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ydrive.gsk.com/personal/thomas_x_serragli_gsk_com/Documents/Desktop/"/>
    </mc:Choice>
  </mc:AlternateContent>
  <xr:revisionPtr revIDLastSave="227" documentId="8_{D0E4E757-08CD-4379-8CC7-CC6004931756}" xr6:coauthVersionLast="47" xr6:coauthVersionMax="47" xr10:uidLastSave="{E92BD232-7093-4BE8-B353-190846B81427}"/>
  <bookViews>
    <workbookView xWindow="-120" yWindow="-120" windowWidth="29040" windowHeight="15840" xr2:uid="{6B402D61-0A5F-4523-9EBD-B41221B286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" i="1" l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5328" i="1"/>
  <c r="W5329" i="1"/>
  <c r="W5330" i="1"/>
  <c r="W5331" i="1"/>
  <c r="W5332" i="1"/>
  <c r="W5333" i="1"/>
  <c r="W5334" i="1"/>
  <c r="W5335" i="1"/>
  <c r="W5336" i="1"/>
  <c r="W5337" i="1"/>
  <c r="W5338" i="1"/>
  <c r="W5339" i="1"/>
  <c r="W5340" i="1"/>
  <c r="W5341" i="1"/>
  <c r="W5342" i="1"/>
  <c r="W5343" i="1"/>
  <c r="W5344" i="1"/>
  <c r="W5345" i="1"/>
  <c r="W5346" i="1"/>
  <c r="W5347" i="1"/>
  <c r="W5348" i="1"/>
  <c r="W5349" i="1"/>
  <c r="W5350" i="1"/>
  <c r="W5351" i="1"/>
  <c r="W5352" i="1"/>
  <c r="W5353" i="1"/>
  <c r="W5354" i="1"/>
  <c r="W5355" i="1"/>
  <c r="W5356" i="1"/>
  <c r="W5357" i="1"/>
  <c r="W5358" i="1"/>
  <c r="W5359" i="1"/>
  <c r="W5360" i="1"/>
  <c r="W5361" i="1"/>
  <c r="W5362" i="1"/>
  <c r="W5363" i="1"/>
  <c r="W5364" i="1"/>
  <c r="W5365" i="1"/>
  <c r="W5366" i="1"/>
  <c r="W5367" i="1"/>
  <c r="W5368" i="1"/>
  <c r="W5369" i="1"/>
  <c r="W5370" i="1"/>
  <c r="W5371" i="1"/>
  <c r="W5372" i="1"/>
  <c r="W5373" i="1"/>
  <c r="W5374" i="1"/>
  <c r="W5375" i="1"/>
  <c r="W5376" i="1"/>
  <c r="W5377" i="1"/>
  <c r="W5378" i="1"/>
  <c r="W5379" i="1"/>
  <c r="W5380" i="1"/>
  <c r="W5381" i="1"/>
  <c r="W5382" i="1"/>
  <c r="W5383" i="1"/>
  <c r="W5384" i="1"/>
  <c r="W5385" i="1"/>
  <c r="W5386" i="1"/>
  <c r="W5387" i="1"/>
  <c r="W5388" i="1"/>
  <c r="W5389" i="1"/>
  <c r="W5390" i="1"/>
  <c r="W5391" i="1"/>
  <c r="W5392" i="1"/>
  <c r="W5393" i="1"/>
  <c r="W5394" i="1"/>
  <c r="W5395" i="1"/>
  <c r="W5396" i="1"/>
  <c r="W5397" i="1"/>
  <c r="W5398" i="1"/>
  <c r="W5399" i="1"/>
  <c r="W5400" i="1"/>
  <c r="W5401" i="1"/>
  <c r="W5402" i="1"/>
  <c r="W5403" i="1"/>
  <c r="W5404" i="1"/>
  <c r="W5405" i="1"/>
  <c r="W5406" i="1"/>
  <c r="W5407" i="1"/>
  <c r="W5408" i="1"/>
  <c r="W5409" i="1"/>
  <c r="W5410" i="1"/>
  <c r="W5411" i="1"/>
  <c r="W5412" i="1"/>
  <c r="W5413" i="1"/>
  <c r="W5414" i="1"/>
  <c r="W5415" i="1"/>
  <c r="W5416" i="1"/>
  <c r="W5417" i="1"/>
  <c r="W5418" i="1"/>
  <c r="W5419" i="1"/>
  <c r="W5420" i="1"/>
  <c r="W5421" i="1"/>
  <c r="W5422" i="1"/>
  <c r="W5423" i="1"/>
  <c r="W5424" i="1"/>
  <c r="W5425" i="1"/>
  <c r="W5426" i="1"/>
  <c r="W5427" i="1"/>
  <c r="W5428" i="1"/>
  <c r="W5429" i="1"/>
  <c r="W5430" i="1"/>
  <c r="W5431" i="1"/>
  <c r="W5432" i="1"/>
  <c r="W5433" i="1"/>
  <c r="W5434" i="1"/>
  <c r="W5435" i="1"/>
  <c r="W5436" i="1"/>
  <c r="W5437" i="1"/>
  <c r="W5438" i="1"/>
  <c r="W5439" i="1"/>
  <c r="W5440" i="1"/>
  <c r="W5441" i="1"/>
  <c r="W5442" i="1"/>
  <c r="W5443" i="1"/>
  <c r="W5444" i="1"/>
  <c r="W5445" i="1"/>
  <c r="W5446" i="1"/>
  <c r="W5447" i="1"/>
  <c r="W5448" i="1"/>
  <c r="W5449" i="1"/>
  <c r="W5450" i="1"/>
  <c r="W5451" i="1"/>
  <c r="W5452" i="1"/>
  <c r="W5453" i="1"/>
  <c r="W5454" i="1"/>
  <c r="W5455" i="1"/>
  <c r="W5456" i="1"/>
  <c r="W5457" i="1"/>
  <c r="W5458" i="1"/>
  <c r="W5459" i="1"/>
  <c r="W5460" i="1"/>
  <c r="W5461" i="1"/>
  <c r="W5462" i="1"/>
  <c r="W5463" i="1"/>
  <c r="W5464" i="1"/>
  <c r="W5465" i="1"/>
  <c r="W5466" i="1"/>
  <c r="W5467" i="1"/>
  <c r="W5468" i="1"/>
  <c r="W5469" i="1"/>
  <c r="W5470" i="1"/>
  <c r="W5471" i="1"/>
  <c r="W5472" i="1"/>
  <c r="W5473" i="1"/>
  <c r="W5474" i="1"/>
  <c r="W5475" i="1"/>
  <c r="W5476" i="1"/>
  <c r="W5477" i="1"/>
  <c r="W5478" i="1"/>
  <c r="W5479" i="1"/>
  <c r="W5480" i="1"/>
  <c r="W5481" i="1"/>
  <c r="W5482" i="1"/>
  <c r="W5483" i="1"/>
  <c r="W5484" i="1"/>
  <c r="W5485" i="1"/>
  <c r="W5486" i="1"/>
  <c r="W5487" i="1"/>
  <c r="W5488" i="1"/>
  <c r="W5489" i="1"/>
  <c r="W5490" i="1"/>
  <c r="W5491" i="1"/>
  <c r="W5492" i="1"/>
  <c r="W5493" i="1"/>
  <c r="W5494" i="1"/>
  <c r="W5495" i="1"/>
  <c r="W5496" i="1"/>
  <c r="W5497" i="1"/>
  <c r="W5498" i="1"/>
  <c r="W5499" i="1"/>
  <c r="W5500" i="1"/>
  <c r="W5501" i="1"/>
  <c r="W5502" i="1"/>
  <c r="W5503" i="1"/>
  <c r="W5504" i="1"/>
  <c r="W5505" i="1"/>
  <c r="W5506" i="1"/>
  <c r="W5507" i="1"/>
  <c r="W5508" i="1"/>
  <c r="W5509" i="1"/>
  <c r="W5510" i="1"/>
  <c r="W5511" i="1"/>
  <c r="W5512" i="1"/>
  <c r="W5513" i="1"/>
  <c r="W5514" i="1"/>
  <c r="W5515" i="1"/>
  <c r="W5516" i="1"/>
  <c r="W5517" i="1"/>
  <c r="W5518" i="1"/>
  <c r="W5519" i="1"/>
  <c r="W5520" i="1"/>
  <c r="W5521" i="1"/>
  <c r="W5522" i="1"/>
  <c r="W5523" i="1"/>
  <c r="W5524" i="1"/>
  <c r="W5525" i="1"/>
  <c r="W5526" i="1"/>
  <c r="W5527" i="1"/>
  <c r="W5528" i="1"/>
  <c r="W5529" i="1"/>
  <c r="W5530" i="1"/>
  <c r="W5531" i="1"/>
  <c r="W5532" i="1"/>
  <c r="W5533" i="1"/>
  <c r="W5534" i="1"/>
  <c r="W5535" i="1"/>
  <c r="W5536" i="1"/>
  <c r="W5537" i="1"/>
  <c r="W5538" i="1"/>
  <c r="W5539" i="1"/>
  <c r="W5540" i="1"/>
  <c r="W5541" i="1"/>
  <c r="W5542" i="1"/>
  <c r="W5543" i="1"/>
  <c r="W5544" i="1"/>
  <c r="W5545" i="1"/>
  <c r="W5546" i="1"/>
  <c r="W5547" i="1"/>
  <c r="W5548" i="1"/>
  <c r="W5549" i="1"/>
  <c r="W5550" i="1"/>
  <c r="W5551" i="1"/>
  <c r="W5552" i="1"/>
  <c r="W5553" i="1"/>
  <c r="W5554" i="1"/>
  <c r="W5555" i="1"/>
  <c r="W5556" i="1"/>
  <c r="W5557" i="1"/>
  <c r="W5558" i="1"/>
  <c r="W5559" i="1"/>
  <c r="W5560" i="1"/>
  <c r="W5561" i="1"/>
  <c r="W5562" i="1"/>
  <c r="W5563" i="1"/>
  <c r="W5564" i="1"/>
  <c r="W5565" i="1"/>
  <c r="W5566" i="1"/>
  <c r="W5567" i="1"/>
  <c r="W5568" i="1"/>
  <c r="W5569" i="1"/>
  <c r="W5570" i="1"/>
  <c r="W5571" i="1"/>
  <c r="W5572" i="1"/>
  <c r="W5573" i="1"/>
  <c r="W5574" i="1"/>
  <c r="W5575" i="1"/>
  <c r="W5576" i="1"/>
  <c r="W5577" i="1"/>
  <c r="W5578" i="1"/>
  <c r="W5579" i="1"/>
  <c r="W5580" i="1"/>
  <c r="W5581" i="1"/>
  <c r="W5582" i="1"/>
  <c r="W5583" i="1"/>
  <c r="W5584" i="1"/>
  <c r="W5585" i="1"/>
  <c r="W5586" i="1"/>
  <c r="W5587" i="1"/>
  <c r="W5588" i="1"/>
  <c r="W5589" i="1"/>
  <c r="W5590" i="1"/>
  <c r="W5591" i="1"/>
  <c r="W5592" i="1"/>
  <c r="W5593" i="1"/>
  <c r="W5594" i="1"/>
  <c r="W5595" i="1"/>
  <c r="W5596" i="1"/>
  <c r="W5597" i="1"/>
  <c r="W5598" i="1"/>
  <c r="W5599" i="1"/>
  <c r="W5600" i="1"/>
  <c r="W5601" i="1"/>
  <c r="W5602" i="1"/>
  <c r="W5603" i="1"/>
  <c r="W5604" i="1"/>
  <c r="W5605" i="1"/>
  <c r="W5606" i="1"/>
  <c r="W5607" i="1"/>
  <c r="W5608" i="1"/>
  <c r="W5609" i="1"/>
  <c r="W5610" i="1"/>
  <c r="W5611" i="1"/>
  <c r="W5612" i="1"/>
  <c r="W5613" i="1"/>
  <c r="W5614" i="1"/>
  <c r="W5615" i="1"/>
  <c r="W5616" i="1"/>
  <c r="W5617" i="1"/>
  <c r="W5618" i="1"/>
  <c r="W5619" i="1"/>
  <c r="W5620" i="1"/>
  <c r="W5621" i="1"/>
  <c r="W5622" i="1"/>
  <c r="W5623" i="1"/>
  <c r="W5624" i="1"/>
  <c r="W5625" i="1"/>
  <c r="W5626" i="1"/>
  <c r="W5627" i="1"/>
  <c r="W5628" i="1"/>
  <c r="W5629" i="1"/>
  <c r="W5630" i="1"/>
  <c r="W5631" i="1"/>
  <c r="W5632" i="1"/>
  <c r="W5633" i="1"/>
  <c r="W5634" i="1"/>
  <c r="W5635" i="1"/>
  <c r="W5636" i="1"/>
  <c r="W5637" i="1"/>
  <c r="W5638" i="1"/>
  <c r="W5639" i="1"/>
  <c r="W5640" i="1"/>
  <c r="W5641" i="1"/>
  <c r="W5642" i="1"/>
  <c r="W5643" i="1"/>
  <c r="W5644" i="1"/>
  <c r="W5645" i="1"/>
  <c r="W5646" i="1"/>
  <c r="W5647" i="1"/>
  <c r="W5648" i="1"/>
  <c r="W5649" i="1"/>
  <c r="W5650" i="1"/>
  <c r="W5651" i="1"/>
  <c r="W5652" i="1"/>
  <c r="W5653" i="1"/>
  <c r="W5654" i="1"/>
  <c r="W5655" i="1"/>
  <c r="W5656" i="1"/>
  <c r="W5657" i="1"/>
  <c r="W5658" i="1"/>
  <c r="W5659" i="1"/>
  <c r="W5660" i="1"/>
  <c r="W5661" i="1"/>
  <c r="W5662" i="1"/>
  <c r="W5663" i="1"/>
  <c r="W5664" i="1"/>
  <c r="W5665" i="1"/>
  <c r="W5666" i="1"/>
  <c r="W5667" i="1"/>
  <c r="W5668" i="1"/>
  <c r="W5669" i="1"/>
  <c r="W5670" i="1"/>
  <c r="W5671" i="1"/>
  <c r="W5672" i="1"/>
  <c r="W5673" i="1"/>
  <c r="W5674" i="1"/>
  <c r="W5675" i="1"/>
  <c r="W5676" i="1"/>
  <c r="W5677" i="1"/>
  <c r="W5678" i="1"/>
  <c r="W5679" i="1"/>
  <c r="W5680" i="1"/>
  <c r="W5681" i="1"/>
  <c r="W5682" i="1"/>
  <c r="W5683" i="1"/>
  <c r="W5684" i="1"/>
  <c r="W5685" i="1"/>
  <c r="W5686" i="1"/>
  <c r="W5687" i="1"/>
  <c r="W5688" i="1"/>
  <c r="W5689" i="1"/>
  <c r="W5690" i="1"/>
  <c r="W5691" i="1"/>
  <c r="W5692" i="1"/>
  <c r="W5693" i="1"/>
  <c r="W5694" i="1"/>
  <c r="W5695" i="1"/>
  <c r="W5696" i="1"/>
  <c r="W5697" i="1"/>
  <c r="W5698" i="1"/>
  <c r="W5699" i="1"/>
  <c r="W5700" i="1"/>
  <c r="W5701" i="1"/>
  <c r="W5702" i="1"/>
  <c r="W5703" i="1"/>
  <c r="W5704" i="1"/>
  <c r="W5705" i="1"/>
  <c r="W5706" i="1"/>
  <c r="W5707" i="1"/>
  <c r="W5708" i="1"/>
  <c r="W5709" i="1"/>
  <c r="W5710" i="1"/>
  <c r="W5711" i="1"/>
  <c r="W5712" i="1"/>
  <c r="W5713" i="1"/>
  <c r="W5714" i="1"/>
  <c r="W5715" i="1"/>
  <c r="W5716" i="1"/>
  <c r="W5717" i="1"/>
  <c r="W5718" i="1"/>
  <c r="W5719" i="1"/>
  <c r="W5720" i="1"/>
  <c r="W5721" i="1"/>
  <c r="W5722" i="1"/>
  <c r="W5723" i="1"/>
  <c r="W5724" i="1"/>
  <c r="W5725" i="1"/>
  <c r="W5726" i="1"/>
  <c r="W5727" i="1"/>
  <c r="W5728" i="1"/>
  <c r="W5729" i="1"/>
  <c r="W5730" i="1"/>
  <c r="W5731" i="1"/>
  <c r="W5732" i="1"/>
  <c r="W5733" i="1"/>
  <c r="W5734" i="1"/>
  <c r="W5735" i="1"/>
  <c r="W5736" i="1"/>
  <c r="W5737" i="1"/>
  <c r="W5738" i="1"/>
  <c r="W5739" i="1"/>
  <c r="W5740" i="1"/>
  <c r="W5741" i="1"/>
  <c r="W5742" i="1"/>
  <c r="W5743" i="1"/>
  <c r="W5744" i="1"/>
  <c r="W5745" i="1"/>
  <c r="W5746" i="1"/>
  <c r="W5747" i="1"/>
  <c r="W5748" i="1"/>
  <c r="W5749" i="1"/>
  <c r="W5750" i="1"/>
  <c r="W5751" i="1"/>
  <c r="W5752" i="1"/>
  <c r="W5753" i="1"/>
  <c r="W5754" i="1"/>
  <c r="W5755" i="1"/>
  <c r="W5756" i="1"/>
  <c r="W5757" i="1"/>
  <c r="W5758" i="1"/>
  <c r="W5759" i="1"/>
  <c r="W5760" i="1"/>
  <c r="W5761" i="1"/>
  <c r="W5762" i="1"/>
  <c r="W5763" i="1"/>
  <c r="W5764" i="1"/>
  <c r="W5765" i="1"/>
  <c r="W5766" i="1"/>
  <c r="W5767" i="1"/>
  <c r="W5768" i="1"/>
  <c r="W5769" i="1"/>
  <c r="W5770" i="1"/>
  <c r="W5771" i="1"/>
  <c r="W5772" i="1"/>
  <c r="W5773" i="1"/>
  <c r="W5774" i="1"/>
  <c r="W5775" i="1"/>
  <c r="W5776" i="1"/>
  <c r="W5777" i="1"/>
  <c r="W5778" i="1"/>
  <c r="W5779" i="1"/>
  <c r="W5780" i="1"/>
  <c r="W5781" i="1"/>
  <c r="W5782" i="1"/>
  <c r="W5783" i="1"/>
  <c r="W5784" i="1"/>
  <c r="W5785" i="1"/>
  <c r="W5786" i="1"/>
  <c r="W5787" i="1"/>
  <c r="W5788" i="1"/>
  <c r="W5789" i="1"/>
  <c r="W5790" i="1"/>
  <c r="W5791" i="1"/>
  <c r="W5792" i="1"/>
  <c r="W5793" i="1"/>
  <c r="W5794" i="1"/>
  <c r="W5795" i="1"/>
  <c r="W5796" i="1"/>
  <c r="W5797" i="1"/>
  <c r="W5798" i="1"/>
  <c r="W5799" i="1"/>
  <c r="W5800" i="1"/>
  <c r="W5801" i="1"/>
  <c r="W5802" i="1"/>
  <c r="W5803" i="1"/>
  <c r="W5804" i="1"/>
  <c r="W5805" i="1"/>
  <c r="W5806" i="1"/>
  <c r="W5807" i="1"/>
  <c r="W5808" i="1"/>
  <c r="W5809" i="1"/>
  <c r="W5810" i="1"/>
  <c r="W5811" i="1"/>
  <c r="W5812" i="1"/>
  <c r="W5813" i="1"/>
  <c r="W5814" i="1"/>
  <c r="W5815" i="1"/>
  <c r="W5816" i="1"/>
  <c r="W5817" i="1"/>
  <c r="W5818" i="1"/>
  <c r="W5819" i="1"/>
  <c r="W5820" i="1"/>
  <c r="W5821" i="1"/>
  <c r="W5822" i="1"/>
  <c r="W5823" i="1"/>
  <c r="W5824" i="1"/>
  <c r="W5825" i="1"/>
  <c r="W5826" i="1"/>
  <c r="W5827" i="1"/>
  <c r="W5828" i="1"/>
  <c r="W5829" i="1"/>
  <c r="W5830" i="1"/>
  <c r="W5831" i="1"/>
  <c r="W5832" i="1"/>
  <c r="W5833" i="1"/>
  <c r="W5834" i="1"/>
  <c r="W5835" i="1"/>
  <c r="W5836" i="1"/>
  <c r="W5837" i="1"/>
  <c r="W5838" i="1"/>
  <c r="W5839" i="1"/>
  <c r="W5840" i="1"/>
  <c r="W5841" i="1"/>
  <c r="W5842" i="1"/>
  <c r="W5843" i="1"/>
  <c r="W5844" i="1"/>
  <c r="W5845" i="1"/>
  <c r="W5846" i="1"/>
  <c r="W5847" i="1"/>
  <c r="W5848" i="1"/>
  <c r="W5849" i="1"/>
  <c r="W5850" i="1"/>
  <c r="W5851" i="1"/>
  <c r="W5852" i="1"/>
  <c r="W5853" i="1"/>
  <c r="W5854" i="1"/>
  <c r="W5855" i="1"/>
  <c r="W5856" i="1"/>
  <c r="W5857" i="1"/>
  <c r="W5858" i="1"/>
  <c r="W5859" i="1"/>
  <c r="W5860" i="1"/>
  <c r="W5861" i="1"/>
  <c r="W5862" i="1"/>
  <c r="W5863" i="1"/>
  <c r="W5864" i="1"/>
  <c r="W5865" i="1"/>
  <c r="W5866" i="1"/>
  <c r="W5867" i="1"/>
  <c r="W5868" i="1"/>
  <c r="W5869" i="1"/>
  <c r="W5870" i="1"/>
  <c r="W5871" i="1"/>
  <c r="W5872" i="1"/>
  <c r="W5873" i="1"/>
  <c r="W5874" i="1"/>
  <c r="W5875" i="1"/>
  <c r="W5876" i="1"/>
  <c r="W5877" i="1"/>
  <c r="W5878" i="1"/>
  <c r="W5879" i="1"/>
  <c r="W5880" i="1"/>
  <c r="W5881" i="1"/>
  <c r="W5882" i="1"/>
  <c r="W5883" i="1"/>
  <c r="W5884" i="1"/>
  <c r="W5885" i="1"/>
  <c r="W5886" i="1"/>
  <c r="W5887" i="1"/>
  <c r="W5888" i="1"/>
  <c r="W5889" i="1"/>
  <c r="W5890" i="1"/>
  <c r="W5891" i="1"/>
  <c r="W5892" i="1"/>
  <c r="W5893" i="1"/>
  <c r="W5894" i="1"/>
  <c r="W5895" i="1"/>
  <c r="W5896" i="1"/>
  <c r="W5897" i="1"/>
  <c r="W5898" i="1"/>
  <c r="W5899" i="1"/>
  <c r="W5900" i="1"/>
  <c r="W5901" i="1"/>
  <c r="W5902" i="1"/>
  <c r="W5903" i="1"/>
  <c r="W5904" i="1"/>
  <c r="W5905" i="1"/>
  <c r="W5906" i="1"/>
  <c r="W5907" i="1"/>
  <c r="W5908" i="1"/>
  <c r="W5909" i="1"/>
  <c r="W5910" i="1"/>
  <c r="W5911" i="1"/>
  <c r="W5912" i="1"/>
  <c r="W5913" i="1"/>
  <c r="W5914" i="1"/>
  <c r="W5915" i="1"/>
  <c r="W5916" i="1"/>
  <c r="W5917" i="1"/>
  <c r="W5918" i="1"/>
  <c r="W5919" i="1"/>
  <c r="W5920" i="1"/>
  <c r="W5921" i="1"/>
  <c r="W5922" i="1"/>
  <c r="W5923" i="1"/>
  <c r="W5924" i="1"/>
  <c r="W5925" i="1"/>
  <c r="W5926" i="1"/>
  <c r="W5927" i="1"/>
  <c r="W5928" i="1"/>
  <c r="W5929" i="1"/>
  <c r="W5930" i="1"/>
  <c r="W5931" i="1"/>
  <c r="W5932" i="1"/>
  <c r="W5933" i="1"/>
  <c r="W5934" i="1"/>
  <c r="W5935" i="1"/>
  <c r="W5936" i="1"/>
  <c r="W5937" i="1"/>
  <c r="W5938" i="1"/>
  <c r="W5939" i="1"/>
  <c r="W5940" i="1"/>
  <c r="W5941" i="1"/>
  <c r="W5942" i="1"/>
  <c r="W5943" i="1"/>
  <c r="W5944" i="1"/>
  <c r="W5945" i="1"/>
  <c r="W5946" i="1"/>
  <c r="W5947" i="1"/>
  <c r="W5948" i="1"/>
  <c r="W5949" i="1"/>
  <c r="W5950" i="1"/>
  <c r="W5951" i="1"/>
  <c r="W5952" i="1"/>
  <c r="W5953" i="1"/>
  <c r="W5954" i="1"/>
  <c r="W5955" i="1"/>
  <c r="W5956" i="1"/>
  <c r="W5957" i="1"/>
  <c r="W5958" i="1"/>
  <c r="W5959" i="1"/>
  <c r="W5960" i="1"/>
  <c r="W5961" i="1"/>
  <c r="W5962" i="1"/>
  <c r="W5963" i="1"/>
  <c r="W5964" i="1"/>
  <c r="W5965" i="1"/>
  <c r="W5966" i="1"/>
  <c r="W5967" i="1"/>
  <c r="W5968" i="1"/>
  <c r="W5969" i="1"/>
  <c r="W5970" i="1"/>
  <c r="W5971" i="1"/>
  <c r="W5972" i="1"/>
  <c r="W5973" i="1"/>
  <c r="W5974" i="1"/>
  <c r="W5975" i="1"/>
  <c r="W5976" i="1"/>
  <c r="W5977" i="1"/>
  <c r="W5978" i="1"/>
  <c r="W5979" i="1"/>
  <c r="W5980" i="1"/>
  <c r="W5981" i="1"/>
  <c r="W5982" i="1"/>
  <c r="W5983" i="1"/>
  <c r="W5984" i="1"/>
  <c r="W5985" i="1"/>
  <c r="W5986" i="1"/>
  <c r="W5987" i="1"/>
  <c r="W5988" i="1"/>
  <c r="W5989" i="1"/>
  <c r="W5990" i="1"/>
  <c r="W5991" i="1"/>
  <c r="W5992" i="1"/>
  <c r="W5993" i="1"/>
  <c r="W5994" i="1"/>
  <c r="W5995" i="1"/>
  <c r="W5996" i="1"/>
  <c r="W5997" i="1"/>
  <c r="W5998" i="1"/>
  <c r="W5999" i="1"/>
  <c r="W6000" i="1"/>
  <c r="W6001" i="1"/>
  <c r="W6002" i="1"/>
  <c r="W6003" i="1"/>
  <c r="W6004" i="1"/>
  <c r="W6005" i="1"/>
  <c r="W6006" i="1"/>
  <c r="W6007" i="1"/>
  <c r="W6008" i="1"/>
  <c r="W6009" i="1"/>
  <c r="W6010" i="1"/>
  <c r="W6011" i="1"/>
  <c r="W6012" i="1"/>
  <c r="W6013" i="1"/>
  <c r="W6014" i="1"/>
  <c r="W6015" i="1"/>
  <c r="W6016" i="1"/>
  <c r="W6017" i="1"/>
  <c r="W6018" i="1"/>
  <c r="W6019" i="1"/>
  <c r="W6020" i="1"/>
  <c r="W6021" i="1"/>
  <c r="W6022" i="1"/>
  <c r="W6023" i="1"/>
  <c r="W6024" i="1"/>
  <c r="W6025" i="1"/>
  <c r="W6026" i="1"/>
  <c r="W6027" i="1"/>
  <c r="W6028" i="1"/>
  <c r="W6029" i="1"/>
  <c r="W6030" i="1"/>
  <c r="W6031" i="1"/>
  <c r="W6032" i="1"/>
  <c r="W6033" i="1"/>
  <c r="W6034" i="1"/>
  <c r="W6035" i="1"/>
  <c r="W6036" i="1"/>
  <c r="W6037" i="1"/>
  <c r="W6038" i="1"/>
  <c r="W6039" i="1"/>
  <c r="W6040" i="1"/>
  <c r="W6041" i="1"/>
  <c r="W6042" i="1"/>
  <c r="W6043" i="1"/>
  <c r="W6044" i="1"/>
  <c r="W6045" i="1"/>
  <c r="W6046" i="1"/>
  <c r="W6047" i="1"/>
  <c r="W6048" i="1"/>
  <c r="W6049" i="1"/>
  <c r="W6050" i="1"/>
  <c r="W6051" i="1"/>
  <c r="W6052" i="1"/>
  <c r="W6053" i="1"/>
  <c r="W6054" i="1"/>
  <c r="W6055" i="1"/>
  <c r="W6056" i="1"/>
  <c r="W6057" i="1"/>
  <c r="W6058" i="1"/>
  <c r="W6059" i="1"/>
  <c r="W6060" i="1"/>
  <c r="W6061" i="1"/>
  <c r="W6062" i="1"/>
  <c r="W6063" i="1"/>
  <c r="W6064" i="1"/>
  <c r="W6065" i="1"/>
  <c r="W6066" i="1"/>
  <c r="W6067" i="1"/>
  <c r="W6068" i="1"/>
  <c r="W6069" i="1"/>
  <c r="W6070" i="1"/>
  <c r="W6071" i="1"/>
  <c r="W6072" i="1"/>
  <c r="W6073" i="1"/>
  <c r="W6074" i="1"/>
  <c r="W6075" i="1"/>
  <c r="W6076" i="1"/>
  <c r="W6077" i="1"/>
  <c r="W6078" i="1"/>
  <c r="W6079" i="1"/>
  <c r="W6080" i="1"/>
  <c r="W6081" i="1"/>
  <c r="W6082" i="1"/>
  <c r="W6083" i="1"/>
  <c r="W6084" i="1"/>
  <c r="W6085" i="1"/>
  <c r="W6086" i="1"/>
  <c r="W6087" i="1"/>
  <c r="W6088" i="1"/>
  <c r="W6089" i="1"/>
  <c r="W6090" i="1"/>
  <c r="W6091" i="1"/>
  <c r="W6092" i="1"/>
  <c r="W6093" i="1"/>
  <c r="W6094" i="1"/>
  <c r="W6095" i="1"/>
  <c r="W6096" i="1"/>
  <c r="W6097" i="1"/>
  <c r="W6098" i="1"/>
  <c r="W6099" i="1"/>
  <c r="W6100" i="1"/>
  <c r="W6101" i="1"/>
  <c r="W6102" i="1"/>
  <c r="W6103" i="1"/>
  <c r="W6104" i="1"/>
  <c r="W6105" i="1"/>
  <c r="W6106" i="1"/>
  <c r="W6107" i="1"/>
  <c r="W6108" i="1"/>
  <c r="W6109" i="1"/>
  <c r="W6110" i="1"/>
  <c r="W6111" i="1"/>
  <c r="W6112" i="1"/>
  <c r="W6113" i="1"/>
  <c r="W6114" i="1"/>
  <c r="W6115" i="1"/>
  <c r="W6116" i="1"/>
  <c r="W6117" i="1"/>
  <c r="W6118" i="1"/>
  <c r="W6119" i="1"/>
  <c r="W6120" i="1"/>
  <c r="W6121" i="1"/>
  <c r="W6122" i="1"/>
  <c r="W6123" i="1"/>
  <c r="W6124" i="1"/>
  <c r="W6125" i="1"/>
  <c r="W6126" i="1"/>
  <c r="W6127" i="1"/>
  <c r="W6128" i="1"/>
  <c r="W6129" i="1"/>
  <c r="W6130" i="1"/>
  <c r="W6131" i="1"/>
  <c r="W6132" i="1"/>
  <c r="W6133" i="1"/>
  <c r="W6134" i="1"/>
  <c r="W6135" i="1"/>
  <c r="W6136" i="1"/>
  <c r="W6137" i="1"/>
  <c r="W6138" i="1"/>
  <c r="W6139" i="1"/>
  <c r="W6140" i="1"/>
  <c r="W6141" i="1"/>
  <c r="W6142" i="1"/>
  <c r="W6143" i="1"/>
  <c r="W6144" i="1"/>
  <c r="W6145" i="1"/>
  <c r="W6146" i="1"/>
  <c r="W6147" i="1"/>
  <c r="W6148" i="1"/>
  <c r="W6149" i="1"/>
  <c r="W6150" i="1"/>
  <c r="W6151" i="1"/>
  <c r="W6152" i="1"/>
  <c r="W6153" i="1"/>
  <c r="W6154" i="1"/>
  <c r="W6155" i="1"/>
  <c r="W6156" i="1"/>
  <c r="W6157" i="1"/>
  <c r="W6158" i="1"/>
  <c r="W6159" i="1"/>
  <c r="W6160" i="1"/>
  <c r="W6161" i="1"/>
  <c r="W6162" i="1"/>
  <c r="W6163" i="1"/>
  <c r="W6164" i="1"/>
  <c r="W6165" i="1"/>
  <c r="W6166" i="1"/>
  <c r="W6167" i="1"/>
  <c r="W6168" i="1"/>
  <c r="W6169" i="1"/>
  <c r="W6170" i="1"/>
  <c r="W6171" i="1"/>
  <c r="W6172" i="1"/>
  <c r="W6173" i="1"/>
  <c r="W6174" i="1"/>
  <c r="W6175" i="1"/>
  <c r="W6176" i="1"/>
  <c r="W6177" i="1"/>
  <c r="W6178" i="1"/>
  <c r="W6179" i="1"/>
  <c r="W6180" i="1"/>
  <c r="W6181" i="1"/>
  <c r="W6182" i="1"/>
  <c r="W6183" i="1"/>
  <c r="W6184" i="1"/>
  <c r="W6185" i="1"/>
  <c r="W6186" i="1"/>
  <c r="W6187" i="1"/>
  <c r="W6188" i="1"/>
  <c r="W6189" i="1"/>
  <c r="W6190" i="1"/>
  <c r="W6191" i="1"/>
  <c r="W6192" i="1"/>
  <c r="W6193" i="1"/>
  <c r="W6194" i="1"/>
  <c r="W6195" i="1"/>
  <c r="W6196" i="1"/>
  <c r="W6197" i="1"/>
  <c r="W6198" i="1"/>
  <c r="W6199" i="1"/>
  <c r="W6200" i="1"/>
  <c r="W6201" i="1"/>
  <c r="W6202" i="1"/>
  <c r="W6203" i="1"/>
  <c r="W6204" i="1"/>
  <c r="W6205" i="1"/>
  <c r="W6206" i="1"/>
  <c r="W6207" i="1"/>
  <c r="W6208" i="1"/>
  <c r="W6209" i="1"/>
  <c r="W6210" i="1"/>
  <c r="W6211" i="1"/>
  <c r="W6212" i="1"/>
  <c r="W6213" i="1"/>
  <c r="W6214" i="1"/>
  <c r="W6215" i="1"/>
  <c r="W6216" i="1"/>
  <c r="W6217" i="1"/>
  <c r="W6218" i="1"/>
  <c r="W6219" i="1"/>
  <c r="W6220" i="1"/>
  <c r="W6221" i="1"/>
  <c r="W6222" i="1"/>
  <c r="W6223" i="1"/>
  <c r="W6224" i="1"/>
  <c r="W6225" i="1"/>
  <c r="W6226" i="1"/>
  <c r="W6227" i="1"/>
  <c r="W6228" i="1"/>
  <c r="W6229" i="1"/>
  <c r="W6230" i="1"/>
  <c r="W6231" i="1"/>
  <c r="W6232" i="1"/>
  <c r="W6233" i="1"/>
  <c r="W6234" i="1"/>
  <c r="W6235" i="1"/>
  <c r="W6236" i="1"/>
  <c r="W6237" i="1"/>
  <c r="W6238" i="1"/>
  <c r="W6239" i="1"/>
  <c r="W6240" i="1"/>
  <c r="W6241" i="1"/>
  <c r="W6242" i="1"/>
  <c r="W6243" i="1"/>
  <c r="W6244" i="1"/>
  <c r="W6245" i="1"/>
  <c r="W6246" i="1"/>
  <c r="W6247" i="1"/>
  <c r="W6248" i="1"/>
  <c r="W6249" i="1"/>
  <c r="W6250" i="1"/>
  <c r="W6251" i="1"/>
  <c r="W6252" i="1"/>
  <c r="W6253" i="1"/>
  <c r="W6254" i="1"/>
  <c r="W6255" i="1"/>
  <c r="W6256" i="1"/>
  <c r="W6257" i="1"/>
  <c r="W6258" i="1"/>
  <c r="W6259" i="1"/>
  <c r="W6260" i="1"/>
  <c r="W6261" i="1"/>
  <c r="W6262" i="1"/>
  <c r="W6263" i="1"/>
  <c r="W6264" i="1"/>
  <c r="W6265" i="1"/>
  <c r="W6266" i="1"/>
  <c r="W6267" i="1"/>
  <c r="W6268" i="1"/>
  <c r="W6269" i="1"/>
  <c r="W6270" i="1"/>
  <c r="W6271" i="1"/>
  <c r="W6272" i="1"/>
  <c r="W6273" i="1"/>
  <c r="W6274" i="1"/>
  <c r="W6275" i="1"/>
  <c r="W6276" i="1"/>
  <c r="W6277" i="1"/>
  <c r="W6278" i="1"/>
  <c r="W6279" i="1"/>
  <c r="W6280" i="1"/>
  <c r="W6281" i="1"/>
  <c r="W6282" i="1"/>
  <c r="W6283" i="1"/>
  <c r="W6284" i="1"/>
  <c r="W6285" i="1"/>
  <c r="W6286" i="1"/>
  <c r="W6287" i="1"/>
  <c r="W6288" i="1"/>
  <c r="W6289" i="1"/>
  <c r="W6290" i="1"/>
  <c r="W6291" i="1"/>
  <c r="W6292" i="1"/>
  <c r="W6293" i="1"/>
  <c r="W6294" i="1"/>
  <c r="W6295" i="1"/>
  <c r="W6296" i="1"/>
  <c r="W6297" i="1"/>
  <c r="W6298" i="1"/>
  <c r="W6299" i="1"/>
  <c r="W6300" i="1"/>
  <c r="W6301" i="1"/>
  <c r="W6302" i="1"/>
  <c r="W6303" i="1"/>
  <c r="W6304" i="1"/>
  <c r="W6305" i="1"/>
  <c r="W6306" i="1"/>
  <c r="W6307" i="1"/>
  <c r="W6308" i="1"/>
  <c r="W6309" i="1"/>
  <c r="W6310" i="1"/>
  <c r="W6311" i="1"/>
  <c r="W6312" i="1"/>
  <c r="W6313" i="1"/>
  <c r="W6314" i="1"/>
  <c r="W6315" i="1"/>
  <c r="W6316" i="1"/>
  <c r="W6317" i="1"/>
  <c r="W6318" i="1"/>
  <c r="W6319" i="1"/>
  <c r="W6320" i="1"/>
  <c r="W6321" i="1"/>
  <c r="W6322" i="1"/>
  <c r="W6323" i="1"/>
  <c r="W6324" i="1"/>
  <c r="W6325" i="1"/>
  <c r="W6326" i="1"/>
  <c r="W6327" i="1"/>
  <c r="W6328" i="1"/>
  <c r="W6329" i="1"/>
  <c r="W6330" i="1"/>
  <c r="W6331" i="1"/>
  <c r="W6332" i="1"/>
  <c r="W6333" i="1"/>
  <c r="W6334" i="1"/>
  <c r="W6335" i="1"/>
  <c r="W6336" i="1"/>
  <c r="W6337" i="1"/>
  <c r="W6338" i="1"/>
  <c r="W6339" i="1"/>
  <c r="W6340" i="1"/>
  <c r="W6341" i="1"/>
  <c r="W6342" i="1"/>
  <c r="W6343" i="1"/>
  <c r="W6344" i="1"/>
  <c r="W6345" i="1"/>
  <c r="W6346" i="1"/>
  <c r="W6347" i="1"/>
  <c r="W6348" i="1"/>
  <c r="W6349" i="1"/>
  <c r="W6350" i="1"/>
  <c r="W6351" i="1"/>
  <c r="W6352" i="1"/>
  <c r="W6353" i="1"/>
  <c r="W6354" i="1"/>
  <c r="W6355" i="1"/>
  <c r="W6356" i="1"/>
  <c r="W6357" i="1"/>
  <c r="W6358" i="1"/>
  <c r="W6359" i="1"/>
  <c r="W6360" i="1"/>
  <c r="W6361" i="1"/>
  <c r="W6362" i="1"/>
  <c r="W6363" i="1"/>
  <c r="W6364" i="1"/>
  <c r="W6365" i="1"/>
  <c r="W6366" i="1"/>
  <c r="W6367" i="1"/>
  <c r="W6368" i="1"/>
  <c r="W6369" i="1"/>
  <c r="W6370" i="1"/>
  <c r="W6371" i="1"/>
  <c r="W6372" i="1"/>
  <c r="W6373" i="1"/>
  <c r="W6374" i="1"/>
  <c r="W6375" i="1"/>
  <c r="W6376" i="1"/>
  <c r="W6377" i="1"/>
  <c r="W6378" i="1"/>
  <c r="W6379" i="1"/>
  <c r="W6380" i="1"/>
  <c r="W6381" i="1"/>
  <c r="W6382" i="1"/>
  <c r="W6383" i="1"/>
  <c r="W6384" i="1"/>
  <c r="W6385" i="1"/>
  <c r="W6386" i="1"/>
  <c r="W6387" i="1"/>
  <c r="W6388" i="1"/>
  <c r="W6389" i="1"/>
  <c r="W6390" i="1"/>
  <c r="W6391" i="1"/>
  <c r="W6392" i="1"/>
  <c r="W6393" i="1"/>
  <c r="W6394" i="1"/>
  <c r="W6395" i="1"/>
  <c r="W6396" i="1"/>
  <c r="W6397" i="1"/>
  <c r="W6398" i="1"/>
  <c r="W6399" i="1"/>
  <c r="W6400" i="1"/>
  <c r="W6401" i="1"/>
  <c r="W6402" i="1"/>
  <c r="W6403" i="1"/>
  <c r="W6404" i="1"/>
  <c r="W6405" i="1"/>
  <c r="W6406" i="1"/>
  <c r="W6407" i="1"/>
  <c r="W6408" i="1"/>
  <c r="W6409" i="1"/>
  <c r="W6410" i="1"/>
  <c r="W6411" i="1"/>
  <c r="W6412" i="1"/>
  <c r="W6413" i="1"/>
  <c r="W6414" i="1"/>
  <c r="W6415" i="1"/>
  <c r="W6416" i="1"/>
  <c r="W6417" i="1"/>
  <c r="W6418" i="1"/>
  <c r="W6419" i="1"/>
  <c r="W6420" i="1"/>
  <c r="W6421" i="1"/>
  <c r="W6422" i="1"/>
  <c r="W6423" i="1"/>
  <c r="W6424" i="1"/>
  <c r="W6425" i="1"/>
  <c r="W6426" i="1"/>
  <c r="W6427" i="1"/>
  <c r="W6428" i="1"/>
  <c r="W6429" i="1"/>
  <c r="W6430" i="1"/>
  <c r="W6431" i="1"/>
  <c r="W6432" i="1"/>
  <c r="W6433" i="1"/>
  <c r="W6434" i="1"/>
  <c r="W6435" i="1"/>
  <c r="W6436" i="1"/>
  <c r="W6437" i="1"/>
  <c r="W6438" i="1"/>
  <c r="W6439" i="1"/>
  <c r="W6440" i="1"/>
  <c r="W6441" i="1"/>
  <c r="W6442" i="1"/>
  <c r="W6443" i="1"/>
  <c r="W6444" i="1"/>
  <c r="W6445" i="1"/>
  <c r="W6446" i="1"/>
  <c r="W6447" i="1"/>
  <c r="W6448" i="1"/>
  <c r="W6449" i="1"/>
  <c r="W6450" i="1"/>
  <c r="W6451" i="1"/>
  <c r="W6452" i="1"/>
  <c r="W6453" i="1"/>
  <c r="W6454" i="1"/>
  <c r="W6455" i="1"/>
  <c r="W6456" i="1"/>
  <c r="W6457" i="1"/>
  <c r="W6458" i="1"/>
  <c r="W6459" i="1"/>
  <c r="W6460" i="1"/>
  <c r="W6461" i="1"/>
  <c r="W6462" i="1"/>
  <c r="W6463" i="1"/>
  <c r="W6464" i="1"/>
  <c r="W6465" i="1"/>
  <c r="W6466" i="1"/>
  <c r="W6467" i="1"/>
  <c r="W6468" i="1"/>
  <c r="W6469" i="1"/>
  <c r="W6470" i="1"/>
  <c r="W6471" i="1"/>
  <c r="W6472" i="1"/>
  <c r="W6473" i="1"/>
  <c r="W6474" i="1"/>
  <c r="W6475" i="1"/>
  <c r="W6476" i="1"/>
  <c r="W6477" i="1"/>
  <c r="W6478" i="1"/>
  <c r="W6479" i="1"/>
  <c r="W6480" i="1"/>
  <c r="W6481" i="1"/>
  <c r="W6482" i="1"/>
  <c r="W6483" i="1"/>
  <c r="W6484" i="1"/>
  <c r="W6485" i="1"/>
  <c r="W6486" i="1"/>
  <c r="W6487" i="1"/>
  <c r="W6488" i="1"/>
  <c r="W6489" i="1"/>
  <c r="W6490" i="1"/>
  <c r="W6491" i="1"/>
  <c r="W6492" i="1"/>
  <c r="W6493" i="1"/>
  <c r="W6494" i="1"/>
  <c r="W6495" i="1"/>
  <c r="W6496" i="1"/>
  <c r="W6497" i="1"/>
  <c r="W6498" i="1"/>
  <c r="W6499" i="1"/>
  <c r="W6500" i="1"/>
  <c r="W6501" i="1"/>
  <c r="W6502" i="1"/>
  <c r="W6503" i="1"/>
  <c r="W6504" i="1"/>
  <c r="W6505" i="1"/>
  <c r="W6506" i="1"/>
  <c r="W6507" i="1"/>
  <c r="W6508" i="1"/>
  <c r="W6509" i="1"/>
  <c r="W6510" i="1"/>
  <c r="W6511" i="1"/>
  <c r="W6512" i="1"/>
  <c r="W6513" i="1"/>
  <c r="W6514" i="1"/>
  <c r="W6515" i="1"/>
  <c r="W6516" i="1"/>
  <c r="W6517" i="1"/>
  <c r="W6518" i="1"/>
  <c r="W6519" i="1"/>
  <c r="W6520" i="1"/>
  <c r="W6521" i="1"/>
  <c r="W6522" i="1"/>
  <c r="W6523" i="1"/>
  <c r="W6524" i="1"/>
  <c r="W6525" i="1"/>
  <c r="W6526" i="1"/>
  <c r="W6527" i="1"/>
  <c r="W6528" i="1"/>
  <c r="W6529" i="1"/>
  <c r="W6530" i="1"/>
  <c r="W6531" i="1"/>
  <c r="W6532" i="1"/>
  <c r="W6533" i="1"/>
  <c r="W6534" i="1"/>
  <c r="W6535" i="1"/>
  <c r="W6536" i="1"/>
  <c r="W6537" i="1"/>
  <c r="W6538" i="1"/>
  <c r="W6539" i="1"/>
  <c r="W6540" i="1"/>
  <c r="W6541" i="1"/>
  <c r="W6542" i="1"/>
  <c r="W6543" i="1"/>
  <c r="W6544" i="1"/>
  <c r="W6545" i="1"/>
  <c r="W6546" i="1"/>
  <c r="W6547" i="1"/>
  <c r="W6548" i="1"/>
  <c r="W6549" i="1"/>
  <c r="W6550" i="1"/>
  <c r="W6551" i="1"/>
  <c r="W6552" i="1"/>
  <c r="W6553" i="1"/>
  <c r="W6554" i="1"/>
  <c r="W6555" i="1"/>
  <c r="W6556" i="1"/>
  <c r="W6557" i="1"/>
  <c r="W6558" i="1"/>
  <c r="W6559" i="1"/>
  <c r="W6560" i="1"/>
  <c r="W6561" i="1"/>
  <c r="W6562" i="1"/>
  <c r="W6563" i="1"/>
  <c r="W6564" i="1"/>
  <c r="W6565" i="1"/>
  <c r="W6566" i="1"/>
  <c r="W6567" i="1"/>
  <c r="W6568" i="1"/>
  <c r="W6569" i="1"/>
  <c r="W6570" i="1"/>
  <c r="W6571" i="1"/>
  <c r="W6572" i="1"/>
  <c r="W6573" i="1"/>
  <c r="W6574" i="1"/>
  <c r="W6575" i="1"/>
  <c r="W6576" i="1"/>
  <c r="W6577" i="1"/>
  <c r="W6578" i="1"/>
  <c r="W6579" i="1"/>
  <c r="W6580" i="1"/>
  <c r="W6581" i="1"/>
  <c r="W6582" i="1"/>
  <c r="W6583" i="1"/>
  <c r="W6584" i="1"/>
  <c r="W6585" i="1"/>
  <c r="W6586" i="1"/>
  <c r="W6587" i="1"/>
  <c r="W6588" i="1"/>
  <c r="W6589" i="1"/>
  <c r="W6590" i="1"/>
  <c r="W6591" i="1"/>
  <c r="W6592" i="1"/>
  <c r="W6593" i="1"/>
  <c r="W6594" i="1"/>
  <c r="W6595" i="1"/>
  <c r="W6596" i="1"/>
  <c r="W6597" i="1"/>
  <c r="W6598" i="1"/>
  <c r="W6599" i="1"/>
  <c r="W6600" i="1"/>
  <c r="W6601" i="1"/>
  <c r="W6602" i="1"/>
  <c r="W6603" i="1"/>
  <c r="W6604" i="1"/>
  <c r="W6605" i="1"/>
  <c r="W6606" i="1"/>
  <c r="W6607" i="1"/>
  <c r="W6608" i="1"/>
  <c r="W6609" i="1"/>
  <c r="W6610" i="1"/>
  <c r="W6611" i="1"/>
  <c r="W6612" i="1"/>
  <c r="W6613" i="1"/>
  <c r="W6614" i="1"/>
  <c r="W6615" i="1"/>
  <c r="W6616" i="1"/>
  <c r="W6617" i="1"/>
  <c r="W6618" i="1"/>
  <c r="W6619" i="1"/>
  <c r="W6620" i="1"/>
  <c r="W6621" i="1"/>
  <c r="W6622" i="1"/>
  <c r="W6623" i="1"/>
  <c r="W6624" i="1"/>
  <c r="W6625" i="1"/>
  <c r="W6626" i="1"/>
  <c r="W6627" i="1"/>
  <c r="W6628" i="1"/>
  <c r="W6629" i="1"/>
  <c r="W6630" i="1"/>
  <c r="W6631" i="1"/>
  <c r="W6632" i="1"/>
  <c r="W6633" i="1"/>
  <c r="W6634" i="1"/>
  <c r="W6635" i="1"/>
  <c r="W6636" i="1"/>
  <c r="W6637" i="1"/>
  <c r="W6638" i="1"/>
  <c r="W6639" i="1"/>
  <c r="W6640" i="1"/>
  <c r="W6641" i="1"/>
  <c r="W6642" i="1"/>
  <c r="W6643" i="1"/>
  <c r="W6644" i="1"/>
  <c r="W6645" i="1"/>
  <c r="W6646" i="1"/>
  <c r="W6647" i="1"/>
  <c r="W6648" i="1"/>
  <c r="W6649" i="1"/>
  <c r="W6650" i="1"/>
  <c r="W6651" i="1"/>
  <c r="W6652" i="1"/>
  <c r="W6653" i="1"/>
  <c r="W6654" i="1"/>
  <c r="W6655" i="1"/>
  <c r="W6656" i="1"/>
  <c r="W6657" i="1"/>
  <c r="W6658" i="1"/>
  <c r="W6659" i="1"/>
  <c r="W6660" i="1"/>
  <c r="W6661" i="1"/>
  <c r="W6662" i="1"/>
  <c r="W6663" i="1"/>
  <c r="W6664" i="1"/>
  <c r="W6665" i="1"/>
  <c r="W6666" i="1"/>
  <c r="W6667" i="1"/>
  <c r="W6668" i="1"/>
  <c r="W6669" i="1"/>
  <c r="W6670" i="1"/>
  <c r="W6671" i="1"/>
  <c r="W6672" i="1"/>
  <c r="W6673" i="1"/>
  <c r="W6674" i="1"/>
  <c r="W6675" i="1"/>
  <c r="W6676" i="1"/>
  <c r="W6677" i="1"/>
  <c r="W6678" i="1"/>
  <c r="W6679" i="1"/>
  <c r="W6680" i="1"/>
  <c r="W6681" i="1"/>
  <c r="W6682" i="1"/>
  <c r="W6683" i="1"/>
  <c r="W6684" i="1"/>
  <c r="W6685" i="1"/>
  <c r="W6686" i="1"/>
  <c r="W6687" i="1"/>
  <c r="W6688" i="1"/>
  <c r="W6689" i="1"/>
  <c r="W6690" i="1"/>
  <c r="W6691" i="1"/>
  <c r="W6692" i="1"/>
  <c r="W6693" i="1"/>
  <c r="W6694" i="1"/>
  <c r="W6695" i="1"/>
  <c r="W6696" i="1"/>
  <c r="W6697" i="1"/>
  <c r="W6698" i="1"/>
  <c r="W6699" i="1"/>
  <c r="W6700" i="1"/>
  <c r="W6701" i="1"/>
  <c r="W6702" i="1"/>
  <c r="W6703" i="1"/>
  <c r="W6704" i="1"/>
  <c r="W6705" i="1"/>
  <c r="W6706" i="1"/>
  <c r="W6707" i="1"/>
  <c r="W6708" i="1"/>
  <c r="W6709" i="1"/>
  <c r="W6710" i="1"/>
  <c r="W6711" i="1"/>
  <c r="W6712" i="1"/>
  <c r="W6713" i="1"/>
  <c r="W6714" i="1"/>
  <c r="W6715" i="1"/>
  <c r="W6716" i="1"/>
  <c r="W6717" i="1"/>
  <c r="W6718" i="1"/>
  <c r="W6719" i="1"/>
  <c r="W6720" i="1"/>
  <c r="W6721" i="1"/>
  <c r="W6722" i="1"/>
  <c r="W6723" i="1"/>
  <c r="W6724" i="1"/>
  <c r="W6725" i="1"/>
  <c r="W6726" i="1"/>
  <c r="W6727" i="1"/>
  <c r="W6728" i="1"/>
  <c r="W6729" i="1"/>
  <c r="W6730" i="1"/>
  <c r="W6731" i="1"/>
  <c r="W6732" i="1"/>
  <c r="W6733" i="1"/>
  <c r="W6734" i="1"/>
  <c r="W6735" i="1"/>
  <c r="W6736" i="1"/>
  <c r="W6737" i="1"/>
  <c r="W6738" i="1"/>
  <c r="W6739" i="1"/>
  <c r="W6740" i="1"/>
  <c r="W6741" i="1"/>
  <c r="W6742" i="1"/>
  <c r="W6743" i="1"/>
  <c r="W6744" i="1"/>
  <c r="W6745" i="1"/>
  <c r="W6746" i="1"/>
  <c r="W6747" i="1"/>
  <c r="W6748" i="1"/>
  <c r="W6749" i="1"/>
  <c r="W6750" i="1"/>
  <c r="W6751" i="1"/>
  <c r="W6752" i="1"/>
  <c r="W6753" i="1"/>
  <c r="W6754" i="1"/>
  <c r="W6755" i="1"/>
  <c r="W6756" i="1"/>
  <c r="W6757" i="1"/>
  <c r="W6758" i="1"/>
  <c r="W6759" i="1"/>
  <c r="W6760" i="1"/>
  <c r="W6761" i="1"/>
  <c r="W6762" i="1"/>
  <c r="W6763" i="1"/>
  <c r="W6764" i="1"/>
  <c r="W6765" i="1"/>
  <c r="W6766" i="1"/>
  <c r="W6767" i="1"/>
  <c r="W6768" i="1"/>
  <c r="W6769" i="1"/>
  <c r="W6770" i="1"/>
  <c r="W6771" i="1"/>
  <c r="W6772" i="1"/>
  <c r="W6773" i="1"/>
  <c r="W6774" i="1"/>
  <c r="W6775" i="1"/>
  <c r="W6776" i="1"/>
  <c r="W6777" i="1"/>
  <c r="W6778" i="1"/>
  <c r="W6779" i="1"/>
  <c r="W6780" i="1"/>
  <c r="W6781" i="1"/>
  <c r="W6782" i="1"/>
  <c r="W6783" i="1"/>
  <c r="W6784" i="1"/>
  <c r="W6785" i="1"/>
  <c r="W6786" i="1"/>
  <c r="W6787" i="1"/>
  <c r="W6788" i="1"/>
  <c r="W6789" i="1"/>
  <c r="W6790" i="1"/>
  <c r="W6791" i="1"/>
  <c r="W6792" i="1"/>
  <c r="W6793" i="1"/>
  <c r="W6794" i="1"/>
  <c r="W6795" i="1"/>
  <c r="W6796" i="1"/>
  <c r="W6797" i="1"/>
  <c r="W6798" i="1"/>
  <c r="W6799" i="1"/>
  <c r="W6800" i="1"/>
  <c r="W6801" i="1"/>
  <c r="W6802" i="1"/>
  <c r="W6803" i="1"/>
  <c r="W6804" i="1"/>
  <c r="W6805" i="1"/>
  <c r="W6806" i="1"/>
  <c r="W6807" i="1"/>
  <c r="W6808" i="1"/>
  <c r="W6809" i="1"/>
  <c r="W6810" i="1"/>
  <c r="W6811" i="1"/>
  <c r="W6812" i="1"/>
  <c r="W6813" i="1"/>
  <c r="W6814" i="1"/>
  <c r="W6815" i="1"/>
  <c r="W6816" i="1"/>
  <c r="W6817" i="1"/>
  <c r="W6818" i="1"/>
  <c r="W6819" i="1"/>
  <c r="W6820" i="1"/>
  <c r="W6821" i="1"/>
  <c r="W6822" i="1"/>
  <c r="W6823" i="1"/>
  <c r="W6824" i="1"/>
  <c r="W6825" i="1"/>
  <c r="W6826" i="1"/>
  <c r="W6827" i="1"/>
  <c r="W6828" i="1"/>
  <c r="W6829" i="1"/>
  <c r="W6830" i="1"/>
  <c r="W6831" i="1"/>
  <c r="W6832" i="1"/>
  <c r="W6833" i="1"/>
  <c r="W6834" i="1"/>
  <c r="W6835" i="1"/>
  <c r="W6836" i="1"/>
  <c r="W6837" i="1"/>
  <c r="W6838" i="1"/>
  <c r="W6839" i="1"/>
  <c r="W6840" i="1"/>
  <c r="W6841" i="1"/>
  <c r="W6842" i="1"/>
  <c r="W6843" i="1"/>
  <c r="W6844" i="1"/>
  <c r="W6845" i="1"/>
  <c r="W6846" i="1"/>
  <c r="W6847" i="1"/>
  <c r="W6848" i="1"/>
  <c r="W6849" i="1"/>
  <c r="W6850" i="1"/>
  <c r="W6851" i="1"/>
  <c r="W6852" i="1"/>
  <c r="W6853" i="1"/>
  <c r="W6854" i="1"/>
  <c r="W6855" i="1"/>
  <c r="W6856" i="1"/>
  <c r="W6857" i="1"/>
  <c r="W6858" i="1"/>
  <c r="W6859" i="1"/>
  <c r="W6860" i="1"/>
  <c r="W6861" i="1"/>
  <c r="W6862" i="1"/>
  <c r="W6863" i="1"/>
  <c r="W6864" i="1"/>
  <c r="W6865" i="1"/>
  <c r="W6866" i="1"/>
  <c r="W6867" i="1"/>
  <c r="W6868" i="1"/>
  <c r="W6869" i="1"/>
  <c r="W6870" i="1"/>
  <c r="W6871" i="1"/>
  <c r="W6872" i="1"/>
  <c r="W6873" i="1"/>
  <c r="W6874" i="1"/>
  <c r="W6875" i="1"/>
  <c r="W6876" i="1"/>
  <c r="W6877" i="1"/>
  <c r="W6878" i="1"/>
  <c r="W6879" i="1"/>
  <c r="W6880" i="1"/>
  <c r="W6881" i="1"/>
  <c r="W6882" i="1"/>
  <c r="W6883" i="1"/>
  <c r="W6884" i="1"/>
  <c r="W6885" i="1"/>
  <c r="W6886" i="1"/>
  <c r="W6887" i="1"/>
  <c r="W6888" i="1"/>
  <c r="W6889" i="1"/>
  <c r="W6890" i="1"/>
  <c r="W6891" i="1"/>
  <c r="W6892" i="1"/>
  <c r="W6893" i="1"/>
  <c r="W6894" i="1"/>
  <c r="W6895" i="1"/>
  <c r="W6896" i="1"/>
  <c r="W6897" i="1"/>
  <c r="W6898" i="1"/>
  <c r="W6899" i="1"/>
  <c r="W6900" i="1"/>
  <c r="W6901" i="1"/>
  <c r="W6902" i="1"/>
  <c r="W6903" i="1"/>
  <c r="W6904" i="1"/>
  <c r="W6905" i="1"/>
  <c r="W6906" i="1"/>
  <c r="W6907" i="1"/>
  <c r="W6908" i="1"/>
  <c r="W6909" i="1"/>
  <c r="W6910" i="1"/>
  <c r="W6911" i="1"/>
  <c r="W6912" i="1"/>
  <c r="W6913" i="1"/>
  <c r="W6914" i="1"/>
  <c r="W6915" i="1"/>
  <c r="W6916" i="1"/>
  <c r="W6917" i="1"/>
  <c r="W6918" i="1"/>
  <c r="W6919" i="1"/>
  <c r="W6920" i="1"/>
  <c r="W6921" i="1"/>
  <c r="W6922" i="1"/>
  <c r="W6923" i="1"/>
  <c r="W6924" i="1"/>
  <c r="W6925" i="1"/>
  <c r="W6926" i="1"/>
  <c r="W6927" i="1"/>
  <c r="W6928" i="1"/>
  <c r="W6929" i="1"/>
  <c r="W6930" i="1"/>
  <c r="W6931" i="1"/>
  <c r="W6932" i="1"/>
  <c r="W6933" i="1"/>
  <c r="W6934" i="1"/>
  <c r="W6935" i="1"/>
  <c r="W6936" i="1"/>
  <c r="W6937" i="1"/>
  <c r="W6938" i="1"/>
  <c r="W6939" i="1"/>
  <c r="W6940" i="1"/>
  <c r="W6941" i="1"/>
  <c r="W6942" i="1"/>
  <c r="W6943" i="1"/>
  <c r="W6944" i="1"/>
  <c r="W6945" i="1"/>
  <c r="W6946" i="1"/>
  <c r="W6947" i="1"/>
  <c r="W6948" i="1"/>
  <c r="W6949" i="1"/>
  <c r="W6950" i="1"/>
  <c r="W6951" i="1"/>
  <c r="W6952" i="1"/>
  <c r="W6953" i="1"/>
  <c r="W6954" i="1"/>
  <c r="W6955" i="1"/>
  <c r="W6956" i="1"/>
  <c r="W6957" i="1"/>
  <c r="W6958" i="1"/>
  <c r="W6959" i="1"/>
  <c r="W6960" i="1"/>
  <c r="W6961" i="1"/>
  <c r="W6962" i="1"/>
  <c r="W6963" i="1"/>
  <c r="W6964" i="1"/>
  <c r="W6965" i="1"/>
  <c r="W6966" i="1"/>
  <c r="W6967" i="1"/>
  <c r="W6968" i="1"/>
  <c r="W6969" i="1"/>
  <c r="W6970" i="1"/>
  <c r="W6971" i="1"/>
  <c r="W6972" i="1"/>
  <c r="W6973" i="1"/>
  <c r="W6974" i="1"/>
  <c r="W6975" i="1"/>
  <c r="W6976" i="1"/>
  <c r="W6977" i="1"/>
  <c r="W6978" i="1"/>
  <c r="W6979" i="1"/>
  <c r="W6980" i="1"/>
  <c r="W6981" i="1"/>
  <c r="W6982" i="1"/>
  <c r="W6983" i="1"/>
  <c r="W6984" i="1"/>
  <c r="W6985" i="1"/>
  <c r="W6986" i="1"/>
  <c r="W6987" i="1"/>
  <c r="W6988" i="1"/>
  <c r="W6989" i="1"/>
  <c r="W6990" i="1"/>
  <c r="W6991" i="1"/>
  <c r="W6992" i="1"/>
  <c r="W6993" i="1"/>
  <c r="W6994" i="1"/>
  <c r="W6995" i="1"/>
  <c r="W6996" i="1"/>
  <c r="W6997" i="1"/>
  <c r="W6998" i="1"/>
  <c r="W6999" i="1"/>
  <c r="W7000" i="1"/>
  <c r="W7001" i="1"/>
  <c r="W7002" i="1"/>
  <c r="W7003" i="1"/>
  <c r="W7004" i="1"/>
  <c r="W7005" i="1"/>
  <c r="W7006" i="1"/>
  <c r="W7007" i="1"/>
  <c r="W7008" i="1"/>
  <c r="W7009" i="1"/>
  <c r="W7010" i="1"/>
  <c r="W7011" i="1"/>
  <c r="W7012" i="1"/>
  <c r="W7013" i="1"/>
  <c r="W7014" i="1"/>
  <c r="W7015" i="1"/>
  <c r="W7016" i="1"/>
  <c r="W7017" i="1"/>
  <c r="W7018" i="1"/>
  <c r="W7019" i="1"/>
  <c r="W7020" i="1"/>
  <c r="W7021" i="1"/>
  <c r="W7022" i="1"/>
  <c r="W7023" i="1"/>
  <c r="W7024" i="1"/>
  <c r="W7025" i="1"/>
  <c r="W7026" i="1"/>
  <c r="W7027" i="1"/>
  <c r="W7028" i="1"/>
  <c r="W7029" i="1"/>
  <c r="W7030" i="1"/>
  <c r="W7031" i="1"/>
  <c r="W7032" i="1"/>
  <c r="W7033" i="1"/>
  <c r="W7034" i="1"/>
  <c r="W7035" i="1"/>
  <c r="W7036" i="1"/>
  <c r="W7037" i="1"/>
  <c r="W7038" i="1"/>
  <c r="W7039" i="1"/>
  <c r="W7040" i="1"/>
  <c r="W7041" i="1"/>
  <c r="W7042" i="1"/>
  <c r="W7043" i="1"/>
  <c r="W7044" i="1"/>
  <c r="W7045" i="1"/>
  <c r="W7046" i="1"/>
  <c r="W7047" i="1"/>
  <c r="W7048" i="1"/>
  <c r="W7049" i="1"/>
  <c r="W7050" i="1"/>
  <c r="W7051" i="1"/>
  <c r="W7052" i="1"/>
  <c r="W7053" i="1"/>
  <c r="W7054" i="1"/>
  <c r="W7055" i="1"/>
  <c r="W7056" i="1"/>
  <c r="W7057" i="1"/>
  <c r="W7058" i="1"/>
  <c r="W7059" i="1"/>
  <c r="W7060" i="1"/>
  <c r="W7061" i="1"/>
  <c r="W7062" i="1"/>
  <c r="W7063" i="1"/>
  <c r="W7064" i="1"/>
  <c r="W7065" i="1"/>
  <c r="W7066" i="1"/>
  <c r="W7067" i="1"/>
  <c r="W7068" i="1"/>
  <c r="W7069" i="1"/>
  <c r="W7070" i="1"/>
  <c r="W7071" i="1"/>
  <c r="W7072" i="1"/>
  <c r="W7073" i="1"/>
  <c r="W7074" i="1"/>
  <c r="W7075" i="1"/>
  <c r="W7076" i="1"/>
  <c r="W7077" i="1"/>
  <c r="W7078" i="1"/>
  <c r="W7079" i="1"/>
  <c r="W7080" i="1"/>
  <c r="W7081" i="1"/>
  <c r="W7082" i="1"/>
  <c r="W7083" i="1"/>
  <c r="W7084" i="1"/>
  <c r="W7085" i="1"/>
  <c r="W7086" i="1"/>
  <c r="W7087" i="1"/>
  <c r="W7088" i="1"/>
  <c r="W7089" i="1"/>
  <c r="W7090" i="1"/>
  <c r="W7091" i="1"/>
  <c r="W7092" i="1"/>
  <c r="W7093" i="1"/>
  <c r="W7094" i="1"/>
  <c r="W7095" i="1"/>
  <c r="W7096" i="1"/>
  <c r="W7097" i="1"/>
  <c r="W7098" i="1"/>
  <c r="W7099" i="1"/>
  <c r="W7100" i="1"/>
  <c r="W7101" i="1"/>
  <c r="W7102" i="1"/>
  <c r="W7103" i="1"/>
  <c r="W7104" i="1"/>
  <c r="W7105" i="1"/>
  <c r="W7106" i="1"/>
  <c r="W7107" i="1"/>
  <c r="W7108" i="1"/>
  <c r="W7109" i="1"/>
  <c r="W7110" i="1"/>
  <c r="W7111" i="1"/>
  <c r="W7112" i="1"/>
  <c r="W7113" i="1"/>
  <c r="W7114" i="1"/>
  <c r="W7115" i="1"/>
  <c r="W7116" i="1"/>
  <c r="W7117" i="1"/>
  <c r="W7118" i="1"/>
  <c r="W7119" i="1"/>
  <c r="W7120" i="1"/>
  <c r="W7121" i="1"/>
  <c r="W7122" i="1"/>
  <c r="W7123" i="1"/>
  <c r="W7124" i="1"/>
  <c r="W7125" i="1"/>
  <c r="W7126" i="1"/>
  <c r="W7127" i="1"/>
  <c r="W7128" i="1"/>
  <c r="W7129" i="1"/>
  <c r="W7130" i="1"/>
  <c r="W7131" i="1"/>
  <c r="W7132" i="1"/>
  <c r="W7133" i="1"/>
  <c r="W7134" i="1"/>
  <c r="W7135" i="1"/>
  <c r="W7136" i="1"/>
  <c r="W7137" i="1"/>
  <c r="W7138" i="1"/>
  <c r="W7139" i="1"/>
  <c r="W7140" i="1"/>
  <c r="W7141" i="1"/>
  <c r="W7142" i="1"/>
  <c r="W7143" i="1"/>
  <c r="W7144" i="1"/>
  <c r="W7145" i="1"/>
  <c r="W7146" i="1"/>
  <c r="W7147" i="1"/>
  <c r="W7148" i="1"/>
  <c r="W7149" i="1"/>
  <c r="W7150" i="1"/>
  <c r="W7151" i="1"/>
  <c r="W7152" i="1"/>
  <c r="W7153" i="1"/>
  <c r="W7154" i="1"/>
  <c r="W7155" i="1"/>
  <c r="W7156" i="1"/>
  <c r="W7157" i="1"/>
  <c r="W7158" i="1"/>
  <c r="W7159" i="1"/>
  <c r="W7160" i="1"/>
  <c r="W7161" i="1"/>
  <c r="W7162" i="1"/>
  <c r="W7163" i="1"/>
  <c r="W7164" i="1"/>
  <c r="W7165" i="1"/>
  <c r="W7166" i="1"/>
  <c r="W7167" i="1"/>
  <c r="W7168" i="1"/>
  <c r="W7169" i="1"/>
  <c r="W7170" i="1"/>
  <c r="W7171" i="1"/>
  <c r="W7172" i="1"/>
  <c r="W7173" i="1"/>
  <c r="W7174" i="1"/>
  <c r="W7175" i="1"/>
  <c r="W7176" i="1"/>
  <c r="W7177" i="1"/>
  <c r="W7178" i="1"/>
  <c r="W7179" i="1"/>
  <c r="W7180" i="1"/>
  <c r="W7181" i="1"/>
  <c r="W7182" i="1"/>
  <c r="W7183" i="1"/>
  <c r="W7184" i="1"/>
  <c r="W7185" i="1"/>
  <c r="W7186" i="1"/>
  <c r="W7187" i="1"/>
  <c r="W7188" i="1"/>
  <c r="W7189" i="1"/>
  <c r="W7190" i="1"/>
  <c r="W7191" i="1"/>
  <c r="W7192" i="1"/>
  <c r="W7193" i="1"/>
  <c r="W7194" i="1"/>
  <c r="W7195" i="1"/>
  <c r="W7196" i="1"/>
  <c r="W7197" i="1"/>
  <c r="W7198" i="1"/>
  <c r="W7199" i="1"/>
  <c r="W7200" i="1"/>
  <c r="W7201" i="1"/>
  <c r="W7202" i="1"/>
  <c r="W7203" i="1"/>
  <c r="W7204" i="1"/>
  <c r="W7205" i="1"/>
  <c r="W7206" i="1"/>
  <c r="W7207" i="1"/>
  <c r="W7208" i="1"/>
  <c r="W7209" i="1"/>
  <c r="W7210" i="1"/>
  <c r="W7211" i="1"/>
  <c r="W7212" i="1"/>
  <c r="W7213" i="1"/>
  <c r="W7214" i="1"/>
  <c r="W7215" i="1"/>
  <c r="W7216" i="1"/>
  <c r="W7217" i="1"/>
  <c r="W7218" i="1"/>
  <c r="W7219" i="1"/>
  <c r="W7220" i="1"/>
  <c r="W7221" i="1"/>
  <c r="W7222" i="1"/>
  <c r="W7223" i="1"/>
  <c r="W7224" i="1"/>
  <c r="W7225" i="1"/>
  <c r="W7226" i="1"/>
  <c r="W7227" i="1"/>
  <c r="W7228" i="1"/>
  <c r="W7229" i="1"/>
  <c r="W7230" i="1"/>
  <c r="W7231" i="1"/>
  <c r="W7232" i="1"/>
  <c r="W7233" i="1"/>
  <c r="W7234" i="1"/>
  <c r="W7235" i="1"/>
  <c r="W7236" i="1"/>
  <c r="W7237" i="1"/>
  <c r="W7238" i="1"/>
  <c r="W7239" i="1"/>
  <c r="W7240" i="1"/>
  <c r="W7241" i="1"/>
  <c r="W7242" i="1"/>
  <c r="W7243" i="1"/>
  <c r="W7244" i="1"/>
  <c r="W7245" i="1"/>
  <c r="W7246" i="1"/>
  <c r="W7247" i="1"/>
  <c r="W7248" i="1"/>
  <c r="W7249" i="1"/>
  <c r="W7250" i="1"/>
  <c r="W7251" i="1"/>
  <c r="W7252" i="1"/>
  <c r="W7253" i="1"/>
  <c r="W7254" i="1"/>
  <c r="W7255" i="1"/>
  <c r="W7256" i="1"/>
  <c r="W7257" i="1"/>
  <c r="W7258" i="1"/>
  <c r="W7259" i="1"/>
  <c r="W7260" i="1"/>
  <c r="W7261" i="1"/>
  <c r="W7262" i="1"/>
  <c r="W7263" i="1"/>
  <c r="W7264" i="1"/>
  <c r="W7265" i="1"/>
  <c r="W7266" i="1"/>
  <c r="W7267" i="1"/>
  <c r="W7268" i="1"/>
  <c r="W7269" i="1"/>
  <c r="W7270" i="1"/>
  <c r="W7271" i="1"/>
  <c r="W7272" i="1"/>
  <c r="W7273" i="1"/>
  <c r="W7274" i="1"/>
  <c r="W7275" i="1"/>
  <c r="W7276" i="1"/>
  <c r="W7277" i="1"/>
  <c r="W7278" i="1"/>
  <c r="W7279" i="1"/>
  <c r="W7280" i="1"/>
  <c r="W7281" i="1"/>
  <c r="W7282" i="1"/>
  <c r="W7283" i="1"/>
  <c r="W7284" i="1"/>
  <c r="W7285" i="1"/>
  <c r="W7286" i="1"/>
  <c r="W7287" i="1"/>
  <c r="W7288" i="1"/>
  <c r="W7289" i="1"/>
  <c r="W7290" i="1"/>
  <c r="W7291" i="1"/>
  <c r="W7292" i="1"/>
  <c r="W7293" i="1"/>
  <c r="W7294" i="1"/>
  <c r="W7295" i="1"/>
  <c r="W7296" i="1"/>
  <c r="W7297" i="1"/>
  <c r="W7298" i="1"/>
  <c r="W7299" i="1"/>
  <c r="W7300" i="1"/>
  <c r="W7301" i="1"/>
  <c r="W7302" i="1"/>
  <c r="W7303" i="1"/>
  <c r="W7304" i="1"/>
  <c r="W7305" i="1"/>
  <c r="W7306" i="1"/>
  <c r="W7307" i="1"/>
  <c r="W7308" i="1"/>
  <c r="W7309" i="1"/>
  <c r="W7310" i="1"/>
  <c r="W7311" i="1"/>
  <c r="W7312" i="1"/>
  <c r="W7313" i="1"/>
  <c r="W7314" i="1"/>
  <c r="W7315" i="1"/>
  <c r="W7316" i="1"/>
  <c r="W7317" i="1"/>
  <c r="W7318" i="1"/>
  <c r="W7319" i="1"/>
  <c r="W7320" i="1"/>
  <c r="W7321" i="1"/>
  <c r="W7322" i="1"/>
  <c r="W7323" i="1"/>
  <c r="W7324" i="1"/>
  <c r="W7325" i="1"/>
  <c r="W7326" i="1"/>
  <c r="W7327" i="1"/>
  <c r="W7328" i="1"/>
  <c r="W7329" i="1"/>
  <c r="W7330" i="1"/>
  <c r="W7331" i="1"/>
  <c r="W7332" i="1"/>
  <c r="W7333" i="1"/>
  <c r="W7334" i="1"/>
  <c r="W7335" i="1"/>
  <c r="W7336" i="1"/>
  <c r="W7337" i="1"/>
  <c r="W7338" i="1"/>
  <c r="W7339" i="1"/>
  <c r="W7340" i="1"/>
  <c r="W7341" i="1"/>
  <c r="W7342" i="1"/>
  <c r="W7343" i="1"/>
  <c r="W7344" i="1"/>
  <c r="W7345" i="1"/>
  <c r="W7346" i="1"/>
  <c r="W7347" i="1"/>
  <c r="W7348" i="1"/>
  <c r="W7349" i="1"/>
  <c r="W7350" i="1"/>
  <c r="W7351" i="1"/>
  <c r="W7352" i="1"/>
  <c r="W7353" i="1"/>
  <c r="W7354" i="1"/>
  <c r="W7355" i="1"/>
  <c r="W7356" i="1"/>
  <c r="W7357" i="1"/>
  <c r="W7358" i="1"/>
  <c r="W7359" i="1"/>
  <c r="W7360" i="1"/>
  <c r="W7361" i="1"/>
  <c r="W7362" i="1"/>
  <c r="W7363" i="1"/>
  <c r="W7364" i="1"/>
  <c r="W7365" i="1"/>
  <c r="W7366" i="1"/>
  <c r="W7367" i="1"/>
  <c r="W7368" i="1"/>
  <c r="W7369" i="1"/>
  <c r="W7370" i="1"/>
  <c r="W7371" i="1"/>
  <c r="W7372" i="1"/>
  <c r="W7373" i="1"/>
  <c r="W7374" i="1"/>
  <c r="W7375" i="1"/>
  <c r="W7376" i="1"/>
  <c r="W7377" i="1"/>
  <c r="W7378" i="1"/>
  <c r="W7379" i="1"/>
  <c r="W7380" i="1"/>
  <c r="W7381" i="1"/>
  <c r="W7382" i="1"/>
  <c r="W7383" i="1"/>
  <c r="W7384" i="1"/>
  <c r="W7385" i="1"/>
  <c r="W7386" i="1"/>
  <c r="W7387" i="1"/>
  <c r="W7388" i="1"/>
  <c r="W7389" i="1"/>
  <c r="W7390" i="1"/>
  <c r="W7391" i="1"/>
  <c r="W7392" i="1"/>
  <c r="W7393" i="1"/>
  <c r="W7394" i="1"/>
  <c r="W7395" i="1"/>
  <c r="W7396" i="1"/>
  <c r="W7397" i="1"/>
  <c r="W7398" i="1"/>
  <c r="W7399" i="1"/>
  <c r="W7400" i="1"/>
  <c r="W7401" i="1"/>
  <c r="W7402" i="1"/>
  <c r="W7403" i="1"/>
  <c r="W7404" i="1"/>
  <c r="W7405" i="1"/>
  <c r="W7406" i="1"/>
  <c r="W7407" i="1"/>
  <c r="W7408" i="1"/>
  <c r="W7409" i="1"/>
  <c r="W7410" i="1"/>
  <c r="W7411" i="1"/>
  <c r="W7412" i="1"/>
  <c r="W7413" i="1"/>
  <c r="W7414" i="1"/>
  <c r="W7415" i="1"/>
  <c r="W7416" i="1"/>
  <c r="W7417" i="1"/>
  <c r="W7418" i="1"/>
  <c r="W7419" i="1"/>
  <c r="W7420" i="1"/>
  <c r="W7421" i="1"/>
  <c r="W7422" i="1"/>
  <c r="W7423" i="1"/>
  <c r="W7424" i="1"/>
  <c r="W7425" i="1"/>
  <c r="W7426" i="1"/>
  <c r="W7427" i="1"/>
  <c r="W7428" i="1"/>
  <c r="W7429" i="1"/>
  <c r="W7430" i="1"/>
  <c r="W7431" i="1"/>
  <c r="W7432" i="1"/>
  <c r="W7433" i="1"/>
  <c r="W7434" i="1"/>
  <c r="W7435" i="1"/>
  <c r="W7436" i="1"/>
  <c r="W7437" i="1"/>
  <c r="W7438" i="1"/>
  <c r="W7439" i="1"/>
  <c r="W7440" i="1"/>
  <c r="W7441" i="1"/>
  <c r="W7442" i="1"/>
  <c r="W7443" i="1"/>
  <c r="W7444" i="1"/>
  <c r="W7445" i="1"/>
  <c r="W7446" i="1"/>
  <c r="W7447" i="1"/>
  <c r="W7448" i="1"/>
  <c r="W7449" i="1"/>
  <c r="W7450" i="1"/>
  <c r="W7451" i="1"/>
  <c r="W7452" i="1"/>
  <c r="W7453" i="1"/>
  <c r="W7454" i="1"/>
  <c r="W7455" i="1"/>
  <c r="W7456" i="1"/>
  <c r="W7457" i="1"/>
  <c r="W7458" i="1"/>
  <c r="W7459" i="1"/>
  <c r="W7460" i="1"/>
  <c r="W7461" i="1"/>
  <c r="W7462" i="1"/>
  <c r="W7463" i="1"/>
  <c r="W7464" i="1"/>
  <c r="W7465" i="1"/>
  <c r="W7466" i="1"/>
  <c r="W7467" i="1"/>
  <c r="W7468" i="1"/>
  <c r="W7469" i="1"/>
  <c r="W7470" i="1"/>
  <c r="W7471" i="1"/>
  <c r="W7472" i="1"/>
  <c r="W7473" i="1"/>
  <c r="W7474" i="1"/>
  <c r="W7475" i="1"/>
  <c r="W7476" i="1"/>
  <c r="W7477" i="1"/>
  <c r="W7478" i="1"/>
  <c r="W7479" i="1"/>
  <c r="W7480" i="1"/>
  <c r="W7481" i="1"/>
  <c r="W7482" i="1"/>
  <c r="W7483" i="1"/>
  <c r="W7484" i="1"/>
  <c r="W7485" i="1"/>
  <c r="W7486" i="1"/>
  <c r="W7487" i="1"/>
  <c r="W7488" i="1"/>
  <c r="W7489" i="1"/>
  <c r="W7490" i="1"/>
  <c r="W7491" i="1"/>
  <c r="W7492" i="1"/>
  <c r="W7493" i="1"/>
  <c r="W7494" i="1"/>
  <c r="W7495" i="1"/>
  <c r="W7496" i="1"/>
  <c r="W7497" i="1"/>
  <c r="W7498" i="1"/>
  <c r="W7499" i="1"/>
  <c r="W7500" i="1"/>
  <c r="W7501" i="1"/>
  <c r="W7502" i="1"/>
  <c r="W7503" i="1"/>
  <c r="W7504" i="1"/>
  <c r="W7505" i="1"/>
  <c r="W7506" i="1"/>
  <c r="W7507" i="1"/>
  <c r="W7508" i="1"/>
  <c r="W7509" i="1"/>
  <c r="W7510" i="1"/>
  <c r="W7511" i="1"/>
  <c r="W7512" i="1"/>
  <c r="W7513" i="1"/>
  <c r="W7514" i="1"/>
  <c r="W7515" i="1"/>
  <c r="W7516" i="1"/>
  <c r="W7517" i="1"/>
  <c r="W7518" i="1"/>
  <c r="W7519" i="1"/>
  <c r="W7520" i="1"/>
  <c r="W7521" i="1"/>
  <c r="W7522" i="1"/>
  <c r="W7523" i="1"/>
  <c r="W7524" i="1"/>
  <c r="W7525" i="1"/>
  <c r="W7526" i="1"/>
  <c r="W7527" i="1"/>
  <c r="W7528" i="1"/>
  <c r="W7529" i="1"/>
  <c r="W7530" i="1"/>
  <c r="W7531" i="1"/>
  <c r="W7532" i="1"/>
  <c r="W7533" i="1"/>
  <c r="W7534" i="1"/>
  <c r="W7535" i="1"/>
  <c r="W7536" i="1"/>
  <c r="W7537" i="1"/>
  <c r="W7538" i="1"/>
  <c r="W7539" i="1"/>
  <c r="W7540" i="1"/>
  <c r="W7541" i="1"/>
  <c r="W7542" i="1"/>
  <c r="W7543" i="1"/>
  <c r="W7544" i="1"/>
  <c r="W7545" i="1"/>
  <c r="W7546" i="1"/>
  <c r="W7547" i="1"/>
  <c r="W7548" i="1"/>
  <c r="W7549" i="1"/>
  <c r="W7550" i="1"/>
  <c r="W7551" i="1"/>
  <c r="W7552" i="1"/>
  <c r="W7553" i="1"/>
  <c r="W7554" i="1"/>
  <c r="W7555" i="1"/>
  <c r="W7556" i="1"/>
  <c r="W7557" i="1"/>
  <c r="W7558" i="1"/>
  <c r="W7559" i="1"/>
  <c r="W7560" i="1"/>
  <c r="W7561" i="1"/>
  <c r="W7562" i="1"/>
  <c r="W7563" i="1"/>
  <c r="W7564" i="1"/>
  <c r="W7565" i="1"/>
  <c r="W7566" i="1"/>
  <c r="W7567" i="1"/>
  <c r="W7568" i="1"/>
  <c r="W7569" i="1"/>
  <c r="W7570" i="1"/>
  <c r="W7571" i="1"/>
  <c r="W7572" i="1"/>
  <c r="W7573" i="1"/>
  <c r="W7574" i="1"/>
  <c r="W7575" i="1"/>
  <c r="W7576" i="1"/>
  <c r="W7577" i="1"/>
  <c r="W7578" i="1"/>
  <c r="W7579" i="1"/>
  <c r="W7580" i="1"/>
  <c r="W7581" i="1"/>
  <c r="W7582" i="1"/>
  <c r="W7583" i="1"/>
  <c r="W7584" i="1"/>
  <c r="W7585" i="1"/>
  <c r="W7586" i="1"/>
  <c r="W7587" i="1"/>
  <c r="W7588" i="1"/>
  <c r="W7589" i="1"/>
  <c r="W7590" i="1"/>
  <c r="W7591" i="1"/>
  <c r="W7592" i="1"/>
  <c r="W7593" i="1"/>
  <c r="W7594" i="1"/>
  <c r="W7595" i="1"/>
  <c r="W7596" i="1"/>
  <c r="W7597" i="1"/>
  <c r="W7598" i="1"/>
  <c r="W7599" i="1"/>
  <c r="W7600" i="1"/>
  <c r="W7601" i="1"/>
  <c r="W7602" i="1"/>
  <c r="W7603" i="1"/>
  <c r="W7604" i="1"/>
  <c r="W7605" i="1"/>
  <c r="W7606" i="1"/>
  <c r="W7607" i="1"/>
  <c r="W7608" i="1"/>
  <c r="W7609" i="1"/>
  <c r="W7610" i="1"/>
  <c r="W7611" i="1"/>
  <c r="W7612" i="1"/>
  <c r="W7613" i="1"/>
  <c r="W7614" i="1"/>
  <c r="W7615" i="1"/>
  <c r="W7616" i="1"/>
  <c r="W7617" i="1"/>
  <c r="W7618" i="1"/>
  <c r="W7619" i="1"/>
  <c r="W7620" i="1"/>
  <c r="W7621" i="1"/>
  <c r="W7622" i="1"/>
  <c r="W7623" i="1"/>
  <c r="W7624" i="1"/>
  <c r="W7625" i="1"/>
  <c r="W7626" i="1"/>
  <c r="W7627" i="1"/>
  <c r="W7628" i="1"/>
  <c r="W7629" i="1"/>
  <c r="W7630" i="1"/>
  <c r="W7631" i="1"/>
  <c r="W7632" i="1"/>
  <c r="W7633" i="1"/>
  <c r="W7634" i="1"/>
  <c r="W7635" i="1"/>
  <c r="W7636" i="1"/>
  <c r="W7637" i="1"/>
  <c r="W7638" i="1"/>
  <c r="W7639" i="1"/>
  <c r="W7640" i="1"/>
  <c r="W7641" i="1"/>
  <c r="W7642" i="1"/>
  <c r="W7643" i="1"/>
  <c r="W7644" i="1"/>
  <c r="W7645" i="1"/>
  <c r="W7646" i="1"/>
  <c r="W7647" i="1"/>
  <c r="W7648" i="1"/>
  <c r="W7649" i="1"/>
  <c r="W7650" i="1"/>
  <c r="W7651" i="1"/>
  <c r="W7652" i="1"/>
  <c r="W7653" i="1"/>
  <c r="W7654" i="1"/>
  <c r="W7655" i="1"/>
  <c r="W7656" i="1"/>
  <c r="W7657" i="1"/>
  <c r="W7658" i="1"/>
  <c r="W7659" i="1"/>
  <c r="W7660" i="1"/>
  <c r="W7661" i="1"/>
  <c r="W7662" i="1"/>
  <c r="W7663" i="1"/>
  <c r="W7664" i="1"/>
  <c r="W7665" i="1"/>
  <c r="W7666" i="1"/>
  <c r="W7667" i="1"/>
  <c r="W7668" i="1"/>
  <c r="W7669" i="1"/>
  <c r="W7670" i="1"/>
  <c r="W7671" i="1"/>
  <c r="W7672" i="1"/>
  <c r="W7673" i="1"/>
  <c r="W7674" i="1"/>
  <c r="W7675" i="1"/>
  <c r="W7676" i="1"/>
  <c r="W7677" i="1"/>
  <c r="W7678" i="1"/>
  <c r="W7679" i="1"/>
  <c r="W7680" i="1"/>
  <c r="W7681" i="1"/>
  <c r="W7682" i="1"/>
  <c r="W7683" i="1"/>
  <c r="W7684" i="1"/>
  <c r="W7685" i="1"/>
  <c r="W7686" i="1"/>
  <c r="W7687" i="1"/>
  <c r="W7688" i="1"/>
  <c r="W7689" i="1"/>
  <c r="W7690" i="1"/>
  <c r="W7691" i="1"/>
  <c r="W7692" i="1"/>
  <c r="W7693" i="1"/>
  <c r="W7694" i="1"/>
  <c r="W7695" i="1"/>
  <c r="W7696" i="1"/>
  <c r="W7697" i="1"/>
  <c r="W7698" i="1"/>
  <c r="W7699" i="1"/>
  <c r="W7700" i="1"/>
  <c r="W7701" i="1"/>
  <c r="W7702" i="1"/>
  <c r="W7703" i="1"/>
  <c r="W7704" i="1"/>
  <c r="W7705" i="1"/>
  <c r="W7706" i="1"/>
  <c r="W7707" i="1"/>
  <c r="W7708" i="1"/>
  <c r="W7709" i="1"/>
  <c r="W7710" i="1"/>
  <c r="W7711" i="1"/>
  <c r="W7712" i="1"/>
  <c r="W7713" i="1"/>
  <c r="W7714" i="1"/>
  <c r="W7715" i="1"/>
  <c r="W7716" i="1"/>
  <c r="W7717" i="1"/>
  <c r="W7718" i="1"/>
  <c r="W7719" i="1"/>
  <c r="W7720" i="1"/>
  <c r="W7721" i="1"/>
  <c r="W7722" i="1"/>
  <c r="W7723" i="1"/>
  <c r="W7724" i="1"/>
  <c r="W7725" i="1"/>
  <c r="W7726" i="1"/>
  <c r="W7727" i="1"/>
  <c r="W7728" i="1"/>
  <c r="W7729" i="1"/>
  <c r="W7730" i="1"/>
  <c r="W7731" i="1"/>
  <c r="W7732" i="1"/>
  <c r="W7733" i="1"/>
  <c r="W7734" i="1"/>
  <c r="W7735" i="1"/>
  <c r="W7736" i="1"/>
  <c r="W7737" i="1"/>
  <c r="W7738" i="1"/>
  <c r="W7739" i="1"/>
  <c r="W7740" i="1"/>
  <c r="W7741" i="1"/>
  <c r="W7742" i="1"/>
  <c r="W7743" i="1"/>
  <c r="W7744" i="1"/>
  <c r="W7745" i="1"/>
  <c r="W7746" i="1"/>
  <c r="W7747" i="1"/>
  <c r="W7748" i="1"/>
  <c r="W7749" i="1"/>
  <c r="W7750" i="1"/>
  <c r="W7751" i="1"/>
  <c r="W7752" i="1"/>
  <c r="W7753" i="1"/>
  <c r="W7754" i="1"/>
  <c r="W7755" i="1"/>
  <c r="W7756" i="1"/>
  <c r="W7757" i="1"/>
  <c r="W7758" i="1"/>
  <c r="W7759" i="1"/>
  <c r="W7760" i="1"/>
  <c r="W7761" i="1"/>
  <c r="W7762" i="1"/>
  <c r="W7763" i="1"/>
  <c r="W7764" i="1"/>
  <c r="W7765" i="1"/>
  <c r="W7766" i="1"/>
  <c r="W7767" i="1"/>
  <c r="W7768" i="1"/>
  <c r="W7769" i="1"/>
  <c r="W7770" i="1"/>
  <c r="W7771" i="1"/>
  <c r="W7772" i="1"/>
  <c r="W7773" i="1"/>
  <c r="W7774" i="1"/>
  <c r="W7775" i="1"/>
  <c r="W7776" i="1"/>
  <c r="W7777" i="1"/>
  <c r="W7778" i="1"/>
  <c r="W7779" i="1"/>
  <c r="W7780" i="1"/>
  <c r="W7781" i="1"/>
  <c r="W7782" i="1"/>
  <c r="W7783" i="1"/>
  <c r="W7784" i="1"/>
  <c r="W7785" i="1"/>
  <c r="W7786" i="1"/>
  <c r="W7787" i="1"/>
  <c r="W7788" i="1"/>
  <c r="W7789" i="1"/>
  <c r="W7790" i="1"/>
  <c r="W7791" i="1"/>
  <c r="W7792" i="1"/>
  <c r="W7793" i="1"/>
  <c r="W7794" i="1"/>
  <c r="W7795" i="1"/>
  <c r="W7796" i="1"/>
  <c r="W7797" i="1"/>
  <c r="W7798" i="1"/>
  <c r="W7799" i="1"/>
  <c r="W7800" i="1"/>
  <c r="W7801" i="1"/>
  <c r="W7802" i="1"/>
  <c r="W7803" i="1"/>
  <c r="W7804" i="1"/>
  <c r="W7805" i="1"/>
  <c r="W7806" i="1"/>
  <c r="W7807" i="1"/>
  <c r="W7808" i="1"/>
  <c r="W7809" i="1"/>
  <c r="W7810" i="1"/>
  <c r="W7811" i="1"/>
  <c r="W7812" i="1"/>
  <c r="W7813" i="1"/>
  <c r="W7814" i="1"/>
  <c r="W7815" i="1"/>
  <c r="W7816" i="1"/>
  <c r="W7817" i="1"/>
  <c r="W7818" i="1"/>
  <c r="W7819" i="1"/>
  <c r="W7820" i="1"/>
  <c r="W7821" i="1"/>
  <c r="W7822" i="1"/>
  <c r="W7823" i="1"/>
  <c r="W7824" i="1"/>
  <c r="W7825" i="1"/>
  <c r="W7826" i="1"/>
  <c r="W7827" i="1"/>
  <c r="W7828" i="1"/>
  <c r="W7829" i="1"/>
  <c r="W7830" i="1"/>
  <c r="W7831" i="1"/>
  <c r="W7832" i="1"/>
  <c r="W7833" i="1"/>
  <c r="W7834" i="1"/>
  <c r="W7835" i="1"/>
  <c r="W7836" i="1"/>
  <c r="W7837" i="1"/>
  <c r="W7838" i="1"/>
  <c r="W7839" i="1"/>
  <c r="W7840" i="1"/>
  <c r="W7841" i="1"/>
  <c r="W7842" i="1"/>
  <c r="W7843" i="1"/>
  <c r="W7844" i="1"/>
  <c r="W7845" i="1"/>
  <c r="W7846" i="1"/>
  <c r="W7847" i="1"/>
  <c r="W7848" i="1"/>
  <c r="W7849" i="1"/>
  <c r="W7850" i="1"/>
  <c r="W7851" i="1"/>
  <c r="W7852" i="1"/>
  <c r="W7853" i="1"/>
  <c r="W7854" i="1"/>
  <c r="W7855" i="1"/>
  <c r="W7856" i="1"/>
  <c r="W7857" i="1"/>
  <c r="W7858" i="1"/>
  <c r="W7859" i="1"/>
  <c r="W7860" i="1"/>
  <c r="W7861" i="1"/>
  <c r="W7862" i="1"/>
  <c r="W7863" i="1"/>
  <c r="W7864" i="1"/>
  <c r="W7865" i="1"/>
  <c r="W7866" i="1"/>
  <c r="W7867" i="1"/>
  <c r="W7868" i="1"/>
  <c r="W7869" i="1"/>
  <c r="W7870" i="1"/>
  <c r="W7871" i="1"/>
  <c r="W7872" i="1"/>
  <c r="W7873" i="1"/>
  <c r="W7874" i="1"/>
  <c r="W7875" i="1"/>
  <c r="W7876" i="1"/>
  <c r="W7877" i="1"/>
  <c r="W7878" i="1"/>
  <c r="W7879" i="1"/>
  <c r="W7880" i="1"/>
  <c r="W7881" i="1"/>
  <c r="W7882" i="1"/>
  <c r="W7883" i="1"/>
  <c r="W7884" i="1"/>
  <c r="W7885" i="1"/>
  <c r="W7886" i="1"/>
  <c r="W7887" i="1"/>
  <c r="W7888" i="1"/>
  <c r="W7889" i="1"/>
  <c r="W7890" i="1"/>
  <c r="W7891" i="1"/>
  <c r="W7892" i="1"/>
  <c r="W7893" i="1"/>
  <c r="W7894" i="1"/>
  <c r="W7895" i="1"/>
  <c r="W7896" i="1"/>
  <c r="W7897" i="1"/>
  <c r="W7898" i="1"/>
  <c r="W7899" i="1"/>
  <c r="W7900" i="1"/>
  <c r="W7901" i="1"/>
  <c r="W7902" i="1"/>
  <c r="W7903" i="1"/>
  <c r="W7904" i="1"/>
  <c r="W7905" i="1"/>
  <c r="W7906" i="1"/>
  <c r="W7907" i="1"/>
  <c r="W7908" i="1"/>
  <c r="W7909" i="1"/>
  <c r="W7910" i="1"/>
  <c r="W7911" i="1"/>
  <c r="W7912" i="1"/>
  <c r="W7913" i="1"/>
  <c r="W7914" i="1"/>
  <c r="W7915" i="1"/>
  <c r="W7916" i="1"/>
  <c r="W7917" i="1"/>
  <c r="W7918" i="1"/>
  <c r="W7919" i="1"/>
  <c r="W7920" i="1"/>
  <c r="W7921" i="1"/>
  <c r="W7922" i="1"/>
  <c r="W7923" i="1"/>
  <c r="W7924" i="1"/>
  <c r="W7925" i="1"/>
  <c r="W7926" i="1"/>
  <c r="W7927" i="1"/>
  <c r="W7928" i="1"/>
  <c r="W7929" i="1"/>
  <c r="W7930" i="1"/>
  <c r="W7931" i="1"/>
  <c r="W7932" i="1"/>
  <c r="W7933" i="1"/>
  <c r="W7934" i="1"/>
  <c r="W7935" i="1"/>
  <c r="W7936" i="1"/>
  <c r="W7937" i="1"/>
  <c r="W7938" i="1"/>
  <c r="W7939" i="1"/>
  <c r="W7940" i="1"/>
  <c r="W7941" i="1"/>
  <c r="W7942" i="1"/>
  <c r="W7943" i="1"/>
  <c r="W7944" i="1"/>
  <c r="W7945" i="1"/>
  <c r="W7946" i="1"/>
  <c r="W7947" i="1"/>
  <c r="W7948" i="1"/>
  <c r="W7949" i="1"/>
  <c r="W7950" i="1"/>
  <c r="W7951" i="1"/>
  <c r="W7952" i="1"/>
  <c r="W7953" i="1"/>
  <c r="W7954" i="1"/>
  <c r="W7955" i="1"/>
  <c r="W7956" i="1"/>
  <c r="W7957" i="1"/>
  <c r="W7958" i="1"/>
  <c r="W7959" i="1"/>
  <c r="W7960" i="1"/>
  <c r="W7961" i="1"/>
  <c r="W7962" i="1"/>
  <c r="W7963" i="1"/>
  <c r="W7964" i="1"/>
  <c r="W7965" i="1"/>
  <c r="W7966" i="1"/>
  <c r="W7967" i="1"/>
  <c r="W7968" i="1"/>
  <c r="W7969" i="1"/>
  <c r="W7970" i="1"/>
  <c r="W7971" i="1"/>
  <c r="W7972" i="1"/>
  <c r="W7973" i="1"/>
  <c r="W7974" i="1"/>
  <c r="W7975" i="1"/>
  <c r="W7976" i="1"/>
  <c r="W7977" i="1"/>
  <c r="W7978" i="1"/>
  <c r="W7979" i="1"/>
  <c r="W7980" i="1"/>
  <c r="W7981" i="1"/>
  <c r="W7982" i="1"/>
  <c r="W7983" i="1"/>
  <c r="W7984" i="1"/>
  <c r="W7985" i="1"/>
  <c r="W7986" i="1"/>
  <c r="W7987" i="1"/>
  <c r="W7988" i="1"/>
  <c r="W7989" i="1"/>
  <c r="W7990" i="1"/>
  <c r="W7991" i="1"/>
  <c r="W7992" i="1"/>
  <c r="W7993" i="1"/>
  <c r="W7994" i="1"/>
  <c r="W7995" i="1"/>
  <c r="W7996" i="1"/>
  <c r="W7997" i="1"/>
  <c r="W7998" i="1"/>
  <c r="W7999" i="1"/>
  <c r="W8000" i="1"/>
  <c r="W8001" i="1"/>
  <c r="W8002" i="1"/>
  <c r="W8003" i="1"/>
  <c r="W8004" i="1"/>
  <c r="W8005" i="1"/>
  <c r="W8006" i="1"/>
  <c r="W8007" i="1"/>
  <c r="W8008" i="1"/>
  <c r="W8009" i="1"/>
  <c r="W8010" i="1"/>
  <c r="W8011" i="1"/>
  <c r="W8012" i="1"/>
  <c r="W8013" i="1"/>
  <c r="W8014" i="1"/>
  <c r="W8015" i="1"/>
  <c r="W8016" i="1"/>
  <c r="W8017" i="1"/>
  <c r="W8018" i="1"/>
  <c r="W8019" i="1"/>
  <c r="W8020" i="1"/>
  <c r="W8021" i="1"/>
  <c r="W8022" i="1"/>
  <c r="W8023" i="1"/>
  <c r="W8024" i="1"/>
  <c r="W8025" i="1"/>
  <c r="W8026" i="1"/>
  <c r="W8027" i="1"/>
  <c r="W8028" i="1"/>
  <c r="W8029" i="1"/>
  <c r="W8030" i="1"/>
  <c r="W8031" i="1"/>
  <c r="W8032" i="1"/>
  <c r="W8033" i="1"/>
  <c r="W8034" i="1"/>
  <c r="W8035" i="1"/>
  <c r="W8036" i="1"/>
  <c r="W8037" i="1"/>
  <c r="W8038" i="1"/>
  <c r="W8039" i="1"/>
  <c r="W8040" i="1"/>
  <c r="W8041" i="1"/>
  <c r="W8042" i="1"/>
  <c r="W8043" i="1"/>
  <c r="W8044" i="1"/>
  <c r="W8045" i="1"/>
  <c r="W8046" i="1"/>
  <c r="W8047" i="1"/>
  <c r="W8048" i="1"/>
  <c r="W8049" i="1"/>
  <c r="W8050" i="1"/>
  <c r="W8051" i="1"/>
  <c r="W8052" i="1"/>
  <c r="W8053" i="1"/>
  <c r="W8054" i="1"/>
  <c r="W8055" i="1"/>
  <c r="W8056" i="1"/>
  <c r="W8057" i="1"/>
  <c r="W8058" i="1"/>
  <c r="W8059" i="1"/>
  <c r="W8060" i="1"/>
  <c r="W8061" i="1"/>
  <c r="W8062" i="1"/>
  <c r="W8063" i="1"/>
  <c r="W8064" i="1"/>
  <c r="W8065" i="1"/>
  <c r="W8066" i="1"/>
  <c r="W8067" i="1"/>
  <c r="W8068" i="1"/>
  <c r="W8069" i="1"/>
  <c r="W8070" i="1"/>
  <c r="W8071" i="1"/>
  <c r="W8072" i="1"/>
  <c r="W8073" i="1"/>
  <c r="W8074" i="1"/>
  <c r="W8075" i="1"/>
  <c r="W8076" i="1"/>
  <c r="W8077" i="1"/>
  <c r="W8078" i="1"/>
  <c r="W8079" i="1"/>
  <c r="W8080" i="1"/>
  <c r="W8081" i="1"/>
  <c r="W8082" i="1"/>
  <c r="W8083" i="1"/>
  <c r="W8084" i="1"/>
  <c r="W8085" i="1"/>
  <c r="W8086" i="1"/>
  <c r="W8087" i="1"/>
  <c r="W8088" i="1"/>
  <c r="W8089" i="1"/>
  <c r="W8090" i="1"/>
  <c r="W8091" i="1"/>
  <c r="W8092" i="1"/>
  <c r="W8093" i="1"/>
  <c r="W8094" i="1"/>
  <c r="W8095" i="1"/>
  <c r="W8096" i="1"/>
  <c r="W8097" i="1"/>
  <c r="W8098" i="1"/>
  <c r="W8099" i="1"/>
  <c r="W8100" i="1"/>
  <c r="W8101" i="1"/>
  <c r="W8102" i="1"/>
  <c r="W8103" i="1"/>
  <c r="W8104" i="1"/>
  <c r="W8105" i="1"/>
  <c r="W8106" i="1"/>
  <c r="W8107" i="1"/>
  <c r="W8108" i="1"/>
  <c r="W8109" i="1"/>
  <c r="W8110" i="1"/>
  <c r="W8111" i="1"/>
  <c r="W8112" i="1"/>
  <c r="W8113" i="1"/>
  <c r="W8114" i="1"/>
  <c r="W8115" i="1"/>
  <c r="W8116" i="1"/>
  <c r="W8117" i="1"/>
  <c r="W8118" i="1"/>
  <c r="W8119" i="1"/>
  <c r="W8120" i="1"/>
  <c r="W8121" i="1"/>
  <c r="W8122" i="1"/>
  <c r="W8123" i="1"/>
  <c r="W8124" i="1"/>
  <c r="W8125" i="1"/>
  <c r="W8126" i="1"/>
  <c r="W8127" i="1"/>
  <c r="W8128" i="1"/>
  <c r="W8129" i="1"/>
  <c r="W8130" i="1"/>
  <c r="W8131" i="1"/>
  <c r="W8132" i="1"/>
  <c r="W8133" i="1"/>
  <c r="W8134" i="1"/>
  <c r="W8135" i="1"/>
  <c r="W8136" i="1"/>
  <c r="W8137" i="1"/>
  <c r="W8138" i="1"/>
  <c r="W8139" i="1"/>
  <c r="W8140" i="1"/>
  <c r="W8141" i="1"/>
  <c r="W8142" i="1"/>
  <c r="W8143" i="1"/>
  <c r="W8144" i="1"/>
  <c r="W8145" i="1"/>
  <c r="W8146" i="1"/>
  <c r="W8147" i="1"/>
  <c r="W8148" i="1"/>
  <c r="W8149" i="1"/>
  <c r="W8150" i="1"/>
  <c r="W8151" i="1"/>
  <c r="W8152" i="1"/>
  <c r="W8153" i="1"/>
  <c r="W8154" i="1"/>
  <c r="W8155" i="1"/>
  <c r="W8156" i="1"/>
  <c r="W8157" i="1"/>
  <c r="W8158" i="1"/>
  <c r="W8159" i="1"/>
  <c r="W8160" i="1"/>
  <c r="W8161" i="1"/>
  <c r="W8162" i="1"/>
  <c r="W8163" i="1"/>
  <c r="W8164" i="1"/>
  <c r="W8165" i="1"/>
  <c r="W8166" i="1"/>
  <c r="W8167" i="1"/>
  <c r="W8168" i="1"/>
  <c r="W8169" i="1"/>
  <c r="W8170" i="1"/>
  <c r="W8171" i="1"/>
  <c r="W8172" i="1"/>
  <c r="W8173" i="1"/>
  <c r="W8174" i="1"/>
  <c r="W8175" i="1"/>
  <c r="W8176" i="1"/>
  <c r="W8177" i="1"/>
  <c r="W8178" i="1"/>
  <c r="W8179" i="1"/>
  <c r="W8180" i="1"/>
  <c r="W8181" i="1"/>
  <c r="W8182" i="1"/>
  <c r="W8183" i="1"/>
  <c r="W8184" i="1"/>
  <c r="W8185" i="1"/>
  <c r="W8186" i="1"/>
  <c r="W8187" i="1"/>
  <c r="W8188" i="1"/>
  <c r="W8189" i="1"/>
  <c r="W8190" i="1"/>
  <c r="W8191" i="1"/>
  <c r="W8192" i="1"/>
  <c r="W8193" i="1"/>
  <c r="W8194" i="1"/>
  <c r="W8195" i="1"/>
  <c r="W8196" i="1"/>
  <c r="W8197" i="1"/>
  <c r="W8198" i="1"/>
  <c r="W8199" i="1"/>
  <c r="W8200" i="1"/>
  <c r="W8201" i="1"/>
  <c r="W8202" i="1"/>
  <c r="W8203" i="1"/>
  <c r="W8204" i="1"/>
  <c r="W8205" i="1"/>
  <c r="W8206" i="1"/>
  <c r="W8207" i="1"/>
  <c r="W8208" i="1"/>
  <c r="W8209" i="1"/>
  <c r="W8210" i="1"/>
  <c r="W8211" i="1"/>
  <c r="W8212" i="1"/>
  <c r="W8213" i="1"/>
  <c r="W8214" i="1"/>
  <c r="W8215" i="1"/>
  <c r="W8216" i="1"/>
  <c r="W8217" i="1"/>
  <c r="W8218" i="1"/>
  <c r="W8219" i="1"/>
  <c r="W8220" i="1"/>
  <c r="W8221" i="1"/>
  <c r="W8222" i="1"/>
  <c r="W8223" i="1"/>
  <c r="W8224" i="1"/>
  <c r="W8225" i="1"/>
  <c r="W8226" i="1"/>
  <c r="W8227" i="1"/>
  <c r="W8228" i="1"/>
  <c r="W8229" i="1"/>
  <c r="W8230" i="1"/>
  <c r="W8231" i="1"/>
  <c r="W8232" i="1"/>
  <c r="W8233" i="1"/>
  <c r="W8234" i="1"/>
  <c r="W8235" i="1"/>
  <c r="W8236" i="1"/>
  <c r="W8237" i="1"/>
  <c r="W8238" i="1"/>
  <c r="W8239" i="1"/>
  <c r="W8240" i="1"/>
  <c r="W8241" i="1"/>
  <c r="W8242" i="1"/>
  <c r="W8243" i="1"/>
  <c r="W8244" i="1"/>
  <c r="W8245" i="1"/>
  <c r="W8246" i="1"/>
  <c r="W8247" i="1"/>
  <c r="W8248" i="1"/>
  <c r="W8249" i="1"/>
  <c r="W8250" i="1"/>
  <c r="W8251" i="1"/>
  <c r="W8252" i="1"/>
  <c r="W8253" i="1"/>
  <c r="W8254" i="1"/>
  <c r="W8255" i="1"/>
  <c r="W8256" i="1"/>
  <c r="W8257" i="1"/>
  <c r="W8258" i="1"/>
  <c r="W8259" i="1"/>
  <c r="W8260" i="1"/>
  <c r="W8261" i="1"/>
  <c r="W8262" i="1"/>
  <c r="W8263" i="1"/>
  <c r="W8264" i="1"/>
  <c r="W8265" i="1"/>
  <c r="W8266" i="1"/>
  <c r="W8267" i="1"/>
  <c r="W8268" i="1"/>
  <c r="W8269" i="1"/>
  <c r="W8270" i="1"/>
  <c r="W8271" i="1"/>
  <c r="W8272" i="1"/>
  <c r="W8273" i="1"/>
  <c r="W8274" i="1"/>
  <c r="W8275" i="1"/>
  <c r="W8276" i="1"/>
  <c r="W8277" i="1"/>
  <c r="W8278" i="1"/>
  <c r="W8279" i="1"/>
  <c r="W8280" i="1"/>
  <c r="W8281" i="1"/>
  <c r="W8282" i="1"/>
  <c r="W8283" i="1"/>
  <c r="W8284" i="1"/>
  <c r="W8285" i="1"/>
  <c r="W8286" i="1"/>
  <c r="W8287" i="1"/>
  <c r="W4" i="1" s="1"/>
  <c r="W8288" i="1"/>
  <c r="W8289" i="1"/>
  <c r="W8290" i="1"/>
  <c r="W8291" i="1"/>
  <c r="W8292" i="1"/>
  <c r="W8293" i="1"/>
  <c r="W8294" i="1"/>
  <c r="W8295" i="1"/>
  <c r="W8296" i="1"/>
  <c r="W8297" i="1"/>
  <c r="W8298" i="1"/>
  <c r="W8299" i="1"/>
  <c r="W6" i="1" s="1"/>
  <c r="W8300" i="1"/>
  <c r="W8301" i="1"/>
  <c r="W8302" i="1"/>
  <c r="W8303" i="1"/>
  <c r="W8304" i="1"/>
  <c r="W8305" i="1"/>
  <c r="W8306" i="1"/>
  <c r="W8307" i="1"/>
  <c r="W8308" i="1"/>
  <c r="W8309" i="1"/>
  <c r="W8310" i="1"/>
  <c r="W8311" i="1"/>
  <c r="W8312" i="1"/>
  <c r="W8313" i="1"/>
  <c r="W8314" i="1"/>
  <c r="W8315" i="1"/>
  <c r="W8316" i="1"/>
  <c r="W8317" i="1"/>
  <c r="W8318" i="1"/>
  <c r="W8319" i="1"/>
  <c r="W8320" i="1"/>
  <c r="W8321" i="1"/>
  <c r="W8322" i="1"/>
  <c r="W8323" i="1"/>
  <c r="W8324" i="1"/>
  <c r="W8325" i="1"/>
  <c r="W8326" i="1"/>
  <c r="W8327" i="1"/>
  <c r="W8328" i="1"/>
  <c r="W8329" i="1"/>
  <c r="W8330" i="1"/>
  <c r="W8331" i="1"/>
  <c r="W8332" i="1"/>
  <c r="W8333" i="1"/>
  <c r="W8334" i="1"/>
  <c r="W8335" i="1"/>
  <c r="W8336" i="1"/>
  <c r="W8337" i="1"/>
  <c r="W8338" i="1"/>
  <c r="W8339" i="1"/>
  <c r="W8340" i="1"/>
  <c r="W8341" i="1"/>
  <c r="W8342" i="1"/>
  <c r="W8343" i="1"/>
  <c r="W8344" i="1"/>
  <c r="W8345" i="1"/>
  <c r="W8346" i="1"/>
  <c r="W8347" i="1"/>
  <c r="W8348" i="1"/>
  <c r="W8349" i="1"/>
  <c r="W8350" i="1"/>
  <c r="W8351" i="1"/>
  <c r="W8352" i="1"/>
  <c r="W8353" i="1"/>
  <c r="W8354" i="1"/>
  <c r="W8355" i="1"/>
  <c r="W8356" i="1"/>
  <c r="W8357" i="1"/>
  <c r="W8358" i="1"/>
  <c r="W8359" i="1"/>
  <c r="W8360" i="1"/>
  <c r="W8361" i="1"/>
  <c r="W8362" i="1"/>
  <c r="W8363" i="1"/>
  <c r="W8364" i="1"/>
  <c r="W8365" i="1"/>
  <c r="W8366" i="1"/>
  <c r="W8367" i="1"/>
  <c r="W8368" i="1"/>
  <c r="W8369" i="1"/>
  <c r="W8370" i="1"/>
  <c r="W8371" i="1"/>
  <c r="W8372" i="1"/>
  <c r="W8373" i="1"/>
  <c r="W8374" i="1"/>
  <c r="W8375" i="1"/>
  <c r="W8376" i="1"/>
  <c r="W8377" i="1"/>
  <c r="W8378" i="1"/>
  <c r="W8379" i="1"/>
  <c r="W8380" i="1"/>
  <c r="W8381" i="1"/>
  <c r="W8382" i="1"/>
  <c r="W8383" i="1"/>
  <c r="W8384" i="1"/>
  <c r="W8385" i="1"/>
  <c r="W8386" i="1"/>
  <c r="W8387" i="1"/>
  <c r="W8388" i="1"/>
  <c r="W8389" i="1"/>
  <c r="W8390" i="1"/>
  <c r="W8391" i="1"/>
  <c r="W8392" i="1"/>
  <c r="W8393" i="1"/>
  <c r="W8394" i="1"/>
  <c r="W8395" i="1"/>
  <c r="W8396" i="1"/>
  <c r="W8397" i="1"/>
  <c r="W8398" i="1"/>
  <c r="W8399" i="1"/>
  <c r="W8400" i="1"/>
  <c r="W8401" i="1"/>
  <c r="W8402" i="1"/>
  <c r="W8403" i="1"/>
  <c r="W8404" i="1"/>
  <c r="W8405" i="1"/>
  <c r="W8406" i="1"/>
  <c r="W8407" i="1"/>
  <c r="W8408" i="1"/>
  <c r="W8409" i="1"/>
  <c r="W8410" i="1"/>
  <c r="W8411" i="1"/>
  <c r="W8412" i="1"/>
  <c r="W8413" i="1"/>
  <c r="W8414" i="1"/>
  <c r="W8415" i="1"/>
  <c r="W8416" i="1"/>
  <c r="W8417" i="1"/>
  <c r="W8418" i="1"/>
  <c r="W8419" i="1"/>
  <c r="W8420" i="1"/>
  <c r="W8421" i="1"/>
  <c r="W8422" i="1"/>
  <c r="W8423" i="1"/>
  <c r="W8424" i="1"/>
  <c r="W8425" i="1"/>
  <c r="W8426" i="1"/>
  <c r="W8427" i="1"/>
  <c r="W8428" i="1"/>
  <c r="W8429" i="1"/>
  <c r="W8430" i="1"/>
  <c r="W8431" i="1"/>
  <c r="W8432" i="1"/>
  <c r="W8433" i="1"/>
  <c r="W8434" i="1"/>
  <c r="W8435" i="1"/>
  <c r="W8436" i="1"/>
  <c r="W8437" i="1"/>
  <c r="W8438" i="1"/>
  <c r="W8439" i="1"/>
  <c r="W8440" i="1"/>
  <c r="W8441" i="1"/>
  <c r="W8442" i="1"/>
  <c r="W8443" i="1"/>
  <c r="W8444" i="1"/>
  <c r="W8445" i="1"/>
  <c r="W8446" i="1"/>
  <c r="W8447" i="1"/>
  <c r="W8448" i="1"/>
  <c r="W8449" i="1"/>
  <c r="W8450" i="1"/>
  <c r="W8451" i="1"/>
  <c r="W8452" i="1"/>
  <c r="W8453" i="1"/>
  <c r="W8454" i="1"/>
  <c r="W8455" i="1"/>
  <c r="W8456" i="1"/>
  <c r="W8457" i="1"/>
  <c r="W8458" i="1"/>
  <c r="W8459" i="1"/>
  <c r="W8460" i="1"/>
  <c r="W8461" i="1"/>
  <c r="W8462" i="1"/>
  <c r="W8463" i="1"/>
  <c r="W8464" i="1"/>
  <c r="W8465" i="1"/>
  <c r="W8466" i="1"/>
  <c r="W8467" i="1"/>
  <c r="W8468" i="1"/>
  <c r="W8469" i="1"/>
  <c r="W8470" i="1"/>
  <c r="W8471" i="1"/>
  <c r="W8472" i="1"/>
  <c r="W8473" i="1"/>
  <c r="W8474" i="1"/>
  <c r="W8475" i="1"/>
  <c r="W8476" i="1"/>
  <c r="W8477" i="1"/>
  <c r="W8478" i="1"/>
  <c r="W8479" i="1"/>
  <c r="W8480" i="1"/>
  <c r="W8481" i="1"/>
  <c r="W8482" i="1"/>
  <c r="W8483" i="1"/>
  <c r="W8484" i="1"/>
  <c r="W8485" i="1"/>
  <c r="W8486" i="1"/>
  <c r="W8487" i="1"/>
  <c r="W8488" i="1"/>
  <c r="W8489" i="1"/>
  <c r="W8490" i="1"/>
  <c r="W8491" i="1"/>
  <c r="W8492" i="1"/>
  <c r="W8493" i="1"/>
  <c r="W8494" i="1"/>
  <c r="W8495" i="1"/>
  <c r="W8496" i="1"/>
  <c r="W8497" i="1"/>
  <c r="W8498" i="1"/>
  <c r="W8499" i="1"/>
  <c r="W8500" i="1"/>
  <c r="W8501" i="1"/>
  <c r="W8502" i="1"/>
  <c r="W8503" i="1"/>
  <c r="W8504" i="1"/>
  <c r="W8505" i="1"/>
  <c r="W8506" i="1"/>
  <c r="W8507" i="1"/>
  <c r="W8508" i="1"/>
  <c r="W8509" i="1"/>
  <c r="W8510" i="1"/>
  <c r="W8511" i="1"/>
  <c r="W8512" i="1"/>
  <c r="W8513" i="1"/>
  <c r="W8514" i="1"/>
  <c r="W8515" i="1"/>
  <c r="W8516" i="1"/>
  <c r="W8517" i="1"/>
  <c r="W8518" i="1"/>
  <c r="W8519" i="1"/>
  <c r="W8520" i="1"/>
  <c r="W8521" i="1"/>
  <c r="W8522" i="1"/>
  <c r="W8523" i="1"/>
  <c r="W8524" i="1"/>
  <c r="W8525" i="1"/>
  <c r="W8526" i="1"/>
  <c r="W8527" i="1"/>
  <c r="W8528" i="1"/>
  <c r="W8529" i="1"/>
  <c r="W8530" i="1"/>
  <c r="W8531" i="1"/>
  <c r="W8532" i="1"/>
  <c r="W8533" i="1"/>
  <c r="W8534" i="1"/>
  <c r="W8535" i="1"/>
  <c r="W8536" i="1"/>
  <c r="W8537" i="1"/>
  <c r="W8538" i="1"/>
  <c r="W8539" i="1"/>
  <c r="W8540" i="1"/>
  <c r="W8541" i="1"/>
  <c r="W8542" i="1"/>
  <c r="W8543" i="1"/>
  <c r="W8544" i="1"/>
  <c r="W8545" i="1"/>
  <c r="W8546" i="1"/>
  <c r="W8547" i="1"/>
  <c r="W8548" i="1"/>
  <c r="W8549" i="1"/>
  <c r="W8550" i="1"/>
  <c r="W8551" i="1"/>
  <c r="W8552" i="1"/>
  <c r="W8553" i="1"/>
  <c r="W8554" i="1"/>
  <c r="W8555" i="1"/>
  <c r="W8556" i="1"/>
  <c r="W8557" i="1"/>
  <c r="W8558" i="1"/>
  <c r="W8559" i="1"/>
  <c r="W8560" i="1"/>
  <c r="W8561" i="1"/>
  <c r="W8562" i="1"/>
  <c r="W8563" i="1"/>
  <c r="W8564" i="1"/>
  <c r="W8565" i="1"/>
  <c r="W8566" i="1"/>
  <c r="W8567" i="1"/>
  <c r="W8568" i="1"/>
  <c r="W8569" i="1"/>
  <c r="W8570" i="1"/>
  <c r="W8571" i="1"/>
  <c r="W8572" i="1"/>
  <c r="W8573" i="1"/>
  <c r="W8574" i="1"/>
  <c r="W8575" i="1"/>
  <c r="W8576" i="1"/>
  <c r="W8577" i="1"/>
  <c r="W8578" i="1"/>
  <c r="W8579" i="1"/>
  <c r="W8580" i="1"/>
  <c r="W8581" i="1"/>
  <c r="W8582" i="1"/>
  <c r="W8583" i="1"/>
  <c r="W8584" i="1"/>
  <c r="W8585" i="1"/>
  <c r="W8586" i="1"/>
  <c r="W8587" i="1"/>
  <c r="W8588" i="1"/>
  <c r="W8589" i="1"/>
  <c r="W8590" i="1"/>
  <c r="W8591" i="1"/>
  <c r="W8592" i="1"/>
  <c r="W8593" i="1"/>
  <c r="W8594" i="1"/>
  <c r="W8595" i="1"/>
  <c r="W8596" i="1"/>
  <c r="W8597" i="1"/>
  <c r="W8598" i="1"/>
  <c r="W8599" i="1"/>
  <c r="W8600" i="1"/>
  <c r="W8601" i="1"/>
  <c r="W8602" i="1"/>
  <c r="W8603" i="1"/>
  <c r="W8604" i="1"/>
  <c r="W8605" i="1"/>
  <c r="W8606" i="1"/>
  <c r="W8607" i="1"/>
  <c r="W8608" i="1"/>
  <c r="W8609" i="1"/>
  <c r="W8610" i="1"/>
  <c r="W8611" i="1"/>
  <c r="W8612" i="1"/>
  <c r="W8613" i="1"/>
  <c r="W8614" i="1"/>
  <c r="W8615" i="1"/>
  <c r="W8616" i="1"/>
  <c r="W8617" i="1"/>
  <c r="W8618" i="1"/>
  <c r="W8619" i="1"/>
  <c r="W8620" i="1"/>
  <c r="W8621" i="1"/>
  <c r="W8622" i="1"/>
  <c r="W8623" i="1"/>
  <c r="W8624" i="1"/>
  <c r="W8625" i="1"/>
  <c r="W8626" i="1"/>
  <c r="W8627" i="1"/>
  <c r="W8628" i="1"/>
  <c r="W8629" i="1"/>
  <c r="W8630" i="1"/>
  <c r="W8631" i="1"/>
  <c r="W8632" i="1"/>
  <c r="W8633" i="1"/>
  <c r="W8634" i="1"/>
  <c r="W8635" i="1"/>
  <c r="W8636" i="1"/>
  <c r="W8637" i="1"/>
  <c r="W8638" i="1"/>
  <c r="W8639" i="1"/>
  <c r="W8640" i="1"/>
  <c r="W8641" i="1"/>
  <c r="W8642" i="1"/>
  <c r="W8643" i="1"/>
  <c r="W8644" i="1"/>
  <c r="W8645" i="1"/>
  <c r="W8646" i="1"/>
  <c r="W8647" i="1"/>
  <c r="W8648" i="1"/>
  <c r="W8649" i="1"/>
  <c r="W8650" i="1"/>
  <c r="W8651" i="1"/>
  <c r="W8652" i="1"/>
  <c r="W8653" i="1"/>
  <c r="W8654" i="1"/>
  <c r="W8655" i="1"/>
  <c r="W8656" i="1"/>
  <c r="W8657" i="1"/>
  <c r="W8658" i="1"/>
  <c r="W8659" i="1"/>
  <c r="W8660" i="1"/>
  <c r="W8661" i="1"/>
  <c r="W8662" i="1"/>
  <c r="W8663" i="1"/>
  <c r="W8664" i="1"/>
  <c r="W8665" i="1"/>
  <c r="W8666" i="1"/>
  <c r="W8667" i="1"/>
  <c r="W8668" i="1"/>
  <c r="W8669" i="1"/>
  <c r="W8670" i="1"/>
  <c r="W8671" i="1"/>
  <c r="W8672" i="1"/>
  <c r="W8673" i="1"/>
  <c r="W8674" i="1"/>
  <c r="W8675" i="1"/>
  <c r="W8676" i="1"/>
  <c r="W8677" i="1"/>
  <c r="W8678" i="1"/>
  <c r="W8679" i="1"/>
  <c r="W8680" i="1"/>
  <c r="W8681" i="1"/>
  <c r="W8682" i="1"/>
  <c r="W8683" i="1"/>
  <c r="W8684" i="1"/>
  <c r="W8685" i="1"/>
  <c r="W8686" i="1"/>
  <c r="W8687" i="1"/>
  <c r="W8688" i="1"/>
  <c r="W8689" i="1"/>
  <c r="W8690" i="1"/>
  <c r="W8691" i="1"/>
  <c r="W8692" i="1"/>
  <c r="W8693" i="1"/>
  <c r="W8694" i="1"/>
  <c r="W8695" i="1"/>
  <c r="W8696" i="1"/>
  <c r="W8697" i="1"/>
  <c r="W8698" i="1"/>
  <c r="W8699" i="1"/>
  <c r="W8700" i="1"/>
  <c r="W8701" i="1"/>
  <c r="W8702" i="1"/>
  <c r="W8703" i="1"/>
  <c r="W8704" i="1"/>
  <c r="W8705" i="1"/>
  <c r="W8706" i="1"/>
  <c r="W8707" i="1"/>
  <c r="W8708" i="1"/>
  <c r="W8709" i="1"/>
  <c r="W8710" i="1"/>
  <c r="W8711" i="1"/>
  <c r="W8712" i="1"/>
  <c r="W8713" i="1"/>
  <c r="W8714" i="1"/>
  <c r="W8715" i="1"/>
  <c r="W8716" i="1"/>
  <c r="W8717" i="1"/>
  <c r="W8718" i="1"/>
  <c r="W8719" i="1"/>
  <c r="W8720" i="1"/>
  <c r="W8721" i="1"/>
  <c r="W8722" i="1"/>
  <c r="W8723" i="1"/>
  <c r="W8724" i="1"/>
  <c r="W8725" i="1"/>
  <c r="W8726" i="1"/>
  <c r="W8727" i="1"/>
  <c r="W8728" i="1"/>
  <c r="W8729" i="1"/>
  <c r="W8730" i="1"/>
  <c r="W8731" i="1"/>
  <c r="W8732" i="1"/>
  <c r="W8733" i="1"/>
  <c r="W8734" i="1"/>
  <c r="W8735" i="1"/>
  <c r="W8736" i="1"/>
  <c r="W8737" i="1"/>
  <c r="W8738" i="1"/>
  <c r="W8739" i="1"/>
  <c r="W8740" i="1"/>
  <c r="W8741" i="1"/>
  <c r="W8742" i="1"/>
  <c r="W8743" i="1"/>
  <c r="W8744" i="1"/>
  <c r="W8745" i="1"/>
  <c r="W8746" i="1"/>
  <c r="W8747" i="1"/>
  <c r="W8748" i="1"/>
  <c r="W8749" i="1"/>
  <c r="W8750" i="1"/>
  <c r="W8751" i="1"/>
  <c r="W8752" i="1"/>
  <c r="W8753" i="1"/>
  <c r="W8754" i="1"/>
  <c r="W8755" i="1"/>
  <c r="W8756" i="1"/>
  <c r="W8757" i="1"/>
  <c r="W8758" i="1"/>
  <c r="W8759" i="1"/>
  <c r="W8760" i="1"/>
  <c r="W8761" i="1"/>
  <c r="W8762" i="1"/>
  <c r="W8763" i="1"/>
  <c r="W8764" i="1"/>
  <c r="W8765" i="1"/>
  <c r="W8766" i="1"/>
  <c r="W8767" i="1"/>
  <c r="W8768" i="1"/>
  <c r="W8769" i="1"/>
  <c r="W8770" i="1"/>
  <c r="W8771" i="1"/>
  <c r="W8772" i="1"/>
  <c r="W8773" i="1"/>
  <c r="W8774" i="1"/>
  <c r="W8775" i="1"/>
  <c r="W8776" i="1"/>
  <c r="W8777" i="1"/>
  <c r="W8778" i="1"/>
  <c r="W8779" i="1"/>
  <c r="W8780" i="1"/>
  <c r="W8781" i="1"/>
  <c r="W8782" i="1"/>
  <c r="W8783" i="1"/>
  <c r="W8784" i="1"/>
  <c r="W8785" i="1"/>
  <c r="W8786" i="1"/>
  <c r="W8787" i="1"/>
  <c r="W8788" i="1"/>
  <c r="W8789" i="1"/>
  <c r="W8790" i="1"/>
  <c r="W8791" i="1"/>
  <c r="W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3664" i="1"/>
  <c r="T3665" i="1"/>
  <c r="T3666" i="1"/>
  <c r="T3667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3699" i="1"/>
  <c r="T3700" i="1"/>
  <c r="T3701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761" i="1"/>
  <c r="T3762" i="1"/>
  <c r="T3763" i="1"/>
  <c r="T3764" i="1"/>
  <c r="T3765" i="1"/>
  <c r="T3766" i="1"/>
  <c r="T3767" i="1"/>
  <c r="T3768" i="1"/>
  <c r="T3769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3793" i="1"/>
  <c r="T3794" i="1"/>
  <c r="T3795" i="1"/>
  <c r="T3796" i="1"/>
  <c r="T3797" i="1"/>
  <c r="T3798" i="1"/>
  <c r="T3799" i="1"/>
  <c r="T3800" i="1"/>
  <c r="T380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3821" i="1"/>
  <c r="T3822" i="1"/>
  <c r="T3823" i="1"/>
  <c r="T3824" i="1"/>
  <c r="T3825" i="1"/>
  <c r="T3826" i="1"/>
  <c r="T3827" i="1"/>
  <c r="T3828" i="1"/>
  <c r="T3829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5" i="1"/>
  <c r="T3866" i="1"/>
  <c r="T3867" i="1"/>
  <c r="T3868" i="1"/>
  <c r="T3869" i="1"/>
  <c r="T3870" i="1"/>
  <c r="T3871" i="1"/>
  <c r="T3872" i="1"/>
  <c r="T3873" i="1"/>
  <c r="T3874" i="1"/>
  <c r="T3875" i="1"/>
  <c r="T3876" i="1"/>
  <c r="T3877" i="1"/>
  <c r="T3878" i="1"/>
  <c r="T3879" i="1"/>
  <c r="T3880" i="1"/>
  <c r="T3881" i="1"/>
  <c r="T3882" i="1"/>
  <c r="T3883" i="1"/>
  <c r="T3884" i="1"/>
  <c r="T3885" i="1"/>
  <c r="T3886" i="1"/>
  <c r="T3887" i="1"/>
  <c r="T3888" i="1"/>
  <c r="T3889" i="1"/>
  <c r="T3890" i="1"/>
  <c r="T3891" i="1"/>
  <c r="T3892" i="1"/>
  <c r="T3893" i="1"/>
  <c r="T3894" i="1"/>
  <c r="T3895" i="1"/>
  <c r="T3896" i="1"/>
  <c r="T3897" i="1"/>
  <c r="T3898" i="1"/>
  <c r="T3899" i="1"/>
  <c r="T3900" i="1"/>
  <c r="T3901" i="1"/>
  <c r="T3902" i="1"/>
  <c r="T3903" i="1"/>
  <c r="T3904" i="1"/>
  <c r="T3905" i="1"/>
  <c r="T3906" i="1"/>
  <c r="T3907" i="1"/>
  <c r="T3908" i="1"/>
  <c r="T3909" i="1"/>
  <c r="T3910" i="1"/>
  <c r="T3911" i="1"/>
  <c r="T3912" i="1"/>
  <c r="T3913" i="1"/>
  <c r="T3914" i="1"/>
  <c r="T3915" i="1"/>
  <c r="T3916" i="1"/>
  <c r="T3917" i="1"/>
  <c r="T3918" i="1"/>
  <c r="T3919" i="1"/>
  <c r="T3920" i="1"/>
  <c r="T3921" i="1"/>
  <c r="T3922" i="1"/>
  <c r="T3923" i="1"/>
  <c r="T3924" i="1"/>
  <c r="T3925" i="1"/>
  <c r="T3926" i="1"/>
  <c r="T3927" i="1"/>
  <c r="T3928" i="1"/>
  <c r="T3929" i="1"/>
  <c r="T3930" i="1"/>
  <c r="T3931" i="1"/>
  <c r="T3932" i="1"/>
  <c r="T3933" i="1"/>
  <c r="T3934" i="1"/>
  <c r="T3935" i="1"/>
  <c r="T3936" i="1"/>
  <c r="T3937" i="1"/>
  <c r="T3938" i="1"/>
  <c r="T3939" i="1"/>
  <c r="T3940" i="1"/>
  <c r="T3941" i="1"/>
  <c r="T3942" i="1"/>
  <c r="T3943" i="1"/>
  <c r="T3944" i="1"/>
  <c r="T3945" i="1"/>
  <c r="T3946" i="1"/>
  <c r="T3947" i="1"/>
  <c r="T3948" i="1"/>
  <c r="T3949" i="1"/>
  <c r="T3950" i="1"/>
  <c r="T3951" i="1"/>
  <c r="T3952" i="1"/>
  <c r="T3953" i="1"/>
  <c r="T3954" i="1"/>
  <c r="T3955" i="1"/>
  <c r="T3956" i="1"/>
  <c r="T3957" i="1"/>
  <c r="T3958" i="1"/>
  <c r="T3959" i="1"/>
  <c r="T3960" i="1"/>
  <c r="T3961" i="1"/>
  <c r="T3962" i="1"/>
  <c r="T3963" i="1"/>
  <c r="T3964" i="1"/>
  <c r="T3965" i="1"/>
  <c r="T3966" i="1"/>
  <c r="T3967" i="1"/>
  <c r="T3968" i="1"/>
  <c r="T3969" i="1"/>
  <c r="T3970" i="1"/>
  <c r="T3971" i="1"/>
  <c r="T3972" i="1"/>
  <c r="T3973" i="1"/>
  <c r="T3974" i="1"/>
  <c r="T3975" i="1"/>
  <c r="T3976" i="1"/>
  <c r="T3977" i="1"/>
  <c r="T3978" i="1"/>
  <c r="T3979" i="1"/>
  <c r="T3980" i="1"/>
  <c r="T3981" i="1"/>
  <c r="T3982" i="1"/>
  <c r="T3983" i="1"/>
  <c r="T3984" i="1"/>
  <c r="T3985" i="1"/>
  <c r="T3986" i="1"/>
  <c r="T3987" i="1"/>
  <c r="T3988" i="1"/>
  <c r="T3989" i="1"/>
  <c r="T3990" i="1"/>
  <c r="T3991" i="1"/>
  <c r="T3992" i="1"/>
  <c r="T3993" i="1"/>
  <c r="T3994" i="1"/>
  <c r="T3995" i="1"/>
  <c r="T3996" i="1"/>
  <c r="T3997" i="1"/>
  <c r="T3998" i="1"/>
  <c r="T3999" i="1"/>
  <c r="T4000" i="1"/>
  <c r="T4001" i="1"/>
  <c r="T4002" i="1"/>
  <c r="T4003" i="1"/>
  <c r="T4004" i="1"/>
  <c r="T4005" i="1"/>
  <c r="T4006" i="1"/>
  <c r="T4007" i="1"/>
  <c r="T4008" i="1"/>
  <c r="T4009" i="1"/>
  <c r="T4010" i="1"/>
  <c r="T4011" i="1"/>
  <c r="T4012" i="1"/>
  <c r="T4013" i="1"/>
  <c r="T4014" i="1"/>
  <c r="T4015" i="1"/>
  <c r="T4016" i="1"/>
  <c r="T4017" i="1"/>
  <c r="T4018" i="1"/>
  <c r="T4019" i="1"/>
  <c r="T4020" i="1"/>
  <c r="T4021" i="1"/>
  <c r="T4022" i="1"/>
  <c r="T4023" i="1"/>
  <c r="T4024" i="1"/>
  <c r="T4025" i="1"/>
  <c r="T4026" i="1"/>
  <c r="T4027" i="1"/>
  <c r="T4028" i="1"/>
  <c r="T4029" i="1"/>
  <c r="T4030" i="1"/>
  <c r="T4031" i="1"/>
  <c r="T4032" i="1"/>
  <c r="T4033" i="1"/>
  <c r="T4034" i="1"/>
  <c r="T4035" i="1"/>
  <c r="T4036" i="1"/>
  <c r="T4037" i="1"/>
  <c r="T4038" i="1"/>
  <c r="T4039" i="1"/>
  <c r="T4040" i="1"/>
  <c r="T4041" i="1"/>
  <c r="T4042" i="1"/>
  <c r="T4043" i="1"/>
  <c r="T4044" i="1"/>
  <c r="T4045" i="1"/>
  <c r="T4046" i="1"/>
  <c r="T4047" i="1"/>
  <c r="T4048" i="1"/>
  <c r="T4049" i="1"/>
  <c r="T4050" i="1"/>
  <c r="T4051" i="1"/>
  <c r="T4052" i="1"/>
  <c r="T4053" i="1"/>
  <c r="T4054" i="1"/>
  <c r="T4055" i="1"/>
  <c r="T4056" i="1"/>
  <c r="T4057" i="1"/>
  <c r="T4058" i="1"/>
  <c r="T4059" i="1"/>
  <c r="T4060" i="1"/>
  <c r="T4061" i="1"/>
  <c r="T4062" i="1"/>
  <c r="T4063" i="1"/>
  <c r="T4064" i="1"/>
  <c r="T4065" i="1"/>
  <c r="T4066" i="1"/>
  <c r="T4067" i="1"/>
  <c r="T4068" i="1"/>
  <c r="T4069" i="1"/>
  <c r="T4070" i="1"/>
  <c r="T4071" i="1"/>
  <c r="T4072" i="1"/>
  <c r="T4073" i="1"/>
  <c r="T4074" i="1"/>
  <c r="T4075" i="1"/>
  <c r="T4076" i="1"/>
  <c r="T4077" i="1"/>
  <c r="T4078" i="1"/>
  <c r="T4079" i="1"/>
  <c r="T4080" i="1"/>
  <c r="T4081" i="1"/>
  <c r="T4082" i="1"/>
  <c r="T4083" i="1"/>
  <c r="T4084" i="1"/>
  <c r="T4085" i="1"/>
  <c r="T4086" i="1"/>
  <c r="T4087" i="1"/>
  <c r="T4088" i="1"/>
  <c r="T4089" i="1"/>
  <c r="T4090" i="1"/>
  <c r="T4091" i="1"/>
  <c r="T4092" i="1"/>
  <c r="T4093" i="1"/>
  <c r="T4094" i="1"/>
  <c r="T4095" i="1"/>
  <c r="T4096" i="1"/>
  <c r="T4097" i="1"/>
  <c r="T4098" i="1"/>
  <c r="T4099" i="1"/>
  <c r="T4100" i="1"/>
  <c r="T4101" i="1"/>
  <c r="T4102" i="1"/>
  <c r="T4103" i="1"/>
  <c r="T4104" i="1"/>
  <c r="T4105" i="1"/>
  <c r="T4106" i="1"/>
  <c r="T4107" i="1"/>
  <c r="T4108" i="1"/>
  <c r="T4109" i="1"/>
  <c r="T4110" i="1"/>
  <c r="T4111" i="1"/>
  <c r="T4112" i="1"/>
  <c r="T4113" i="1"/>
  <c r="T4114" i="1"/>
  <c r="T4115" i="1"/>
  <c r="T4116" i="1"/>
  <c r="T4117" i="1"/>
  <c r="T4118" i="1"/>
  <c r="T4119" i="1"/>
  <c r="T4120" i="1"/>
  <c r="T4121" i="1"/>
  <c r="T4122" i="1"/>
  <c r="T4123" i="1"/>
  <c r="T4124" i="1"/>
  <c r="T4125" i="1"/>
  <c r="T4126" i="1"/>
  <c r="T4127" i="1"/>
  <c r="T4128" i="1"/>
  <c r="T4129" i="1"/>
  <c r="T4130" i="1"/>
  <c r="T4131" i="1"/>
  <c r="T4132" i="1"/>
  <c r="T4133" i="1"/>
  <c r="T4134" i="1"/>
  <c r="T4135" i="1"/>
  <c r="T4136" i="1"/>
  <c r="T4137" i="1"/>
  <c r="T4138" i="1"/>
  <c r="T4139" i="1"/>
  <c r="T4140" i="1"/>
  <c r="T4141" i="1"/>
  <c r="T4142" i="1"/>
  <c r="T4143" i="1"/>
  <c r="T4144" i="1"/>
  <c r="T4145" i="1"/>
  <c r="T4146" i="1"/>
  <c r="T4147" i="1"/>
  <c r="T4148" i="1"/>
  <c r="T4149" i="1"/>
  <c r="T4150" i="1"/>
  <c r="T4151" i="1"/>
  <c r="T4152" i="1"/>
  <c r="T4153" i="1"/>
  <c r="T4154" i="1"/>
  <c r="T4155" i="1"/>
  <c r="T4156" i="1"/>
  <c r="T4157" i="1"/>
  <c r="T4158" i="1"/>
  <c r="T4159" i="1"/>
  <c r="T4160" i="1"/>
  <c r="T4161" i="1"/>
  <c r="T4162" i="1"/>
  <c r="T4163" i="1"/>
  <c r="T4164" i="1"/>
  <c r="T4165" i="1"/>
  <c r="T4166" i="1"/>
  <c r="T4167" i="1"/>
  <c r="T4168" i="1"/>
  <c r="T4169" i="1"/>
  <c r="T4170" i="1"/>
  <c r="T4171" i="1"/>
  <c r="T4172" i="1"/>
  <c r="T4173" i="1"/>
  <c r="T4174" i="1"/>
  <c r="T4175" i="1"/>
  <c r="T4176" i="1"/>
  <c r="T4177" i="1"/>
  <c r="T4178" i="1"/>
  <c r="T4179" i="1"/>
  <c r="T4180" i="1"/>
  <c r="T4181" i="1"/>
  <c r="T4182" i="1"/>
  <c r="T4183" i="1"/>
  <c r="T4184" i="1"/>
  <c r="T4185" i="1"/>
  <c r="T4186" i="1"/>
  <c r="T4187" i="1"/>
  <c r="T4188" i="1"/>
  <c r="T4189" i="1"/>
  <c r="T4190" i="1"/>
  <c r="T4191" i="1"/>
  <c r="T4192" i="1"/>
  <c r="T4193" i="1"/>
  <c r="T4194" i="1"/>
  <c r="T4195" i="1"/>
  <c r="T4196" i="1"/>
  <c r="T4197" i="1"/>
  <c r="T4198" i="1"/>
  <c r="T4199" i="1"/>
  <c r="T4200" i="1"/>
  <c r="T4201" i="1"/>
  <c r="T4202" i="1"/>
  <c r="T4203" i="1"/>
  <c r="T4204" i="1"/>
  <c r="T4205" i="1"/>
  <c r="T4206" i="1"/>
  <c r="T4207" i="1"/>
  <c r="T4208" i="1"/>
  <c r="T4209" i="1"/>
  <c r="T4210" i="1"/>
  <c r="T4211" i="1"/>
  <c r="T4212" i="1"/>
  <c r="T4213" i="1"/>
  <c r="T4214" i="1"/>
  <c r="T4215" i="1"/>
  <c r="T4216" i="1"/>
  <c r="T4217" i="1"/>
  <c r="T4218" i="1"/>
  <c r="T4219" i="1"/>
  <c r="T4220" i="1"/>
  <c r="T4221" i="1"/>
  <c r="T4222" i="1"/>
  <c r="T4223" i="1"/>
  <c r="T4224" i="1"/>
  <c r="T4225" i="1"/>
  <c r="T4226" i="1"/>
  <c r="T4227" i="1"/>
  <c r="T4228" i="1"/>
  <c r="T4229" i="1"/>
  <c r="T4230" i="1"/>
  <c r="T4231" i="1"/>
  <c r="T4232" i="1"/>
  <c r="T4233" i="1"/>
  <c r="T4234" i="1"/>
  <c r="T4235" i="1"/>
  <c r="T4236" i="1"/>
  <c r="T4237" i="1"/>
  <c r="T4238" i="1"/>
  <c r="T4239" i="1"/>
  <c r="T4240" i="1"/>
  <c r="T4241" i="1"/>
  <c r="T4242" i="1"/>
  <c r="T4243" i="1"/>
  <c r="T4244" i="1"/>
  <c r="T4245" i="1"/>
  <c r="T4246" i="1"/>
  <c r="T4247" i="1"/>
  <c r="T4248" i="1"/>
  <c r="T4249" i="1"/>
  <c r="T4250" i="1"/>
  <c r="T4251" i="1"/>
  <c r="T4252" i="1"/>
  <c r="T4253" i="1"/>
  <c r="T4254" i="1"/>
  <c r="T4255" i="1"/>
  <c r="T4256" i="1"/>
  <c r="T4257" i="1"/>
  <c r="T4258" i="1"/>
  <c r="T4259" i="1"/>
  <c r="T4260" i="1"/>
  <c r="T4261" i="1"/>
  <c r="T4262" i="1"/>
  <c r="T4263" i="1"/>
  <c r="T4264" i="1"/>
  <c r="T4265" i="1"/>
  <c r="T4266" i="1"/>
  <c r="T4267" i="1"/>
  <c r="T4268" i="1"/>
  <c r="T4269" i="1"/>
  <c r="T4270" i="1"/>
  <c r="T4271" i="1"/>
  <c r="T4272" i="1"/>
  <c r="T4273" i="1"/>
  <c r="T4274" i="1"/>
  <c r="T4275" i="1"/>
  <c r="T4276" i="1"/>
  <c r="T4277" i="1"/>
  <c r="T4278" i="1"/>
  <c r="T4279" i="1"/>
  <c r="T4280" i="1"/>
  <c r="T4281" i="1"/>
  <c r="T4282" i="1"/>
  <c r="T4283" i="1"/>
  <c r="T4284" i="1"/>
  <c r="T4285" i="1"/>
  <c r="T4286" i="1"/>
  <c r="T4287" i="1"/>
  <c r="T4288" i="1"/>
  <c r="T4289" i="1"/>
  <c r="T4290" i="1"/>
  <c r="T4291" i="1"/>
  <c r="T4292" i="1"/>
  <c r="T4293" i="1"/>
  <c r="T4294" i="1"/>
  <c r="T4295" i="1"/>
  <c r="T4296" i="1"/>
  <c r="T4297" i="1"/>
  <c r="T4298" i="1"/>
  <c r="T4299" i="1"/>
  <c r="T4300" i="1"/>
  <c r="T4301" i="1"/>
  <c r="T4302" i="1"/>
  <c r="T4303" i="1"/>
  <c r="T4304" i="1"/>
  <c r="T4305" i="1"/>
  <c r="T4306" i="1"/>
  <c r="T4307" i="1"/>
  <c r="T4308" i="1"/>
  <c r="T4309" i="1"/>
  <c r="T4310" i="1"/>
  <c r="T4311" i="1"/>
  <c r="T4312" i="1"/>
  <c r="T4313" i="1"/>
  <c r="T4314" i="1"/>
  <c r="T4315" i="1"/>
  <c r="T4316" i="1"/>
  <c r="T4317" i="1"/>
  <c r="T4318" i="1"/>
  <c r="T4319" i="1"/>
  <c r="T4320" i="1"/>
  <c r="T4321" i="1"/>
  <c r="T4322" i="1"/>
  <c r="T4323" i="1"/>
  <c r="T4324" i="1"/>
  <c r="T4325" i="1"/>
  <c r="T4326" i="1"/>
  <c r="T4327" i="1"/>
  <c r="T4328" i="1"/>
  <c r="T4329" i="1"/>
  <c r="T4330" i="1"/>
  <c r="T4331" i="1"/>
  <c r="T4332" i="1"/>
  <c r="T4333" i="1"/>
  <c r="T4334" i="1"/>
  <c r="T4335" i="1"/>
  <c r="T4336" i="1"/>
  <c r="T4337" i="1"/>
  <c r="T4338" i="1"/>
  <c r="T4339" i="1"/>
  <c r="T4340" i="1"/>
  <c r="T4341" i="1"/>
  <c r="T4342" i="1"/>
  <c r="T4343" i="1"/>
  <c r="T4344" i="1"/>
  <c r="T4345" i="1"/>
  <c r="T4346" i="1"/>
  <c r="T4347" i="1"/>
  <c r="T4348" i="1"/>
  <c r="T4349" i="1"/>
  <c r="T4350" i="1"/>
  <c r="T4351" i="1"/>
  <c r="T4352" i="1"/>
  <c r="T4353" i="1"/>
  <c r="T4354" i="1"/>
  <c r="T4355" i="1"/>
  <c r="T4356" i="1"/>
  <c r="T4357" i="1"/>
  <c r="T4358" i="1"/>
  <c r="T4359" i="1"/>
  <c r="T4360" i="1"/>
  <c r="T4361" i="1"/>
  <c r="T4362" i="1"/>
  <c r="T4363" i="1"/>
  <c r="T4364" i="1"/>
  <c r="T4365" i="1"/>
  <c r="T4366" i="1"/>
  <c r="T4367" i="1"/>
  <c r="T4368" i="1"/>
  <c r="T4369" i="1"/>
  <c r="T4370" i="1"/>
  <c r="T4371" i="1"/>
  <c r="T4372" i="1"/>
  <c r="T4373" i="1"/>
  <c r="T4374" i="1"/>
  <c r="T4375" i="1"/>
  <c r="T4376" i="1"/>
  <c r="T4377" i="1"/>
  <c r="T4378" i="1"/>
  <c r="T4379" i="1"/>
  <c r="T4380" i="1"/>
  <c r="T4381" i="1"/>
  <c r="T4382" i="1"/>
  <c r="T4383" i="1"/>
  <c r="T4384" i="1"/>
  <c r="T4385" i="1"/>
  <c r="T4386" i="1"/>
  <c r="T4387" i="1"/>
  <c r="T4388" i="1"/>
  <c r="T4389" i="1"/>
  <c r="T4390" i="1"/>
  <c r="T4391" i="1"/>
  <c r="T4392" i="1"/>
  <c r="T4393" i="1"/>
  <c r="T4394" i="1"/>
  <c r="T4395" i="1"/>
  <c r="T4396" i="1"/>
  <c r="T4397" i="1"/>
  <c r="T4398" i="1"/>
  <c r="T4399" i="1"/>
  <c r="T4400" i="1"/>
  <c r="T4401" i="1"/>
  <c r="T4402" i="1"/>
  <c r="T4403" i="1"/>
  <c r="T4404" i="1"/>
  <c r="T4405" i="1"/>
  <c r="T4406" i="1"/>
  <c r="T4407" i="1"/>
  <c r="T4408" i="1"/>
  <c r="T4409" i="1"/>
  <c r="T4410" i="1"/>
  <c r="T4411" i="1"/>
  <c r="T4412" i="1"/>
  <c r="T4413" i="1"/>
  <c r="T4414" i="1"/>
  <c r="T4415" i="1"/>
  <c r="T4416" i="1"/>
  <c r="T4417" i="1"/>
  <c r="T4418" i="1"/>
  <c r="T4419" i="1"/>
  <c r="T4420" i="1"/>
  <c r="T4421" i="1"/>
  <c r="T4422" i="1"/>
  <c r="T4423" i="1"/>
  <c r="T4424" i="1"/>
  <c r="T4425" i="1"/>
  <c r="T4426" i="1"/>
  <c r="T4427" i="1"/>
  <c r="T4428" i="1"/>
  <c r="T4429" i="1"/>
  <c r="T4430" i="1"/>
  <c r="T4431" i="1"/>
  <c r="T4432" i="1"/>
  <c r="T4433" i="1"/>
  <c r="T4434" i="1"/>
  <c r="T4435" i="1"/>
  <c r="T4436" i="1"/>
  <c r="T4437" i="1"/>
  <c r="T4438" i="1"/>
  <c r="T4439" i="1"/>
  <c r="T4440" i="1"/>
  <c r="T4441" i="1"/>
  <c r="T4442" i="1"/>
  <c r="T4443" i="1"/>
  <c r="T4444" i="1"/>
  <c r="T4445" i="1"/>
  <c r="T4446" i="1"/>
  <c r="T4447" i="1"/>
  <c r="T4448" i="1"/>
  <c r="T4449" i="1"/>
  <c r="T4450" i="1"/>
  <c r="T4451" i="1"/>
  <c r="T4452" i="1"/>
  <c r="T4453" i="1"/>
  <c r="T4454" i="1"/>
  <c r="T4455" i="1"/>
  <c r="T4456" i="1"/>
  <c r="T4457" i="1"/>
  <c r="T4458" i="1"/>
  <c r="T4459" i="1"/>
  <c r="T4460" i="1"/>
  <c r="T4461" i="1"/>
  <c r="T4462" i="1"/>
  <c r="T4463" i="1"/>
  <c r="T4464" i="1"/>
  <c r="T4465" i="1"/>
  <c r="T4466" i="1"/>
  <c r="T4467" i="1"/>
  <c r="T4468" i="1"/>
  <c r="T4469" i="1"/>
  <c r="T4470" i="1"/>
  <c r="T4471" i="1"/>
  <c r="T4472" i="1"/>
  <c r="T4473" i="1"/>
  <c r="T4474" i="1"/>
  <c r="T4475" i="1"/>
  <c r="T4476" i="1"/>
  <c r="T4477" i="1"/>
  <c r="T4478" i="1"/>
  <c r="T4479" i="1"/>
  <c r="T4480" i="1"/>
  <c r="T4481" i="1"/>
  <c r="T4482" i="1"/>
  <c r="T4483" i="1"/>
  <c r="T4484" i="1"/>
  <c r="T4485" i="1"/>
  <c r="T4486" i="1"/>
  <c r="T4487" i="1"/>
  <c r="T4488" i="1"/>
  <c r="T4489" i="1"/>
  <c r="T4490" i="1"/>
  <c r="T4491" i="1"/>
  <c r="T4492" i="1"/>
  <c r="T4493" i="1"/>
  <c r="T4494" i="1"/>
  <c r="T4495" i="1"/>
  <c r="T4496" i="1"/>
  <c r="T4497" i="1"/>
  <c r="T4498" i="1"/>
  <c r="T4499" i="1"/>
  <c r="T4500" i="1"/>
  <c r="T4501" i="1"/>
  <c r="T4502" i="1"/>
  <c r="T4503" i="1"/>
  <c r="T4504" i="1"/>
  <c r="T4505" i="1"/>
  <c r="T4506" i="1"/>
  <c r="T4507" i="1"/>
  <c r="T4508" i="1"/>
  <c r="T4509" i="1"/>
  <c r="T4510" i="1"/>
  <c r="T4511" i="1"/>
  <c r="T4512" i="1"/>
  <c r="T4513" i="1"/>
  <c r="T4514" i="1"/>
  <c r="T4515" i="1"/>
  <c r="T4516" i="1"/>
  <c r="T4517" i="1"/>
  <c r="T4518" i="1"/>
  <c r="T4519" i="1"/>
  <c r="T4520" i="1"/>
  <c r="T4521" i="1"/>
  <c r="T4522" i="1"/>
  <c r="T4523" i="1"/>
  <c r="T4524" i="1"/>
  <c r="T4525" i="1"/>
  <c r="T4526" i="1"/>
  <c r="T4527" i="1"/>
  <c r="T4528" i="1"/>
  <c r="T4529" i="1"/>
  <c r="T4530" i="1"/>
  <c r="T4531" i="1"/>
  <c r="T4532" i="1"/>
  <c r="T4533" i="1"/>
  <c r="T4534" i="1"/>
  <c r="T4535" i="1"/>
  <c r="T4536" i="1"/>
  <c r="T4537" i="1"/>
  <c r="T4538" i="1"/>
  <c r="T4539" i="1"/>
  <c r="T4540" i="1"/>
  <c r="T4541" i="1"/>
  <c r="T4542" i="1"/>
  <c r="T4543" i="1"/>
  <c r="T4544" i="1"/>
  <c r="T4545" i="1"/>
  <c r="T4546" i="1"/>
  <c r="T4547" i="1"/>
  <c r="T4548" i="1"/>
  <c r="T4549" i="1"/>
  <c r="T4550" i="1"/>
  <c r="T4551" i="1"/>
  <c r="T4552" i="1"/>
  <c r="T4553" i="1"/>
  <c r="T4554" i="1"/>
  <c r="T4555" i="1"/>
  <c r="T4556" i="1"/>
  <c r="T4557" i="1"/>
  <c r="T4558" i="1"/>
  <c r="T4559" i="1"/>
  <c r="T4560" i="1"/>
  <c r="T4561" i="1"/>
  <c r="T4562" i="1"/>
  <c r="T4563" i="1"/>
  <c r="T4564" i="1"/>
  <c r="T4565" i="1"/>
  <c r="T4566" i="1"/>
  <c r="T4567" i="1"/>
  <c r="T4568" i="1"/>
  <c r="T4569" i="1"/>
  <c r="T4570" i="1"/>
  <c r="T4571" i="1"/>
  <c r="T4572" i="1"/>
  <c r="T4573" i="1"/>
  <c r="T4574" i="1"/>
  <c r="T4575" i="1"/>
  <c r="T4576" i="1"/>
  <c r="T4577" i="1"/>
  <c r="T4578" i="1"/>
  <c r="T4579" i="1"/>
  <c r="T4580" i="1"/>
  <c r="T4581" i="1"/>
  <c r="T4582" i="1"/>
  <c r="T4583" i="1"/>
  <c r="T4584" i="1"/>
  <c r="T4585" i="1"/>
  <c r="T4586" i="1"/>
  <c r="T4587" i="1"/>
  <c r="T4588" i="1"/>
  <c r="T4589" i="1"/>
  <c r="T4590" i="1"/>
  <c r="T4591" i="1"/>
  <c r="T4592" i="1"/>
  <c r="T4593" i="1"/>
  <c r="T4594" i="1"/>
  <c r="T4595" i="1"/>
  <c r="T4596" i="1"/>
  <c r="T4597" i="1"/>
  <c r="T4598" i="1"/>
  <c r="T4599" i="1"/>
  <c r="T4600" i="1"/>
  <c r="T4601" i="1"/>
  <c r="T4602" i="1"/>
  <c r="T4603" i="1"/>
  <c r="T4604" i="1"/>
  <c r="T4605" i="1"/>
  <c r="T4606" i="1"/>
  <c r="T4607" i="1"/>
  <c r="T4608" i="1"/>
  <c r="T4609" i="1"/>
  <c r="T4610" i="1"/>
  <c r="T4611" i="1"/>
  <c r="T4612" i="1"/>
  <c r="T4613" i="1"/>
  <c r="T4614" i="1"/>
  <c r="T4615" i="1"/>
  <c r="T4616" i="1"/>
  <c r="T4617" i="1"/>
  <c r="T4618" i="1"/>
  <c r="T4619" i="1"/>
  <c r="T4620" i="1"/>
  <c r="T4621" i="1"/>
  <c r="T4622" i="1"/>
  <c r="T4623" i="1"/>
  <c r="T4624" i="1"/>
  <c r="T4625" i="1"/>
  <c r="T4626" i="1"/>
  <c r="T4627" i="1"/>
  <c r="T4628" i="1"/>
  <c r="T4629" i="1"/>
  <c r="T4630" i="1"/>
  <c r="T4631" i="1"/>
  <c r="T4632" i="1"/>
  <c r="T4633" i="1"/>
  <c r="T4634" i="1"/>
  <c r="T4635" i="1"/>
  <c r="T4636" i="1"/>
  <c r="T4637" i="1"/>
  <c r="T4638" i="1"/>
  <c r="T4639" i="1"/>
  <c r="T4640" i="1"/>
  <c r="T4641" i="1"/>
  <c r="T4642" i="1"/>
  <c r="T4643" i="1"/>
  <c r="T4644" i="1"/>
  <c r="T4645" i="1"/>
  <c r="T4646" i="1"/>
  <c r="T4647" i="1"/>
  <c r="T4648" i="1"/>
  <c r="T4649" i="1"/>
  <c r="T4650" i="1"/>
  <c r="T4651" i="1"/>
  <c r="T4652" i="1"/>
  <c r="T4653" i="1"/>
  <c r="T4654" i="1"/>
  <c r="T4655" i="1"/>
  <c r="T4656" i="1"/>
  <c r="T4657" i="1"/>
  <c r="T4658" i="1"/>
  <c r="T4659" i="1"/>
  <c r="T4660" i="1"/>
  <c r="T4661" i="1"/>
  <c r="T4662" i="1"/>
  <c r="T4663" i="1"/>
  <c r="T4664" i="1"/>
  <c r="T4665" i="1"/>
  <c r="T4666" i="1"/>
  <c r="T4667" i="1"/>
  <c r="T4668" i="1"/>
  <c r="T4669" i="1"/>
  <c r="T4670" i="1"/>
  <c r="T4671" i="1"/>
  <c r="T4672" i="1"/>
  <c r="T4673" i="1"/>
  <c r="T4674" i="1"/>
  <c r="T4675" i="1"/>
  <c r="T4676" i="1"/>
  <c r="T4677" i="1"/>
  <c r="T4678" i="1"/>
  <c r="T4679" i="1"/>
  <c r="T4680" i="1"/>
  <c r="T4681" i="1"/>
  <c r="T4682" i="1"/>
  <c r="T4683" i="1"/>
  <c r="T4684" i="1"/>
  <c r="T4685" i="1"/>
  <c r="T4686" i="1"/>
  <c r="T4687" i="1"/>
  <c r="T4688" i="1"/>
  <c r="T4689" i="1"/>
  <c r="T4690" i="1"/>
  <c r="T4691" i="1"/>
  <c r="T4692" i="1"/>
  <c r="T4693" i="1"/>
  <c r="T4694" i="1"/>
  <c r="T4695" i="1"/>
  <c r="T4696" i="1"/>
  <c r="T4697" i="1"/>
  <c r="T4698" i="1"/>
  <c r="T4699" i="1"/>
  <c r="T4700" i="1"/>
  <c r="T4701" i="1"/>
  <c r="T4702" i="1"/>
  <c r="T4703" i="1"/>
  <c r="T4704" i="1"/>
  <c r="T4705" i="1"/>
  <c r="T4706" i="1"/>
  <c r="T4707" i="1"/>
  <c r="T4708" i="1"/>
  <c r="T4709" i="1"/>
  <c r="T4710" i="1"/>
  <c r="T4711" i="1"/>
  <c r="T4712" i="1"/>
  <c r="T4713" i="1"/>
  <c r="T4714" i="1"/>
  <c r="T4715" i="1"/>
  <c r="T4716" i="1"/>
  <c r="T4717" i="1"/>
  <c r="T4718" i="1"/>
  <c r="T4719" i="1"/>
  <c r="T4720" i="1"/>
  <c r="T4721" i="1"/>
  <c r="T4722" i="1"/>
  <c r="T4723" i="1"/>
  <c r="T4724" i="1"/>
  <c r="T4725" i="1"/>
  <c r="T4726" i="1"/>
  <c r="T4727" i="1"/>
  <c r="T4728" i="1"/>
  <c r="T4729" i="1"/>
  <c r="T4730" i="1"/>
  <c r="T4731" i="1"/>
  <c r="T4732" i="1"/>
  <c r="T4733" i="1"/>
  <c r="T4734" i="1"/>
  <c r="T4735" i="1"/>
  <c r="T4736" i="1"/>
  <c r="T4737" i="1"/>
  <c r="T4738" i="1"/>
  <c r="T4739" i="1"/>
  <c r="T4740" i="1"/>
  <c r="T4741" i="1"/>
  <c r="T4742" i="1"/>
  <c r="T4743" i="1"/>
  <c r="T4744" i="1"/>
  <c r="T4745" i="1"/>
  <c r="T4746" i="1"/>
  <c r="T4747" i="1"/>
  <c r="T4748" i="1"/>
  <c r="T4749" i="1"/>
  <c r="T4750" i="1"/>
  <c r="T4751" i="1"/>
  <c r="T4752" i="1"/>
  <c r="T4753" i="1"/>
  <c r="T4754" i="1"/>
  <c r="T4755" i="1"/>
  <c r="T4756" i="1"/>
  <c r="T4757" i="1"/>
  <c r="T4758" i="1"/>
  <c r="T4759" i="1"/>
  <c r="T4760" i="1"/>
  <c r="T4761" i="1"/>
  <c r="T4762" i="1"/>
  <c r="T4763" i="1"/>
  <c r="T4764" i="1"/>
  <c r="T4765" i="1"/>
  <c r="T4766" i="1"/>
  <c r="T4767" i="1"/>
  <c r="T4768" i="1"/>
  <c r="T4769" i="1"/>
  <c r="T4770" i="1"/>
  <c r="T4771" i="1"/>
  <c r="T4772" i="1"/>
  <c r="T4773" i="1"/>
  <c r="T4774" i="1"/>
  <c r="T4775" i="1"/>
  <c r="T4776" i="1"/>
  <c r="T4777" i="1"/>
  <c r="T4778" i="1"/>
  <c r="T4779" i="1"/>
  <c r="T4780" i="1"/>
  <c r="T4781" i="1"/>
  <c r="T4782" i="1"/>
  <c r="T4783" i="1"/>
  <c r="T4784" i="1"/>
  <c r="T4785" i="1"/>
  <c r="T4786" i="1"/>
  <c r="T4787" i="1"/>
  <c r="T4788" i="1"/>
  <c r="T4789" i="1"/>
  <c r="T4790" i="1"/>
  <c r="T4791" i="1"/>
  <c r="T4792" i="1"/>
  <c r="T4793" i="1"/>
  <c r="T4794" i="1"/>
  <c r="T4795" i="1"/>
  <c r="T4796" i="1"/>
  <c r="T4797" i="1"/>
  <c r="T4798" i="1"/>
  <c r="T4799" i="1"/>
  <c r="T4800" i="1"/>
  <c r="T4801" i="1"/>
  <c r="T4802" i="1"/>
  <c r="T4803" i="1"/>
  <c r="T4804" i="1"/>
  <c r="T4805" i="1"/>
  <c r="T4806" i="1"/>
  <c r="T4807" i="1"/>
  <c r="T4808" i="1"/>
  <c r="T4809" i="1"/>
  <c r="T4810" i="1"/>
  <c r="T4811" i="1"/>
  <c r="T4812" i="1"/>
  <c r="T4813" i="1"/>
  <c r="T4814" i="1"/>
  <c r="T4815" i="1"/>
  <c r="T4816" i="1"/>
  <c r="T4817" i="1"/>
  <c r="T4818" i="1"/>
  <c r="T4819" i="1"/>
  <c r="T4820" i="1"/>
  <c r="T4821" i="1"/>
  <c r="T4822" i="1"/>
  <c r="T4823" i="1"/>
  <c r="T4824" i="1"/>
  <c r="T4825" i="1"/>
  <c r="T4826" i="1"/>
  <c r="T4827" i="1"/>
  <c r="T4828" i="1"/>
  <c r="T4829" i="1"/>
  <c r="T4830" i="1"/>
  <c r="T4831" i="1"/>
  <c r="T4832" i="1"/>
  <c r="T4833" i="1"/>
  <c r="T4834" i="1"/>
  <c r="T4835" i="1"/>
  <c r="T4836" i="1"/>
  <c r="T4837" i="1"/>
  <c r="T4838" i="1"/>
  <c r="T4839" i="1"/>
  <c r="T4840" i="1"/>
  <c r="T4841" i="1"/>
  <c r="T4842" i="1"/>
  <c r="T4843" i="1"/>
  <c r="T4844" i="1"/>
  <c r="T4845" i="1"/>
  <c r="T4846" i="1"/>
  <c r="T4847" i="1"/>
  <c r="T4848" i="1"/>
  <c r="T4849" i="1"/>
  <c r="T4850" i="1"/>
  <c r="T4851" i="1"/>
  <c r="T4852" i="1"/>
  <c r="T4853" i="1"/>
  <c r="T4854" i="1"/>
  <c r="T4855" i="1"/>
  <c r="T4856" i="1"/>
  <c r="T4857" i="1"/>
  <c r="T4858" i="1"/>
  <c r="T4859" i="1"/>
  <c r="T4860" i="1"/>
  <c r="T4861" i="1"/>
  <c r="T4862" i="1"/>
  <c r="T4863" i="1"/>
  <c r="T4864" i="1"/>
  <c r="T4865" i="1"/>
  <c r="T4866" i="1"/>
  <c r="T4867" i="1"/>
  <c r="T4868" i="1"/>
  <c r="T4869" i="1"/>
  <c r="T4870" i="1"/>
  <c r="T4871" i="1"/>
  <c r="T4872" i="1"/>
  <c r="T4873" i="1"/>
  <c r="T4874" i="1"/>
  <c r="T4875" i="1"/>
  <c r="T4876" i="1"/>
  <c r="T4877" i="1"/>
  <c r="T4878" i="1"/>
  <c r="T4879" i="1"/>
  <c r="T4880" i="1"/>
  <c r="T4881" i="1"/>
  <c r="T4882" i="1"/>
  <c r="T4883" i="1"/>
  <c r="T4884" i="1"/>
  <c r="T4885" i="1"/>
  <c r="T4886" i="1"/>
  <c r="T4887" i="1"/>
  <c r="T4888" i="1"/>
  <c r="T4889" i="1"/>
  <c r="T4890" i="1"/>
  <c r="T4891" i="1"/>
  <c r="T4892" i="1"/>
  <c r="T4893" i="1"/>
  <c r="T4894" i="1"/>
  <c r="T4895" i="1"/>
  <c r="T4896" i="1"/>
  <c r="T4897" i="1"/>
  <c r="T4898" i="1"/>
  <c r="T4899" i="1"/>
  <c r="T4900" i="1"/>
  <c r="T4901" i="1"/>
  <c r="T4902" i="1"/>
  <c r="T4903" i="1"/>
  <c r="T4904" i="1"/>
  <c r="T4905" i="1"/>
  <c r="T4906" i="1"/>
  <c r="T4907" i="1"/>
  <c r="T4908" i="1"/>
  <c r="T4909" i="1"/>
  <c r="T4910" i="1"/>
  <c r="T4911" i="1"/>
  <c r="T4912" i="1"/>
  <c r="T4913" i="1"/>
  <c r="T4914" i="1"/>
  <c r="T4915" i="1"/>
  <c r="T4916" i="1"/>
  <c r="T4917" i="1"/>
  <c r="T4918" i="1"/>
  <c r="T4919" i="1"/>
  <c r="T4920" i="1"/>
  <c r="T4921" i="1"/>
  <c r="T4922" i="1"/>
  <c r="T4923" i="1"/>
  <c r="T4924" i="1"/>
  <c r="T4925" i="1"/>
  <c r="T4926" i="1"/>
  <c r="T4927" i="1"/>
  <c r="T4928" i="1"/>
  <c r="T4929" i="1"/>
  <c r="T4930" i="1"/>
  <c r="T4931" i="1"/>
  <c r="T4932" i="1"/>
  <c r="T4933" i="1"/>
  <c r="T4934" i="1"/>
  <c r="T4935" i="1"/>
  <c r="T4936" i="1"/>
  <c r="T4937" i="1"/>
  <c r="T4938" i="1"/>
  <c r="T4939" i="1"/>
  <c r="T4940" i="1"/>
  <c r="T4941" i="1"/>
  <c r="T4942" i="1"/>
  <c r="T4943" i="1"/>
  <c r="T4944" i="1"/>
  <c r="T4945" i="1"/>
  <c r="T4946" i="1"/>
  <c r="T4947" i="1"/>
  <c r="T4948" i="1"/>
  <c r="T4949" i="1"/>
  <c r="T4950" i="1"/>
  <c r="T4951" i="1"/>
  <c r="T4952" i="1"/>
  <c r="T4953" i="1"/>
  <c r="T4954" i="1"/>
  <c r="T4955" i="1"/>
  <c r="T4956" i="1"/>
  <c r="T4957" i="1"/>
  <c r="T4958" i="1"/>
  <c r="T4959" i="1"/>
  <c r="T4960" i="1"/>
  <c r="T4961" i="1"/>
  <c r="T4962" i="1"/>
  <c r="T4963" i="1"/>
  <c r="T4964" i="1"/>
  <c r="T4965" i="1"/>
  <c r="T4966" i="1"/>
  <c r="T4967" i="1"/>
  <c r="T4968" i="1"/>
  <c r="T4969" i="1"/>
  <c r="T4970" i="1"/>
  <c r="T4971" i="1"/>
  <c r="T4972" i="1"/>
  <c r="T4973" i="1"/>
  <c r="T4974" i="1"/>
  <c r="T4975" i="1"/>
  <c r="T4976" i="1"/>
  <c r="T4977" i="1"/>
  <c r="T4978" i="1"/>
  <c r="T4979" i="1"/>
  <c r="T4980" i="1"/>
  <c r="T4981" i="1"/>
  <c r="T4982" i="1"/>
  <c r="T4983" i="1"/>
  <c r="T4984" i="1"/>
  <c r="T4985" i="1"/>
  <c r="T4986" i="1"/>
  <c r="T4987" i="1"/>
  <c r="T4988" i="1"/>
  <c r="T4989" i="1"/>
  <c r="T4990" i="1"/>
  <c r="T4991" i="1"/>
  <c r="T4992" i="1"/>
  <c r="T4993" i="1"/>
  <c r="T4994" i="1"/>
  <c r="T4995" i="1"/>
  <c r="T4996" i="1"/>
  <c r="T4997" i="1"/>
  <c r="T4998" i="1"/>
  <c r="T4999" i="1"/>
  <c r="T5000" i="1"/>
  <c r="T5001" i="1"/>
  <c r="T5002" i="1"/>
  <c r="T5003" i="1"/>
  <c r="T5004" i="1"/>
  <c r="T5005" i="1"/>
  <c r="T5006" i="1"/>
  <c r="T5007" i="1"/>
  <c r="T5008" i="1"/>
  <c r="T5009" i="1"/>
  <c r="T5010" i="1"/>
  <c r="T5011" i="1"/>
  <c r="T5012" i="1"/>
  <c r="T5013" i="1"/>
  <c r="T5014" i="1"/>
  <c r="T5015" i="1"/>
  <c r="T5016" i="1"/>
  <c r="T5017" i="1"/>
  <c r="T5018" i="1"/>
  <c r="T5019" i="1"/>
  <c r="T5020" i="1"/>
  <c r="T5021" i="1"/>
  <c r="T5022" i="1"/>
  <c r="T5023" i="1"/>
  <c r="T5024" i="1"/>
  <c r="T5025" i="1"/>
  <c r="T5026" i="1"/>
  <c r="T5027" i="1"/>
  <c r="T5028" i="1"/>
  <c r="T5029" i="1"/>
  <c r="T5030" i="1"/>
  <c r="T5031" i="1"/>
  <c r="T5032" i="1"/>
  <c r="T5033" i="1"/>
  <c r="T5034" i="1"/>
  <c r="T5035" i="1"/>
  <c r="T5036" i="1"/>
  <c r="T5037" i="1"/>
  <c r="T5038" i="1"/>
  <c r="T5039" i="1"/>
  <c r="T5040" i="1"/>
  <c r="T5041" i="1"/>
  <c r="T5042" i="1"/>
  <c r="T5043" i="1"/>
  <c r="T5044" i="1"/>
  <c r="T5045" i="1"/>
  <c r="T5046" i="1"/>
  <c r="T5047" i="1"/>
  <c r="T5048" i="1"/>
  <c r="T5049" i="1"/>
  <c r="T5050" i="1"/>
  <c r="T5051" i="1"/>
  <c r="T5052" i="1"/>
  <c r="T5053" i="1"/>
  <c r="T5054" i="1"/>
  <c r="T5055" i="1"/>
  <c r="T5056" i="1"/>
  <c r="T5057" i="1"/>
  <c r="T5058" i="1"/>
  <c r="T5059" i="1"/>
  <c r="T5060" i="1"/>
  <c r="T5061" i="1"/>
  <c r="T5062" i="1"/>
  <c r="T5063" i="1"/>
  <c r="T5064" i="1"/>
  <c r="T5065" i="1"/>
  <c r="T5066" i="1"/>
  <c r="T5067" i="1"/>
  <c r="T5068" i="1"/>
  <c r="T5069" i="1"/>
  <c r="T5070" i="1"/>
  <c r="T5071" i="1"/>
  <c r="T5072" i="1"/>
  <c r="T5073" i="1"/>
  <c r="T5074" i="1"/>
  <c r="T5075" i="1"/>
  <c r="T5076" i="1"/>
  <c r="T5077" i="1"/>
  <c r="T5078" i="1"/>
  <c r="T5079" i="1"/>
  <c r="T5080" i="1"/>
  <c r="T5081" i="1"/>
  <c r="T5082" i="1"/>
  <c r="T5083" i="1"/>
  <c r="T5084" i="1"/>
  <c r="T5085" i="1"/>
  <c r="T5086" i="1"/>
  <c r="T5087" i="1"/>
  <c r="T5088" i="1"/>
  <c r="T5089" i="1"/>
  <c r="T5090" i="1"/>
  <c r="T5091" i="1"/>
  <c r="T5092" i="1"/>
  <c r="T5093" i="1"/>
  <c r="T5094" i="1"/>
  <c r="T5095" i="1"/>
  <c r="T5096" i="1"/>
  <c r="T5097" i="1"/>
  <c r="T5098" i="1"/>
  <c r="T5099" i="1"/>
  <c r="T5100" i="1"/>
  <c r="T5101" i="1"/>
  <c r="T5102" i="1"/>
  <c r="T5103" i="1"/>
  <c r="T5104" i="1"/>
  <c r="T5105" i="1"/>
  <c r="T5106" i="1"/>
  <c r="T5107" i="1"/>
  <c r="T5108" i="1"/>
  <c r="T5109" i="1"/>
  <c r="T5110" i="1"/>
  <c r="T5111" i="1"/>
  <c r="T5112" i="1"/>
  <c r="T5113" i="1"/>
  <c r="T5114" i="1"/>
  <c r="T5115" i="1"/>
  <c r="T5116" i="1"/>
  <c r="T5117" i="1"/>
  <c r="T5118" i="1"/>
  <c r="T5119" i="1"/>
  <c r="T5120" i="1"/>
  <c r="T5121" i="1"/>
  <c r="T5122" i="1"/>
  <c r="T5123" i="1"/>
  <c r="T5124" i="1"/>
  <c r="T5125" i="1"/>
  <c r="T5126" i="1"/>
  <c r="T5127" i="1"/>
  <c r="T5128" i="1"/>
  <c r="T5129" i="1"/>
  <c r="T5130" i="1"/>
  <c r="T5131" i="1"/>
  <c r="T5132" i="1"/>
  <c r="T5133" i="1"/>
  <c r="T5134" i="1"/>
  <c r="T5135" i="1"/>
  <c r="T5136" i="1"/>
  <c r="T5137" i="1"/>
  <c r="T5138" i="1"/>
  <c r="T5139" i="1"/>
  <c r="T5140" i="1"/>
  <c r="T5141" i="1"/>
  <c r="T5142" i="1"/>
  <c r="T5143" i="1"/>
  <c r="T5144" i="1"/>
  <c r="T5145" i="1"/>
  <c r="T5146" i="1"/>
  <c r="T5147" i="1"/>
  <c r="T5148" i="1"/>
  <c r="T5149" i="1"/>
  <c r="T5150" i="1"/>
  <c r="T5151" i="1"/>
  <c r="T5152" i="1"/>
  <c r="T5153" i="1"/>
  <c r="T5154" i="1"/>
  <c r="T5155" i="1"/>
  <c r="T5156" i="1"/>
  <c r="T5157" i="1"/>
  <c r="T5158" i="1"/>
  <c r="T5159" i="1"/>
  <c r="T5160" i="1"/>
  <c r="T5161" i="1"/>
  <c r="T5162" i="1"/>
  <c r="T5163" i="1"/>
  <c r="T5164" i="1"/>
  <c r="T5165" i="1"/>
  <c r="T5166" i="1"/>
  <c r="T5167" i="1"/>
  <c r="T5168" i="1"/>
  <c r="T5169" i="1"/>
  <c r="T5170" i="1"/>
  <c r="T5171" i="1"/>
  <c r="T5172" i="1"/>
  <c r="T5173" i="1"/>
  <c r="T5174" i="1"/>
  <c r="T5175" i="1"/>
  <c r="T5176" i="1"/>
  <c r="T5177" i="1"/>
  <c r="T5178" i="1"/>
  <c r="T5179" i="1"/>
  <c r="T5180" i="1"/>
  <c r="T5181" i="1"/>
  <c r="T5182" i="1"/>
  <c r="T5183" i="1"/>
  <c r="T5184" i="1"/>
  <c r="T5185" i="1"/>
  <c r="T5186" i="1"/>
  <c r="T5187" i="1"/>
  <c r="T5188" i="1"/>
  <c r="T5189" i="1"/>
  <c r="T5190" i="1"/>
  <c r="T5191" i="1"/>
  <c r="T5192" i="1"/>
  <c r="T5193" i="1"/>
  <c r="T5194" i="1"/>
  <c r="T5195" i="1"/>
  <c r="T5196" i="1"/>
  <c r="T5197" i="1"/>
  <c r="T5198" i="1"/>
  <c r="T5199" i="1"/>
  <c r="T5200" i="1"/>
  <c r="T5201" i="1"/>
  <c r="T5202" i="1"/>
  <c r="T5203" i="1"/>
  <c r="T5204" i="1"/>
  <c r="T5205" i="1"/>
  <c r="T5206" i="1"/>
  <c r="T5207" i="1"/>
  <c r="T5208" i="1"/>
  <c r="T5209" i="1"/>
  <c r="T5210" i="1"/>
  <c r="T5211" i="1"/>
  <c r="T5212" i="1"/>
  <c r="T5213" i="1"/>
  <c r="T5214" i="1"/>
  <c r="T5215" i="1"/>
  <c r="T5216" i="1"/>
  <c r="T5217" i="1"/>
  <c r="T5218" i="1"/>
  <c r="T5219" i="1"/>
  <c r="T5220" i="1"/>
  <c r="T5221" i="1"/>
  <c r="T5222" i="1"/>
  <c r="T5223" i="1"/>
  <c r="T5224" i="1"/>
  <c r="T5225" i="1"/>
  <c r="T5226" i="1"/>
  <c r="T5227" i="1"/>
  <c r="T5228" i="1"/>
  <c r="T5229" i="1"/>
  <c r="T5230" i="1"/>
  <c r="T5231" i="1"/>
  <c r="T5232" i="1"/>
  <c r="T5233" i="1"/>
  <c r="T5234" i="1"/>
  <c r="T5235" i="1"/>
  <c r="T5236" i="1"/>
  <c r="T5237" i="1"/>
  <c r="T5238" i="1"/>
  <c r="T5239" i="1"/>
  <c r="T5240" i="1"/>
  <c r="T5241" i="1"/>
  <c r="T5242" i="1"/>
  <c r="T5243" i="1"/>
  <c r="T5244" i="1"/>
  <c r="T5245" i="1"/>
  <c r="T5246" i="1"/>
  <c r="T5247" i="1"/>
  <c r="T5248" i="1"/>
  <c r="T5249" i="1"/>
  <c r="T5250" i="1"/>
  <c r="T5251" i="1"/>
  <c r="T5252" i="1"/>
  <c r="T5253" i="1"/>
  <c r="T5254" i="1"/>
  <c r="T5255" i="1"/>
  <c r="T5256" i="1"/>
  <c r="T5257" i="1"/>
  <c r="T5258" i="1"/>
  <c r="T5259" i="1"/>
  <c r="T5260" i="1"/>
  <c r="T5261" i="1"/>
  <c r="T5262" i="1"/>
  <c r="T5263" i="1"/>
  <c r="T5264" i="1"/>
  <c r="T5265" i="1"/>
  <c r="T5266" i="1"/>
  <c r="T5267" i="1"/>
  <c r="T5268" i="1"/>
  <c r="T5269" i="1"/>
  <c r="T5270" i="1"/>
  <c r="T5271" i="1"/>
  <c r="T5272" i="1"/>
  <c r="T5273" i="1"/>
  <c r="T5274" i="1"/>
  <c r="T5275" i="1"/>
  <c r="T5276" i="1"/>
  <c r="T5277" i="1"/>
  <c r="T5278" i="1"/>
  <c r="T5279" i="1"/>
  <c r="T5280" i="1"/>
  <c r="T5281" i="1"/>
  <c r="T5282" i="1"/>
  <c r="T5283" i="1"/>
  <c r="T5284" i="1"/>
  <c r="T5285" i="1"/>
  <c r="T5286" i="1"/>
  <c r="T5287" i="1"/>
  <c r="T5288" i="1"/>
  <c r="T5289" i="1"/>
  <c r="T5290" i="1"/>
  <c r="T5291" i="1"/>
  <c r="T5292" i="1"/>
  <c r="T5293" i="1"/>
  <c r="T5294" i="1"/>
  <c r="T5295" i="1"/>
  <c r="T5296" i="1"/>
  <c r="T5297" i="1"/>
  <c r="T5298" i="1"/>
  <c r="T5299" i="1"/>
  <c r="T5300" i="1"/>
  <c r="T5301" i="1"/>
  <c r="T5302" i="1"/>
  <c r="T5303" i="1"/>
  <c r="T5304" i="1"/>
  <c r="T5305" i="1"/>
  <c r="T5306" i="1"/>
  <c r="T5307" i="1"/>
  <c r="T5308" i="1"/>
  <c r="T5309" i="1"/>
  <c r="T5310" i="1"/>
  <c r="T5311" i="1"/>
  <c r="T5312" i="1"/>
  <c r="T5313" i="1"/>
  <c r="T5314" i="1"/>
  <c r="T5315" i="1"/>
  <c r="T5316" i="1"/>
  <c r="T5317" i="1"/>
  <c r="T5318" i="1"/>
  <c r="T5319" i="1"/>
  <c r="T5320" i="1"/>
  <c r="T5321" i="1"/>
  <c r="T5322" i="1"/>
  <c r="T5323" i="1"/>
  <c r="T5324" i="1"/>
  <c r="T5325" i="1"/>
  <c r="T5326" i="1"/>
  <c r="T5327" i="1"/>
  <c r="T5328" i="1"/>
  <c r="T5329" i="1"/>
  <c r="T5330" i="1"/>
  <c r="T5331" i="1"/>
  <c r="T5332" i="1"/>
  <c r="T5333" i="1"/>
  <c r="T5334" i="1"/>
  <c r="T5335" i="1"/>
  <c r="T5336" i="1"/>
  <c r="T5337" i="1"/>
  <c r="T5338" i="1"/>
  <c r="T5339" i="1"/>
  <c r="T5340" i="1"/>
  <c r="T5341" i="1"/>
  <c r="T5342" i="1"/>
  <c r="T5343" i="1"/>
  <c r="T5344" i="1"/>
  <c r="T5345" i="1"/>
  <c r="T5346" i="1"/>
  <c r="T5347" i="1"/>
  <c r="T5348" i="1"/>
  <c r="T5349" i="1"/>
  <c r="T5350" i="1"/>
  <c r="T5351" i="1"/>
  <c r="T5352" i="1"/>
  <c r="T5353" i="1"/>
  <c r="T5354" i="1"/>
  <c r="T5355" i="1"/>
  <c r="T5356" i="1"/>
  <c r="T5357" i="1"/>
  <c r="T5358" i="1"/>
  <c r="T5359" i="1"/>
  <c r="T5360" i="1"/>
  <c r="T5361" i="1"/>
  <c r="T5362" i="1"/>
  <c r="T5363" i="1"/>
  <c r="T5364" i="1"/>
  <c r="T5365" i="1"/>
  <c r="T5366" i="1"/>
  <c r="T5367" i="1"/>
  <c r="T5368" i="1"/>
  <c r="T5369" i="1"/>
  <c r="T5370" i="1"/>
  <c r="T5371" i="1"/>
  <c r="T5372" i="1"/>
  <c r="T5373" i="1"/>
  <c r="T5374" i="1"/>
  <c r="T5375" i="1"/>
  <c r="T5376" i="1"/>
  <c r="T5377" i="1"/>
  <c r="T5378" i="1"/>
  <c r="T5379" i="1"/>
  <c r="T5380" i="1"/>
  <c r="T5381" i="1"/>
  <c r="T5382" i="1"/>
  <c r="T5383" i="1"/>
  <c r="T5384" i="1"/>
  <c r="T5385" i="1"/>
  <c r="T5386" i="1"/>
  <c r="T5387" i="1"/>
  <c r="T5388" i="1"/>
  <c r="T5389" i="1"/>
  <c r="T5390" i="1"/>
  <c r="T5391" i="1"/>
  <c r="T5392" i="1"/>
  <c r="T5393" i="1"/>
  <c r="T5394" i="1"/>
  <c r="T5395" i="1"/>
  <c r="T5396" i="1"/>
  <c r="T5397" i="1"/>
  <c r="T5398" i="1"/>
  <c r="T5399" i="1"/>
  <c r="T5400" i="1"/>
  <c r="T5401" i="1"/>
  <c r="T5402" i="1"/>
  <c r="T5403" i="1"/>
  <c r="T5404" i="1"/>
  <c r="T5405" i="1"/>
  <c r="T5406" i="1"/>
  <c r="T5407" i="1"/>
  <c r="T5408" i="1"/>
  <c r="T5409" i="1"/>
  <c r="T5410" i="1"/>
  <c r="T5411" i="1"/>
  <c r="T5412" i="1"/>
  <c r="T5413" i="1"/>
  <c r="T5414" i="1"/>
  <c r="T5415" i="1"/>
  <c r="T5416" i="1"/>
  <c r="T5417" i="1"/>
  <c r="T5418" i="1"/>
  <c r="T5419" i="1"/>
  <c r="T5420" i="1"/>
  <c r="T5421" i="1"/>
  <c r="T5422" i="1"/>
  <c r="T5423" i="1"/>
  <c r="T5424" i="1"/>
  <c r="T5425" i="1"/>
  <c r="T5426" i="1"/>
  <c r="T5427" i="1"/>
  <c r="T5428" i="1"/>
  <c r="T5429" i="1"/>
  <c r="T5430" i="1"/>
  <c r="T5431" i="1"/>
  <c r="T5432" i="1"/>
  <c r="T5433" i="1"/>
  <c r="T5434" i="1"/>
  <c r="T5435" i="1"/>
  <c r="T5436" i="1"/>
  <c r="T5437" i="1"/>
  <c r="T5438" i="1"/>
  <c r="T5439" i="1"/>
  <c r="T5440" i="1"/>
  <c r="T5441" i="1"/>
  <c r="T5442" i="1"/>
  <c r="T5443" i="1"/>
  <c r="T5444" i="1"/>
  <c r="T5445" i="1"/>
  <c r="T5446" i="1"/>
  <c r="T5447" i="1"/>
  <c r="T5448" i="1"/>
  <c r="T5449" i="1"/>
  <c r="T5450" i="1"/>
  <c r="T5451" i="1"/>
  <c r="T5452" i="1"/>
  <c r="T5453" i="1"/>
  <c r="T5454" i="1"/>
  <c r="T5455" i="1"/>
  <c r="T5456" i="1"/>
  <c r="T5457" i="1"/>
  <c r="T5458" i="1"/>
  <c r="T5459" i="1"/>
  <c r="T5460" i="1"/>
  <c r="T5461" i="1"/>
  <c r="T5462" i="1"/>
  <c r="T5463" i="1"/>
  <c r="T5464" i="1"/>
  <c r="T5465" i="1"/>
  <c r="T5466" i="1"/>
  <c r="T5467" i="1"/>
  <c r="T5468" i="1"/>
  <c r="T5469" i="1"/>
  <c r="T5470" i="1"/>
  <c r="T5471" i="1"/>
  <c r="T5472" i="1"/>
  <c r="T5473" i="1"/>
  <c r="T5474" i="1"/>
  <c r="T5475" i="1"/>
  <c r="T5476" i="1"/>
  <c r="T5477" i="1"/>
  <c r="T5478" i="1"/>
  <c r="T5479" i="1"/>
  <c r="T5480" i="1"/>
  <c r="T5481" i="1"/>
  <c r="T5482" i="1"/>
  <c r="T5483" i="1"/>
  <c r="T5484" i="1"/>
  <c r="T5485" i="1"/>
  <c r="T5486" i="1"/>
  <c r="T5487" i="1"/>
  <c r="T5488" i="1"/>
  <c r="T5489" i="1"/>
  <c r="T5490" i="1"/>
  <c r="T5491" i="1"/>
  <c r="T5492" i="1"/>
  <c r="T5493" i="1"/>
  <c r="T5494" i="1"/>
  <c r="T5495" i="1"/>
  <c r="T5496" i="1"/>
  <c r="T5497" i="1"/>
  <c r="T5498" i="1"/>
  <c r="T5499" i="1"/>
  <c r="T5500" i="1"/>
  <c r="T5501" i="1"/>
  <c r="T5502" i="1"/>
  <c r="T5503" i="1"/>
  <c r="T5504" i="1"/>
  <c r="T5505" i="1"/>
  <c r="T5506" i="1"/>
  <c r="T5507" i="1"/>
  <c r="T5508" i="1"/>
  <c r="T5509" i="1"/>
  <c r="T5510" i="1"/>
  <c r="T5511" i="1"/>
  <c r="T5512" i="1"/>
  <c r="T5513" i="1"/>
  <c r="T5514" i="1"/>
  <c r="T5515" i="1"/>
  <c r="T5516" i="1"/>
  <c r="T5517" i="1"/>
  <c r="T5518" i="1"/>
  <c r="T5519" i="1"/>
  <c r="T5520" i="1"/>
  <c r="T5521" i="1"/>
  <c r="T5522" i="1"/>
  <c r="T5523" i="1"/>
  <c r="T5524" i="1"/>
  <c r="T5525" i="1"/>
  <c r="T5526" i="1"/>
  <c r="T5527" i="1"/>
  <c r="T5528" i="1"/>
  <c r="T5529" i="1"/>
  <c r="T5530" i="1"/>
  <c r="T5531" i="1"/>
  <c r="T5532" i="1"/>
  <c r="T5533" i="1"/>
  <c r="T5534" i="1"/>
  <c r="T5535" i="1"/>
  <c r="T5536" i="1"/>
  <c r="T5537" i="1"/>
  <c r="T5538" i="1"/>
  <c r="T5539" i="1"/>
  <c r="T5540" i="1"/>
  <c r="T5541" i="1"/>
  <c r="T5542" i="1"/>
  <c r="T5543" i="1"/>
  <c r="T5544" i="1"/>
  <c r="T5545" i="1"/>
  <c r="T5546" i="1"/>
  <c r="T5547" i="1"/>
  <c r="T5548" i="1"/>
  <c r="T5549" i="1"/>
  <c r="T5550" i="1"/>
  <c r="T5551" i="1"/>
  <c r="T5552" i="1"/>
  <c r="T5553" i="1"/>
  <c r="T5554" i="1"/>
  <c r="T5555" i="1"/>
  <c r="T5556" i="1"/>
  <c r="T5557" i="1"/>
  <c r="T5558" i="1"/>
  <c r="T5559" i="1"/>
  <c r="T5560" i="1"/>
  <c r="T5561" i="1"/>
  <c r="T5562" i="1"/>
  <c r="T5563" i="1"/>
  <c r="T5564" i="1"/>
  <c r="T5565" i="1"/>
  <c r="T5566" i="1"/>
  <c r="T5567" i="1"/>
  <c r="T5568" i="1"/>
  <c r="T5569" i="1"/>
  <c r="T5570" i="1"/>
  <c r="T5571" i="1"/>
  <c r="T5572" i="1"/>
  <c r="T5573" i="1"/>
  <c r="T5574" i="1"/>
  <c r="T5575" i="1"/>
  <c r="T5576" i="1"/>
  <c r="T5577" i="1"/>
  <c r="T5578" i="1"/>
  <c r="T5579" i="1"/>
  <c r="T5580" i="1"/>
  <c r="T5581" i="1"/>
  <c r="T5582" i="1"/>
  <c r="T5583" i="1"/>
  <c r="T5584" i="1"/>
  <c r="T5585" i="1"/>
  <c r="T5586" i="1"/>
  <c r="T5587" i="1"/>
  <c r="T5588" i="1"/>
  <c r="T5589" i="1"/>
  <c r="T5590" i="1"/>
  <c r="T5591" i="1"/>
  <c r="T5592" i="1"/>
  <c r="T5593" i="1"/>
  <c r="T5594" i="1"/>
  <c r="T5595" i="1"/>
  <c r="T5596" i="1"/>
  <c r="T5597" i="1"/>
  <c r="T5598" i="1"/>
  <c r="T5599" i="1"/>
  <c r="T5600" i="1"/>
  <c r="T5601" i="1"/>
  <c r="T5602" i="1"/>
  <c r="T5603" i="1"/>
  <c r="T5604" i="1"/>
  <c r="T5605" i="1"/>
  <c r="T5606" i="1"/>
  <c r="T5607" i="1"/>
  <c r="T5608" i="1"/>
  <c r="T5609" i="1"/>
  <c r="T5610" i="1"/>
  <c r="T5611" i="1"/>
  <c r="T5612" i="1"/>
  <c r="T5613" i="1"/>
  <c r="T5614" i="1"/>
  <c r="T5615" i="1"/>
  <c r="T5616" i="1"/>
  <c r="T5617" i="1"/>
  <c r="T5618" i="1"/>
  <c r="T5619" i="1"/>
  <c r="T5620" i="1"/>
  <c r="T5621" i="1"/>
  <c r="T5622" i="1"/>
  <c r="T5623" i="1"/>
  <c r="T5624" i="1"/>
  <c r="T5625" i="1"/>
  <c r="T5626" i="1"/>
  <c r="T5627" i="1"/>
  <c r="T5628" i="1"/>
  <c r="T5629" i="1"/>
  <c r="T5630" i="1"/>
  <c r="T5631" i="1"/>
  <c r="T5632" i="1"/>
  <c r="T5633" i="1"/>
  <c r="T5634" i="1"/>
  <c r="T5635" i="1"/>
  <c r="T5636" i="1"/>
  <c r="T5637" i="1"/>
  <c r="T5638" i="1"/>
  <c r="T5639" i="1"/>
  <c r="T5640" i="1"/>
  <c r="T5641" i="1"/>
  <c r="T5642" i="1"/>
  <c r="T5643" i="1"/>
  <c r="T5644" i="1"/>
  <c r="T5645" i="1"/>
  <c r="T5646" i="1"/>
  <c r="T5647" i="1"/>
  <c r="T5648" i="1"/>
  <c r="T5649" i="1"/>
  <c r="T5650" i="1"/>
  <c r="T5651" i="1"/>
  <c r="T5652" i="1"/>
  <c r="T5653" i="1"/>
  <c r="T5654" i="1"/>
  <c r="T5655" i="1"/>
  <c r="T5656" i="1"/>
  <c r="T5657" i="1"/>
  <c r="T5658" i="1"/>
  <c r="T5659" i="1"/>
  <c r="T5660" i="1"/>
  <c r="T5661" i="1"/>
  <c r="T5662" i="1"/>
  <c r="T5663" i="1"/>
  <c r="T5664" i="1"/>
  <c r="T5665" i="1"/>
  <c r="T5666" i="1"/>
  <c r="T5667" i="1"/>
  <c r="T5668" i="1"/>
  <c r="T5669" i="1"/>
  <c r="T5670" i="1"/>
  <c r="T5671" i="1"/>
  <c r="T5672" i="1"/>
  <c r="T5673" i="1"/>
  <c r="T5674" i="1"/>
  <c r="T5675" i="1"/>
  <c r="T5676" i="1"/>
  <c r="T5677" i="1"/>
  <c r="T5678" i="1"/>
  <c r="T5679" i="1"/>
  <c r="T5680" i="1"/>
  <c r="T5681" i="1"/>
  <c r="T5682" i="1"/>
  <c r="T5683" i="1"/>
  <c r="T5684" i="1"/>
  <c r="T5685" i="1"/>
  <c r="T5686" i="1"/>
  <c r="T5687" i="1"/>
  <c r="T5688" i="1"/>
  <c r="T5689" i="1"/>
  <c r="T5690" i="1"/>
  <c r="T5691" i="1"/>
  <c r="T5692" i="1"/>
  <c r="T5693" i="1"/>
  <c r="T5694" i="1"/>
  <c r="T5695" i="1"/>
  <c r="T5696" i="1"/>
  <c r="T5697" i="1"/>
  <c r="T5698" i="1"/>
  <c r="T5699" i="1"/>
  <c r="T5700" i="1"/>
  <c r="T5701" i="1"/>
  <c r="T5702" i="1"/>
  <c r="T5703" i="1"/>
  <c r="T5704" i="1"/>
  <c r="T5705" i="1"/>
  <c r="T5706" i="1"/>
  <c r="T5707" i="1"/>
  <c r="T5708" i="1"/>
  <c r="T5709" i="1"/>
  <c r="T5710" i="1"/>
  <c r="T5711" i="1"/>
  <c r="T5712" i="1"/>
  <c r="T5713" i="1"/>
  <c r="T5714" i="1"/>
  <c r="T5715" i="1"/>
  <c r="T5716" i="1"/>
  <c r="T5717" i="1"/>
  <c r="T5718" i="1"/>
  <c r="T5719" i="1"/>
  <c r="T5720" i="1"/>
  <c r="T5721" i="1"/>
  <c r="T5722" i="1"/>
  <c r="T5723" i="1"/>
  <c r="T5724" i="1"/>
  <c r="T5725" i="1"/>
  <c r="T5726" i="1"/>
  <c r="T5727" i="1"/>
  <c r="T5728" i="1"/>
  <c r="T5729" i="1"/>
  <c r="T5730" i="1"/>
  <c r="T5731" i="1"/>
  <c r="T5732" i="1"/>
  <c r="T5733" i="1"/>
  <c r="T5734" i="1"/>
  <c r="T5735" i="1"/>
  <c r="T5736" i="1"/>
  <c r="T5737" i="1"/>
  <c r="T5738" i="1"/>
  <c r="T5739" i="1"/>
  <c r="T5740" i="1"/>
  <c r="T5741" i="1"/>
  <c r="T5742" i="1"/>
  <c r="T5743" i="1"/>
  <c r="T5744" i="1"/>
  <c r="T5745" i="1"/>
  <c r="T5746" i="1"/>
  <c r="T5747" i="1"/>
  <c r="T5748" i="1"/>
  <c r="T5749" i="1"/>
  <c r="T5750" i="1"/>
  <c r="T5751" i="1"/>
  <c r="T5752" i="1"/>
  <c r="T5753" i="1"/>
  <c r="T5754" i="1"/>
  <c r="T5755" i="1"/>
  <c r="T5756" i="1"/>
  <c r="T5757" i="1"/>
  <c r="T5758" i="1"/>
  <c r="T5759" i="1"/>
  <c r="T5760" i="1"/>
  <c r="T5761" i="1"/>
  <c r="T5762" i="1"/>
  <c r="T5763" i="1"/>
  <c r="T5764" i="1"/>
  <c r="T5765" i="1"/>
  <c r="T5766" i="1"/>
  <c r="T5767" i="1"/>
  <c r="T5768" i="1"/>
  <c r="T5769" i="1"/>
  <c r="T5770" i="1"/>
  <c r="T5771" i="1"/>
  <c r="T5772" i="1"/>
  <c r="T5773" i="1"/>
  <c r="T5774" i="1"/>
  <c r="T5775" i="1"/>
  <c r="T5776" i="1"/>
  <c r="T5777" i="1"/>
  <c r="T5778" i="1"/>
  <c r="T5779" i="1"/>
  <c r="T5780" i="1"/>
  <c r="T5781" i="1"/>
  <c r="T5782" i="1"/>
  <c r="T5783" i="1"/>
  <c r="T5784" i="1"/>
  <c r="T5785" i="1"/>
  <c r="T5786" i="1"/>
  <c r="T5787" i="1"/>
  <c r="T5788" i="1"/>
  <c r="T5789" i="1"/>
  <c r="T5790" i="1"/>
  <c r="T5791" i="1"/>
  <c r="T5792" i="1"/>
  <c r="T5793" i="1"/>
  <c r="T5794" i="1"/>
  <c r="T5795" i="1"/>
  <c r="T5796" i="1"/>
  <c r="T5797" i="1"/>
  <c r="T5798" i="1"/>
  <c r="T5799" i="1"/>
  <c r="T5800" i="1"/>
  <c r="T5801" i="1"/>
  <c r="T5802" i="1"/>
  <c r="T5803" i="1"/>
  <c r="T5804" i="1"/>
  <c r="T5805" i="1"/>
  <c r="T5806" i="1"/>
  <c r="T5807" i="1"/>
  <c r="T5808" i="1"/>
  <c r="T5809" i="1"/>
  <c r="T5810" i="1"/>
  <c r="T5811" i="1"/>
  <c r="T5812" i="1"/>
  <c r="T5813" i="1"/>
  <c r="T5814" i="1"/>
  <c r="T5815" i="1"/>
  <c r="T5816" i="1"/>
  <c r="T5817" i="1"/>
  <c r="T5818" i="1"/>
  <c r="T5819" i="1"/>
  <c r="T5820" i="1"/>
  <c r="T5821" i="1"/>
  <c r="T5822" i="1"/>
  <c r="T5823" i="1"/>
  <c r="T5824" i="1"/>
  <c r="T5825" i="1"/>
  <c r="T5826" i="1"/>
  <c r="T5827" i="1"/>
  <c r="T5828" i="1"/>
  <c r="T5829" i="1"/>
  <c r="T5830" i="1"/>
  <c r="T5831" i="1"/>
  <c r="T5832" i="1"/>
  <c r="T5833" i="1"/>
  <c r="T5834" i="1"/>
  <c r="T5835" i="1"/>
  <c r="T5836" i="1"/>
  <c r="T5837" i="1"/>
  <c r="T5838" i="1"/>
  <c r="T5839" i="1"/>
  <c r="T5840" i="1"/>
  <c r="T5841" i="1"/>
  <c r="T5842" i="1"/>
  <c r="T5843" i="1"/>
  <c r="T5844" i="1"/>
  <c r="T5845" i="1"/>
  <c r="T5846" i="1"/>
  <c r="T5847" i="1"/>
  <c r="T5848" i="1"/>
  <c r="T5849" i="1"/>
  <c r="T5850" i="1"/>
  <c r="T5851" i="1"/>
  <c r="T5852" i="1"/>
  <c r="T5853" i="1"/>
  <c r="T5854" i="1"/>
  <c r="T5855" i="1"/>
  <c r="T5856" i="1"/>
  <c r="T5857" i="1"/>
  <c r="T5858" i="1"/>
  <c r="T5859" i="1"/>
  <c r="T5860" i="1"/>
  <c r="T5861" i="1"/>
  <c r="T5862" i="1"/>
  <c r="T5863" i="1"/>
  <c r="T5864" i="1"/>
  <c r="T5865" i="1"/>
  <c r="T5866" i="1"/>
  <c r="T5867" i="1"/>
  <c r="T5868" i="1"/>
  <c r="T5869" i="1"/>
  <c r="T5870" i="1"/>
  <c r="T5871" i="1"/>
  <c r="T5872" i="1"/>
  <c r="T5873" i="1"/>
  <c r="T5874" i="1"/>
  <c r="T5875" i="1"/>
  <c r="T5876" i="1"/>
  <c r="T5877" i="1"/>
  <c r="T5878" i="1"/>
  <c r="T5879" i="1"/>
  <c r="T5880" i="1"/>
  <c r="T5881" i="1"/>
  <c r="T5882" i="1"/>
  <c r="T5883" i="1"/>
  <c r="T5884" i="1"/>
  <c r="T5885" i="1"/>
  <c r="T5886" i="1"/>
  <c r="T5887" i="1"/>
  <c r="T5888" i="1"/>
  <c r="T5889" i="1"/>
  <c r="T5890" i="1"/>
  <c r="T5891" i="1"/>
  <c r="T5892" i="1"/>
  <c r="T5893" i="1"/>
  <c r="T5894" i="1"/>
  <c r="T5895" i="1"/>
  <c r="T5896" i="1"/>
  <c r="T5897" i="1"/>
  <c r="T5898" i="1"/>
  <c r="T5899" i="1"/>
  <c r="T5900" i="1"/>
  <c r="T5901" i="1"/>
  <c r="T5902" i="1"/>
  <c r="T5903" i="1"/>
  <c r="T5904" i="1"/>
  <c r="T5905" i="1"/>
  <c r="T5906" i="1"/>
  <c r="T5907" i="1"/>
  <c r="T5908" i="1"/>
  <c r="T5909" i="1"/>
  <c r="T5910" i="1"/>
  <c r="T5911" i="1"/>
  <c r="T5912" i="1"/>
  <c r="T5913" i="1"/>
  <c r="T5914" i="1"/>
  <c r="T5915" i="1"/>
  <c r="T5916" i="1"/>
  <c r="T5917" i="1"/>
  <c r="T5918" i="1"/>
  <c r="T5919" i="1"/>
  <c r="T5920" i="1"/>
  <c r="T5921" i="1"/>
  <c r="T5922" i="1"/>
  <c r="T5923" i="1"/>
  <c r="T5924" i="1"/>
  <c r="T5925" i="1"/>
  <c r="T5926" i="1"/>
  <c r="T5927" i="1"/>
  <c r="T5928" i="1"/>
  <c r="T5929" i="1"/>
  <c r="T5930" i="1"/>
  <c r="T5931" i="1"/>
  <c r="T5932" i="1"/>
  <c r="T5933" i="1"/>
  <c r="T5934" i="1"/>
  <c r="T5935" i="1"/>
  <c r="T5936" i="1"/>
  <c r="T5937" i="1"/>
  <c r="T5938" i="1"/>
  <c r="T5939" i="1"/>
  <c r="T5940" i="1"/>
  <c r="T5941" i="1"/>
  <c r="T5942" i="1"/>
  <c r="T5943" i="1"/>
  <c r="T5944" i="1"/>
  <c r="T5945" i="1"/>
  <c r="T5946" i="1"/>
  <c r="T5947" i="1"/>
  <c r="T5948" i="1"/>
  <c r="T5949" i="1"/>
  <c r="T5950" i="1"/>
  <c r="T5951" i="1"/>
  <c r="T5952" i="1"/>
  <c r="T5953" i="1"/>
  <c r="T5954" i="1"/>
  <c r="T5955" i="1"/>
  <c r="T5956" i="1"/>
  <c r="T5957" i="1"/>
  <c r="T5958" i="1"/>
  <c r="T5959" i="1"/>
  <c r="T5960" i="1"/>
  <c r="T5961" i="1"/>
  <c r="T5962" i="1"/>
  <c r="T5963" i="1"/>
  <c r="T5964" i="1"/>
  <c r="T5965" i="1"/>
  <c r="T5966" i="1"/>
  <c r="T5967" i="1"/>
  <c r="T5968" i="1"/>
  <c r="T5969" i="1"/>
  <c r="T5970" i="1"/>
  <c r="T5971" i="1"/>
  <c r="T5972" i="1"/>
  <c r="T5973" i="1"/>
  <c r="T5974" i="1"/>
  <c r="T5975" i="1"/>
  <c r="T5976" i="1"/>
  <c r="T5977" i="1"/>
  <c r="T5978" i="1"/>
  <c r="T5979" i="1"/>
  <c r="T5980" i="1"/>
  <c r="T5981" i="1"/>
  <c r="T5982" i="1"/>
  <c r="T5983" i="1"/>
  <c r="T5984" i="1"/>
  <c r="T5985" i="1"/>
  <c r="T5986" i="1"/>
  <c r="T5987" i="1"/>
  <c r="T5988" i="1"/>
  <c r="T5989" i="1"/>
  <c r="T5990" i="1"/>
  <c r="T5991" i="1"/>
  <c r="T5992" i="1"/>
  <c r="T5993" i="1"/>
  <c r="T5994" i="1"/>
  <c r="T5995" i="1"/>
  <c r="T5996" i="1"/>
  <c r="T5997" i="1"/>
  <c r="T5998" i="1"/>
  <c r="T5999" i="1"/>
  <c r="T6000" i="1"/>
  <c r="T6001" i="1"/>
  <c r="T6002" i="1"/>
  <c r="T6003" i="1"/>
  <c r="T6004" i="1"/>
  <c r="T6005" i="1"/>
  <c r="T6006" i="1"/>
  <c r="T6007" i="1"/>
  <c r="T6008" i="1"/>
  <c r="T6009" i="1"/>
  <c r="T6010" i="1"/>
  <c r="T6011" i="1"/>
  <c r="T6012" i="1"/>
  <c r="T6013" i="1"/>
  <c r="T6014" i="1"/>
  <c r="T6015" i="1"/>
  <c r="T6016" i="1"/>
  <c r="T6017" i="1"/>
  <c r="T6018" i="1"/>
  <c r="T6019" i="1"/>
  <c r="T6020" i="1"/>
  <c r="T6021" i="1"/>
  <c r="T6022" i="1"/>
  <c r="T6023" i="1"/>
  <c r="T6024" i="1"/>
  <c r="T6025" i="1"/>
  <c r="T6026" i="1"/>
  <c r="T6027" i="1"/>
  <c r="T6028" i="1"/>
  <c r="T6029" i="1"/>
  <c r="T6030" i="1"/>
  <c r="T6031" i="1"/>
  <c r="T6032" i="1"/>
  <c r="T6033" i="1"/>
  <c r="T6034" i="1"/>
  <c r="T6035" i="1"/>
  <c r="T6036" i="1"/>
  <c r="T6037" i="1"/>
  <c r="T6038" i="1"/>
  <c r="T6039" i="1"/>
  <c r="T6040" i="1"/>
  <c r="T6041" i="1"/>
  <c r="T6042" i="1"/>
  <c r="T6043" i="1"/>
  <c r="T6044" i="1"/>
  <c r="T6045" i="1"/>
  <c r="T6046" i="1"/>
  <c r="T6047" i="1"/>
  <c r="T6048" i="1"/>
  <c r="T6049" i="1"/>
  <c r="T6050" i="1"/>
  <c r="T6051" i="1"/>
  <c r="T6052" i="1"/>
  <c r="T6053" i="1"/>
  <c r="T6054" i="1"/>
  <c r="T6055" i="1"/>
  <c r="T6056" i="1"/>
  <c r="T6057" i="1"/>
  <c r="T6058" i="1"/>
  <c r="T6059" i="1"/>
  <c r="T6060" i="1"/>
  <c r="T6061" i="1"/>
  <c r="T6062" i="1"/>
  <c r="T6063" i="1"/>
  <c r="T6064" i="1"/>
  <c r="T6065" i="1"/>
  <c r="T6066" i="1"/>
  <c r="T6067" i="1"/>
  <c r="T6068" i="1"/>
  <c r="T6069" i="1"/>
  <c r="T6070" i="1"/>
  <c r="T6071" i="1"/>
  <c r="T6072" i="1"/>
  <c r="T6073" i="1"/>
  <c r="T6074" i="1"/>
  <c r="T6075" i="1"/>
  <c r="T6076" i="1"/>
  <c r="T6077" i="1"/>
  <c r="T6078" i="1"/>
  <c r="T6079" i="1"/>
  <c r="T6080" i="1"/>
  <c r="T6081" i="1"/>
  <c r="T6082" i="1"/>
  <c r="T6083" i="1"/>
  <c r="T6084" i="1"/>
  <c r="T6085" i="1"/>
  <c r="T6086" i="1"/>
  <c r="T6087" i="1"/>
  <c r="T6088" i="1"/>
  <c r="T6089" i="1"/>
  <c r="T6090" i="1"/>
  <c r="T6091" i="1"/>
  <c r="T6092" i="1"/>
  <c r="T6093" i="1"/>
  <c r="T6094" i="1"/>
  <c r="T6095" i="1"/>
  <c r="T6096" i="1"/>
  <c r="T6097" i="1"/>
  <c r="T6098" i="1"/>
  <c r="T6099" i="1"/>
  <c r="T6100" i="1"/>
  <c r="T6101" i="1"/>
  <c r="T6102" i="1"/>
  <c r="T6103" i="1"/>
  <c r="T6104" i="1"/>
  <c r="T6105" i="1"/>
  <c r="T6106" i="1"/>
  <c r="T6107" i="1"/>
  <c r="T6108" i="1"/>
  <c r="T6109" i="1"/>
  <c r="T6110" i="1"/>
  <c r="T6111" i="1"/>
  <c r="T6112" i="1"/>
  <c r="T6113" i="1"/>
  <c r="T6114" i="1"/>
  <c r="T6115" i="1"/>
  <c r="T6116" i="1"/>
  <c r="T6117" i="1"/>
  <c r="T6118" i="1"/>
  <c r="T6119" i="1"/>
  <c r="T6120" i="1"/>
  <c r="T6121" i="1"/>
  <c r="T6122" i="1"/>
  <c r="T6123" i="1"/>
  <c r="T6124" i="1"/>
  <c r="T6125" i="1"/>
  <c r="T6126" i="1"/>
  <c r="T6127" i="1"/>
  <c r="T6128" i="1"/>
  <c r="T6129" i="1"/>
  <c r="T6130" i="1"/>
  <c r="T6131" i="1"/>
  <c r="T6132" i="1"/>
  <c r="T6133" i="1"/>
  <c r="T6134" i="1"/>
  <c r="T6135" i="1"/>
  <c r="T6136" i="1"/>
  <c r="T6137" i="1"/>
  <c r="T6138" i="1"/>
  <c r="T6139" i="1"/>
  <c r="T6140" i="1"/>
  <c r="T6141" i="1"/>
  <c r="T6142" i="1"/>
  <c r="T6143" i="1"/>
  <c r="T6144" i="1"/>
  <c r="T6145" i="1"/>
  <c r="T6146" i="1"/>
  <c r="T6147" i="1"/>
  <c r="T6148" i="1"/>
  <c r="T6149" i="1"/>
  <c r="T6150" i="1"/>
  <c r="T6151" i="1"/>
  <c r="T6152" i="1"/>
  <c r="T6153" i="1"/>
  <c r="T6154" i="1"/>
  <c r="T6155" i="1"/>
  <c r="T6156" i="1"/>
  <c r="T6157" i="1"/>
  <c r="T6158" i="1"/>
  <c r="T6159" i="1"/>
  <c r="T6160" i="1"/>
  <c r="T6161" i="1"/>
  <c r="T6162" i="1"/>
  <c r="T6163" i="1"/>
  <c r="T6164" i="1"/>
  <c r="T6165" i="1"/>
  <c r="T6166" i="1"/>
  <c r="T6167" i="1"/>
  <c r="T6168" i="1"/>
  <c r="T6169" i="1"/>
  <c r="T6170" i="1"/>
  <c r="T6171" i="1"/>
  <c r="T6172" i="1"/>
  <c r="T6173" i="1"/>
  <c r="T6174" i="1"/>
  <c r="T6175" i="1"/>
  <c r="T6176" i="1"/>
  <c r="T6177" i="1"/>
  <c r="T6178" i="1"/>
  <c r="T6179" i="1"/>
  <c r="T6180" i="1"/>
  <c r="T6181" i="1"/>
  <c r="T6182" i="1"/>
  <c r="T6183" i="1"/>
  <c r="T6184" i="1"/>
  <c r="T6185" i="1"/>
  <c r="T6186" i="1"/>
  <c r="T6187" i="1"/>
  <c r="T6188" i="1"/>
  <c r="T6189" i="1"/>
  <c r="T6190" i="1"/>
  <c r="T6191" i="1"/>
  <c r="T6192" i="1"/>
  <c r="T6193" i="1"/>
  <c r="T6194" i="1"/>
  <c r="T6195" i="1"/>
  <c r="T6196" i="1"/>
  <c r="T6197" i="1"/>
  <c r="T6198" i="1"/>
  <c r="T6199" i="1"/>
  <c r="T6200" i="1"/>
  <c r="T6201" i="1"/>
  <c r="T6202" i="1"/>
  <c r="T6203" i="1"/>
  <c r="T6204" i="1"/>
  <c r="T6205" i="1"/>
  <c r="T6206" i="1"/>
  <c r="T6207" i="1"/>
  <c r="T6208" i="1"/>
  <c r="T6209" i="1"/>
  <c r="T6210" i="1"/>
  <c r="T6211" i="1"/>
  <c r="T6212" i="1"/>
  <c r="T6213" i="1"/>
  <c r="T6214" i="1"/>
  <c r="T6215" i="1"/>
  <c r="T6216" i="1"/>
  <c r="T6217" i="1"/>
  <c r="T6218" i="1"/>
  <c r="T6219" i="1"/>
  <c r="T6220" i="1"/>
  <c r="T6221" i="1"/>
  <c r="T6222" i="1"/>
  <c r="T6223" i="1"/>
  <c r="T6224" i="1"/>
  <c r="T6225" i="1"/>
  <c r="T6226" i="1"/>
  <c r="T6227" i="1"/>
  <c r="T6228" i="1"/>
  <c r="T6229" i="1"/>
  <c r="T6230" i="1"/>
  <c r="T6231" i="1"/>
  <c r="T6232" i="1"/>
  <c r="T6233" i="1"/>
  <c r="T6234" i="1"/>
  <c r="T6235" i="1"/>
  <c r="T6236" i="1"/>
  <c r="T6237" i="1"/>
  <c r="T6238" i="1"/>
  <c r="T6239" i="1"/>
  <c r="T6240" i="1"/>
  <c r="T6241" i="1"/>
  <c r="T6242" i="1"/>
  <c r="T6243" i="1"/>
  <c r="T6244" i="1"/>
  <c r="T6245" i="1"/>
  <c r="T6246" i="1"/>
  <c r="T6247" i="1"/>
  <c r="T6248" i="1"/>
  <c r="T6249" i="1"/>
  <c r="T6250" i="1"/>
  <c r="T6251" i="1"/>
  <c r="T6252" i="1"/>
  <c r="T6253" i="1"/>
  <c r="T6254" i="1"/>
  <c r="T6255" i="1"/>
  <c r="T6256" i="1"/>
  <c r="T6257" i="1"/>
  <c r="T6258" i="1"/>
  <c r="T6259" i="1"/>
  <c r="T6260" i="1"/>
  <c r="T6261" i="1"/>
  <c r="T6262" i="1"/>
  <c r="T6263" i="1"/>
  <c r="T6264" i="1"/>
  <c r="T6265" i="1"/>
  <c r="T6266" i="1"/>
  <c r="T6267" i="1"/>
  <c r="T6268" i="1"/>
  <c r="T6269" i="1"/>
  <c r="T6270" i="1"/>
  <c r="T6271" i="1"/>
  <c r="T6272" i="1"/>
  <c r="T6273" i="1"/>
  <c r="T6274" i="1"/>
  <c r="T6275" i="1"/>
  <c r="T6276" i="1"/>
  <c r="T6277" i="1"/>
  <c r="T6278" i="1"/>
  <c r="T6279" i="1"/>
  <c r="T6280" i="1"/>
  <c r="T6281" i="1"/>
  <c r="T6282" i="1"/>
  <c r="T6283" i="1"/>
  <c r="T6284" i="1"/>
  <c r="T6285" i="1"/>
  <c r="T6286" i="1"/>
  <c r="T6287" i="1"/>
  <c r="T6288" i="1"/>
  <c r="T6289" i="1"/>
  <c r="T6290" i="1"/>
  <c r="T6291" i="1"/>
  <c r="T6292" i="1"/>
  <c r="T6293" i="1"/>
  <c r="T6294" i="1"/>
  <c r="T6295" i="1"/>
  <c r="T6296" i="1"/>
  <c r="T6297" i="1"/>
  <c r="T6298" i="1"/>
  <c r="T6299" i="1"/>
  <c r="T6300" i="1"/>
  <c r="T6301" i="1"/>
  <c r="T6302" i="1"/>
  <c r="T6303" i="1"/>
  <c r="T6304" i="1"/>
  <c r="T6305" i="1"/>
  <c r="T6306" i="1"/>
  <c r="T6307" i="1"/>
  <c r="T6308" i="1"/>
  <c r="T6309" i="1"/>
  <c r="T6310" i="1"/>
  <c r="T6311" i="1"/>
  <c r="T6312" i="1"/>
  <c r="T6313" i="1"/>
  <c r="T6314" i="1"/>
  <c r="T6315" i="1"/>
  <c r="T6316" i="1"/>
  <c r="T6317" i="1"/>
  <c r="T6318" i="1"/>
  <c r="T6319" i="1"/>
  <c r="T6320" i="1"/>
  <c r="T6321" i="1"/>
  <c r="T6322" i="1"/>
  <c r="T6323" i="1"/>
  <c r="T6324" i="1"/>
  <c r="T6325" i="1"/>
  <c r="T6326" i="1"/>
  <c r="T6327" i="1"/>
  <c r="T6328" i="1"/>
  <c r="T6329" i="1"/>
  <c r="T6330" i="1"/>
  <c r="T6331" i="1"/>
  <c r="T6332" i="1"/>
  <c r="T6333" i="1"/>
  <c r="T6334" i="1"/>
  <c r="T6335" i="1"/>
  <c r="T6336" i="1"/>
  <c r="T6337" i="1"/>
  <c r="T6338" i="1"/>
  <c r="T6339" i="1"/>
  <c r="T6340" i="1"/>
  <c r="T6341" i="1"/>
  <c r="T6342" i="1"/>
  <c r="T6343" i="1"/>
  <c r="T6344" i="1"/>
  <c r="T6345" i="1"/>
  <c r="T6346" i="1"/>
  <c r="T6347" i="1"/>
  <c r="T6348" i="1"/>
  <c r="T6349" i="1"/>
  <c r="T6350" i="1"/>
  <c r="T6351" i="1"/>
  <c r="T6352" i="1"/>
  <c r="T6353" i="1"/>
  <c r="T6354" i="1"/>
  <c r="T6355" i="1"/>
  <c r="T6356" i="1"/>
  <c r="T6357" i="1"/>
  <c r="T6358" i="1"/>
  <c r="T6359" i="1"/>
  <c r="T6360" i="1"/>
  <c r="T6361" i="1"/>
  <c r="T6362" i="1"/>
  <c r="T6363" i="1"/>
  <c r="T6364" i="1"/>
  <c r="T6365" i="1"/>
  <c r="T6366" i="1"/>
  <c r="T6367" i="1"/>
  <c r="T6368" i="1"/>
  <c r="T6369" i="1"/>
  <c r="T6370" i="1"/>
  <c r="T6371" i="1"/>
  <c r="T6372" i="1"/>
  <c r="T6373" i="1"/>
  <c r="T6374" i="1"/>
  <c r="T6375" i="1"/>
  <c r="T6376" i="1"/>
  <c r="T6377" i="1"/>
  <c r="T6378" i="1"/>
  <c r="T6379" i="1"/>
  <c r="T6380" i="1"/>
  <c r="T6381" i="1"/>
  <c r="T6382" i="1"/>
  <c r="T6383" i="1"/>
  <c r="T6384" i="1"/>
  <c r="T6385" i="1"/>
  <c r="T6386" i="1"/>
  <c r="T6387" i="1"/>
  <c r="T6388" i="1"/>
  <c r="T6389" i="1"/>
  <c r="T6390" i="1"/>
  <c r="T6391" i="1"/>
  <c r="T6392" i="1"/>
  <c r="T6393" i="1"/>
  <c r="T6394" i="1"/>
  <c r="T6395" i="1"/>
  <c r="T6396" i="1"/>
  <c r="T6397" i="1"/>
  <c r="T6398" i="1"/>
  <c r="T6399" i="1"/>
  <c r="T6400" i="1"/>
  <c r="T6401" i="1"/>
  <c r="T6402" i="1"/>
  <c r="T6403" i="1"/>
  <c r="T6404" i="1"/>
  <c r="T6405" i="1"/>
  <c r="T6406" i="1"/>
  <c r="T6407" i="1"/>
  <c r="T6408" i="1"/>
  <c r="T6409" i="1"/>
  <c r="T6410" i="1"/>
  <c r="T6411" i="1"/>
  <c r="T6412" i="1"/>
  <c r="T6413" i="1"/>
  <c r="T6414" i="1"/>
  <c r="T6415" i="1"/>
  <c r="T6416" i="1"/>
  <c r="T6417" i="1"/>
  <c r="T6418" i="1"/>
  <c r="T6419" i="1"/>
  <c r="T6420" i="1"/>
  <c r="T6421" i="1"/>
  <c r="T6422" i="1"/>
  <c r="T6423" i="1"/>
  <c r="T6424" i="1"/>
  <c r="T6425" i="1"/>
  <c r="T6426" i="1"/>
  <c r="T6427" i="1"/>
  <c r="T6428" i="1"/>
  <c r="T6429" i="1"/>
  <c r="T6430" i="1"/>
  <c r="T6431" i="1"/>
  <c r="T6432" i="1"/>
  <c r="T6433" i="1"/>
  <c r="T6434" i="1"/>
  <c r="T6435" i="1"/>
  <c r="T6436" i="1"/>
  <c r="T6437" i="1"/>
  <c r="T6438" i="1"/>
  <c r="T6439" i="1"/>
  <c r="T6440" i="1"/>
  <c r="T6441" i="1"/>
  <c r="T6442" i="1"/>
  <c r="T6443" i="1"/>
  <c r="T6444" i="1"/>
  <c r="T6445" i="1"/>
  <c r="T6446" i="1"/>
  <c r="T6447" i="1"/>
  <c r="T6448" i="1"/>
  <c r="T6449" i="1"/>
  <c r="T6450" i="1"/>
  <c r="T6451" i="1"/>
  <c r="T6452" i="1"/>
  <c r="T6453" i="1"/>
  <c r="T6454" i="1"/>
  <c r="T6455" i="1"/>
  <c r="T6456" i="1"/>
  <c r="T6457" i="1"/>
  <c r="T6458" i="1"/>
  <c r="T6459" i="1"/>
  <c r="T6460" i="1"/>
  <c r="T6461" i="1"/>
  <c r="T6462" i="1"/>
  <c r="T6463" i="1"/>
  <c r="T6464" i="1"/>
  <c r="T6465" i="1"/>
  <c r="T6466" i="1"/>
  <c r="T6467" i="1"/>
  <c r="T6468" i="1"/>
  <c r="T6469" i="1"/>
  <c r="T6470" i="1"/>
  <c r="T6471" i="1"/>
  <c r="T6472" i="1"/>
  <c r="T6473" i="1"/>
  <c r="T6474" i="1"/>
  <c r="T6475" i="1"/>
  <c r="T6476" i="1"/>
  <c r="T6477" i="1"/>
  <c r="T6478" i="1"/>
  <c r="T6479" i="1"/>
  <c r="T6480" i="1"/>
  <c r="T6481" i="1"/>
  <c r="T6482" i="1"/>
  <c r="T6483" i="1"/>
  <c r="T6484" i="1"/>
  <c r="T6485" i="1"/>
  <c r="T6486" i="1"/>
  <c r="T6487" i="1"/>
  <c r="T6488" i="1"/>
  <c r="T6489" i="1"/>
  <c r="T6490" i="1"/>
  <c r="T6491" i="1"/>
  <c r="T6492" i="1"/>
  <c r="T6493" i="1"/>
  <c r="T6494" i="1"/>
  <c r="T6495" i="1"/>
  <c r="T6496" i="1"/>
  <c r="T6497" i="1"/>
  <c r="T6498" i="1"/>
  <c r="T6499" i="1"/>
  <c r="T6500" i="1"/>
  <c r="T6501" i="1"/>
  <c r="T6502" i="1"/>
  <c r="T6503" i="1"/>
  <c r="T6504" i="1"/>
  <c r="T6505" i="1"/>
  <c r="T6506" i="1"/>
  <c r="T6507" i="1"/>
  <c r="T6508" i="1"/>
  <c r="T6509" i="1"/>
  <c r="T6510" i="1"/>
  <c r="T6511" i="1"/>
  <c r="T6512" i="1"/>
  <c r="T6513" i="1"/>
  <c r="T6514" i="1"/>
  <c r="T6515" i="1"/>
  <c r="T6516" i="1"/>
  <c r="T6517" i="1"/>
  <c r="T6518" i="1"/>
  <c r="T6519" i="1"/>
  <c r="T6520" i="1"/>
  <c r="T6521" i="1"/>
  <c r="T6522" i="1"/>
  <c r="T6523" i="1"/>
  <c r="T6524" i="1"/>
  <c r="T6525" i="1"/>
  <c r="T6526" i="1"/>
  <c r="T6527" i="1"/>
  <c r="T6528" i="1"/>
  <c r="T6529" i="1"/>
  <c r="T6530" i="1"/>
  <c r="T6531" i="1"/>
  <c r="T6532" i="1"/>
  <c r="T6533" i="1"/>
  <c r="T6534" i="1"/>
  <c r="T6535" i="1"/>
  <c r="T6536" i="1"/>
  <c r="T6537" i="1"/>
  <c r="T6538" i="1"/>
  <c r="T6539" i="1"/>
  <c r="T6540" i="1"/>
  <c r="T6541" i="1"/>
  <c r="T6542" i="1"/>
  <c r="T6543" i="1"/>
  <c r="T6544" i="1"/>
  <c r="T6545" i="1"/>
  <c r="T6546" i="1"/>
  <c r="T6547" i="1"/>
  <c r="T6548" i="1"/>
  <c r="T6549" i="1"/>
  <c r="T6550" i="1"/>
  <c r="T6551" i="1"/>
  <c r="T6552" i="1"/>
  <c r="T6553" i="1"/>
  <c r="T6554" i="1"/>
  <c r="T6555" i="1"/>
  <c r="T6556" i="1"/>
  <c r="T6557" i="1"/>
  <c r="T6558" i="1"/>
  <c r="T6559" i="1"/>
  <c r="T6560" i="1"/>
  <c r="T6561" i="1"/>
  <c r="T6562" i="1"/>
  <c r="T6563" i="1"/>
  <c r="T6564" i="1"/>
  <c r="T6565" i="1"/>
  <c r="T6566" i="1"/>
  <c r="T6567" i="1"/>
  <c r="T6568" i="1"/>
  <c r="T6569" i="1"/>
  <c r="T6570" i="1"/>
  <c r="T6571" i="1"/>
  <c r="T6572" i="1"/>
  <c r="T6573" i="1"/>
  <c r="T6574" i="1"/>
  <c r="T6575" i="1"/>
  <c r="T6576" i="1"/>
  <c r="T6577" i="1"/>
  <c r="T6578" i="1"/>
  <c r="T6579" i="1"/>
  <c r="T6580" i="1"/>
  <c r="T6581" i="1"/>
  <c r="T6582" i="1"/>
  <c r="T6583" i="1"/>
  <c r="T6584" i="1"/>
  <c r="T6585" i="1"/>
  <c r="T6586" i="1"/>
  <c r="T6587" i="1"/>
  <c r="T6588" i="1"/>
  <c r="T6589" i="1"/>
  <c r="T6590" i="1"/>
  <c r="T6591" i="1"/>
  <c r="T6592" i="1"/>
  <c r="T6593" i="1"/>
  <c r="T6594" i="1"/>
  <c r="T6595" i="1"/>
  <c r="T6596" i="1"/>
  <c r="T6597" i="1"/>
  <c r="T6598" i="1"/>
  <c r="T6599" i="1"/>
  <c r="T6600" i="1"/>
  <c r="T6601" i="1"/>
  <c r="T6602" i="1"/>
  <c r="T6603" i="1"/>
  <c r="T6604" i="1"/>
  <c r="T6605" i="1"/>
  <c r="T6606" i="1"/>
  <c r="T6607" i="1"/>
  <c r="T6608" i="1"/>
  <c r="T6609" i="1"/>
  <c r="T6610" i="1"/>
  <c r="T6611" i="1"/>
  <c r="T6612" i="1"/>
  <c r="T6613" i="1"/>
  <c r="T6614" i="1"/>
  <c r="T6615" i="1"/>
  <c r="T6616" i="1"/>
  <c r="T6617" i="1"/>
  <c r="T6618" i="1"/>
  <c r="T6619" i="1"/>
  <c r="T6620" i="1"/>
  <c r="T6621" i="1"/>
  <c r="T6622" i="1"/>
  <c r="T6623" i="1"/>
  <c r="T6624" i="1"/>
  <c r="T6625" i="1"/>
  <c r="T6626" i="1"/>
  <c r="T6627" i="1"/>
  <c r="T6628" i="1"/>
  <c r="T6629" i="1"/>
  <c r="T6630" i="1"/>
  <c r="T6631" i="1"/>
  <c r="T6632" i="1"/>
  <c r="T6633" i="1"/>
  <c r="T6634" i="1"/>
  <c r="T6635" i="1"/>
  <c r="T6636" i="1"/>
  <c r="T6637" i="1"/>
  <c r="T6638" i="1"/>
  <c r="T6639" i="1"/>
  <c r="T6640" i="1"/>
  <c r="T6641" i="1"/>
  <c r="T6642" i="1"/>
  <c r="T6643" i="1"/>
  <c r="T6644" i="1"/>
  <c r="T6645" i="1"/>
  <c r="T6646" i="1"/>
  <c r="T6647" i="1"/>
  <c r="T6648" i="1"/>
  <c r="T6649" i="1"/>
  <c r="T6650" i="1"/>
  <c r="T6651" i="1"/>
  <c r="T6652" i="1"/>
  <c r="T6653" i="1"/>
  <c r="T6654" i="1"/>
  <c r="T6655" i="1"/>
  <c r="T6656" i="1"/>
  <c r="T6657" i="1"/>
  <c r="T6658" i="1"/>
  <c r="T6659" i="1"/>
  <c r="T6660" i="1"/>
  <c r="T6661" i="1"/>
  <c r="T6662" i="1"/>
  <c r="T6663" i="1"/>
  <c r="T6664" i="1"/>
  <c r="T6665" i="1"/>
  <c r="T6666" i="1"/>
  <c r="T6667" i="1"/>
  <c r="T6668" i="1"/>
  <c r="T6669" i="1"/>
  <c r="T6670" i="1"/>
  <c r="T6671" i="1"/>
  <c r="T6672" i="1"/>
  <c r="T6673" i="1"/>
  <c r="T6674" i="1"/>
  <c r="T6675" i="1"/>
  <c r="T6676" i="1"/>
  <c r="T6677" i="1"/>
  <c r="T6678" i="1"/>
  <c r="T6679" i="1"/>
  <c r="T6680" i="1"/>
  <c r="T6681" i="1"/>
  <c r="T6682" i="1"/>
  <c r="T6683" i="1"/>
  <c r="T6684" i="1"/>
  <c r="T6685" i="1"/>
  <c r="T6686" i="1"/>
  <c r="T6687" i="1"/>
  <c r="T6688" i="1"/>
  <c r="T6689" i="1"/>
  <c r="T6690" i="1"/>
  <c r="T6691" i="1"/>
  <c r="T6692" i="1"/>
  <c r="T6693" i="1"/>
  <c r="T6694" i="1"/>
  <c r="T6695" i="1"/>
  <c r="T6696" i="1"/>
  <c r="T6697" i="1"/>
  <c r="T6698" i="1"/>
  <c r="T6699" i="1"/>
  <c r="T6700" i="1"/>
  <c r="T6701" i="1"/>
  <c r="T6702" i="1"/>
  <c r="T6703" i="1"/>
  <c r="T6704" i="1"/>
  <c r="T6705" i="1"/>
  <c r="T6706" i="1"/>
  <c r="T6707" i="1"/>
  <c r="T6708" i="1"/>
  <c r="T6709" i="1"/>
  <c r="T6710" i="1"/>
  <c r="T6711" i="1"/>
  <c r="T6712" i="1"/>
  <c r="T6713" i="1"/>
  <c r="T6714" i="1"/>
  <c r="T6715" i="1"/>
  <c r="T6716" i="1"/>
  <c r="T6717" i="1"/>
  <c r="T6718" i="1"/>
  <c r="T6719" i="1"/>
  <c r="T6720" i="1"/>
  <c r="T6721" i="1"/>
  <c r="T6722" i="1"/>
  <c r="T6723" i="1"/>
  <c r="T6724" i="1"/>
  <c r="T6725" i="1"/>
  <c r="T6726" i="1"/>
  <c r="T6727" i="1"/>
  <c r="T6728" i="1"/>
  <c r="T6729" i="1"/>
  <c r="T6730" i="1"/>
  <c r="T6731" i="1"/>
  <c r="T6732" i="1"/>
  <c r="T6733" i="1"/>
  <c r="T6734" i="1"/>
  <c r="T6735" i="1"/>
  <c r="T6736" i="1"/>
  <c r="T6737" i="1"/>
  <c r="T6738" i="1"/>
  <c r="T6739" i="1"/>
  <c r="T6740" i="1"/>
  <c r="T6741" i="1"/>
  <c r="T6742" i="1"/>
  <c r="T6743" i="1"/>
  <c r="T6744" i="1"/>
  <c r="T6745" i="1"/>
  <c r="T6746" i="1"/>
  <c r="T6747" i="1"/>
  <c r="T6748" i="1"/>
  <c r="T6749" i="1"/>
  <c r="T6750" i="1"/>
  <c r="T6751" i="1"/>
  <c r="T6752" i="1"/>
  <c r="T6753" i="1"/>
  <c r="T6754" i="1"/>
  <c r="T6755" i="1"/>
  <c r="T6756" i="1"/>
  <c r="T6757" i="1"/>
  <c r="T6758" i="1"/>
  <c r="T6759" i="1"/>
  <c r="T6760" i="1"/>
  <c r="T6761" i="1"/>
  <c r="T6762" i="1"/>
  <c r="T6763" i="1"/>
  <c r="T6764" i="1"/>
  <c r="T6765" i="1"/>
  <c r="T6766" i="1"/>
  <c r="T6767" i="1"/>
  <c r="T6768" i="1"/>
  <c r="T6769" i="1"/>
  <c r="T6770" i="1"/>
  <c r="T6771" i="1"/>
  <c r="T6772" i="1"/>
  <c r="T6773" i="1"/>
  <c r="T6774" i="1"/>
  <c r="T6775" i="1"/>
  <c r="T6776" i="1"/>
  <c r="T6777" i="1"/>
  <c r="T6778" i="1"/>
  <c r="T6779" i="1"/>
  <c r="T6780" i="1"/>
  <c r="T6781" i="1"/>
  <c r="T6782" i="1"/>
  <c r="T6783" i="1"/>
  <c r="T6784" i="1"/>
  <c r="T6785" i="1"/>
  <c r="T6786" i="1"/>
  <c r="T6787" i="1"/>
  <c r="T6788" i="1"/>
  <c r="T6789" i="1"/>
  <c r="T6790" i="1"/>
  <c r="T6791" i="1"/>
  <c r="T6792" i="1"/>
  <c r="T6793" i="1"/>
  <c r="T6794" i="1"/>
  <c r="T6795" i="1"/>
  <c r="T6796" i="1"/>
  <c r="T6797" i="1"/>
  <c r="T6798" i="1"/>
  <c r="T6799" i="1"/>
  <c r="T6800" i="1"/>
  <c r="T6801" i="1"/>
  <c r="T6802" i="1"/>
  <c r="T6803" i="1"/>
  <c r="T6804" i="1"/>
  <c r="T6805" i="1"/>
  <c r="T6806" i="1"/>
  <c r="T6807" i="1"/>
  <c r="T6808" i="1"/>
  <c r="T6809" i="1"/>
  <c r="T6810" i="1"/>
  <c r="T6811" i="1"/>
  <c r="T6812" i="1"/>
  <c r="T6813" i="1"/>
  <c r="T6814" i="1"/>
  <c r="T6815" i="1"/>
  <c r="T6816" i="1"/>
  <c r="T6817" i="1"/>
  <c r="T6818" i="1"/>
  <c r="T6819" i="1"/>
  <c r="T6820" i="1"/>
  <c r="T6821" i="1"/>
  <c r="T6822" i="1"/>
  <c r="T6823" i="1"/>
  <c r="T6824" i="1"/>
  <c r="T6825" i="1"/>
  <c r="T6826" i="1"/>
  <c r="T6827" i="1"/>
  <c r="T6828" i="1"/>
  <c r="T6829" i="1"/>
  <c r="T6830" i="1"/>
  <c r="T6831" i="1"/>
  <c r="T6832" i="1"/>
  <c r="T6833" i="1"/>
  <c r="T6834" i="1"/>
  <c r="T6835" i="1"/>
  <c r="T6836" i="1"/>
  <c r="T6837" i="1"/>
  <c r="T6838" i="1"/>
  <c r="T6839" i="1"/>
  <c r="T6840" i="1"/>
  <c r="T6841" i="1"/>
  <c r="T6842" i="1"/>
  <c r="T6843" i="1"/>
  <c r="T6844" i="1"/>
  <c r="T6845" i="1"/>
  <c r="T6846" i="1"/>
  <c r="T6847" i="1"/>
  <c r="T6848" i="1"/>
  <c r="T6849" i="1"/>
  <c r="T6850" i="1"/>
  <c r="T6851" i="1"/>
  <c r="T6852" i="1"/>
  <c r="T6853" i="1"/>
  <c r="T6854" i="1"/>
  <c r="T6855" i="1"/>
  <c r="T6856" i="1"/>
  <c r="T6857" i="1"/>
  <c r="T6858" i="1"/>
  <c r="T6859" i="1"/>
  <c r="T6860" i="1"/>
  <c r="T6861" i="1"/>
  <c r="T6862" i="1"/>
  <c r="T6863" i="1"/>
  <c r="T6864" i="1"/>
  <c r="T6865" i="1"/>
  <c r="T6866" i="1"/>
  <c r="T6867" i="1"/>
  <c r="T6868" i="1"/>
  <c r="T6869" i="1"/>
  <c r="T6870" i="1"/>
  <c r="T6871" i="1"/>
  <c r="T6872" i="1"/>
  <c r="T6873" i="1"/>
  <c r="T6874" i="1"/>
  <c r="T6875" i="1"/>
  <c r="T6876" i="1"/>
  <c r="T6877" i="1"/>
  <c r="T6878" i="1"/>
  <c r="T6879" i="1"/>
  <c r="T6880" i="1"/>
  <c r="T6881" i="1"/>
  <c r="T6882" i="1"/>
  <c r="T6883" i="1"/>
  <c r="T6884" i="1"/>
  <c r="T6885" i="1"/>
  <c r="T6886" i="1"/>
  <c r="T6887" i="1"/>
  <c r="T6888" i="1"/>
  <c r="T6889" i="1"/>
  <c r="T6890" i="1"/>
  <c r="T6891" i="1"/>
  <c r="T6892" i="1"/>
  <c r="T6893" i="1"/>
  <c r="T6894" i="1"/>
  <c r="T6895" i="1"/>
  <c r="T6896" i="1"/>
  <c r="T6897" i="1"/>
  <c r="T6898" i="1"/>
  <c r="T6899" i="1"/>
  <c r="T6900" i="1"/>
  <c r="T6901" i="1"/>
  <c r="T6902" i="1"/>
  <c r="T6903" i="1"/>
  <c r="T6904" i="1"/>
  <c r="T6905" i="1"/>
  <c r="T6906" i="1"/>
  <c r="T6907" i="1"/>
  <c r="T6908" i="1"/>
  <c r="T6909" i="1"/>
  <c r="T6910" i="1"/>
  <c r="T6911" i="1"/>
  <c r="T6912" i="1"/>
  <c r="T6913" i="1"/>
  <c r="T6914" i="1"/>
  <c r="T6915" i="1"/>
  <c r="T6916" i="1"/>
  <c r="T6917" i="1"/>
  <c r="T6918" i="1"/>
  <c r="T6919" i="1"/>
  <c r="T6920" i="1"/>
  <c r="T6921" i="1"/>
  <c r="T6922" i="1"/>
  <c r="T6923" i="1"/>
  <c r="T6924" i="1"/>
  <c r="T6925" i="1"/>
  <c r="T6926" i="1"/>
  <c r="T6927" i="1"/>
  <c r="T6928" i="1"/>
  <c r="T6929" i="1"/>
  <c r="T6930" i="1"/>
  <c r="T6931" i="1"/>
  <c r="T6932" i="1"/>
  <c r="T6933" i="1"/>
  <c r="T6934" i="1"/>
  <c r="T6935" i="1"/>
  <c r="T6936" i="1"/>
  <c r="T6937" i="1"/>
  <c r="T6938" i="1"/>
  <c r="T6939" i="1"/>
  <c r="T6940" i="1"/>
  <c r="T6941" i="1"/>
  <c r="T6942" i="1"/>
  <c r="T6943" i="1"/>
  <c r="T6944" i="1"/>
  <c r="T6945" i="1"/>
  <c r="T6946" i="1"/>
  <c r="T6947" i="1"/>
  <c r="T6948" i="1"/>
  <c r="T6949" i="1"/>
  <c r="T6950" i="1"/>
  <c r="T6951" i="1"/>
  <c r="T6952" i="1"/>
  <c r="T6953" i="1"/>
  <c r="T6954" i="1"/>
  <c r="T6955" i="1"/>
  <c r="T6956" i="1"/>
  <c r="T6957" i="1"/>
  <c r="T6958" i="1"/>
  <c r="T6959" i="1"/>
  <c r="T6960" i="1"/>
  <c r="T6961" i="1"/>
  <c r="T6962" i="1"/>
  <c r="T6963" i="1"/>
  <c r="T6964" i="1"/>
  <c r="T6965" i="1"/>
  <c r="T6966" i="1"/>
  <c r="T6967" i="1"/>
  <c r="T6968" i="1"/>
  <c r="T6969" i="1"/>
  <c r="T6970" i="1"/>
  <c r="T6971" i="1"/>
  <c r="T6972" i="1"/>
  <c r="T6973" i="1"/>
  <c r="T6974" i="1"/>
  <c r="T6975" i="1"/>
  <c r="T6976" i="1"/>
  <c r="T6977" i="1"/>
  <c r="T6978" i="1"/>
  <c r="T6979" i="1"/>
  <c r="T6980" i="1"/>
  <c r="T6981" i="1"/>
  <c r="T6982" i="1"/>
  <c r="T6983" i="1"/>
  <c r="T6984" i="1"/>
  <c r="T6985" i="1"/>
  <c r="T6986" i="1"/>
  <c r="T6987" i="1"/>
  <c r="T6988" i="1"/>
  <c r="T6989" i="1"/>
  <c r="T6990" i="1"/>
  <c r="T6991" i="1"/>
  <c r="T6992" i="1"/>
  <c r="T6993" i="1"/>
  <c r="T6994" i="1"/>
  <c r="T6995" i="1"/>
  <c r="T6996" i="1"/>
  <c r="T6997" i="1"/>
  <c r="T6998" i="1"/>
  <c r="T6999" i="1"/>
  <c r="T7000" i="1"/>
  <c r="T7001" i="1"/>
  <c r="T7002" i="1"/>
  <c r="T7003" i="1"/>
  <c r="T7004" i="1"/>
  <c r="T7005" i="1"/>
  <c r="T7006" i="1"/>
  <c r="T7007" i="1"/>
  <c r="T7008" i="1"/>
  <c r="T7009" i="1"/>
  <c r="T7010" i="1"/>
  <c r="T7011" i="1"/>
  <c r="T7012" i="1"/>
  <c r="T7013" i="1"/>
  <c r="T7014" i="1"/>
  <c r="T7015" i="1"/>
  <c r="T7016" i="1"/>
  <c r="T7017" i="1"/>
  <c r="T7018" i="1"/>
  <c r="T7019" i="1"/>
  <c r="T7020" i="1"/>
  <c r="T7021" i="1"/>
  <c r="T7022" i="1"/>
  <c r="T7023" i="1"/>
  <c r="T7024" i="1"/>
  <c r="T7025" i="1"/>
  <c r="T7026" i="1"/>
  <c r="T7027" i="1"/>
  <c r="T7028" i="1"/>
  <c r="T7029" i="1"/>
  <c r="T7030" i="1"/>
  <c r="T7031" i="1"/>
  <c r="T7032" i="1"/>
  <c r="T7033" i="1"/>
  <c r="T7034" i="1"/>
  <c r="T7035" i="1"/>
  <c r="T7036" i="1"/>
  <c r="T7037" i="1"/>
  <c r="T7038" i="1"/>
  <c r="T7039" i="1"/>
  <c r="T7040" i="1"/>
  <c r="T7041" i="1"/>
  <c r="T7042" i="1"/>
  <c r="T7043" i="1"/>
  <c r="T7044" i="1"/>
  <c r="T7045" i="1"/>
  <c r="T7046" i="1"/>
  <c r="T7047" i="1"/>
  <c r="T7048" i="1"/>
  <c r="T7049" i="1"/>
  <c r="T7050" i="1"/>
  <c r="T7051" i="1"/>
  <c r="T7052" i="1"/>
  <c r="T7053" i="1"/>
  <c r="T7054" i="1"/>
  <c r="T7055" i="1"/>
  <c r="T7056" i="1"/>
  <c r="T7057" i="1"/>
  <c r="T7058" i="1"/>
  <c r="T7059" i="1"/>
  <c r="T7060" i="1"/>
  <c r="T7061" i="1"/>
  <c r="T7062" i="1"/>
  <c r="T7063" i="1"/>
  <c r="T7064" i="1"/>
  <c r="T7065" i="1"/>
  <c r="T7066" i="1"/>
  <c r="T7067" i="1"/>
  <c r="T7068" i="1"/>
  <c r="T7069" i="1"/>
  <c r="T7070" i="1"/>
  <c r="T7071" i="1"/>
  <c r="T7072" i="1"/>
  <c r="T7073" i="1"/>
  <c r="T7074" i="1"/>
  <c r="T7075" i="1"/>
  <c r="T7076" i="1"/>
  <c r="T7077" i="1"/>
  <c r="T7078" i="1"/>
  <c r="T7079" i="1"/>
  <c r="T7080" i="1"/>
  <c r="T7081" i="1"/>
  <c r="T7082" i="1"/>
  <c r="T7083" i="1"/>
  <c r="T7084" i="1"/>
  <c r="T7085" i="1"/>
  <c r="T7086" i="1"/>
  <c r="T7087" i="1"/>
  <c r="T7088" i="1"/>
  <c r="T7089" i="1"/>
  <c r="T7090" i="1"/>
  <c r="T7091" i="1"/>
  <c r="T7092" i="1"/>
  <c r="T7093" i="1"/>
  <c r="T7094" i="1"/>
  <c r="T7095" i="1"/>
  <c r="T7096" i="1"/>
  <c r="T7097" i="1"/>
  <c r="T7098" i="1"/>
  <c r="T7099" i="1"/>
  <c r="T7100" i="1"/>
  <c r="T7101" i="1"/>
  <c r="T7102" i="1"/>
  <c r="T7103" i="1"/>
  <c r="T7104" i="1"/>
  <c r="T7105" i="1"/>
  <c r="T7106" i="1"/>
  <c r="T7107" i="1"/>
  <c r="T7108" i="1"/>
  <c r="T7109" i="1"/>
  <c r="T7110" i="1"/>
  <c r="T7111" i="1"/>
  <c r="T7112" i="1"/>
  <c r="T7113" i="1"/>
  <c r="T7114" i="1"/>
  <c r="T7115" i="1"/>
  <c r="T7116" i="1"/>
  <c r="T7117" i="1"/>
  <c r="T7118" i="1"/>
  <c r="T7119" i="1"/>
  <c r="T7120" i="1"/>
  <c r="T7121" i="1"/>
  <c r="T7122" i="1"/>
  <c r="T7123" i="1"/>
  <c r="T7124" i="1"/>
  <c r="T7125" i="1"/>
  <c r="T7126" i="1"/>
  <c r="T7127" i="1"/>
  <c r="T7128" i="1"/>
  <c r="T7129" i="1"/>
  <c r="T7130" i="1"/>
  <c r="T7131" i="1"/>
  <c r="T7132" i="1"/>
  <c r="T7133" i="1"/>
  <c r="T7134" i="1"/>
  <c r="T7135" i="1"/>
  <c r="T7136" i="1"/>
  <c r="T7137" i="1"/>
  <c r="T7138" i="1"/>
  <c r="T7139" i="1"/>
  <c r="T7140" i="1"/>
  <c r="T7141" i="1"/>
  <c r="T7142" i="1"/>
  <c r="T7143" i="1"/>
  <c r="T7144" i="1"/>
  <c r="T7145" i="1"/>
  <c r="T7146" i="1"/>
  <c r="T7147" i="1"/>
  <c r="T7148" i="1"/>
  <c r="T7149" i="1"/>
  <c r="T7150" i="1"/>
  <c r="T7151" i="1"/>
  <c r="T7152" i="1"/>
  <c r="T7153" i="1"/>
  <c r="T7154" i="1"/>
  <c r="T7155" i="1"/>
  <c r="T7156" i="1"/>
  <c r="T7157" i="1"/>
  <c r="T7158" i="1"/>
  <c r="T7159" i="1"/>
  <c r="T7160" i="1"/>
  <c r="T7161" i="1"/>
  <c r="T7162" i="1"/>
  <c r="T7163" i="1"/>
  <c r="T7164" i="1"/>
  <c r="T7165" i="1"/>
  <c r="T7166" i="1"/>
  <c r="T7167" i="1"/>
  <c r="T7168" i="1"/>
  <c r="T7169" i="1"/>
  <c r="T7170" i="1"/>
  <c r="T7171" i="1"/>
  <c r="T7172" i="1"/>
  <c r="T7173" i="1"/>
  <c r="T7174" i="1"/>
  <c r="T7175" i="1"/>
  <c r="T7176" i="1"/>
  <c r="T7177" i="1"/>
  <c r="T7178" i="1"/>
  <c r="T7179" i="1"/>
  <c r="T7180" i="1"/>
  <c r="T7181" i="1"/>
  <c r="T7182" i="1"/>
  <c r="T7183" i="1"/>
  <c r="T7184" i="1"/>
  <c r="T7185" i="1"/>
  <c r="T7186" i="1"/>
  <c r="T7187" i="1"/>
  <c r="T7188" i="1"/>
  <c r="T7189" i="1"/>
  <c r="T7190" i="1"/>
  <c r="T7191" i="1"/>
  <c r="T7192" i="1"/>
  <c r="T7193" i="1"/>
  <c r="T7194" i="1"/>
  <c r="T7195" i="1"/>
  <c r="T7196" i="1"/>
  <c r="T7197" i="1"/>
  <c r="T7198" i="1"/>
  <c r="T7199" i="1"/>
  <c r="T7200" i="1"/>
  <c r="T7201" i="1"/>
  <c r="T7202" i="1"/>
  <c r="T7203" i="1"/>
  <c r="T7204" i="1"/>
  <c r="T7205" i="1"/>
  <c r="T7206" i="1"/>
  <c r="T7207" i="1"/>
  <c r="T7208" i="1"/>
  <c r="T7209" i="1"/>
  <c r="T7210" i="1"/>
  <c r="T7211" i="1"/>
  <c r="T7212" i="1"/>
  <c r="T7213" i="1"/>
  <c r="T7214" i="1"/>
  <c r="T7215" i="1"/>
  <c r="T7216" i="1"/>
  <c r="T7217" i="1"/>
  <c r="T7218" i="1"/>
  <c r="T7219" i="1"/>
  <c r="T7220" i="1"/>
  <c r="T7221" i="1"/>
  <c r="T7222" i="1"/>
  <c r="T7223" i="1"/>
  <c r="T7224" i="1"/>
  <c r="T7225" i="1"/>
  <c r="T7226" i="1"/>
  <c r="T7227" i="1"/>
  <c r="T7228" i="1"/>
  <c r="T7229" i="1"/>
  <c r="T7230" i="1"/>
  <c r="T7231" i="1"/>
  <c r="T7232" i="1"/>
  <c r="T7233" i="1"/>
  <c r="T7234" i="1"/>
  <c r="T7235" i="1"/>
  <c r="T7236" i="1"/>
  <c r="T7237" i="1"/>
  <c r="T7238" i="1"/>
  <c r="T7239" i="1"/>
  <c r="T7240" i="1"/>
  <c r="T7241" i="1"/>
  <c r="T7242" i="1"/>
  <c r="T7243" i="1"/>
  <c r="T7244" i="1"/>
  <c r="T7245" i="1"/>
  <c r="T7246" i="1"/>
  <c r="T7247" i="1"/>
  <c r="T7248" i="1"/>
  <c r="T7249" i="1"/>
  <c r="T7250" i="1"/>
  <c r="T7251" i="1"/>
  <c r="T7252" i="1"/>
  <c r="T7253" i="1"/>
  <c r="T7254" i="1"/>
  <c r="T7255" i="1"/>
  <c r="T7256" i="1"/>
  <c r="T7257" i="1"/>
  <c r="T7258" i="1"/>
  <c r="T7259" i="1"/>
  <c r="T7260" i="1"/>
  <c r="T7261" i="1"/>
  <c r="T7262" i="1"/>
  <c r="T7263" i="1"/>
  <c r="T7264" i="1"/>
  <c r="T7265" i="1"/>
  <c r="T7266" i="1"/>
  <c r="T7267" i="1"/>
  <c r="T7268" i="1"/>
  <c r="T7269" i="1"/>
  <c r="T7270" i="1"/>
  <c r="T7271" i="1"/>
  <c r="T7272" i="1"/>
  <c r="T7273" i="1"/>
  <c r="T7274" i="1"/>
  <c r="T7275" i="1"/>
  <c r="T7276" i="1"/>
  <c r="T7277" i="1"/>
  <c r="T7278" i="1"/>
  <c r="T7279" i="1"/>
  <c r="T7280" i="1"/>
  <c r="T7281" i="1"/>
  <c r="T7282" i="1"/>
  <c r="T7283" i="1"/>
  <c r="T7284" i="1"/>
  <c r="T7285" i="1"/>
  <c r="T7286" i="1"/>
  <c r="T7287" i="1"/>
  <c r="T7288" i="1"/>
  <c r="T7289" i="1"/>
  <c r="T7290" i="1"/>
  <c r="T7291" i="1"/>
  <c r="T7292" i="1"/>
  <c r="T7293" i="1"/>
  <c r="T7294" i="1"/>
  <c r="T7295" i="1"/>
  <c r="T7296" i="1"/>
  <c r="T7297" i="1"/>
  <c r="T7298" i="1"/>
  <c r="T7299" i="1"/>
  <c r="T7300" i="1"/>
  <c r="T7301" i="1"/>
  <c r="T7302" i="1"/>
  <c r="T7303" i="1"/>
  <c r="T7304" i="1"/>
  <c r="T7305" i="1"/>
  <c r="T7306" i="1"/>
  <c r="T7307" i="1"/>
  <c r="T7308" i="1"/>
  <c r="T7309" i="1"/>
  <c r="T7310" i="1"/>
  <c r="T7311" i="1"/>
  <c r="T7312" i="1"/>
  <c r="T7313" i="1"/>
  <c r="T7314" i="1"/>
  <c r="T7315" i="1"/>
  <c r="T7316" i="1"/>
  <c r="T7317" i="1"/>
  <c r="T7318" i="1"/>
  <c r="T7319" i="1"/>
  <c r="T7320" i="1"/>
  <c r="T7321" i="1"/>
  <c r="T7322" i="1"/>
  <c r="T7323" i="1"/>
  <c r="T7324" i="1"/>
  <c r="T7325" i="1"/>
  <c r="T7326" i="1"/>
  <c r="T7327" i="1"/>
  <c r="T7328" i="1"/>
  <c r="T7329" i="1"/>
  <c r="T7330" i="1"/>
  <c r="T7331" i="1"/>
  <c r="T7332" i="1"/>
  <c r="T7333" i="1"/>
  <c r="T7334" i="1"/>
  <c r="T7335" i="1"/>
  <c r="T7336" i="1"/>
  <c r="T7337" i="1"/>
  <c r="T7338" i="1"/>
  <c r="T7339" i="1"/>
  <c r="T7340" i="1"/>
  <c r="T7341" i="1"/>
  <c r="T7342" i="1"/>
  <c r="T7343" i="1"/>
  <c r="T7344" i="1"/>
  <c r="T7345" i="1"/>
  <c r="T7346" i="1"/>
  <c r="T7347" i="1"/>
  <c r="T7348" i="1"/>
  <c r="T7349" i="1"/>
  <c r="T7350" i="1"/>
  <c r="T7351" i="1"/>
  <c r="T7352" i="1"/>
  <c r="T7353" i="1"/>
  <c r="T7354" i="1"/>
  <c r="T7355" i="1"/>
  <c r="T7356" i="1"/>
  <c r="T7357" i="1"/>
  <c r="T7358" i="1"/>
  <c r="T7359" i="1"/>
  <c r="T7360" i="1"/>
  <c r="T7361" i="1"/>
  <c r="T7362" i="1"/>
  <c r="T7363" i="1"/>
  <c r="T7364" i="1"/>
  <c r="T7365" i="1"/>
  <c r="T7366" i="1"/>
  <c r="T7367" i="1"/>
  <c r="T7368" i="1"/>
  <c r="T7369" i="1"/>
  <c r="T7370" i="1"/>
  <c r="T7371" i="1"/>
  <c r="T7372" i="1"/>
  <c r="T7373" i="1"/>
  <c r="T7374" i="1"/>
  <c r="T7375" i="1"/>
  <c r="T7376" i="1"/>
  <c r="T7377" i="1"/>
  <c r="T7378" i="1"/>
  <c r="T7379" i="1"/>
  <c r="T7380" i="1"/>
  <c r="T7381" i="1"/>
  <c r="T7382" i="1"/>
  <c r="T7383" i="1"/>
  <c r="T7384" i="1"/>
  <c r="T7385" i="1"/>
  <c r="T7386" i="1"/>
  <c r="T7387" i="1"/>
  <c r="T7388" i="1"/>
  <c r="T7389" i="1"/>
  <c r="T7390" i="1"/>
  <c r="T7391" i="1"/>
  <c r="T7392" i="1"/>
  <c r="T7393" i="1"/>
  <c r="T7394" i="1"/>
  <c r="T7395" i="1"/>
  <c r="T7396" i="1"/>
  <c r="T7397" i="1"/>
  <c r="T7398" i="1"/>
  <c r="T7399" i="1"/>
  <c r="T7400" i="1"/>
  <c r="T7401" i="1"/>
  <c r="T7402" i="1"/>
  <c r="T7403" i="1"/>
  <c r="T7404" i="1"/>
  <c r="T7405" i="1"/>
  <c r="T7406" i="1"/>
  <c r="T7407" i="1"/>
  <c r="T7408" i="1"/>
  <c r="T7409" i="1"/>
  <c r="T7410" i="1"/>
  <c r="T7411" i="1"/>
  <c r="T7412" i="1"/>
  <c r="T7413" i="1"/>
  <c r="T7414" i="1"/>
  <c r="T7415" i="1"/>
  <c r="T7416" i="1"/>
  <c r="T7417" i="1"/>
  <c r="T7418" i="1"/>
  <c r="T7419" i="1"/>
  <c r="T7420" i="1"/>
  <c r="T7421" i="1"/>
  <c r="T7422" i="1"/>
  <c r="T7423" i="1"/>
  <c r="T7424" i="1"/>
  <c r="T7425" i="1"/>
  <c r="T7426" i="1"/>
  <c r="T7427" i="1"/>
  <c r="T7428" i="1"/>
  <c r="T7429" i="1"/>
  <c r="T7430" i="1"/>
  <c r="T7431" i="1"/>
  <c r="T7432" i="1"/>
  <c r="T7433" i="1"/>
  <c r="T7434" i="1"/>
  <c r="T7435" i="1"/>
  <c r="T7436" i="1"/>
  <c r="T7437" i="1"/>
  <c r="T7438" i="1"/>
  <c r="T7439" i="1"/>
  <c r="T7440" i="1"/>
  <c r="T7441" i="1"/>
  <c r="T7442" i="1"/>
  <c r="T7443" i="1"/>
  <c r="T7444" i="1"/>
  <c r="T7445" i="1"/>
  <c r="T7446" i="1"/>
  <c r="T7447" i="1"/>
  <c r="T7448" i="1"/>
  <c r="T7449" i="1"/>
  <c r="T7450" i="1"/>
  <c r="T7451" i="1"/>
  <c r="T7452" i="1"/>
  <c r="T7453" i="1"/>
  <c r="T7454" i="1"/>
  <c r="T7455" i="1"/>
  <c r="T7456" i="1"/>
  <c r="T7457" i="1"/>
  <c r="T7458" i="1"/>
  <c r="T7459" i="1"/>
  <c r="T7460" i="1"/>
  <c r="T7461" i="1"/>
  <c r="T7462" i="1"/>
  <c r="T7463" i="1"/>
  <c r="T7464" i="1"/>
  <c r="T7465" i="1"/>
  <c r="T7466" i="1"/>
  <c r="T7467" i="1"/>
  <c r="T7468" i="1"/>
  <c r="T7469" i="1"/>
  <c r="T7470" i="1"/>
  <c r="T7471" i="1"/>
  <c r="T7472" i="1"/>
  <c r="T7473" i="1"/>
  <c r="T7474" i="1"/>
  <c r="T7475" i="1"/>
  <c r="T7476" i="1"/>
  <c r="T7477" i="1"/>
  <c r="T7478" i="1"/>
  <c r="T7479" i="1"/>
  <c r="T7480" i="1"/>
  <c r="T7481" i="1"/>
  <c r="T7482" i="1"/>
  <c r="T7483" i="1"/>
  <c r="T7484" i="1"/>
  <c r="T7485" i="1"/>
  <c r="T7486" i="1"/>
  <c r="T7487" i="1"/>
  <c r="T7488" i="1"/>
  <c r="T7489" i="1"/>
  <c r="T7490" i="1"/>
  <c r="T7491" i="1"/>
  <c r="T7492" i="1"/>
  <c r="T7493" i="1"/>
  <c r="T7494" i="1"/>
  <c r="T7495" i="1"/>
  <c r="T7496" i="1"/>
  <c r="T7497" i="1"/>
  <c r="T7498" i="1"/>
  <c r="T7499" i="1"/>
  <c r="T7500" i="1"/>
  <c r="T7501" i="1"/>
  <c r="T7502" i="1"/>
  <c r="T7503" i="1"/>
  <c r="T7504" i="1"/>
  <c r="T7505" i="1"/>
  <c r="T7506" i="1"/>
  <c r="T7507" i="1"/>
  <c r="T7508" i="1"/>
  <c r="T7509" i="1"/>
  <c r="T7510" i="1"/>
  <c r="T7511" i="1"/>
  <c r="T7512" i="1"/>
  <c r="T7513" i="1"/>
  <c r="T7514" i="1"/>
  <c r="T7515" i="1"/>
  <c r="T7516" i="1"/>
  <c r="T7517" i="1"/>
  <c r="T7518" i="1"/>
  <c r="T7519" i="1"/>
  <c r="T7520" i="1"/>
  <c r="T7521" i="1"/>
  <c r="T7522" i="1"/>
  <c r="T7523" i="1"/>
  <c r="T7524" i="1"/>
  <c r="T7525" i="1"/>
  <c r="T7526" i="1"/>
  <c r="T7527" i="1"/>
  <c r="T7528" i="1"/>
  <c r="T7529" i="1"/>
  <c r="T7530" i="1"/>
  <c r="T7531" i="1"/>
  <c r="T7532" i="1"/>
  <c r="T7533" i="1"/>
  <c r="T7534" i="1"/>
  <c r="T7535" i="1"/>
  <c r="T7536" i="1"/>
  <c r="T7537" i="1"/>
  <c r="T7538" i="1"/>
  <c r="T7539" i="1"/>
  <c r="T7540" i="1"/>
  <c r="T7541" i="1"/>
  <c r="T7542" i="1"/>
  <c r="T7543" i="1"/>
  <c r="T7544" i="1"/>
  <c r="T7545" i="1"/>
  <c r="T7546" i="1"/>
  <c r="T7547" i="1"/>
  <c r="T7548" i="1"/>
  <c r="T7549" i="1"/>
  <c r="T7550" i="1"/>
  <c r="T7551" i="1"/>
  <c r="T7552" i="1"/>
  <c r="T7553" i="1"/>
  <c r="T7554" i="1"/>
  <c r="T7555" i="1"/>
  <c r="T7556" i="1"/>
  <c r="T7557" i="1"/>
  <c r="T7558" i="1"/>
  <c r="T7559" i="1"/>
  <c r="T7560" i="1"/>
  <c r="T7561" i="1"/>
  <c r="T7562" i="1"/>
  <c r="T7563" i="1"/>
  <c r="T7564" i="1"/>
  <c r="T7565" i="1"/>
  <c r="T7566" i="1"/>
  <c r="T7567" i="1"/>
  <c r="T7568" i="1"/>
  <c r="T7569" i="1"/>
  <c r="T7570" i="1"/>
  <c r="T7571" i="1"/>
  <c r="T7572" i="1"/>
  <c r="T7573" i="1"/>
  <c r="T7574" i="1"/>
  <c r="T7575" i="1"/>
  <c r="T7576" i="1"/>
  <c r="T7577" i="1"/>
  <c r="T7578" i="1"/>
  <c r="T7579" i="1"/>
  <c r="T7580" i="1"/>
  <c r="T7581" i="1"/>
  <c r="T7582" i="1"/>
  <c r="T7583" i="1"/>
  <c r="T7584" i="1"/>
  <c r="T7585" i="1"/>
  <c r="T7586" i="1"/>
  <c r="T7587" i="1"/>
  <c r="T7588" i="1"/>
  <c r="T7589" i="1"/>
  <c r="T7590" i="1"/>
  <c r="T7591" i="1"/>
  <c r="T7592" i="1"/>
  <c r="T7593" i="1"/>
  <c r="T7594" i="1"/>
  <c r="T7595" i="1"/>
  <c r="T7596" i="1"/>
  <c r="T7597" i="1"/>
  <c r="T7598" i="1"/>
  <c r="T7599" i="1"/>
  <c r="T7600" i="1"/>
  <c r="T7601" i="1"/>
  <c r="T7602" i="1"/>
  <c r="T7603" i="1"/>
  <c r="T7604" i="1"/>
  <c r="T7605" i="1"/>
  <c r="T7606" i="1"/>
  <c r="T7607" i="1"/>
  <c r="T7608" i="1"/>
  <c r="T7609" i="1"/>
  <c r="T7610" i="1"/>
  <c r="T7611" i="1"/>
  <c r="T7612" i="1"/>
  <c r="T7613" i="1"/>
  <c r="T7614" i="1"/>
  <c r="T7615" i="1"/>
  <c r="T7616" i="1"/>
  <c r="T7617" i="1"/>
  <c r="T7618" i="1"/>
  <c r="T7619" i="1"/>
  <c r="T7620" i="1"/>
  <c r="T7621" i="1"/>
  <c r="T7622" i="1"/>
  <c r="T7623" i="1"/>
  <c r="T7624" i="1"/>
  <c r="T7625" i="1"/>
  <c r="T7626" i="1"/>
  <c r="T7627" i="1"/>
  <c r="T7628" i="1"/>
  <c r="T7629" i="1"/>
  <c r="T7630" i="1"/>
  <c r="T7631" i="1"/>
  <c r="T7632" i="1"/>
  <c r="T7633" i="1"/>
  <c r="T7634" i="1"/>
  <c r="T7635" i="1"/>
  <c r="T7636" i="1"/>
  <c r="T7637" i="1"/>
  <c r="T7638" i="1"/>
  <c r="T7639" i="1"/>
  <c r="T7640" i="1"/>
  <c r="T7641" i="1"/>
  <c r="T7642" i="1"/>
  <c r="T7643" i="1"/>
  <c r="T7644" i="1"/>
  <c r="T7645" i="1"/>
  <c r="T7646" i="1"/>
  <c r="T7647" i="1"/>
  <c r="T7648" i="1"/>
  <c r="T7649" i="1"/>
  <c r="T7650" i="1"/>
  <c r="T7651" i="1"/>
  <c r="T7652" i="1"/>
  <c r="T7653" i="1"/>
  <c r="T7654" i="1"/>
  <c r="T7655" i="1"/>
  <c r="T7656" i="1"/>
  <c r="T7657" i="1"/>
  <c r="T7658" i="1"/>
  <c r="T7659" i="1"/>
  <c r="T7660" i="1"/>
  <c r="T7661" i="1"/>
  <c r="T7662" i="1"/>
  <c r="T7663" i="1"/>
  <c r="T7664" i="1"/>
  <c r="T7665" i="1"/>
  <c r="T7666" i="1"/>
  <c r="T7667" i="1"/>
  <c r="T7668" i="1"/>
  <c r="T7669" i="1"/>
  <c r="T7670" i="1"/>
  <c r="T7671" i="1"/>
  <c r="T7672" i="1"/>
  <c r="T7673" i="1"/>
  <c r="T7674" i="1"/>
  <c r="T7675" i="1"/>
  <c r="T7676" i="1"/>
  <c r="T7677" i="1"/>
  <c r="T7678" i="1"/>
  <c r="T7679" i="1"/>
  <c r="T7680" i="1"/>
  <c r="T7681" i="1"/>
  <c r="T7682" i="1"/>
  <c r="T7683" i="1"/>
  <c r="T7684" i="1"/>
  <c r="T7685" i="1"/>
  <c r="T7686" i="1"/>
  <c r="T7687" i="1"/>
  <c r="T7688" i="1"/>
  <c r="T7689" i="1"/>
  <c r="T7690" i="1"/>
  <c r="T7691" i="1"/>
  <c r="T7692" i="1"/>
  <c r="T7693" i="1"/>
  <c r="T7694" i="1"/>
  <c r="T7695" i="1"/>
  <c r="T7696" i="1"/>
  <c r="T7697" i="1"/>
  <c r="T7698" i="1"/>
  <c r="T7699" i="1"/>
  <c r="T7700" i="1"/>
  <c r="T7701" i="1"/>
  <c r="T7702" i="1"/>
  <c r="T7703" i="1"/>
  <c r="T7704" i="1"/>
  <c r="T7705" i="1"/>
  <c r="T7706" i="1"/>
  <c r="T7707" i="1"/>
  <c r="T7708" i="1"/>
  <c r="T7709" i="1"/>
  <c r="T7710" i="1"/>
  <c r="T7711" i="1"/>
  <c r="T7712" i="1"/>
  <c r="T7713" i="1"/>
  <c r="T7714" i="1"/>
  <c r="T7715" i="1"/>
  <c r="T7716" i="1"/>
  <c r="T7717" i="1"/>
  <c r="T7718" i="1"/>
  <c r="T7719" i="1"/>
  <c r="T7720" i="1"/>
  <c r="T7721" i="1"/>
  <c r="T7722" i="1"/>
  <c r="T7723" i="1"/>
  <c r="T7724" i="1"/>
  <c r="T7725" i="1"/>
  <c r="T7726" i="1"/>
  <c r="T7727" i="1"/>
  <c r="T7728" i="1"/>
  <c r="T7729" i="1"/>
  <c r="T7730" i="1"/>
  <c r="T7731" i="1"/>
  <c r="T7732" i="1"/>
  <c r="T7733" i="1"/>
  <c r="T7734" i="1"/>
  <c r="T7735" i="1"/>
  <c r="T7736" i="1"/>
  <c r="T7737" i="1"/>
  <c r="T7738" i="1"/>
  <c r="T7739" i="1"/>
  <c r="T7740" i="1"/>
  <c r="T7741" i="1"/>
  <c r="T7742" i="1"/>
  <c r="T7743" i="1"/>
  <c r="T7744" i="1"/>
  <c r="T7745" i="1"/>
  <c r="T7746" i="1"/>
  <c r="T7747" i="1"/>
  <c r="T7748" i="1"/>
  <c r="T7749" i="1"/>
  <c r="T7750" i="1"/>
  <c r="T7751" i="1"/>
  <c r="T7752" i="1"/>
  <c r="T7753" i="1"/>
  <c r="T7754" i="1"/>
  <c r="T7755" i="1"/>
  <c r="T7756" i="1"/>
  <c r="T7757" i="1"/>
  <c r="T7758" i="1"/>
  <c r="T7759" i="1"/>
  <c r="T7760" i="1"/>
  <c r="T7761" i="1"/>
  <c r="T7762" i="1"/>
  <c r="T7763" i="1"/>
  <c r="T7764" i="1"/>
  <c r="T7765" i="1"/>
  <c r="T7766" i="1"/>
  <c r="T7767" i="1"/>
  <c r="T7768" i="1"/>
  <c r="T7769" i="1"/>
  <c r="T7770" i="1"/>
  <c r="T7771" i="1"/>
  <c r="T7772" i="1"/>
  <c r="T7773" i="1"/>
  <c r="T7774" i="1"/>
  <c r="T7775" i="1"/>
  <c r="T7776" i="1"/>
  <c r="T7777" i="1"/>
  <c r="T7778" i="1"/>
  <c r="T7779" i="1"/>
  <c r="T7780" i="1"/>
  <c r="T7781" i="1"/>
  <c r="T7782" i="1"/>
  <c r="T7783" i="1"/>
  <c r="T7784" i="1"/>
  <c r="T7785" i="1"/>
  <c r="T7786" i="1"/>
  <c r="T7787" i="1"/>
  <c r="T7788" i="1"/>
  <c r="T7789" i="1"/>
  <c r="T7790" i="1"/>
  <c r="T7791" i="1"/>
  <c r="T7792" i="1"/>
  <c r="T7793" i="1"/>
  <c r="T7794" i="1"/>
  <c r="T7795" i="1"/>
  <c r="T7796" i="1"/>
  <c r="T7797" i="1"/>
  <c r="T7798" i="1"/>
  <c r="T7799" i="1"/>
  <c r="T7800" i="1"/>
  <c r="T7801" i="1"/>
  <c r="T7802" i="1"/>
  <c r="T7803" i="1"/>
  <c r="T7804" i="1"/>
  <c r="T7805" i="1"/>
  <c r="T7806" i="1"/>
  <c r="T7807" i="1"/>
  <c r="T7808" i="1"/>
  <c r="T7809" i="1"/>
  <c r="T7810" i="1"/>
  <c r="T7811" i="1"/>
  <c r="T7812" i="1"/>
  <c r="T7813" i="1"/>
  <c r="T7814" i="1"/>
  <c r="T7815" i="1"/>
  <c r="T7816" i="1"/>
  <c r="T7817" i="1"/>
  <c r="T7818" i="1"/>
  <c r="T7819" i="1"/>
  <c r="T7820" i="1"/>
  <c r="T7821" i="1"/>
  <c r="T7822" i="1"/>
  <c r="T7823" i="1"/>
  <c r="T7824" i="1"/>
  <c r="T7825" i="1"/>
  <c r="T7826" i="1"/>
  <c r="T7827" i="1"/>
  <c r="T7828" i="1"/>
  <c r="T7829" i="1"/>
  <c r="T7830" i="1"/>
  <c r="T7831" i="1"/>
  <c r="T7832" i="1"/>
  <c r="T7833" i="1"/>
  <c r="T7834" i="1"/>
  <c r="T7835" i="1"/>
  <c r="T7836" i="1"/>
  <c r="T7837" i="1"/>
  <c r="T7838" i="1"/>
  <c r="T7839" i="1"/>
  <c r="T7840" i="1"/>
  <c r="T7841" i="1"/>
  <c r="T7842" i="1"/>
  <c r="T7843" i="1"/>
  <c r="T7844" i="1"/>
  <c r="T7845" i="1"/>
  <c r="T7846" i="1"/>
  <c r="T7847" i="1"/>
  <c r="T7848" i="1"/>
  <c r="T7849" i="1"/>
  <c r="T7850" i="1"/>
  <c r="T7851" i="1"/>
  <c r="T7852" i="1"/>
  <c r="T7853" i="1"/>
  <c r="T7854" i="1"/>
  <c r="T7855" i="1"/>
  <c r="T7856" i="1"/>
  <c r="T7857" i="1"/>
  <c r="T7858" i="1"/>
  <c r="T7859" i="1"/>
  <c r="T7860" i="1"/>
  <c r="T7861" i="1"/>
  <c r="T7862" i="1"/>
  <c r="T7863" i="1"/>
  <c r="T7864" i="1"/>
  <c r="T7865" i="1"/>
  <c r="T7866" i="1"/>
  <c r="T7867" i="1"/>
  <c r="T7868" i="1"/>
  <c r="T7869" i="1"/>
  <c r="T7870" i="1"/>
  <c r="T7871" i="1"/>
  <c r="T7872" i="1"/>
  <c r="T7873" i="1"/>
  <c r="T7874" i="1"/>
  <c r="T7875" i="1"/>
  <c r="T7876" i="1"/>
  <c r="T7877" i="1"/>
  <c r="T7878" i="1"/>
  <c r="T7879" i="1"/>
  <c r="T7880" i="1"/>
  <c r="T7881" i="1"/>
  <c r="T7882" i="1"/>
  <c r="T7883" i="1"/>
  <c r="T7884" i="1"/>
  <c r="T7885" i="1"/>
  <c r="T7886" i="1"/>
  <c r="T7887" i="1"/>
  <c r="T7888" i="1"/>
  <c r="T7889" i="1"/>
  <c r="T7890" i="1"/>
  <c r="T7891" i="1"/>
  <c r="T7892" i="1"/>
  <c r="T7893" i="1"/>
  <c r="T7894" i="1"/>
  <c r="T7895" i="1"/>
  <c r="T7896" i="1"/>
  <c r="T7897" i="1"/>
  <c r="T7898" i="1"/>
  <c r="T7899" i="1"/>
  <c r="T7900" i="1"/>
  <c r="T7901" i="1"/>
  <c r="T7902" i="1"/>
  <c r="T7903" i="1"/>
  <c r="T7904" i="1"/>
  <c r="T7905" i="1"/>
  <c r="T7906" i="1"/>
  <c r="T7907" i="1"/>
  <c r="T7908" i="1"/>
  <c r="T7909" i="1"/>
  <c r="T7910" i="1"/>
  <c r="T7911" i="1"/>
  <c r="T7912" i="1"/>
  <c r="T7913" i="1"/>
  <c r="T7914" i="1"/>
  <c r="T7915" i="1"/>
  <c r="T7916" i="1"/>
  <c r="T7917" i="1"/>
  <c r="T7918" i="1"/>
  <c r="T7919" i="1"/>
  <c r="T7920" i="1"/>
  <c r="T7921" i="1"/>
  <c r="T7922" i="1"/>
  <c r="T7923" i="1"/>
  <c r="T7924" i="1"/>
  <c r="T7925" i="1"/>
  <c r="T7926" i="1"/>
  <c r="T7927" i="1"/>
  <c r="T7928" i="1"/>
  <c r="T7929" i="1"/>
  <c r="T7930" i="1"/>
  <c r="T7931" i="1"/>
  <c r="T7932" i="1"/>
  <c r="T7933" i="1"/>
  <c r="T7934" i="1"/>
  <c r="T7935" i="1"/>
  <c r="T7936" i="1"/>
  <c r="T7937" i="1"/>
  <c r="T7938" i="1"/>
  <c r="T7939" i="1"/>
  <c r="T7940" i="1"/>
  <c r="T7941" i="1"/>
  <c r="T7942" i="1"/>
  <c r="T7943" i="1"/>
  <c r="T7944" i="1"/>
  <c r="T7945" i="1"/>
  <c r="T7946" i="1"/>
  <c r="T7947" i="1"/>
  <c r="T7948" i="1"/>
  <c r="T7949" i="1"/>
  <c r="T7950" i="1"/>
  <c r="T7951" i="1"/>
  <c r="T7952" i="1"/>
  <c r="T7953" i="1"/>
  <c r="T7954" i="1"/>
  <c r="T7955" i="1"/>
  <c r="T7956" i="1"/>
  <c r="T7957" i="1"/>
  <c r="T7958" i="1"/>
  <c r="T7959" i="1"/>
  <c r="T7960" i="1"/>
  <c r="T7961" i="1"/>
  <c r="T7962" i="1"/>
  <c r="T7963" i="1"/>
  <c r="T7964" i="1"/>
  <c r="T7965" i="1"/>
  <c r="T7966" i="1"/>
  <c r="T7967" i="1"/>
  <c r="T7968" i="1"/>
  <c r="T7969" i="1"/>
  <c r="T7970" i="1"/>
  <c r="T7971" i="1"/>
  <c r="T7972" i="1"/>
  <c r="T7973" i="1"/>
  <c r="T7974" i="1"/>
  <c r="T7975" i="1"/>
  <c r="T7976" i="1"/>
  <c r="T7977" i="1"/>
  <c r="T7978" i="1"/>
  <c r="T7979" i="1"/>
  <c r="T7980" i="1"/>
  <c r="T7981" i="1"/>
  <c r="T7982" i="1"/>
  <c r="T7983" i="1"/>
  <c r="T7984" i="1"/>
  <c r="T7985" i="1"/>
  <c r="T7986" i="1"/>
  <c r="T7987" i="1"/>
  <c r="T7988" i="1"/>
  <c r="T7989" i="1"/>
  <c r="T7990" i="1"/>
  <c r="T7991" i="1"/>
  <c r="T7992" i="1"/>
  <c r="T7993" i="1"/>
  <c r="T7994" i="1"/>
  <c r="T7995" i="1"/>
  <c r="T7996" i="1"/>
  <c r="T7997" i="1"/>
  <c r="T7998" i="1"/>
  <c r="T7999" i="1"/>
  <c r="T8000" i="1"/>
  <c r="T8001" i="1"/>
  <c r="T8002" i="1"/>
  <c r="T8003" i="1"/>
  <c r="T8004" i="1"/>
  <c r="T8005" i="1"/>
  <c r="T8006" i="1"/>
  <c r="T8007" i="1"/>
  <c r="T8008" i="1"/>
  <c r="T8009" i="1"/>
  <c r="T8010" i="1"/>
  <c r="T8011" i="1"/>
  <c r="T8012" i="1"/>
  <c r="T8013" i="1"/>
  <c r="T8014" i="1"/>
  <c r="T8015" i="1"/>
  <c r="T8016" i="1"/>
  <c r="T8017" i="1"/>
  <c r="T8018" i="1"/>
  <c r="T8019" i="1"/>
  <c r="T8020" i="1"/>
  <c r="T8021" i="1"/>
  <c r="T8022" i="1"/>
  <c r="T8023" i="1"/>
  <c r="T8024" i="1"/>
  <c r="T8025" i="1"/>
  <c r="T8026" i="1"/>
  <c r="T8027" i="1"/>
  <c r="T8028" i="1"/>
  <c r="T8029" i="1"/>
  <c r="T8030" i="1"/>
  <c r="T8031" i="1"/>
  <c r="T8032" i="1"/>
  <c r="T8033" i="1"/>
  <c r="T8034" i="1"/>
  <c r="T8035" i="1"/>
  <c r="T8036" i="1"/>
  <c r="T8037" i="1"/>
  <c r="T8038" i="1"/>
  <c r="T8039" i="1"/>
  <c r="T8040" i="1"/>
  <c r="T8041" i="1"/>
  <c r="T8042" i="1"/>
  <c r="T8043" i="1"/>
  <c r="T8044" i="1"/>
  <c r="T8045" i="1"/>
  <c r="T8046" i="1"/>
  <c r="T8047" i="1"/>
  <c r="T8048" i="1"/>
  <c r="T8049" i="1"/>
  <c r="T8050" i="1"/>
  <c r="T8051" i="1"/>
  <c r="T8052" i="1"/>
  <c r="T8053" i="1"/>
  <c r="T8054" i="1"/>
  <c r="T8055" i="1"/>
  <c r="T8056" i="1"/>
  <c r="T8057" i="1"/>
  <c r="T8058" i="1"/>
  <c r="T8059" i="1"/>
  <c r="T8060" i="1"/>
  <c r="T8061" i="1"/>
  <c r="T8062" i="1"/>
  <c r="T8063" i="1"/>
  <c r="T8064" i="1"/>
  <c r="T8065" i="1"/>
  <c r="T8066" i="1"/>
  <c r="T8067" i="1"/>
  <c r="T8068" i="1"/>
  <c r="T8069" i="1"/>
  <c r="T8070" i="1"/>
  <c r="T8071" i="1"/>
  <c r="T8072" i="1"/>
  <c r="T8073" i="1"/>
  <c r="T8074" i="1"/>
  <c r="T8075" i="1"/>
  <c r="T8076" i="1"/>
  <c r="T8077" i="1"/>
  <c r="T8078" i="1"/>
  <c r="T8079" i="1"/>
  <c r="T8080" i="1"/>
  <c r="T8081" i="1"/>
  <c r="T8082" i="1"/>
  <c r="T8083" i="1"/>
  <c r="T8084" i="1"/>
  <c r="T8085" i="1"/>
  <c r="T8086" i="1"/>
  <c r="T8087" i="1"/>
  <c r="T8088" i="1"/>
  <c r="T8089" i="1"/>
  <c r="T8090" i="1"/>
  <c r="T8091" i="1"/>
  <c r="T8092" i="1"/>
  <c r="T8093" i="1"/>
  <c r="T8094" i="1"/>
  <c r="T8095" i="1"/>
  <c r="T8096" i="1"/>
  <c r="T8097" i="1"/>
  <c r="T8098" i="1"/>
  <c r="T8099" i="1"/>
  <c r="T8100" i="1"/>
  <c r="T8101" i="1"/>
  <c r="T8102" i="1"/>
  <c r="T8103" i="1"/>
  <c r="T8104" i="1"/>
  <c r="T8105" i="1"/>
  <c r="T8106" i="1"/>
  <c r="T8107" i="1"/>
  <c r="T8108" i="1"/>
  <c r="T8109" i="1"/>
  <c r="T8110" i="1"/>
  <c r="T8111" i="1"/>
  <c r="T8112" i="1"/>
  <c r="T8113" i="1"/>
  <c r="T8114" i="1"/>
  <c r="T8115" i="1"/>
  <c r="T8116" i="1"/>
  <c r="T8117" i="1"/>
  <c r="T8118" i="1"/>
  <c r="T8119" i="1"/>
  <c r="T8120" i="1"/>
  <c r="T8121" i="1"/>
  <c r="T8122" i="1"/>
  <c r="T8123" i="1"/>
  <c r="T8124" i="1"/>
  <c r="T8125" i="1"/>
  <c r="T8126" i="1"/>
  <c r="T8127" i="1"/>
  <c r="T8128" i="1"/>
  <c r="T8129" i="1"/>
  <c r="T8130" i="1"/>
  <c r="T8131" i="1"/>
  <c r="T8132" i="1"/>
  <c r="T8133" i="1"/>
  <c r="T8134" i="1"/>
  <c r="T8135" i="1"/>
  <c r="T8136" i="1"/>
  <c r="T8137" i="1"/>
  <c r="T8138" i="1"/>
  <c r="T8139" i="1"/>
  <c r="T8140" i="1"/>
  <c r="T8141" i="1"/>
  <c r="T8142" i="1"/>
  <c r="T8143" i="1"/>
  <c r="T8144" i="1"/>
  <c r="T8145" i="1"/>
  <c r="T8146" i="1"/>
  <c r="T8147" i="1"/>
  <c r="T8148" i="1"/>
  <c r="T8149" i="1"/>
  <c r="T8150" i="1"/>
  <c r="T8151" i="1"/>
  <c r="T8152" i="1"/>
  <c r="T8153" i="1"/>
  <c r="T8154" i="1"/>
  <c r="T8155" i="1"/>
  <c r="T8156" i="1"/>
  <c r="T8157" i="1"/>
  <c r="T8158" i="1"/>
  <c r="T8159" i="1"/>
  <c r="T8160" i="1"/>
  <c r="T8161" i="1"/>
  <c r="T8162" i="1"/>
  <c r="T8163" i="1"/>
  <c r="T8164" i="1"/>
  <c r="T8165" i="1"/>
  <c r="T8166" i="1"/>
  <c r="T8167" i="1"/>
  <c r="T8168" i="1"/>
  <c r="T8169" i="1"/>
  <c r="T8170" i="1"/>
  <c r="T8171" i="1"/>
  <c r="T8172" i="1"/>
  <c r="T8173" i="1"/>
  <c r="T8174" i="1"/>
  <c r="T8175" i="1"/>
  <c r="T8176" i="1"/>
  <c r="T8177" i="1"/>
  <c r="T8178" i="1"/>
  <c r="T8179" i="1"/>
  <c r="T8180" i="1"/>
  <c r="T8181" i="1"/>
  <c r="T8182" i="1"/>
  <c r="T8183" i="1"/>
  <c r="T8184" i="1"/>
  <c r="T8185" i="1"/>
  <c r="T8186" i="1"/>
  <c r="T8187" i="1"/>
  <c r="T8188" i="1"/>
  <c r="T8189" i="1"/>
  <c r="T8190" i="1"/>
  <c r="T8191" i="1"/>
  <c r="T8192" i="1"/>
  <c r="T8193" i="1"/>
  <c r="T8194" i="1"/>
  <c r="T8195" i="1"/>
  <c r="T8196" i="1"/>
  <c r="T8197" i="1"/>
  <c r="T8198" i="1"/>
  <c r="T8199" i="1"/>
  <c r="T8200" i="1"/>
  <c r="T8201" i="1"/>
  <c r="T8202" i="1"/>
  <c r="T8203" i="1"/>
  <c r="T8204" i="1"/>
  <c r="T8205" i="1"/>
  <c r="T8206" i="1"/>
  <c r="T8207" i="1"/>
  <c r="T8208" i="1"/>
  <c r="T8209" i="1"/>
  <c r="T8210" i="1"/>
  <c r="T8211" i="1"/>
  <c r="T8212" i="1"/>
  <c r="T8213" i="1"/>
  <c r="T8214" i="1"/>
  <c r="T8215" i="1"/>
  <c r="T8216" i="1"/>
  <c r="T8217" i="1"/>
  <c r="T8218" i="1"/>
  <c r="T8219" i="1"/>
  <c r="T8220" i="1"/>
  <c r="T8221" i="1"/>
  <c r="T8222" i="1"/>
  <c r="T8223" i="1"/>
  <c r="T8224" i="1"/>
  <c r="T8225" i="1"/>
  <c r="T8226" i="1"/>
  <c r="T8227" i="1"/>
  <c r="T8228" i="1"/>
  <c r="T8229" i="1"/>
  <c r="T8230" i="1"/>
  <c r="T8231" i="1"/>
  <c r="T8232" i="1"/>
  <c r="T8233" i="1"/>
  <c r="T8234" i="1"/>
  <c r="T8235" i="1"/>
  <c r="T8236" i="1"/>
  <c r="T8237" i="1"/>
  <c r="T8238" i="1"/>
  <c r="T8239" i="1"/>
  <c r="T8240" i="1"/>
  <c r="T8241" i="1"/>
  <c r="T8242" i="1"/>
  <c r="T8243" i="1"/>
  <c r="T8244" i="1"/>
  <c r="T8245" i="1"/>
  <c r="T8246" i="1"/>
  <c r="T8247" i="1"/>
  <c r="T8248" i="1"/>
  <c r="T8249" i="1"/>
  <c r="T8250" i="1"/>
  <c r="T8251" i="1"/>
  <c r="T8252" i="1"/>
  <c r="T8253" i="1"/>
  <c r="T8254" i="1"/>
  <c r="T8255" i="1"/>
  <c r="T8256" i="1"/>
  <c r="T8257" i="1"/>
  <c r="T8258" i="1"/>
  <c r="T8259" i="1"/>
  <c r="T8260" i="1"/>
  <c r="T8261" i="1"/>
  <c r="T8262" i="1"/>
  <c r="T8263" i="1"/>
  <c r="T8264" i="1"/>
  <c r="T8265" i="1"/>
  <c r="T8266" i="1"/>
  <c r="T8267" i="1"/>
  <c r="T8268" i="1"/>
  <c r="T8269" i="1"/>
  <c r="T8270" i="1"/>
  <c r="T8271" i="1"/>
  <c r="T8272" i="1"/>
  <c r="T8273" i="1"/>
  <c r="T8274" i="1"/>
  <c r="T8275" i="1"/>
  <c r="T8276" i="1"/>
  <c r="T8277" i="1"/>
  <c r="T8278" i="1"/>
  <c r="T8279" i="1"/>
  <c r="T8280" i="1"/>
  <c r="T8281" i="1"/>
  <c r="T8282" i="1"/>
  <c r="T8283" i="1"/>
  <c r="T8284" i="1"/>
  <c r="T8285" i="1"/>
  <c r="T8286" i="1"/>
  <c r="T8287" i="1"/>
  <c r="T8288" i="1"/>
  <c r="T8289" i="1"/>
  <c r="T8290" i="1"/>
  <c r="T8291" i="1"/>
  <c r="T8292" i="1"/>
  <c r="T8293" i="1"/>
  <c r="T8294" i="1"/>
  <c r="T8295" i="1"/>
  <c r="T8296" i="1"/>
  <c r="T8297" i="1"/>
  <c r="T8298" i="1"/>
  <c r="T8299" i="1"/>
  <c r="T8300" i="1"/>
  <c r="T8301" i="1"/>
  <c r="T8302" i="1"/>
  <c r="T8303" i="1"/>
  <c r="T8304" i="1"/>
  <c r="T8305" i="1"/>
  <c r="T8306" i="1"/>
  <c r="T8307" i="1"/>
  <c r="T8308" i="1"/>
  <c r="T8309" i="1"/>
  <c r="T8310" i="1"/>
  <c r="T8311" i="1"/>
  <c r="T8312" i="1"/>
  <c r="T8313" i="1"/>
  <c r="T8314" i="1"/>
  <c r="T8315" i="1"/>
  <c r="T8316" i="1"/>
  <c r="T8317" i="1"/>
  <c r="T8318" i="1"/>
  <c r="T8319" i="1"/>
  <c r="T8320" i="1"/>
  <c r="T8321" i="1"/>
  <c r="T8322" i="1"/>
  <c r="T8323" i="1"/>
  <c r="T8324" i="1"/>
  <c r="T8325" i="1"/>
  <c r="T8326" i="1"/>
  <c r="T8327" i="1"/>
  <c r="T8328" i="1"/>
  <c r="T8329" i="1"/>
  <c r="T8330" i="1"/>
  <c r="T8331" i="1"/>
  <c r="T8332" i="1"/>
  <c r="T8333" i="1"/>
  <c r="T8334" i="1"/>
  <c r="T8335" i="1"/>
  <c r="T8336" i="1"/>
  <c r="T8337" i="1"/>
  <c r="T8338" i="1"/>
  <c r="T8339" i="1"/>
  <c r="T8340" i="1"/>
  <c r="T8341" i="1"/>
  <c r="T8342" i="1"/>
  <c r="T8343" i="1"/>
  <c r="T8344" i="1"/>
  <c r="T8345" i="1"/>
  <c r="T8346" i="1"/>
  <c r="T8347" i="1"/>
  <c r="T8348" i="1"/>
  <c r="T8349" i="1"/>
  <c r="T8350" i="1"/>
  <c r="T8351" i="1"/>
  <c r="T8352" i="1"/>
  <c r="T8353" i="1"/>
  <c r="T8354" i="1"/>
  <c r="T8355" i="1"/>
  <c r="T8356" i="1"/>
  <c r="T8357" i="1"/>
  <c r="T8358" i="1"/>
  <c r="T8359" i="1"/>
  <c r="T8360" i="1"/>
  <c r="T8361" i="1"/>
  <c r="T8362" i="1"/>
  <c r="T8363" i="1"/>
  <c r="T8364" i="1"/>
  <c r="T8365" i="1"/>
  <c r="T8366" i="1"/>
  <c r="T8367" i="1"/>
  <c r="T8368" i="1"/>
  <c r="T8369" i="1"/>
  <c r="T8370" i="1"/>
  <c r="T8371" i="1"/>
  <c r="T8372" i="1"/>
  <c r="T8373" i="1"/>
  <c r="T8374" i="1"/>
  <c r="T8375" i="1"/>
  <c r="T8376" i="1"/>
  <c r="T8377" i="1"/>
  <c r="T8378" i="1"/>
  <c r="T8379" i="1"/>
  <c r="T8380" i="1"/>
  <c r="T8381" i="1"/>
  <c r="T8382" i="1"/>
  <c r="T8383" i="1"/>
  <c r="T8384" i="1"/>
  <c r="T8385" i="1"/>
  <c r="T8386" i="1"/>
  <c r="T8387" i="1"/>
  <c r="T8388" i="1"/>
  <c r="T8389" i="1"/>
  <c r="T8390" i="1"/>
  <c r="T8391" i="1"/>
  <c r="T8392" i="1"/>
  <c r="T8393" i="1"/>
  <c r="T8394" i="1"/>
  <c r="T8395" i="1"/>
  <c r="T8396" i="1"/>
  <c r="T8397" i="1"/>
  <c r="T8398" i="1"/>
  <c r="T8399" i="1"/>
  <c r="T8400" i="1"/>
  <c r="T8401" i="1"/>
  <c r="T8402" i="1"/>
  <c r="T8403" i="1"/>
  <c r="T8404" i="1"/>
  <c r="T8405" i="1"/>
  <c r="T8406" i="1"/>
  <c r="T8407" i="1"/>
  <c r="T8408" i="1"/>
  <c r="T8409" i="1"/>
  <c r="T8410" i="1"/>
  <c r="T8411" i="1"/>
  <c r="T8412" i="1"/>
  <c r="T8413" i="1"/>
  <c r="T8414" i="1"/>
  <c r="T8415" i="1"/>
  <c r="T8416" i="1"/>
  <c r="T8417" i="1"/>
  <c r="T8418" i="1"/>
  <c r="T8419" i="1"/>
  <c r="T8420" i="1"/>
  <c r="T8421" i="1"/>
  <c r="T8422" i="1"/>
  <c r="T8423" i="1"/>
  <c r="T8424" i="1"/>
  <c r="T8425" i="1"/>
  <c r="T8426" i="1"/>
  <c r="T8427" i="1"/>
  <c r="T8428" i="1"/>
  <c r="T8429" i="1"/>
  <c r="T8430" i="1"/>
  <c r="T8431" i="1"/>
  <c r="T8432" i="1"/>
  <c r="T8433" i="1"/>
  <c r="T8434" i="1"/>
  <c r="T8435" i="1"/>
  <c r="T8436" i="1"/>
  <c r="T8437" i="1"/>
  <c r="T8438" i="1"/>
  <c r="T8439" i="1"/>
  <c r="T8440" i="1"/>
  <c r="T8441" i="1"/>
  <c r="T8442" i="1"/>
  <c r="T8443" i="1"/>
  <c r="T8444" i="1"/>
  <c r="T8445" i="1"/>
  <c r="T8446" i="1"/>
  <c r="T8447" i="1"/>
  <c r="T8448" i="1"/>
  <c r="T8449" i="1"/>
  <c r="T8450" i="1"/>
  <c r="T8451" i="1"/>
  <c r="T8452" i="1"/>
  <c r="T8453" i="1"/>
  <c r="T8454" i="1"/>
  <c r="T8455" i="1"/>
  <c r="T8456" i="1"/>
  <c r="T8457" i="1"/>
  <c r="T8458" i="1"/>
  <c r="T8459" i="1"/>
  <c r="T8460" i="1"/>
  <c r="T8461" i="1"/>
  <c r="T8462" i="1"/>
  <c r="T8463" i="1"/>
  <c r="T8464" i="1"/>
  <c r="T8465" i="1"/>
  <c r="T8466" i="1"/>
  <c r="T8467" i="1"/>
  <c r="T8468" i="1"/>
  <c r="T8469" i="1"/>
  <c r="T8470" i="1"/>
  <c r="T8471" i="1"/>
  <c r="T8472" i="1"/>
  <c r="T8473" i="1"/>
  <c r="T8474" i="1"/>
  <c r="T8475" i="1"/>
  <c r="T8476" i="1"/>
  <c r="T8477" i="1"/>
  <c r="T8478" i="1"/>
  <c r="T8479" i="1"/>
  <c r="T8480" i="1"/>
  <c r="T8481" i="1"/>
  <c r="T8482" i="1"/>
  <c r="T8483" i="1"/>
  <c r="T8484" i="1"/>
  <c r="T8485" i="1"/>
  <c r="T8486" i="1"/>
  <c r="T8487" i="1"/>
  <c r="T8488" i="1"/>
  <c r="T8489" i="1"/>
  <c r="T8490" i="1"/>
  <c r="T8491" i="1"/>
  <c r="T8492" i="1"/>
  <c r="T8493" i="1"/>
  <c r="T8494" i="1"/>
  <c r="T8495" i="1"/>
  <c r="T8496" i="1"/>
  <c r="T8497" i="1"/>
  <c r="T8498" i="1"/>
  <c r="T8499" i="1"/>
  <c r="T8500" i="1"/>
  <c r="T8501" i="1"/>
  <c r="T8502" i="1"/>
  <c r="T8503" i="1"/>
  <c r="T8504" i="1"/>
  <c r="T8505" i="1"/>
  <c r="T8506" i="1"/>
  <c r="T8507" i="1"/>
  <c r="T8508" i="1"/>
  <c r="T8509" i="1"/>
  <c r="T8510" i="1"/>
  <c r="T8511" i="1"/>
  <c r="T8512" i="1"/>
  <c r="T8513" i="1"/>
  <c r="T8514" i="1"/>
  <c r="T8515" i="1"/>
  <c r="T8516" i="1"/>
  <c r="T8517" i="1"/>
  <c r="T8518" i="1"/>
  <c r="T8519" i="1"/>
  <c r="T8520" i="1"/>
  <c r="T8521" i="1"/>
  <c r="T8522" i="1"/>
  <c r="T8523" i="1"/>
  <c r="T8524" i="1"/>
  <c r="T8525" i="1"/>
  <c r="T8526" i="1"/>
  <c r="T8527" i="1"/>
  <c r="T8528" i="1"/>
  <c r="T8529" i="1"/>
  <c r="T8530" i="1"/>
  <c r="T8531" i="1"/>
  <c r="T8532" i="1"/>
  <c r="T8533" i="1"/>
  <c r="T8534" i="1"/>
  <c r="T8535" i="1"/>
  <c r="T8536" i="1"/>
  <c r="T8537" i="1"/>
  <c r="T8538" i="1"/>
  <c r="T8539" i="1"/>
  <c r="T8540" i="1"/>
  <c r="T8541" i="1"/>
  <c r="T8542" i="1"/>
  <c r="T8543" i="1"/>
  <c r="T8544" i="1"/>
  <c r="T8545" i="1"/>
  <c r="T8546" i="1"/>
  <c r="T8547" i="1"/>
  <c r="T8548" i="1"/>
  <c r="T8549" i="1"/>
  <c r="T8550" i="1"/>
  <c r="T8551" i="1"/>
  <c r="T8552" i="1"/>
  <c r="T8553" i="1"/>
  <c r="T8554" i="1"/>
  <c r="T8555" i="1"/>
  <c r="T8556" i="1"/>
  <c r="T8557" i="1"/>
  <c r="T8558" i="1"/>
  <c r="T8559" i="1"/>
  <c r="T8560" i="1"/>
  <c r="T8561" i="1"/>
  <c r="T8562" i="1"/>
  <c r="T8563" i="1"/>
  <c r="T8564" i="1"/>
  <c r="T8565" i="1"/>
  <c r="T8566" i="1"/>
  <c r="T8567" i="1"/>
  <c r="T8568" i="1"/>
  <c r="T8569" i="1"/>
  <c r="T8570" i="1"/>
  <c r="T8571" i="1"/>
  <c r="T8572" i="1"/>
  <c r="T8573" i="1"/>
  <c r="T8574" i="1"/>
  <c r="T8575" i="1"/>
  <c r="T8576" i="1"/>
  <c r="T8577" i="1"/>
  <c r="T8578" i="1"/>
  <c r="T8579" i="1"/>
  <c r="T8580" i="1"/>
  <c r="T8581" i="1"/>
  <c r="T8582" i="1"/>
  <c r="T8583" i="1"/>
  <c r="T8584" i="1"/>
  <c r="T8585" i="1"/>
  <c r="T8586" i="1"/>
  <c r="T8587" i="1"/>
  <c r="T8588" i="1"/>
  <c r="T8589" i="1"/>
  <c r="T8590" i="1"/>
  <c r="T8591" i="1"/>
  <c r="T8592" i="1"/>
  <c r="T8593" i="1"/>
  <c r="T8594" i="1"/>
  <c r="T8595" i="1"/>
  <c r="T8596" i="1"/>
  <c r="T8597" i="1"/>
  <c r="T8598" i="1"/>
  <c r="T8599" i="1"/>
  <c r="T8600" i="1"/>
  <c r="T8601" i="1"/>
  <c r="T8602" i="1"/>
  <c r="T8603" i="1"/>
  <c r="T8604" i="1"/>
  <c r="T8605" i="1"/>
  <c r="T8606" i="1"/>
  <c r="T8607" i="1"/>
  <c r="T8608" i="1"/>
  <c r="T8609" i="1"/>
  <c r="T8610" i="1"/>
  <c r="T8611" i="1"/>
  <c r="T8612" i="1"/>
  <c r="T8613" i="1"/>
  <c r="T8614" i="1"/>
  <c r="T8615" i="1"/>
  <c r="T8616" i="1"/>
  <c r="T8617" i="1"/>
  <c r="T8618" i="1"/>
  <c r="T8619" i="1"/>
  <c r="T8620" i="1"/>
  <c r="T8621" i="1"/>
  <c r="T8622" i="1"/>
  <c r="T8623" i="1"/>
  <c r="T8624" i="1"/>
  <c r="T8625" i="1"/>
  <c r="T8626" i="1"/>
  <c r="T8627" i="1"/>
  <c r="T8628" i="1"/>
  <c r="T8629" i="1"/>
  <c r="T8630" i="1"/>
  <c r="T8631" i="1"/>
  <c r="T8632" i="1"/>
  <c r="T8633" i="1"/>
  <c r="T8634" i="1"/>
  <c r="T8635" i="1"/>
  <c r="T8636" i="1"/>
  <c r="T8637" i="1"/>
  <c r="T8638" i="1"/>
  <c r="T8639" i="1"/>
  <c r="T8640" i="1"/>
  <c r="T8641" i="1"/>
  <c r="T8642" i="1"/>
  <c r="T8643" i="1"/>
  <c r="T8644" i="1"/>
  <c r="T8645" i="1"/>
  <c r="T8646" i="1"/>
  <c r="T8647" i="1"/>
  <c r="T8648" i="1"/>
  <c r="T8649" i="1"/>
  <c r="T8650" i="1"/>
  <c r="T8651" i="1"/>
  <c r="T8652" i="1"/>
  <c r="T8653" i="1"/>
  <c r="T8654" i="1"/>
  <c r="T8655" i="1"/>
  <c r="T8656" i="1"/>
  <c r="T8657" i="1"/>
  <c r="T8658" i="1"/>
  <c r="T8659" i="1"/>
  <c r="T8660" i="1"/>
  <c r="T8661" i="1"/>
  <c r="T8662" i="1"/>
  <c r="T8663" i="1"/>
  <c r="T8664" i="1"/>
  <c r="T8665" i="1"/>
  <c r="T8666" i="1"/>
  <c r="T8667" i="1"/>
  <c r="T8668" i="1"/>
  <c r="T8669" i="1"/>
  <c r="T8670" i="1"/>
  <c r="T8671" i="1"/>
  <c r="T8672" i="1"/>
  <c r="T8673" i="1"/>
  <c r="T8674" i="1"/>
  <c r="T8675" i="1"/>
  <c r="T8676" i="1"/>
  <c r="T8677" i="1"/>
  <c r="T8678" i="1"/>
  <c r="T8679" i="1"/>
  <c r="T8680" i="1"/>
  <c r="T8681" i="1"/>
  <c r="T8682" i="1"/>
  <c r="T8683" i="1"/>
  <c r="T8684" i="1"/>
  <c r="T8685" i="1"/>
  <c r="T8686" i="1"/>
  <c r="T8687" i="1"/>
  <c r="T8688" i="1"/>
  <c r="T8689" i="1"/>
  <c r="T8690" i="1"/>
  <c r="T8691" i="1"/>
  <c r="T8692" i="1"/>
  <c r="T8693" i="1"/>
  <c r="T8694" i="1"/>
  <c r="T8695" i="1"/>
  <c r="T8696" i="1"/>
  <c r="T8697" i="1"/>
  <c r="T8698" i="1"/>
  <c r="T8699" i="1"/>
  <c r="T8700" i="1"/>
  <c r="T8701" i="1"/>
  <c r="T8702" i="1"/>
  <c r="T8703" i="1"/>
  <c r="T8704" i="1"/>
  <c r="T8705" i="1"/>
  <c r="T8706" i="1"/>
  <c r="T8707" i="1"/>
  <c r="T8708" i="1"/>
  <c r="T8709" i="1"/>
  <c r="T8710" i="1"/>
  <c r="T8711" i="1"/>
  <c r="T8712" i="1"/>
  <c r="T8713" i="1"/>
  <c r="T8714" i="1"/>
  <c r="T8715" i="1"/>
  <c r="T8716" i="1"/>
  <c r="T8717" i="1"/>
  <c r="T8718" i="1"/>
  <c r="T8719" i="1"/>
  <c r="T8720" i="1"/>
  <c r="T8721" i="1"/>
  <c r="T8722" i="1"/>
  <c r="T8723" i="1"/>
  <c r="T8724" i="1"/>
  <c r="T8725" i="1"/>
  <c r="T8726" i="1"/>
  <c r="T8727" i="1"/>
  <c r="T8728" i="1"/>
  <c r="T8729" i="1"/>
  <c r="T8730" i="1"/>
  <c r="T8731" i="1"/>
  <c r="T8732" i="1"/>
  <c r="T8733" i="1"/>
  <c r="T8734" i="1"/>
  <c r="T8735" i="1"/>
  <c r="T8736" i="1"/>
  <c r="T8737" i="1"/>
  <c r="T8738" i="1"/>
  <c r="T8739" i="1"/>
  <c r="T8740" i="1"/>
  <c r="T8741" i="1"/>
  <c r="T8742" i="1"/>
  <c r="T8743" i="1"/>
  <c r="T8744" i="1"/>
  <c r="T8745" i="1"/>
  <c r="T8746" i="1"/>
  <c r="T8747" i="1"/>
  <c r="T8748" i="1"/>
  <c r="T8749" i="1"/>
  <c r="T8750" i="1"/>
  <c r="T8751" i="1"/>
  <c r="T8752" i="1"/>
  <c r="T8753" i="1"/>
  <c r="T8754" i="1"/>
  <c r="T8755" i="1"/>
  <c r="T8756" i="1"/>
  <c r="T8757" i="1"/>
  <c r="T8758" i="1"/>
  <c r="T8759" i="1"/>
  <c r="T8760" i="1"/>
  <c r="T8761" i="1"/>
  <c r="T8762" i="1"/>
  <c r="T8763" i="1"/>
  <c r="T8764" i="1"/>
  <c r="T8765" i="1"/>
  <c r="T8766" i="1"/>
  <c r="T8767" i="1"/>
  <c r="T8768" i="1"/>
  <c r="T8769" i="1"/>
  <c r="T8770" i="1"/>
  <c r="T8771" i="1"/>
  <c r="T8772" i="1"/>
  <c r="T8773" i="1"/>
  <c r="T8774" i="1"/>
  <c r="T8775" i="1"/>
  <c r="T8776" i="1"/>
  <c r="T8777" i="1"/>
  <c r="T8778" i="1"/>
  <c r="T8779" i="1"/>
  <c r="T8780" i="1"/>
  <c r="T8781" i="1"/>
  <c r="T8782" i="1"/>
  <c r="T8783" i="1"/>
  <c r="T8784" i="1"/>
  <c r="T8785" i="1"/>
  <c r="T8786" i="1"/>
  <c r="T8787" i="1"/>
  <c r="T8788" i="1"/>
  <c r="T8789" i="1"/>
  <c r="T8790" i="1"/>
  <c r="T8791" i="1"/>
  <c r="T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8460" i="1"/>
  <c r="S8461" i="1"/>
  <c r="S8462" i="1"/>
  <c r="S8463" i="1"/>
  <c r="S8464" i="1"/>
  <c r="S8465" i="1"/>
  <c r="S8466" i="1"/>
  <c r="S8467" i="1"/>
  <c r="S8468" i="1"/>
  <c r="S8469" i="1"/>
  <c r="S8470" i="1"/>
  <c r="S8471" i="1"/>
  <c r="S8472" i="1"/>
  <c r="S8473" i="1"/>
  <c r="S8474" i="1"/>
  <c r="S8475" i="1"/>
  <c r="S8476" i="1"/>
  <c r="S8477" i="1"/>
  <c r="S8478" i="1"/>
  <c r="S8479" i="1"/>
  <c r="S8480" i="1"/>
  <c r="S8481" i="1"/>
  <c r="S8482" i="1"/>
  <c r="S8483" i="1"/>
  <c r="S8484" i="1"/>
  <c r="S8485" i="1"/>
  <c r="S8486" i="1"/>
  <c r="S8487" i="1"/>
  <c r="S8488" i="1"/>
  <c r="S8489" i="1"/>
  <c r="S8490" i="1"/>
  <c r="S8491" i="1"/>
  <c r="S8492" i="1"/>
  <c r="S8493" i="1"/>
  <c r="S8494" i="1"/>
  <c r="S8495" i="1"/>
  <c r="S8496" i="1"/>
  <c r="S8497" i="1"/>
  <c r="S8498" i="1"/>
  <c r="S8499" i="1"/>
  <c r="S8500" i="1"/>
  <c r="S8501" i="1"/>
  <c r="S8502" i="1"/>
  <c r="S8503" i="1"/>
  <c r="S8504" i="1"/>
  <c r="S8505" i="1"/>
  <c r="S8506" i="1"/>
  <c r="S8507" i="1"/>
  <c r="S8508" i="1"/>
  <c r="S8509" i="1"/>
  <c r="S8510" i="1"/>
  <c r="S8511" i="1"/>
  <c r="S8512" i="1"/>
  <c r="S8513" i="1"/>
  <c r="S8514" i="1"/>
  <c r="S8515" i="1"/>
  <c r="S8516" i="1"/>
  <c r="S8517" i="1"/>
  <c r="S8518" i="1"/>
  <c r="S8519" i="1"/>
  <c r="S8520" i="1"/>
  <c r="S8521" i="1"/>
  <c r="S8522" i="1"/>
  <c r="S8523" i="1"/>
  <c r="S8524" i="1"/>
  <c r="S8525" i="1"/>
  <c r="S8526" i="1"/>
  <c r="S8527" i="1"/>
  <c r="S8528" i="1"/>
  <c r="S8529" i="1"/>
  <c r="S8530" i="1"/>
  <c r="S8531" i="1"/>
  <c r="S8532" i="1"/>
  <c r="S8533" i="1"/>
  <c r="S8534" i="1"/>
  <c r="S8535" i="1"/>
  <c r="S8536" i="1"/>
  <c r="S8537" i="1"/>
  <c r="S8538" i="1"/>
  <c r="S8539" i="1"/>
  <c r="S8540" i="1"/>
  <c r="S8541" i="1"/>
  <c r="S8542" i="1"/>
  <c r="S8543" i="1"/>
  <c r="S8544" i="1"/>
  <c r="S8545" i="1"/>
  <c r="S8546" i="1"/>
  <c r="S8547" i="1"/>
  <c r="S8548" i="1"/>
  <c r="S8549" i="1"/>
  <c r="S8550" i="1"/>
  <c r="S8551" i="1"/>
  <c r="S8552" i="1"/>
  <c r="S8553" i="1"/>
  <c r="S8554" i="1"/>
  <c r="S8555" i="1"/>
  <c r="S8556" i="1"/>
  <c r="S8557" i="1"/>
  <c r="S8558" i="1"/>
  <c r="S8559" i="1"/>
  <c r="S8560" i="1"/>
  <c r="S8561" i="1"/>
  <c r="S8562" i="1"/>
  <c r="S8563" i="1"/>
  <c r="S8564" i="1"/>
  <c r="S8565" i="1"/>
  <c r="S8566" i="1"/>
  <c r="S8567" i="1"/>
  <c r="S8568" i="1"/>
  <c r="S8569" i="1"/>
  <c r="S8570" i="1"/>
  <c r="S8571" i="1"/>
  <c r="S8572" i="1"/>
  <c r="S8573" i="1"/>
  <c r="S8574" i="1"/>
  <c r="S8575" i="1"/>
  <c r="S8576" i="1"/>
  <c r="S8577" i="1"/>
  <c r="S8578" i="1"/>
  <c r="S8579" i="1"/>
  <c r="S8580" i="1"/>
  <c r="S8581" i="1"/>
  <c r="S8582" i="1"/>
  <c r="S8583" i="1"/>
  <c r="S8584" i="1"/>
  <c r="S8585" i="1"/>
  <c r="S8586" i="1"/>
  <c r="S8587" i="1"/>
  <c r="S8588" i="1"/>
  <c r="S8589" i="1"/>
  <c r="S8590" i="1"/>
  <c r="S8591" i="1"/>
  <c r="S8592" i="1"/>
  <c r="S8593" i="1"/>
  <c r="S8594" i="1"/>
  <c r="S8595" i="1"/>
  <c r="S8596" i="1"/>
  <c r="S8597" i="1"/>
  <c r="S8598" i="1"/>
  <c r="S8599" i="1"/>
  <c r="S8600" i="1"/>
  <c r="S8601" i="1"/>
  <c r="S8602" i="1"/>
  <c r="S8603" i="1"/>
  <c r="S8604" i="1"/>
  <c r="S8605" i="1"/>
  <c r="S8606" i="1"/>
  <c r="S8607" i="1"/>
  <c r="S8608" i="1"/>
  <c r="S8609" i="1"/>
  <c r="S8610" i="1"/>
  <c r="S8611" i="1"/>
  <c r="S8612" i="1"/>
  <c r="S8613" i="1"/>
  <c r="S8614" i="1"/>
  <c r="S8615" i="1"/>
  <c r="S8616" i="1"/>
  <c r="S8617" i="1"/>
  <c r="S8618" i="1"/>
  <c r="S8619" i="1"/>
  <c r="S8620" i="1"/>
  <c r="S8621" i="1"/>
  <c r="S8622" i="1"/>
  <c r="S8623" i="1"/>
  <c r="S8624" i="1"/>
  <c r="S8625" i="1"/>
  <c r="S8626" i="1"/>
  <c r="S8627" i="1"/>
  <c r="S8628" i="1"/>
  <c r="S8629" i="1"/>
  <c r="S8630" i="1"/>
  <c r="S8631" i="1"/>
  <c r="S8632" i="1"/>
  <c r="S8633" i="1"/>
  <c r="S8634" i="1"/>
  <c r="S8635" i="1"/>
  <c r="S8636" i="1"/>
  <c r="S8637" i="1"/>
  <c r="S8638" i="1"/>
  <c r="S8639" i="1"/>
  <c r="S8640" i="1"/>
  <c r="S8641" i="1"/>
  <c r="S8642" i="1"/>
  <c r="S8643" i="1"/>
  <c r="S8644" i="1"/>
  <c r="S8645" i="1"/>
  <c r="S8646" i="1"/>
  <c r="S8647" i="1"/>
  <c r="S8648" i="1"/>
  <c r="S8649" i="1"/>
  <c r="S8650" i="1"/>
  <c r="S8651" i="1"/>
  <c r="S8652" i="1"/>
  <c r="S8653" i="1"/>
  <c r="S8654" i="1"/>
  <c r="S8655" i="1"/>
  <c r="S8656" i="1"/>
  <c r="S8657" i="1"/>
  <c r="S8658" i="1"/>
  <c r="S8659" i="1"/>
  <c r="S8660" i="1"/>
  <c r="S8661" i="1"/>
  <c r="S8662" i="1"/>
  <c r="S8663" i="1"/>
  <c r="S8664" i="1"/>
  <c r="S8665" i="1"/>
  <c r="S8666" i="1"/>
  <c r="S8667" i="1"/>
  <c r="S8668" i="1"/>
  <c r="S8669" i="1"/>
  <c r="S8670" i="1"/>
  <c r="S8671" i="1"/>
  <c r="S8672" i="1"/>
  <c r="S8673" i="1"/>
  <c r="S8674" i="1"/>
  <c r="S8675" i="1"/>
  <c r="S8676" i="1"/>
  <c r="S8677" i="1"/>
  <c r="S8678" i="1"/>
  <c r="S8679" i="1"/>
  <c r="S8680" i="1"/>
  <c r="S8681" i="1"/>
  <c r="S8682" i="1"/>
  <c r="S8683" i="1"/>
  <c r="S8684" i="1"/>
  <c r="S8685" i="1"/>
  <c r="S8686" i="1"/>
  <c r="S8687" i="1"/>
  <c r="S8688" i="1"/>
  <c r="S8689" i="1"/>
  <c r="S8690" i="1"/>
  <c r="S8691" i="1"/>
  <c r="S8692" i="1"/>
  <c r="S8693" i="1"/>
  <c r="S8694" i="1"/>
  <c r="S8695" i="1"/>
  <c r="S8696" i="1"/>
  <c r="S8697" i="1"/>
  <c r="S8698" i="1"/>
  <c r="S8699" i="1"/>
  <c r="S8700" i="1"/>
  <c r="S8701" i="1"/>
  <c r="S8702" i="1"/>
  <c r="S8703" i="1"/>
  <c r="S8704" i="1"/>
  <c r="S8705" i="1"/>
  <c r="S8706" i="1"/>
  <c r="S8707" i="1"/>
  <c r="S8708" i="1"/>
  <c r="S8709" i="1"/>
  <c r="S8710" i="1"/>
  <c r="S8711" i="1"/>
  <c r="S8712" i="1"/>
  <c r="S8713" i="1"/>
  <c r="S8714" i="1"/>
  <c r="S8715" i="1"/>
  <c r="S8716" i="1"/>
  <c r="S8717" i="1"/>
  <c r="S8718" i="1"/>
  <c r="S8719" i="1"/>
  <c r="S8720" i="1"/>
  <c r="S8721" i="1"/>
  <c r="S8722" i="1"/>
  <c r="S8723" i="1"/>
  <c r="S8724" i="1"/>
  <c r="S8725" i="1"/>
  <c r="S8726" i="1"/>
  <c r="S8727" i="1"/>
  <c r="S8728" i="1"/>
  <c r="S8729" i="1"/>
  <c r="S8730" i="1"/>
  <c r="S8731" i="1"/>
  <c r="S8732" i="1"/>
  <c r="S8733" i="1"/>
  <c r="S8734" i="1"/>
  <c r="S8735" i="1"/>
  <c r="S8736" i="1"/>
  <c r="S8737" i="1"/>
  <c r="S8738" i="1"/>
  <c r="S8739" i="1"/>
  <c r="S8740" i="1"/>
  <c r="S8741" i="1"/>
  <c r="S8742" i="1"/>
  <c r="S8743" i="1"/>
  <c r="S8744" i="1"/>
  <c r="S8745" i="1"/>
  <c r="S8746" i="1"/>
  <c r="S8747" i="1"/>
  <c r="S8748" i="1"/>
  <c r="S8749" i="1"/>
  <c r="S8750" i="1"/>
  <c r="S8751" i="1"/>
  <c r="S8752" i="1"/>
  <c r="S8753" i="1"/>
  <c r="S8754" i="1"/>
  <c r="S8755" i="1"/>
  <c r="S8756" i="1"/>
  <c r="S8757" i="1"/>
  <c r="S8758" i="1"/>
  <c r="S8759" i="1"/>
  <c r="S8760" i="1"/>
  <c r="S8761" i="1"/>
  <c r="S8762" i="1"/>
  <c r="S8763" i="1"/>
  <c r="S8764" i="1"/>
  <c r="S8765" i="1"/>
  <c r="S8766" i="1"/>
  <c r="S8767" i="1"/>
  <c r="S8768" i="1"/>
  <c r="S8769" i="1"/>
  <c r="S8770" i="1"/>
  <c r="S8771" i="1"/>
  <c r="S8772" i="1"/>
  <c r="S8773" i="1"/>
  <c r="S8774" i="1"/>
  <c r="S8775" i="1"/>
  <c r="S8776" i="1"/>
  <c r="S8777" i="1"/>
  <c r="S8778" i="1"/>
  <c r="S8779" i="1"/>
  <c r="S8780" i="1"/>
  <c r="S8781" i="1"/>
  <c r="S8782" i="1"/>
  <c r="S8783" i="1"/>
  <c r="S8784" i="1"/>
  <c r="S8785" i="1"/>
  <c r="S8786" i="1"/>
  <c r="S8787" i="1"/>
  <c r="S8788" i="1"/>
  <c r="S8789" i="1"/>
  <c r="S8790" i="1"/>
  <c r="S8791" i="1"/>
  <c r="S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Q8454" i="1"/>
  <c r="Q8455" i="1"/>
  <c r="Q8456" i="1"/>
  <c r="Q8457" i="1"/>
  <c r="Q8458" i="1"/>
  <c r="Q8459" i="1"/>
  <c r="Q8460" i="1"/>
  <c r="Q8461" i="1"/>
  <c r="Q8462" i="1"/>
  <c r="Q8463" i="1"/>
  <c r="Q8464" i="1"/>
  <c r="Q8465" i="1"/>
  <c r="Q8466" i="1"/>
  <c r="Q8467" i="1"/>
  <c r="Q8468" i="1"/>
  <c r="Q8469" i="1"/>
  <c r="Q8470" i="1"/>
  <c r="Q8471" i="1"/>
  <c r="Q8472" i="1"/>
  <c r="Q8473" i="1"/>
  <c r="Q8474" i="1"/>
  <c r="Q8475" i="1"/>
  <c r="Q8476" i="1"/>
  <c r="Q8477" i="1"/>
  <c r="Q8478" i="1"/>
  <c r="Q8479" i="1"/>
  <c r="Q8480" i="1"/>
  <c r="Q8481" i="1"/>
  <c r="Q8482" i="1"/>
  <c r="Q8483" i="1"/>
  <c r="Q8484" i="1"/>
  <c r="Q8485" i="1"/>
  <c r="Q8486" i="1"/>
  <c r="Q8487" i="1"/>
  <c r="Q8488" i="1"/>
  <c r="Q8489" i="1"/>
  <c r="Q8490" i="1"/>
  <c r="Q8491" i="1"/>
  <c r="Q8492" i="1"/>
  <c r="Q8493" i="1"/>
  <c r="Q8494" i="1"/>
  <c r="Q8495" i="1"/>
  <c r="Q8496" i="1"/>
  <c r="Q8497" i="1"/>
  <c r="Q8498" i="1"/>
  <c r="Q8499" i="1"/>
  <c r="Q8500" i="1"/>
  <c r="Q8501" i="1"/>
  <c r="Q8502" i="1"/>
  <c r="Q8503" i="1"/>
  <c r="Q8504" i="1"/>
  <c r="Q8505" i="1"/>
  <c r="Q8506" i="1"/>
  <c r="Q8507" i="1"/>
  <c r="Q8508" i="1"/>
  <c r="Q8509" i="1"/>
  <c r="Q8510" i="1"/>
  <c r="Q8511" i="1"/>
  <c r="Q8512" i="1"/>
  <c r="Q8513" i="1"/>
  <c r="Q8514" i="1"/>
  <c r="Q8515" i="1"/>
  <c r="Q8516" i="1"/>
  <c r="Q8517" i="1"/>
  <c r="Q8518" i="1"/>
  <c r="Q8519" i="1"/>
  <c r="Q8520" i="1"/>
  <c r="Q8521" i="1"/>
  <c r="Q8522" i="1"/>
  <c r="Q8523" i="1"/>
  <c r="Q8524" i="1"/>
  <c r="Q8525" i="1"/>
  <c r="Q8526" i="1"/>
  <c r="Q8527" i="1"/>
  <c r="Q8528" i="1"/>
  <c r="Q8529" i="1"/>
  <c r="Q8530" i="1"/>
  <c r="Q8531" i="1"/>
  <c r="Q8532" i="1"/>
  <c r="Q8533" i="1"/>
  <c r="Q8534" i="1"/>
  <c r="Q8535" i="1"/>
  <c r="Q8536" i="1"/>
  <c r="Q8537" i="1"/>
  <c r="Q8538" i="1"/>
  <c r="Q8539" i="1"/>
  <c r="Q8540" i="1"/>
  <c r="Q8541" i="1"/>
  <c r="Q8542" i="1"/>
  <c r="Q8543" i="1"/>
  <c r="Q8544" i="1"/>
  <c r="Q8545" i="1"/>
  <c r="Q8546" i="1"/>
  <c r="Q8547" i="1"/>
  <c r="Q8548" i="1"/>
  <c r="Q8549" i="1"/>
  <c r="Q8550" i="1"/>
  <c r="Q8551" i="1"/>
  <c r="Q8552" i="1"/>
  <c r="Q8553" i="1"/>
  <c r="Q8554" i="1"/>
  <c r="Q8555" i="1"/>
  <c r="Q8556" i="1"/>
  <c r="Q8557" i="1"/>
  <c r="Q8558" i="1"/>
  <c r="Q8559" i="1"/>
  <c r="Q8560" i="1"/>
  <c r="Q8561" i="1"/>
  <c r="Q8562" i="1"/>
  <c r="Q8563" i="1"/>
  <c r="Q8564" i="1"/>
  <c r="Q8565" i="1"/>
  <c r="Q8566" i="1"/>
  <c r="Q8567" i="1"/>
  <c r="Q8568" i="1"/>
  <c r="Q8569" i="1"/>
  <c r="Q8570" i="1"/>
  <c r="Q8571" i="1"/>
  <c r="Q8572" i="1"/>
  <c r="Q8573" i="1"/>
  <c r="Q8574" i="1"/>
  <c r="Q8575" i="1"/>
  <c r="Q8576" i="1"/>
  <c r="Q8577" i="1"/>
  <c r="Q8578" i="1"/>
  <c r="Q8579" i="1"/>
  <c r="Q8580" i="1"/>
  <c r="Q8581" i="1"/>
  <c r="Q8582" i="1"/>
  <c r="Q8583" i="1"/>
  <c r="Q8584" i="1"/>
  <c r="Q8585" i="1"/>
  <c r="Q8586" i="1"/>
  <c r="Q8587" i="1"/>
  <c r="Q8588" i="1"/>
  <c r="Q8589" i="1"/>
  <c r="Q8590" i="1"/>
  <c r="Q8591" i="1"/>
  <c r="Q8592" i="1"/>
  <c r="Q8593" i="1"/>
  <c r="Q8594" i="1"/>
  <c r="Q8595" i="1"/>
  <c r="Q8596" i="1"/>
  <c r="Q8597" i="1"/>
  <c r="Q8598" i="1"/>
  <c r="Q8599" i="1"/>
  <c r="Q8600" i="1"/>
  <c r="Q8601" i="1"/>
  <c r="Q8602" i="1"/>
  <c r="Q8603" i="1"/>
  <c r="Q8604" i="1"/>
  <c r="Q8605" i="1"/>
  <c r="Q8606" i="1"/>
  <c r="Q8607" i="1"/>
  <c r="Q8608" i="1"/>
  <c r="Q8609" i="1"/>
  <c r="Q8610" i="1"/>
  <c r="Q8611" i="1"/>
  <c r="Q8612" i="1"/>
  <c r="Q8613" i="1"/>
  <c r="Q8614" i="1"/>
  <c r="Q8615" i="1"/>
  <c r="Q8616" i="1"/>
  <c r="Q8617" i="1"/>
  <c r="Q8618" i="1"/>
  <c r="Q8619" i="1"/>
  <c r="Q8620" i="1"/>
  <c r="Q8621" i="1"/>
  <c r="Q8622" i="1"/>
  <c r="Q8623" i="1"/>
  <c r="Q8624" i="1"/>
  <c r="Q8625" i="1"/>
  <c r="Q8626" i="1"/>
  <c r="Q8627" i="1"/>
  <c r="Q8628" i="1"/>
  <c r="Q8629" i="1"/>
  <c r="Q8630" i="1"/>
  <c r="Q8631" i="1"/>
  <c r="Q8632" i="1"/>
  <c r="Q8633" i="1"/>
  <c r="Q8634" i="1"/>
  <c r="Q8635" i="1"/>
  <c r="Q8636" i="1"/>
  <c r="Q8637" i="1"/>
  <c r="Q8638" i="1"/>
  <c r="Q8639" i="1"/>
  <c r="Q8640" i="1"/>
  <c r="Q8641" i="1"/>
  <c r="Q8642" i="1"/>
  <c r="Q8643" i="1"/>
  <c r="Q8644" i="1"/>
  <c r="Q8645" i="1"/>
  <c r="Q8646" i="1"/>
  <c r="Q8647" i="1"/>
  <c r="Q8648" i="1"/>
  <c r="Q8649" i="1"/>
  <c r="Q8650" i="1"/>
  <c r="Q8651" i="1"/>
  <c r="Q8652" i="1"/>
  <c r="Q8653" i="1"/>
  <c r="Q8654" i="1"/>
  <c r="Q8655" i="1"/>
  <c r="Q8656" i="1"/>
  <c r="Q8657" i="1"/>
  <c r="Q8658" i="1"/>
  <c r="Q8659" i="1"/>
  <c r="Q8660" i="1"/>
  <c r="Q8661" i="1"/>
  <c r="Q8662" i="1"/>
  <c r="Q8663" i="1"/>
  <c r="Q8664" i="1"/>
  <c r="Q8665" i="1"/>
  <c r="Q8666" i="1"/>
  <c r="Q8667" i="1"/>
  <c r="Q8668" i="1"/>
  <c r="Q8669" i="1"/>
  <c r="Q8670" i="1"/>
  <c r="Q8671" i="1"/>
  <c r="Q8672" i="1"/>
  <c r="Q8673" i="1"/>
  <c r="Q8674" i="1"/>
  <c r="Q8675" i="1"/>
  <c r="Q8676" i="1"/>
  <c r="Q8677" i="1"/>
  <c r="Q8678" i="1"/>
  <c r="Q8679" i="1"/>
  <c r="Q8680" i="1"/>
  <c r="Q8681" i="1"/>
  <c r="Q8682" i="1"/>
  <c r="Q8683" i="1"/>
  <c r="Q8684" i="1"/>
  <c r="Q8685" i="1"/>
  <c r="Q8686" i="1"/>
  <c r="Q8687" i="1"/>
  <c r="Q8688" i="1"/>
  <c r="Q8689" i="1"/>
  <c r="Q8690" i="1"/>
  <c r="Q8691" i="1"/>
  <c r="Q8692" i="1"/>
  <c r="Q8693" i="1"/>
  <c r="Q8694" i="1"/>
  <c r="Q8695" i="1"/>
  <c r="Q8696" i="1"/>
  <c r="Q8697" i="1"/>
  <c r="Q8698" i="1"/>
  <c r="Q8699" i="1"/>
  <c r="Q8700" i="1"/>
  <c r="Q8701" i="1"/>
  <c r="Q8702" i="1"/>
  <c r="Q8703" i="1"/>
  <c r="Q8704" i="1"/>
  <c r="Q8705" i="1"/>
  <c r="Q8706" i="1"/>
  <c r="Q8707" i="1"/>
  <c r="Q8708" i="1"/>
  <c r="Q8709" i="1"/>
  <c r="Q8710" i="1"/>
  <c r="Q8711" i="1"/>
  <c r="Q8712" i="1"/>
  <c r="Q8713" i="1"/>
  <c r="Q8714" i="1"/>
  <c r="Q8715" i="1"/>
  <c r="Q8716" i="1"/>
  <c r="Q8717" i="1"/>
  <c r="Q8718" i="1"/>
  <c r="Q8719" i="1"/>
  <c r="Q8720" i="1"/>
  <c r="Q8721" i="1"/>
  <c r="Q8722" i="1"/>
  <c r="Q8723" i="1"/>
  <c r="Q8724" i="1"/>
  <c r="Q8725" i="1"/>
  <c r="Q8726" i="1"/>
  <c r="Q8727" i="1"/>
  <c r="Q8728" i="1"/>
  <c r="Q8729" i="1"/>
  <c r="Q8730" i="1"/>
  <c r="Q8731" i="1"/>
  <c r="Q8732" i="1"/>
  <c r="Q8733" i="1"/>
  <c r="Q8734" i="1"/>
  <c r="Q8735" i="1"/>
  <c r="Q8736" i="1"/>
  <c r="Q8737" i="1"/>
  <c r="Q8738" i="1"/>
  <c r="Q8739" i="1"/>
  <c r="Q8740" i="1"/>
  <c r="Q8741" i="1"/>
  <c r="Q8742" i="1"/>
  <c r="Q8743" i="1"/>
  <c r="Q8744" i="1"/>
  <c r="Q8745" i="1"/>
  <c r="Q8746" i="1"/>
  <c r="Q8747" i="1"/>
  <c r="Q8748" i="1"/>
  <c r="Q8749" i="1"/>
  <c r="Q8750" i="1"/>
  <c r="Q8751" i="1"/>
  <c r="Q8752" i="1"/>
  <c r="Q8753" i="1"/>
  <c r="Q8754" i="1"/>
  <c r="Q8755" i="1"/>
  <c r="Q8756" i="1"/>
  <c r="Q8757" i="1"/>
  <c r="Q8758" i="1"/>
  <c r="Q8759" i="1"/>
  <c r="Q8760" i="1"/>
  <c r="Q8761" i="1"/>
  <c r="Q8762" i="1"/>
  <c r="Q8763" i="1"/>
  <c r="Q8764" i="1"/>
  <c r="Q8765" i="1"/>
  <c r="Q8766" i="1"/>
  <c r="Q8767" i="1"/>
  <c r="Q8768" i="1"/>
  <c r="Q8769" i="1"/>
  <c r="Q8770" i="1"/>
  <c r="Q8771" i="1"/>
  <c r="Q8772" i="1"/>
  <c r="Q8773" i="1"/>
  <c r="Q8774" i="1"/>
  <c r="Q8775" i="1"/>
  <c r="Q8776" i="1"/>
  <c r="Q8777" i="1"/>
  <c r="Q8778" i="1"/>
  <c r="Q8779" i="1"/>
  <c r="Q8780" i="1"/>
  <c r="Q8781" i="1"/>
  <c r="Q8782" i="1"/>
  <c r="Q8783" i="1"/>
  <c r="Q8784" i="1"/>
  <c r="Q8785" i="1"/>
  <c r="Q8786" i="1"/>
  <c r="Q8787" i="1"/>
  <c r="Q8788" i="1"/>
  <c r="Q8789" i="1"/>
  <c r="Q8790" i="1"/>
  <c r="Q8791" i="1"/>
  <c r="Q7" i="1"/>
  <c r="O4" i="1"/>
  <c r="O5" i="1"/>
  <c r="N6" i="1"/>
  <c r="N5" i="1"/>
  <c r="N4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7" i="1"/>
  <c r="W5" i="1" l="1"/>
  <c r="S5" i="1"/>
  <c r="S4" i="1"/>
  <c r="R8640" i="1"/>
  <c r="U7095" i="1"/>
  <c r="V7095" i="1" s="1"/>
  <c r="U7023" i="1"/>
  <c r="V7023" i="1" s="1"/>
  <c r="U6879" i="1"/>
  <c r="V6879" i="1" s="1"/>
  <c r="U6767" i="1"/>
  <c r="V6767" i="1" s="1"/>
  <c r="U7054" i="1"/>
  <c r="V7054" i="1" s="1"/>
  <c r="U6981" i="1"/>
  <c r="V6981" i="1" s="1"/>
  <c r="U6933" i="1"/>
  <c r="V6933" i="1" s="1"/>
  <c r="U7076" i="1"/>
  <c r="V7076" i="1" s="1"/>
  <c r="U8789" i="1"/>
  <c r="V8789" i="1" s="1"/>
  <c r="U8777" i="1"/>
  <c r="V8777" i="1" s="1"/>
  <c r="U8765" i="1"/>
  <c r="V8765" i="1" s="1"/>
  <c r="U8753" i="1"/>
  <c r="V8753" i="1" s="1"/>
  <c r="U8741" i="1"/>
  <c r="V8741" i="1" s="1"/>
  <c r="U8729" i="1"/>
  <c r="V8729" i="1" s="1"/>
  <c r="U8717" i="1"/>
  <c r="V8717" i="1" s="1"/>
  <c r="R8717" i="1"/>
  <c r="U8705" i="1"/>
  <c r="V8705" i="1" s="1"/>
  <c r="U8693" i="1"/>
  <c r="V8693" i="1" s="1"/>
  <c r="U8681" i="1"/>
  <c r="V8681" i="1" s="1"/>
  <c r="U8669" i="1"/>
  <c r="V8669" i="1" s="1"/>
  <c r="U8657" i="1"/>
  <c r="V8657" i="1" s="1"/>
  <c r="U8645" i="1"/>
  <c r="V8645" i="1" s="1"/>
  <c r="U8633" i="1"/>
  <c r="V8633" i="1" s="1"/>
  <c r="U8621" i="1"/>
  <c r="V8621" i="1" s="1"/>
  <c r="U8609" i="1"/>
  <c r="V8609" i="1" s="1"/>
  <c r="U8597" i="1"/>
  <c r="V8597" i="1" s="1"/>
  <c r="U8585" i="1"/>
  <c r="V8585" i="1" s="1"/>
  <c r="U8573" i="1"/>
  <c r="V8573" i="1" s="1"/>
  <c r="R8573" i="1"/>
  <c r="U8561" i="1"/>
  <c r="V8561" i="1" s="1"/>
  <c r="U8549" i="1"/>
  <c r="V8549" i="1" s="1"/>
  <c r="U8537" i="1"/>
  <c r="V8537" i="1" s="1"/>
  <c r="U8525" i="1"/>
  <c r="V8525" i="1" s="1"/>
  <c r="U8513" i="1"/>
  <c r="V8513" i="1" s="1"/>
  <c r="U8501" i="1"/>
  <c r="V8501" i="1" s="1"/>
  <c r="U8489" i="1"/>
  <c r="V8489" i="1" s="1"/>
  <c r="U8477" i="1"/>
  <c r="V8477" i="1" s="1"/>
  <c r="U8465" i="1"/>
  <c r="V8465" i="1" s="1"/>
  <c r="U8453" i="1"/>
  <c r="V8453" i="1" s="1"/>
  <c r="U8441" i="1"/>
  <c r="V8441" i="1" s="1"/>
  <c r="U8429" i="1"/>
  <c r="V8429" i="1" s="1"/>
  <c r="R8429" i="1"/>
  <c r="U8417" i="1"/>
  <c r="V8417" i="1" s="1"/>
  <c r="U8405" i="1"/>
  <c r="V8405" i="1" s="1"/>
  <c r="U8393" i="1"/>
  <c r="V8393" i="1" s="1"/>
  <c r="U8381" i="1"/>
  <c r="V8381" i="1" s="1"/>
  <c r="U8369" i="1"/>
  <c r="V8369" i="1" s="1"/>
  <c r="U8357" i="1"/>
  <c r="V8357" i="1" s="1"/>
  <c r="U8345" i="1"/>
  <c r="V8345" i="1" s="1"/>
  <c r="U8333" i="1"/>
  <c r="V8333" i="1" s="1"/>
  <c r="U8321" i="1"/>
  <c r="V8321" i="1" s="1"/>
  <c r="U8309" i="1"/>
  <c r="V8309" i="1" s="1"/>
  <c r="U8297" i="1"/>
  <c r="V8297" i="1" s="1"/>
  <c r="U8285" i="1"/>
  <c r="V8285" i="1" s="1"/>
  <c r="R8285" i="1"/>
  <c r="U8273" i="1"/>
  <c r="V8273" i="1" s="1"/>
  <c r="U8261" i="1"/>
  <c r="V8261" i="1" s="1"/>
  <c r="U8249" i="1"/>
  <c r="V8249" i="1" s="1"/>
  <c r="U8237" i="1"/>
  <c r="V8237" i="1" s="1"/>
  <c r="U8225" i="1"/>
  <c r="V8225" i="1" s="1"/>
  <c r="U8213" i="1"/>
  <c r="V8213" i="1" s="1"/>
  <c r="U8201" i="1"/>
  <c r="V8201" i="1" s="1"/>
  <c r="U8189" i="1"/>
  <c r="V8189" i="1" s="1"/>
  <c r="U8177" i="1"/>
  <c r="V8177" i="1" s="1"/>
  <c r="U8165" i="1"/>
  <c r="V8165" i="1" s="1"/>
  <c r="U8153" i="1"/>
  <c r="V8153" i="1" s="1"/>
  <c r="U8141" i="1"/>
  <c r="V8141" i="1" s="1"/>
  <c r="R8141" i="1"/>
  <c r="U8129" i="1"/>
  <c r="V8129" i="1" s="1"/>
  <c r="U8117" i="1"/>
  <c r="V8117" i="1" s="1"/>
  <c r="U8105" i="1"/>
  <c r="V8105" i="1" s="1"/>
  <c r="U8093" i="1"/>
  <c r="V8093" i="1" s="1"/>
  <c r="U8081" i="1"/>
  <c r="V8081" i="1" s="1"/>
  <c r="U8069" i="1"/>
  <c r="V8069" i="1" s="1"/>
  <c r="U8057" i="1"/>
  <c r="V8057" i="1" s="1"/>
  <c r="U8045" i="1"/>
  <c r="V8045" i="1" s="1"/>
  <c r="U8033" i="1"/>
  <c r="V8033" i="1" s="1"/>
  <c r="U8021" i="1"/>
  <c r="V8021" i="1" s="1"/>
  <c r="U8009" i="1"/>
  <c r="V8009" i="1" s="1"/>
  <c r="U7997" i="1"/>
  <c r="V7997" i="1" s="1"/>
  <c r="R7997" i="1"/>
  <c r="U7985" i="1"/>
  <c r="V7985" i="1" s="1"/>
  <c r="U7973" i="1"/>
  <c r="V7973" i="1" s="1"/>
  <c r="U7961" i="1"/>
  <c r="V7961" i="1" s="1"/>
  <c r="U7949" i="1"/>
  <c r="V7949" i="1" s="1"/>
  <c r="U7937" i="1"/>
  <c r="V7937" i="1" s="1"/>
  <c r="U7925" i="1"/>
  <c r="V7925" i="1" s="1"/>
  <c r="U7913" i="1"/>
  <c r="V7913" i="1" s="1"/>
  <c r="U7901" i="1"/>
  <c r="V7901" i="1" s="1"/>
  <c r="U7889" i="1"/>
  <c r="V7889" i="1" s="1"/>
  <c r="U7877" i="1"/>
  <c r="V7877" i="1" s="1"/>
  <c r="U7865" i="1"/>
  <c r="V7865" i="1" s="1"/>
  <c r="U7853" i="1"/>
  <c r="V7853" i="1" s="1"/>
  <c r="R7853" i="1"/>
  <c r="U7841" i="1"/>
  <c r="V7841" i="1" s="1"/>
  <c r="U7829" i="1"/>
  <c r="V7829" i="1" s="1"/>
  <c r="U7817" i="1"/>
  <c r="V7817" i="1" s="1"/>
  <c r="U7805" i="1"/>
  <c r="V7805" i="1" s="1"/>
  <c r="U7793" i="1"/>
  <c r="V7793" i="1" s="1"/>
  <c r="U7781" i="1"/>
  <c r="V7781" i="1" s="1"/>
  <c r="U7769" i="1"/>
  <c r="V7769" i="1" s="1"/>
  <c r="U7757" i="1"/>
  <c r="V7757" i="1" s="1"/>
  <c r="U7745" i="1"/>
  <c r="V7745" i="1" s="1"/>
  <c r="U7733" i="1"/>
  <c r="V7733" i="1" s="1"/>
  <c r="U7721" i="1"/>
  <c r="V7721" i="1" s="1"/>
  <c r="U7709" i="1"/>
  <c r="V7709" i="1" s="1"/>
  <c r="R7709" i="1"/>
  <c r="U7697" i="1"/>
  <c r="V7697" i="1" s="1"/>
  <c r="U7685" i="1"/>
  <c r="V7685" i="1" s="1"/>
  <c r="U7673" i="1"/>
  <c r="V7673" i="1" s="1"/>
  <c r="U7661" i="1"/>
  <c r="V7661" i="1" s="1"/>
  <c r="U7649" i="1"/>
  <c r="V7649" i="1" s="1"/>
  <c r="U7637" i="1"/>
  <c r="V7637" i="1" s="1"/>
  <c r="U7625" i="1"/>
  <c r="V7625" i="1" s="1"/>
  <c r="U7613" i="1"/>
  <c r="V7613" i="1" s="1"/>
  <c r="U7601" i="1"/>
  <c r="V7601" i="1" s="1"/>
  <c r="U7589" i="1"/>
  <c r="V7589" i="1" s="1"/>
  <c r="U7577" i="1"/>
  <c r="V7577" i="1" s="1"/>
  <c r="U7565" i="1"/>
  <c r="V7565" i="1" s="1"/>
  <c r="R7565" i="1"/>
  <c r="U7553" i="1"/>
  <c r="V7553" i="1" s="1"/>
  <c r="U7541" i="1"/>
  <c r="V7541" i="1" s="1"/>
  <c r="U7529" i="1"/>
  <c r="V7529" i="1" s="1"/>
  <c r="U7517" i="1"/>
  <c r="V7517" i="1" s="1"/>
  <c r="U7505" i="1"/>
  <c r="V7505" i="1" s="1"/>
  <c r="U7493" i="1"/>
  <c r="V7493" i="1" s="1"/>
  <c r="U7481" i="1"/>
  <c r="V7481" i="1" s="1"/>
  <c r="U7469" i="1"/>
  <c r="V7469" i="1" s="1"/>
  <c r="U7457" i="1"/>
  <c r="V7457" i="1" s="1"/>
  <c r="U7445" i="1"/>
  <c r="V7445" i="1" s="1"/>
  <c r="U7433" i="1"/>
  <c r="V7433" i="1" s="1"/>
  <c r="U7421" i="1"/>
  <c r="V7421" i="1" s="1"/>
  <c r="R7421" i="1"/>
  <c r="U7409" i="1"/>
  <c r="V7409" i="1" s="1"/>
  <c r="U6623" i="1"/>
  <c r="V6623" i="1" s="1"/>
  <c r="U6479" i="1"/>
  <c r="V6479" i="1" s="1"/>
  <c r="R6479" i="1"/>
  <c r="U6335" i="1"/>
  <c r="V6335" i="1" s="1"/>
  <c r="U6191" i="1"/>
  <c r="V6191" i="1" s="1"/>
  <c r="U6047" i="1"/>
  <c r="V6047" i="1" s="1"/>
  <c r="U5903" i="1"/>
  <c r="V5903" i="1" s="1"/>
  <c r="U5759" i="1"/>
  <c r="V5759" i="1" s="1"/>
  <c r="U5615" i="1"/>
  <c r="V5615" i="1" s="1"/>
  <c r="U5471" i="1"/>
  <c r="V5471" i="1" s="1"/>
  <c r="U5327" i="1"/>
  <c r="V5327" i="1" s="1"/>
  <c r="U5183" i="1"/>
  <c r="V5183" i="1" s="1"/>
  <c r="U5039" i="1"/>
  <c r="V5039" i="1" s="1"/>
  <c r="U4895" i="1"/>
  <c r="V4895" i="1" s="1"/>
  <c r="U4751" i="1"/>
  <c r="V4751" i="1" s="1"/>
  <c r="R4751" i="1"/>
  <c r="U7397" i="1"/>
  <c r="V7397" i="1" s="1"/>
  <c r="U7385" i="1"/>
  <c r="V7385" i="1" s="1"/>
  <c r="U7373" i="1"/>
  <c r="V7373" i="1" s="1"/>
  <c r="U7361" i="1"/>
  <c r="V7361" i="1" s="1"/>
  <c r="U7349" i="1"/>
  <c r="V7349" i="1" s="1"/>
  <c r="U7337" i="1"/>
  <c r="V7337" i="1" s="1"/>
  <c r="U7325" i="1"/>
  <c r="V7325" i="1" s="1"/>
  <c r="U7313" i="1"/>
  <c r="V7313" i="1" s="1"/>
  <c r="U7301" i="1"/>
  <c r="V7301" i="1" s="1"/>
  <c r="U7289" i="1"/>
  <c r="V7289" i="1" s="1"/>
  <c r="U7277" i="1"/>
  <c r="V7277" i="1" s="1"/>
  <c r="R7277" i="1"/>
  <c r="U7265" i="1"/>
  <c r="V7265" i="1" s="1"/>
  <c r="U7253" i="1"/>
  <c r="V7253" i="1" s="1"/>
  <c r="U7241" i="1"/>
  <c r="V7241" i="1" s="1"/>
  <c r="U7229" i="1"/>
  <c r="V7229" i="1" s="1"/>
  <c r="U7217" i="1"/>
  <c r="V7217" i="1" s="1"/>
  <c r="U7205" i="1"/>
  <c r="V7205" i="1" s="1"/>
  <c r="U7193" i="1"/>
  <c r="V7193" i="1" s="1"/>
  <c r="U7181" i="1"/>
  <c r="V7181" i="1" s="1"/>
  <c r="U7169" i="1"/>
  <c r="V7169" i="1" s="1"/>
  <c r="U7157" i="1"/>
  <c r="V7157" i="1" s="1"/>
  <c r="U7145" i="1"/>
  <c r="V7145" i="1" s="1"/>
  <c r="U7133" i="1"/>
  <c r="V7133" i="1" s="1"/>
  <c r="R7133" i="1"/>
  <c r="U7121" i="1"/>
  <c r="V7121" i="1" s="1"/>
  <c r="U7109" i="1"/>
  <c r="V7109" i="1" s="1"/>
  <c r="U3360" i="1"/>
  <c r="V3360" i="1" s="1"/>
  <c r="U3324" i="1"/>
  <c r="V3324" i="1" s="1"/>
  <c r="U3288" i="1"/>
  <c r="V3288" i="1" s="1"/>
  <c r="U4607" i="1"/>
  <c r="V4607" i="1" s="1"/>
  <c r="U4463" i="1"/>
  <c r="V4463" i="1" s="1"/>
  <c r="U4319" i="1"/>
  <c r="V4319" i="1" s="1"/>
  <c r="U4175" i="1"/>
  <c r="V4175" i="1" s="1"/>
  <c r="U4031" i="1"/>
  <c r="V4031" i="1" s="1"/>
  <c r="U3887" i="1"/>
  <c r="V3887" i="1" s="1"/>
  <c r="U3743" i="1"/>
  <c r="V3743" i="1" s="1"/>
  <c r="U3659" i="1"/>
  <c r="V3659" i="1" s="1"/>
  <c r="U3647" i="1"/>
  <c r="V3647" i="1" s="1"/>
  <c r="U3635" i="1"/>
  <c r="V3635" i="1" s="1"/>
  <c r="U3623" i="1"/>
  <c r="V3623" i="1" s="1"/>
  <c r="U3611" i="1"/>
  <c r="V3611" i="1" s="1"/>
  <c r="U3599" i="1"/>
  <c r="V3599" i="1" s="1"/>
  <c r="R3599" i="1"/>
  <c r="U3587" i="1"/>
  <c r="V3587" i="1" s="1"/>
  <c r="U3575" i="1"/>
  <c r="V3575" i="1" s="1"/>
  <c r="U3563" i="1"/>
  <c r="V3563" i="1" s="1"/>
  <c r="U3551" i="1"/>
  <c r="V3551" i="1" s="1"/>
  <c r="U3539" i="1"/>
  <c r="V3539" i="1" s="1"/>
  <c r="U3527" i="1"/>
  <c r="V3527" i="1" s="1"/>
  <c r="U3515" i="1"/>
  <c r="V3515" i="1" s="1"/>
  <c r="U3503" i="1"/>
  <c r="V3503" i="1" s="1"/>
  <c r="U3491" i="1"/>
  <c r="V3491" i="1" s="1"/>
  <c r="U3479" i="1"/>
  <c r="V3479" i="1" s="1"/>
  <c r="U3467" i="1"/>
  <c r="V3467" i="1" s="1"/>
  <c r="U3455" i="1"/>
  <c r="V3455" i="1" s="1"/>
  <c r="R3455" i="1"/>
  <c r="U3443" i="1"/>
  <c r="V3443" i="1" s="1"/>
  <c r="U3431" i="1"/>
  <c r="V3431" i="1" s="1"/>
  <c r="U3419" i="1"/>
  <c r="V3419" i="1" s="1"/>
  <c r="U3407" i="1"/>
  <c r="V3407" i="1" s="1"/>
  <c r="U3247" i="1"/>
  <c r="V3247" i="1" s="1"/>
  <c r="U3377" i="1"/>
  <c r="V3377" i="1" s="1"/>
  <c r="U3341" i="1"/>
  <c r="V3341" i="1" s="1"/>
  <c r="U3305" i="1"/>
  <c r="V3305" i="1" s="1"/>
  <c r="U3269" i="1"/>
  <c r="V3269" i="1" s="1"/>
  <c r="R3269" i="1"/>
  <c r="U3224" i="1"/>
  <c r="V3224" i="1" s="1"/>
  <c r="U3200" i="1"/>
  <c r="V3200" i="1" s="1"/>
  <c r="U3176" i="1"/>
  <c r="V3176" i="1" s="1"/>
  <c r="U3104" i="1"/>
  <c r="V3104" i="1" s="1"/>
  <c r="U3056" i="1"/>
  <c r="V3056" i="1" s="1"/>
  <c r="U3008" i="1"/>
  <c r="V3008" i="1" s="1"/>
  <c r="U2948" i="1"/>
  <c r="V2948" i="1" s="1"/>
  <c r="U2864" i="1"/>
  <c r="V2864" i="1" s="1"/>
  <c r="U2720" i="1"/>
  <c r="V2720" i="1" s="1"/>
  <c r="U2576" i="1"/>
  <c r="V2576" i="1" s="1"/>
  <c r="R2576" i="1"/>
  <c r="U2432" i="1"/>
  <c r="V2432" i="1" s="1"/>
  <c r="U2288" i="1"/>
  <c r="V2288" i="1" s="1"/>
  <c r="U2144" i="1"/>
  <c r="V2144" i="1" s="1"/>
  <c r="U2000" i="1"/>
  <c r="V2000" i="1" s="1"/>
  <c r="U1856" i="1"/>
  <c r="V1856" i="1" s="1"/>
  <c r="U1712" i="1"/>
  <c r="V1712" i="1" s="1"/>
  <c r="U1568" i="1"/>
  <c r="V1568" i="1" s="1"/>
  <c r="U1424" i="1"/>
  <c r="V1424" i="1" s="1"/>
  <c r="U1280" i="1"/>
  <c r="V1280" i="1" s="1"/>
  <c r="U1136" i="1"/>
  <c r="V1136" i="1" s="1"/>
  <c r="U718" i="1"/>
  <c r="V718" i="1" s="1"/>
  <c r="U8781" i="1"/>
  <c r="V8781" i="1" s="1"/>
  <c r="R8781" i="1"/>
  <c r="U8769" i="1"/>
  <c r="V8769" i="1" s="1"/>
  <c r="R8769" i="1"/>
  <c r="U8745" i="1"/>
  <c r="V8745" i="1" s="1"/>
  <c r="R8745" i="1"/>
  <c r="U8721" i="1"/>
  <c r="V8721" i="1" s="1"/>
  <c r="R8721" i="1"/>
  <c r="U8697" i="1"/>
  <c r="V8697" i="1" s="1"/>
  <c r="R8697" i="1"/>
  <c r="U8673" i="1"/>
  <c r="V8673" i="1" s="1"/>
  <c r="R8673" i="1"/>
  <c r="U8625" i="1"/>
  <c r="V8625" i="1" s="1"/>
  <c r="R8625" i="1"/>
  <c r="U8565" i="1"/>
  <c r="V8565" i="1" s="1"/>
  <c r="R8565" i="1"/>
  <c r="U8553" i="1"/>
  <c r="V8553" i="1" s="1"/>
  <c r="R8553" i="1"/>
  <c r="U8517" i="1"/>
  <c r="V8517" i="1" s="1"/>
  <c r="R8517" i="1"/>
  <c r="U8493" i="1"/>
  <c r="V8493" i="1" s="1"/>
  <c r="R8493" i="1"/>
  <c r="U8481" i="1"/>
  <c r="V8481" i="1" s="1"/>
  <c r="R8481" i="1"/>
  <c r="U8457" i="1"/>
  <c r="V8457" i="1" s="1"/>
  <c r="R8457" i="1"/>
  <c r="U8433" i="1"/>
  <c r="V8433" i="1" s="1"/>
  <c r="R8433" i="1"/>
  <c r="U8409" i="1"/>
  <c r="V8409" i="1" s="1"/>
  <c r="R8409" i="1"/>
  <c r="U8397" i="1"/>
  <c r="V8397" i="1" s="1"/>
  <c r="R8397" i="1"/>
  <c r="U8373" i="1"/>
  <c r="V8373" i="1" s="1"/>
  <c r="R8373" i="1"/>
  <c r="U8349" i="1"/>
  <c r="V8349" i="1" s="1"/>
  <c r="R8349" i="1"/>
  <c r="U8325" i="1"/>
  <c r="V8325" i="1" s="1"/>
  <c r="R8325" i="1"/>
  <c r="U8301" i="1"/>
  <c r="V8301" i="1" s="1"/>
  <c r="R8301" i="1"/>
  <c r="U8277" i="1"/>
  <c r="V8277" i="1" s="1"/>
  <c r="R8277" i="1"/>
  <c r="U8253" i="1"/>
  <c r="V8253" i="1" s="1"/>
  <c r="R8253" i="1"/>
  <c r="U8241" i="1"/>
  <c r="V8241" i="1" s="1"/>
  <c r="R8241" i="1"/>
  <c r="U8217" i="1"/>
  <c r="V8217" i="1" s="1"/>
  <c r="R8217" i="1"/>
  <c r="U8193" i="1"/>
  <c r="V8193" i="1" s="1"/>
  <c r="R8193" i="1"/>
  <c r="U8169" i="1"/>
  <c r="V8169" i="1" s="1"/>
  <c r="R8169" i="1"/>
  <c r="U8145" i="1"/>
  <c r="V8145" i="1" s="1"/>
  <c r="R8145" i="1"/>
  <c r="U8109" i="1"/>
  <c r="V8109" i="1" s="1"/>
  <c r="R8109" i="1"/>
  <c r="U8085" i="1"/>
  <c r="V8085" i="1" s="1"/>
  <c r="R8085" i="1"/>
  <c r="U8061" i="1"/>
  <c r="V8061" i="1" s="1"/>
  <c r="R8061" i="1"/>
  <c r="U8037" i="1"/>
  <c r="V8037" i="1" s="1"/>
  <c r="R8037" i="1"/>
  <c r="U8013" i="1"/>
  <c r="V8013" i="1" s="1"/>
  <c r="R8013" i="1"/>
  <c r="U7989" i="1"/>
  <c r="V7989" i="1" s="1"/>
  <c r="R7989" i="1"/>
  <c r="U7965" i="1"/>
  <c r="V7965" i="1" s="1"/>
  <c r="R7965" i="1"/>
  <c r="U7941" i="1"/>
  <c r="V7941" i="1" s="1"/>
  <c r="R7941" i="1"/>
  <c r="U7917" i="1"/>
  <c r="V7917" i="1" s="1"/>
  <c r="R7917" i="1"/>
  <c r="U7893" i="1"/>
  <c r="V7893" i="1" s="1"/>
  <c r="R7893" i="1"/>
  <c r="U7869" i="1"/>
  <c r="V7869" i="1" s="1"/>
  <c r="R7869" i="1"/>
  <c r="U7845" i="1"/>
  <c r="V7845" i="1" s="1"/>
  <c r="R7845" i="1"/>
  <c r="U7821" i="1"/>
  <c r="V7821" i="1" s="1"/>
  <c r="R7821" i="1"/>
  <c r="U7809" i="1"/>
  <c r="V7809" i="1" s="1"/>
  <c r="R7809" i="1"/>
  <c r="U7785" i="1"/>
  <c r="V7785" i="1" s="1"/>
  <c r="R7785" i="1"/>
  <c r="U7761" i="1"/>
  <c r="V7761" i="1" s="1"/>
  <c r="R7761" i="1"/>
  <c r="U7737" i="1"/>
  <c r="V7737" i="1" s="1"/>
  <c r="R7737" i="1"/>
  <c r="U7713" i="1"/>
  <c r="V7713" i="1" s="1"/>
  <c r="R7713" i="1"/>
  <c r="U7689" i="1"/>
  <c r="V7689" i="1" s="1"/>
  <c r="R7689" i="1"/>
  <c r="U7665" i="1"/>
  <c r="V7665" i="1" s="1"/>
  <c r="R7665" i="1"/>
  <c r="U7641" i="1"/>
  <c r="V7641" i="1" s="1"/>
  <c r="R7641" i="1"/>
  <c r="U7617" i="1"/>
  <c r="V7617" i="1" s="1"/>
  <c r="R7617" i="1"/>
  <c r="U7593" i="1"/>
  <c r="V7593" i="1" s="1"/>
  <c r="R7593" i="1"/>
  <c r="U7569" i="1"/>
  <c r="V7569" i="1" s="1"/>
  <c r="R7569" i="1"/>
  <c r="U7545" i="1"/>
  <c r="V7545" i="1" s="1"/>
  <c r="R7545" i="1"/>
  <c r="U7521" i="1"/>
  <c r="V7521" i="1" s="1"/>
  <c r="R7521" i="1"/>
  <c r="U7497" i="1"/>
  <c r="V7497" i="1" s="1"/>
  <c r="R7497" i="1"/>
  <c r="U7485" i="1"/>
  <c r="V7485" i="1" s="1"/>
  <c r="R7485" i="1"/>
  <c r="U7461" i="1"/>
  <c r="V7461" i="1" s="1"/>
  <c r="R7461" i="1"/>
  <c r="U7437" i="1"/>
  <c r="V7437" i="1" s="1"/>
  <c r="R7437" i="1"/>
  <c r="U7413" i="1"/>
  <c r="V7413" i="1" s="1"/>
  <c r="R7413" i="1"/>
  <c r="U7389" i="1"/>
  <c r="V7389" i="1" s="1"/>
  <c r="R7389" i="1"/>
  <c r="U7377" i="1"/>
  <c r="V7377" i="1" s="1"/>
  <c r="R7377" i="1"/>
  <c r="R7353" i="1"/>
  <c r="U7353" i="1"/>
  <c r="V7353" i="1" s="1"/>
  <c r="U7329" i="1"/>
  <c r="V7329" i="1" s="1"/>
  <c r="R7329" i="1"/>
  <c r="U7305" i="1"/>
  <c r="V7305" i="1" s="1"/>
  <c r="R7305" i="1"/>
  <c r="U7281" i="1"/>
  <c r="V7281" i="1" s="1"/>
  <c r="R7281" i="1"/>
  <c r="U7257" i="1"/>
  <c r="V7257" i="1" s="1"/>
  <c r="R7257" i="1"/>
  <c r="U7233" i="1"/>
  <c r="V7233" i="1" s="1"/>
  <c r="R7233" i="1"/>
  <c r="U7209" i="1"/>
  <c r="V7209" i="1" s="1"/>
  <c r="R7209" i="1"/>
  <c r="U7185" i="1"/>
  <c r="V7185" i="1" s="1"/>
  <c r="R7185" i="1"/>
  <c r="U7161" i="1"/>
  <c r="V7161" i="1" s="1"/>
  <c r="R7161" i="1"/>
  <c r="U7137" i="1"/>
  <c r="V7137" i="1" s="1"/>
  <c r="R7137" i="1"/>
  <c r="U7113" i="1"/>
  <c r="V7113" i="1" s="1"/>
  <c r="R7113" i="1"/>
  <c r="U7089" i="1"/>
  <c r="V7089" i="1" s="1"/>
  <c r="R7089" i="1"/>
  <c r="U7065" i="1"/>
  <c r="V7065" i="1" s="1"/>
  <c r="R7065" i="1"/>
  <c r="U7041" i="1"/>
  <c r="V7041" i="1" s="1"/>
  <c r="R7041" i="1"/>
  <c r="U7017" i="1"/>
  <c r="V7017" i="1" s="1"/>
  <c r="R7017" i="1"/>
  <c r="U6969" i="1"/>
  <c r="V6969" i="1" s="1"/>
  <c r="R6969" i="1"/>
  <c r="U6957" i="1"/>
  <c r="V6957" i="1" s="1"/>
  <c r="R6957" i="1"/>
  <c r="U6945" i="1"/>
  <c r="V6945" i="1" s="1"/>
  <c r="R6945" i="1"/>
  <c r="U6921" i="1"/>
  <c r="V6921" i="1" s="1"/>
  <c r="R6921" i="1"/>
  <c r="U6897" i="1"/>
  <c r="V6897" i="1" s="1"/>
  <c r="R6897" i="1"/>
  <c r="U6873" i="1"/>
  <c r="V6873" i="1" s="1"/>
  <c r="R6873" i="1"/>
  <c r="U6849" i="1"/>
  <c r="V6849" i="1" s="1"/>
  <c r="R6849" i="1"/>
  <c r="U6825" i="1"/>
  <c r="V6825" i="1" s="1"/>
  <c r="R6825" i="1"/>
  <c r="U6801" i="1"/>
  <c r="V6801" i="1" s="1"/>
  <c r="R6801" i="1"/>
  <c r="U6777" i="1"/>
  <c r="V6777" i="1" s="1"/>
  <c r="R6777" i="1"/>
  <c r="U6753" i="1"/>
  <c r="V6753" i="1" s="1"/>
  <c r="R6753" i="1"/>
  <c r="U6729" i="1"/>
  <c r="V6729" i="1" s="1"/>
  <c r="R6729" i="1"/>
  <c r="U6717" i="1"/>
  <c r="V6717" i="1" s="1"/>
  <c r="R6717" i="1"/>
  <c r="U6693" i="1"/>
  <c r="V6693" i="1" s="1"/>
  <c r="R6693" i="1"/>
  <c r="U6669" i="1"/>
  <c r="V6669" i="1" s="1"/>
  <c r="R6669" i="1"/>
  <c r="U6645" i="1"/>
  <c r="V6645" i="1" s="1"/>
  <c r="R6645" i="1"/>
  <c r="U6621" i="1"/>
  <c r="V6621" i="1" s="1"/>
  <c r="R6621" i="1"/>
  <c r="U6597" i="1"/>
  <c r="V6597" i="1" s="1"/>
  <c r="R6597" i="1"/>
  <c r="U6573" i="1"/>
  <c r="V6573" i="1" s="1"/>
  <c r="R6573" i="1"/>
  <c r="U6549" i="1"/>
  <c r="V6549" i="1" s="1"/>
  <c r="R6549" i="1"/>
  <c r="U6525" i="1"/>
  <c r="V6525" i="1" s="1"/>
  <c r="R6525" i="1"/>
  <c r="U6501" i="1"/>
  <c r="V6501" i="1" s="1"/>
  <c r="R6501" i="1"/>
  <c r="U6477" i="1"/>
  <c r="V6477" i="1" s="1"/>
  <c r="R6477" i="1"/>
  <c r="U6465" i="1"/>
  <c r="V6465" i="1" s="1"/>
  <c r="R6465" i="1"/>
  <c r="U6441" i="1"/>
  <c r="V6441" i="1" s="1"/>
  <c r="R6441" i="1"/>
  <c r="U6429" i="1"/>
  <c r="V6429" i="1" s="1"/>
  <c r="R6429" i="1"/>
  <c r="U6417" i="1"/>
  <c r="V6417" i="1" s="1"/>
  <c r="R6417" i="1"/>
  <c r="U6405" i="1"/>
  <c r="V6405" i="1" s="1"/>
  <c r="R6405" i="1"/>
  <c r="U6381" i="1"/>
  <c r="V6381" i="1" s="1"/>
  <c r="R6381" i="1"/>
  <c r="U6369" i="1"/>
  <c r="V6369" i="1" s="1"/>
  <c r="R6369" i="1"/>
  <c r="U6357" i="1"/>
  <c r="V6357" i="1" s="1"/>
  <c r="R6357" i="1"/>
  <c r="U6345" i="1"/>
  <c r="V6345" i="1" s="1"/>
  <c r="R6345" i="1"/>
  <c r="U6333" i="1"/>
  <c r="V6333" i="1" s="1"/>
  <c r="R6333" i="1"/>
  <c r="U6321" i="1"/>
  <c r="V6321" i="1" s="1"/>
  <c r="R6321" i="1"/>
  <c r="U6309" i="1"/>
  <c r="V6309" i="1" s="1"/>
  <c r="R6309" i="1"/>
  <c r="U6297" i="1"/>
  <c r="V6297" i="1" s="1"/>
  <c r="R6297" i="1"/>
  <c r="U6285" i="1"/>
  <c r="V6285" i="1" s="1"/>
  <c r="R6285" i="1"/>
  <c r="U6273" i="1"/>
  <c r="V6273" i="1" s="1"/>
  <c r="R6273" i="1"/>
  <c r="U6261" i="1"/>
  <c r="V6261" i="1" s="1"/>
  <c r="R6261" i="1"/>
  <c r="U6249" i="1"/>
  <c r="V6249" i="1" s="1"/>
  <c r="R6249" i="1"/>
  <c r="U6237" i="1"/>
  <c r="V6237" i="1" s="1"/>
  <c r="R6237" i="1"/>
  <c r="U6225" i="1"/>
  <c r="V6225" i="1" s="1"/>
  <c r="R6225" i="1"/>
  <c r="U6213" i="1"/>
  <c r="V6213" i="1" s="1"/>
  <c r="R6213" i="1"/>
  <c r="U6201" i="1"/>
  <c r="V6201" i="1" s="1"/>
  <c r="R6201" i="1"/>
  <c r="U6189" i="1"/>
  <c r="V6189" i="1" s="1"/>
  <c r="R6189" i="1"/>
  <c r="U6177" i="1"/>
  <c r="V6177" i="1" s="1"/>
  <c r="R6177" i="1"/>
  <c r="U6165" i="1"/>
  <c r="V6165" i="1" s="1"/>
  <c r="R6165" i="1"/>
  <c r="U6153" i="1"/>
  <c r="V6153" i="1" s="1"/>
  <c r="R6153" i="1"/>
  <c r="U6141" i="1"/>
  <c r="V6141" i="1" s="1"/>
  <c r="R6141" i="1"/>
  <c r="U6129" i="1"/>
  <c r="V6129" i="1" s="1"/>
  <c r="R6129" i="1"/>
  <c r="U6117" i="1"/>
  <c r="V6117" i="1" s="1"/>
  <c r="R6117" i="1"/>
  <c r="U6105" i="1"/>
  <c r="V6105" i="1" s="1"/>
  <c r="R6105" i="1"/>
  <c r="U6093" i="1"/>
  <c r="V6093" i="1" s="1"/>
  <c r="R6093" i="1"/>
  <c r="U6081" i="1"/>
  <c r="V6081" i="1" s="1"/>
  <c r="R6081" i="1"/>
  <c r="U6069" i="1"/>
  <c r="V6069" i="1" s="1"/>
  <c r="R6069" i="1"/>
  <c r="U6057" i="1"/>
  <c r="V6057" i="1" s="1"/>
  <c r="R6057" i="1"/>
  <c r="U6045" i="1"/>
  <c r="V6045" i="1" s="1"/>
  <c r="R6045" i="1"/>
  <c r="U6033" i="1"/>
  <c r="V6033" i="1" s="1"/>
  <c r="R6033" i="1"/>
  <c r="U6021" i="1"/>
  <c r="V6021" i="1" s="1"/>
  <c r="R6021" i="1"/>
  <c r="U6009" i="1"/>
  <c r="V6009" i="1" s="1"/>
  <c r="R6009" i="1"/>
  <c r="U5997" i="1"/>
  <c r="V5997" i="1" s="1"/>
  <c r="R5997" i="1"/>
  <c r="U5985" i="1"/>
  <c r="V5985" i="1" s="1"/>
  <c r="R5985" i="1"/>
  <c r="U5973" i="1"/>
  <c r="V5973" i="1" s="1"/>
  <c r="R5973" i="1"/>
  <c r="U5949" i="1"/>
  <c r="V5949" i="1" s="1"/>
  <c r="R5949" i="1"/>
  <c r="U5937" i="1"/>
  <c r="V5937" i="1" s="1"/>
  <c r="R5937" i="1"/>
  <c r="U5925" i="1"/>
  <c r="V5925" i="1" s="1"/>
  <c r="R5925" i="1"/>
  <c r="U5913" i="1"/>
  <c r="V5913" i="1" s="1"/>
  <c r="R5913" i="1"/>
  <c r="U5901" i="1"/>
  <c r="V5901" i="1" s="1"/>
  <c r="R5901" i="1"/>
  <c r="U5889" i="1"/>
  <c r="V5889" i="1" s="1"/>
  <c r="R5889" i="1"/>
  <c r="U5877" i="1"/>
  <c r="V5877" i="1" s="1"/>
  <c r="R5877" i="1"/>
  <c r="U5865" i="1"/>
  <c r="V5865" i="1" s="1"/>
  <c r="R5865" i="1"/>
  <c r="U5853" i="1"/>
  <c r="V5853" i="1" s="1"/>
  <c r="R5853" i="1"/>
  <c r="U5841" i="1"/>
  <c r="V5841" i="1" s="1"/>
  <c r="R5841" i="1"/>
  <c r="U5829" i="1"/>
  <c r="V5829" i="1" s="1"/>
  <c r="R5829" i="1"/>
  <c r="U5817" i="1"/>
  <c r="V5817" i="1" s="1"/>
  <c r="R5817" i="1"/>
  <c r="U5805" i="1"/>
  <c r="V5805" i="1" s="1"/>
  <c r="R5805" i="1"/>
  <c r="U7" i="1"/>
  <c r="V7" i="1" s="1"/>
  <c r="R7" i="1"/>
  <c r="U8780" i="1"/>
  <c r="V8780" i="1" s="1"/>
  <c r="R8780" i="1"/>
  <c r="U8768" i="1"/>
  <c r="V8768" i="1" s="1"/>
  <c r="R8768" i="1"/>
  <c r="U8756" i="1"/>
  <c r="V8756" i="1" s="1"/>
  <c r="R8756" i="1"/>
  <c r="U8744" i="1"/>
  <c r="V8744" i="1" s="1"/>
  <c r="R8744" i="1"/>
  <c r="U8732" i="1"/>
  <c r="V8732" i="1" s="1"/>
  <c r="R8732" i="1"/>
  <c r="U8720" i="1"/>
  <c r="V8720" i="1" s="1"/>
  <c r="R8720" i="1"/>
  <c r="U8708" i="1"/>
  <c r="V8708" i="1" s="1"/>
  <c r="R8708" i="1"/>
  <c r="U8696" i="1"/>
  <c r="V8696" i="1" s="1"/>
  <c r="R8696" i="1"/>
  <c r="U8684" i="1"/>
  <c r="V8684" i="1" s="1"/>
  <c r="R8684" i="1"/>
  <c r="U8672" i="1"/>
  <c r="V8672" i="1" s="1"/>
  <c r="R8672" i="1"/>
  <c r="U8660" i="1"/>
  <c r="V8660" i="1" s="1"/>
  <c r="R8660" i="1"/>
  <c r="U8648" i="1"/>
  <c r="V8648" i="1" s="1"/>
  <c r="R8648" i="1"/>
  <c r="U8636" i="1"/>
  <c r="V8636" i="1" s="1"/>
  <c r="R8636" i="1"/>
  <c r="U8624" i="1"/>
  <c r="V8624" i="1" s="1"/>
  <c r="R8624" i="1"/>
  <c r="U8612" i="1"/>
  <c r="V8612" i="1" s="1"/>
  <c r="R8612" i="1"/>
  <c r="U8600" i="1"/>
  <c r="V8600" i="1" s="1"/>
  <c r="R8600" i="1"/>
  <c r="U8588" i="1"/>
  <c r="V8588" i="1" s="1"/>
  <c r="R8588" i="1"/>
  <c r="U8576" i="1"/>
  <c r="V8576" i="1" s="1"/>
  <c r="R8576" i="1"/>
  <c r="U8564" i="1"/>
  <c r="V8564" i="1" s="1"/>
  <c r="R8564" i="1"/>
  <c r="U8552" i="1"/>
  <c r="V8552" i="1" s="1"/>
  <c r="R8552" i="1"/>
  <c r="U8540" i="1"/>
  <c r="V8540" i="1" s="1"/>
  <c r="R8540" i="1"/>
  <c r="U8528" i="1"/>
  <c r="V8528" i="1" s="1"/>
  <c r="R8528" i="1"/>
  <c r="U8516" i="1"/>
  <c r="V8516" i="1" s="1"/>
  <c r="R8516" i="1"/>
  <c r="U8504" i="1"/>
  <c r="V8504" i="1" s="1"/>
  <c r="R8504" i="1"/>
  <c r="U8492" i="1"/>
  <c r="V8492" i="1" s="1"/>
  <c r="R8492" i="1"/>
  <c r="U8480" i="1"/>
  <c r="V8480" i="1" s="1"/>
  <c r="R8480" i="1"/>
  <c r="U8468" i="1"/>
  <c r="V8468" i="1" s="1"/>
  <c r="R8468" i="1"/>
  <c r="U8456" i="1"/>
  <c r="V8456" i="1" s="1"/>
  <c r="R8456" i="1"/>
  <c r="U8444" i="1"/>
  <c r="V8444" i="1" s="1"/>
  <c r="R8444" i="1"/>
  <c r="U8432" i="1"/>
  <c r="V8432" i="1" s="1"/>
  <c r="R8432" i="1"/>
  <c r="U8420" i="1"/>
  <c r="V8420" i="1" s="1"/>
  <c r="R8420" i="1"/>
  <c r="U8408" i="1"/>
  <c r="V8408" i="1" s="1"/>
  <c r="R8408" i="1"/>
  <c r="U8396" i="1"/>
  <c r="V8396" i="1" s="1"/>
  <c r="R8396" i="1"/>
  <c r="U8384" i="1"/>
  <c r="V8384" i="1" s="1"/>
  <c r="R8384" i="1"/>
  <c r="U8372" i="1"/>
  <c r="V8372" i="1" s="1"/>
  <c r="R8372" i="1"/>
  <c r="U8360" i="1"/>
  <c r="V8360" i="1" s="1"/>
  <c r="R8360" i="1"/>
  <c r="U8348" i="1"/>
  <c r="V8348" i="1" s="1"/>
  <c r="R8348" i="1"/>
  <c r="U8336" i="1"/>
  <c r="V8336" i="1" s="1"/>
  <c r="R8336" i="1"/>
  <c r="U8324" i="1"/>
  <c r="V8324" i="1" s="1"/>
  <c r="R8324" i="1"/>
  <c r="U8312" i="1"/>
  <c r="V8312" i="1" s="1"/>
  <c r="R8312" i="1"/>
  <c r="U8300" i="1"/>
  <c r="V8300" i="1" s="1"/>
  <c r="R8300" i="1"/>
  <c r="U8288" i="1"/>
  <c r="V8288" i="1" s="1"/>
  <c r="R8288" i="1"/>
  <c r="U8276" i="1"/>
  <c r="V8276" i="1" s="1"/>
  <c r="R8276" i="1"/>
  <c r="U8264" i="1"/>
  <c r="V8264" i="1" s="1"/>
  <c r="R8264" i="1"/>
  <c r="U8252" i="1"/>
  <c r="V8252" i="1" s="1"/>
  <c r="R8252" i="1"/>
  <c r="U8240" i="1"/>
  <c r="V8240" i="1" s="1"/>
  <c r="R8240" i="1"/>
  <c r="U8228" i="1"/>
  <c r="V8228" i="1" s="1"/>
  <c r="R8228" i="1"/>
  <c r="U8216" i="1"/>
  <c r="V8216" i="1" s="1"/>
  <c r="R8216" i="1"/>
  <c r="U8204" i="1"/>
  <c r="V8204" i="1" s="1"/>
  <c r="R8204" i="1"/>
  <c r="U8192" i="1"/>
  <c r="V8192" i="1" s="1"/>
  <c r="R8192" i="1"/>
  <c r="U8180" i="1"/>
  <c r="V8180" i="1" s="1"/>
  <c r="R8180" i="1"/>
  <c r="U8168" i="1"/>
  <c r="V8168" i="1" s="1"/>
  <c r="R8168" i="1"/>
  <c r="U8156" i="1"/>
  <c r="V8156" i="1" s="1"/>
  <c r="R8156" i="1"/>
  <c r="U8144" i="1"/>
  <c r="V8144" i="1" s="1"/>
  <c r="R8144" i="1"/>
  <c r="U8132" i="1"/>
  <c r="V8132" i="1" s="1"/>
  <c r="R8132" i="1"/>
  <c r="U8120" i="1"/>
  <c r="V8120" i="1" s="1"/>
  <c r="R8120" i="1"/>
  <c r="U8108" i="1"/>
  <c r="V8108" i="1" s="1"/>
  <c r="R8108" i="1"/>
  <c r="U8096" i="1"/>
  <c r="V8096" i="1" s="1"/>
  <c r="R8096" i="1"/>
  <c r="U8084" i="1"/>
  <c r="V8084" i="1" s="1"/>
  <c r="R8084" i="1"/>
  <c r="U8072" i="1"/>
  <c r="V8072" i="1" s="1"/>
  <c r="R8072" i="1"/>
  <c r="U8060" i="1"/>
  <c r="V8060" i="1" s="1"/>
  <c r="R8060" i="1"/>
  <c r="U8048" i="1"/>
  <c r="V8048" i="1" s="1"/>
  <c r="R8048" i="1"/>
  <c r="U8036" i="1"/>
  <c r="V8036" i="1" s="1"/>
  <c r="R8036" i="1"/>
  <c r="U8024" i="1"/>
  <c r="V8024" i="1" s="1"/>
  <c r="R8024" i="1"/>
  <c r="U8012" i="1"/>
  <c r="V8012" i="1" s="1"/>
  <c r="R8012" i="1"/>
  <c r="U8000" i="1"/>
  <c r="V8000" i="1" s="1"/>
  <c r="R8000" i="1"/>
  <c r="U7988" i="1"/>
  <c r="V7988" i="1" s="1"/>
  <c r="R7988" i="1"/>
  <c r="U7976" i="1"/>
  <c r="V7976" i="1" s="1"/>
  <c r="R7976" i="1"/>
  <c r="U7964" i="1"/>
  <c r="V7964" i="1" s="1"/>
  <c r="R7964" i="1"/>
  <c r="U7952" i="1"/>
  <c r="V7952" i="1" s="1"/>
  <c r="R7952" i="1"/>
  <c r="U7940" i="1"/>
  <c r="V7940" i="1" s="1"/>
  <c r="R7940" i="1"/>
  <c r="U7928" i="1"/>
  <c r="V7928" i="1" s="1"/>
  <c r="R7928" i="1"/>
  <c r="U7916" i="1"/>
  <c r="V7916" i="1" s="1"/>
  <c r="R7916" i="1"/>
  <c r="U7904" i="1"/>
  <c r="V7904" i="1" s="1"/>
  <c r="R7904" i="1"/>
  <c r="U7892" i="1"/>
  <c r="V7892" i="1" s="1"/>
  <c r="R7892" i="1"/>
  <c r="U7880" i="1"/>
  <c r="V7880" i="1" s="1"/>
  <c r="R7880" i="1"/>
  <c r="U7868" i="1"/>
  <c r="V7868" i="1" s="1"/>
  <c r="R7868" i="1"/>
  <c r="U7856" i="1"/>
  <c r="V7856" i="1" s="1"/>
  <c r="R7856" i="1"/>
  <c r="U7844" i="1"/>
  <c r="V7844" i="1" s="1"/>
  <c r="R7844" i="1"/>
  <c r="U7832" i="1"/>
  <c r="V7832" i="1" s="1"/>
  <c r="R7832" i="1"/>
  <c r="U7820" i="1"/>
  <c r="V7820" i="1" s="1"/>
  <c r="R7820" i="1"/>
  <c r="U7808" i="1"/>
  <c r="V7808" i="1" s="1"/>
  <c r="R7808" i="1"/>
  <c r="U7796" i="1"/>
  <c r="V7796" i="1" s="1"/>
  <c r="R7796" i="1"/>
  <c r="U7784" i="1"/>
  <c r="V7784" i="1" s="1"/>
  <c r="R7784" i="1"/>
  <c r="U7772" i="1"/>
  <c r="V7772" i="1" s="1"/>
  <c r="R7772" i="1"/>
  <c r="U7760" i="1"/>
  <c r="V7760" i="1" s="1"/>
  <c r="R7760" i="1"/>
  <c r="U7748" i="1"/>
  <c r="V7748" i="1" s="1"/>
  <c r="R7748" i="1"/>
  <c r="U7736" i="1"/>
  <c r="V7736" i="1" s="1"/>
  <c r="R7736" i="1"/>
  <c r="U7724" i="1"/>
  <c r="V7724" i="1" s="1"/>
  <c r="R7724" i="1"/>
  <c r="U7712" i="1"/>
  <c r="V7712" i="1" s="1"/>
  <c r="R7712" i="1"/>
  <c r="U7700" i="1"/>
  <c r="V7700" i="1" s="1"/>
  <c r="R7700" i="1"/>
  <c r="U7688" i="1"/>
  <c r="V7688" i="1" s="1"/>
  <c r="R7688" i="1"/>
  <c r="U7676" i="1"/>
  <c r="V7676" i="1" s="1"/>
  <c r="R7676" i="1"/>
  <c r="U7664" i="1"/>
  <c r="V7664" i="1" s="1"/>
  <c r="R7664" i="1"/>
  <c r="U7652" i="1"/>
  <c r="V7652" i="1" s="1"/>
  <c r="R7652" i="1"/>
  <c r="U7640" i="1"/>
  <c r="V7640" i="1" s="1"/>
  <c r="R7640" i="1"/>
  <c r="U7628" i="1"/>
  <c r="V7628" i="1" s="1"/>
  <c r="R7628" i="1"/>
  <c r="U7616" i="1"/>
  <c r="V7616" i="1" s="1"/>
  <c r="R7616" i="1"/>
  <c r="U7604" i="1"/>
  <c r="V7604" i="1" s="1"/>
  <c r="R7604" i="1"/>
  <c r="U7592" i="1"/>
  <c r="V7592" i="1" s="1"/>
  <c r="R7592" i="1"/>
  <c r="U7580" i="1"/>
  <c r="V7580" i="1" s="1"/>
  <c r="R7580" i="1"/>
  <c r="U7568" i="1"/>
  <c r="V7568" i="1" s="1"/>
  <c r="R7568" i="1"/>
  <c r="U7556" i="1"/>
  <c r="V7556" i="1" s="1"/>
  <c r="R7556" i="1"/>
  <c r="U7544" i="1"/>
  <c r="V7544" i="1" s="1"/>
  <c r="R7544" i="1"/>
  <c r="U7532" i="1"/>
  <c r="V7532" i="1" s="1"/>
  <c r="R7532" i="1"/>
  <c r="U7520" i="1"/>
  <c r="V7520" i="1" s="1"/>
  <c r="R7520" i="1"/>
  <c r="U7508" i="1"/>
  <c r="V7508" i="1" s="1"/>
  <c r="R7508" i="1"/>
  <c r="U7496" i="1"/>
  <c r="V7496" i="1" s="1"/>
  <c r="R7496" i="1"/>
  <c r="U7484" i="1"/>
  <c r="V7484" i="1" s="1"/>
  <c r="R7484" i="1"/>
  <c r="U7472" i="1"/>
  <c r="V7472" i="1" s="1"/>
  <c r="R7472" i="1"/>
  <c r="U7460" i="1"/>
  <c r="V7460" i="1" s="1"/>
  <c r="R7460" i="1"/>
  <c r="U7448" i="1"/>
  <c r="V7448" i="1" s="1"/>
  <c r="R7448" i="1"/>
  <c r="U7436" i="1"/>
  <c r="V7436" i="1" s="1"/>
  <c r="R7436" i="1"/>
  <c r="U7424" i="1"/>
  <c r="V7424" i="1" s="1"/>
  <c r="R7424" i="1"/>
  <c r="U7412" i="1"/>
  <c r="V7412" i="1" s="1"/>
  <c r="R7412" i="1"/>
  <c r="U7400" i="1"/>
  <c r="V7400" i="1" s="1"/>
  <c r="R7400" i="1"/>
  <c r="U7388" i="1"/>
  <c r="V7388" i="1" s="1"/>
  <c r="R7388" i="1"/>
  <c r="U7376" i="1"/>
  <c r="V7376" i="1" s="1"/>
  <c r="R7376" i="1"/>
  <c r="U7364" i="1"/>
  <c r="V7364" i="1" s="1"/>
  <c r="R7364" i="1"/>
  <c r="U7352" i="1"/>
  <c r="V7352" i="1" s="1"/>
  <c r="R7352" i="1"/>
  <c r="U7340" i="1"/>
  <c r="V7340" i="1" s="1"/>
  <c r="R7340" i="1"/>
  <c r="U7328" i="1"/>
  <c r="V7328" i="1" s="1"/>
  <c r="R7328" i="1"/>
  <c r="U7316" i="1"/>
  <c r="V7316" i="1" s="1"/>
  <c r="R7316" i="1"/>
  <c r="U7304" i="1"/>
  <c r="V7304" i="1" s="1"/>
  <c r="R7304" i="1"/>
  <c r="U7292" i="1"/>
  <c r="V7292" i="1" s="1"/>
  <c r="R7292" i="1"/>
  <c r="U7280" i="1"/>
  <c r="V7280" i="1" s="1"/>
  <c r="R7280" i="1"/>
  <c r="U7268" i="1"/>
  <c r="V7268" i="1" s="1"/>
  <c r="R7268" i="1"/>
  <c r="U7256" i="1"/>
  <c r="V7256" i="1" s="1"/>
  <c r="R7256" i="1"/>
  <c r="U7244" i="1"/>
  <c r="V7244" i="1" s="1"/>
  <c r="R7244" i="1"/>
  <c r="U7232" i="1"/>
  <c r="V7232" i="1" s="1"/>
  <c r="R7232" i="1"/>
  <c r="U7220" i="1"/>
  <c r="V7220" i="1" s="1"/>
  <c r="R7220" i="1"/>
  <c r="U7208" i="1"/>
  <c r="V7208" i="1" s="1"/>
  <c r="R7208" i="1"/>
  <c r="U7196" i="1"/>
  <c r="V7196" i="1" s="1"/>
  <c r="R7196" i="1"/>
  <c r="U7184" i="1"/>
  <c r="V7184" i="1" s="1"/>
  <c r="R7184" i="1"/>
  <c r="U7172" i="1"/>
  <c r="V7172" i="1" s="1"/>
  <c r="R7172" i="1"/>
  <c r="U7160" i="1"/>
  <c r="V7160" i="1" s="1"/>
  <c r="R7160" i="1"/>
  <c r="U7148" i="1"/>
  <c r="V7148" i="1" s="1"/>
  <c r="R7148" i="1"/>
  <c r="U7136" i="1"/>
  <c r="V7136" i="1" s="1"/>
  <c r="R7136" i="1"/>
  <c r="U7124" i="1"/>
  <c r="V7124" i="1" s="1"/>
  <c r="R7124" i="1"/>
  <c r="U7112" i="1"/>
  <c r="V7112" i="1" s="1"/>
  <c r="R7112" i="1"/>
  <c r="U7100" i="1"/>
  <c r="V7100" i="1" s="1"/>
  <c r="R7100" i="1"/>
  <c r="U7088" i="1"/>
  <c r="V7088" i="1" s="1"/>
  <c r="R7088" i="1"/>
  <c r="U7064" i="1"/>
  <c r="V7064" i="1" s="1"/>
  <c r="R7064" i="1"/>
  <c r="U7052" i="1"/>
  <c r="V7052" i="1" s="1"/>
  <c r="R7052" i="1"/>
  <c r="U7040" i="1"/>
  <c r="V7040" i="1" s="1"/>
  <c r="R7040" i="1"/>
  <c r="U7028" i="1"/>
  <c r="V7028" i="1" s="1"/>
  <c r="R7028" i="1"/>
  <c r="U7016" i="1"/>
  <c r="V7016" i="1" s="1"/>
  <c r="R7016" i="1"/>
  <c r="U7004" i="1"/>
  <c r="V7004" i="1" s="1"/>
  <c r="R7004" i="1"/>
  <c r="U6992" i="1"/>
  <c r="V6992" i="1" s="1"/>
  <c r="R6992" i="1"/>
  <c r="U6980" i="1"/>
  <c r="V6980" i="1" s="1"/>
  <c r="R6980" i="1"/>
  <c r="U6968" i="1"/>
  <c r="V6968" i="1" s="1"/>
  <c r="R6968" i="1"/>
  <c r="U6956" i="1"/>
  <c r="V6956" i="1" s="1"/>
  <c r="R6956" i="1"/>
  <c r="U6944" i="1"/>
  <c r="V6944" i="1" s="1"/>
  <c r="R6944" i="1"/>
  <c r="U6932" i="1"/>
  <c r="V6932" i="1" s="1"/>
  <c r="R6932" i="1"/>
  <c r="U6920" i="1"/>
  <c r="V6920" i="1" s="1"/>
  <c r="R6920" i="1"/>
  <c r="U6908" i="1"/>
  <c r="V6908" i="1" s="1"/>
  <c r="R6908" i="1"/>
  <c r="U6896" i="1"/>
  <c r="V6896" i="1" s="1"/>
  <c r="R6896" i="1"/>
  <c r="U6884" i="1"/>
  <c r="V6884" i="1" s="1"/>
  <c r="R6884" i="1"/>
  <c r="U6872" i="1"/>
  <c r="V6872" i="1" s="1"/>
  <c r="R6872" i="1"/>
  <c r="U6860" i="1"/>
  <c r="V6860" i="1" s="1"/>
  <c r="R6860" i="1"/>
  <c r="U6848" i="1"/>
  <c r="V6848" i="1" s="1"/>
  <c r="R6848" i="1"/>
  <c r="U6836" i="1"/>
  <c r="V6836" i="1" s="1"/>
  <c r="R6836" i="1"/>
  <c r="U6824" i="1"/>
  <c r="V6824" i="1" s="1"/>
  <c r="R6824" i="1"/>
  <c r="U6812" i="1"/>
  <c r="V6812" i="1" s="1"/>
  <c r="R6812" i="1"/>
  <c r="U6800" i="1"/>
  <c r="V6800" i="1" s="1"/>
  <c r="R6800" i="1"/>
  <c r="U6788" i="1"/>
  <c r="V6788" i="1" s="1"/>
  <c r="R6788" i="1"/>
  <c r="U6776" i="1"/>
  <c r="V6776" i="1" s="1"/>
  <c r="R6776" i="1"/>
  <c r="U6764" i="1"/>
  <c r="V6764" i="1" s="1"/>
  <c r="R6764" i="1"/>
  <c r="U6752" i="1"/>
  <c r="V6752" i="1" s="1"/>
  <c r="R6752" i="1"/>
  <c r="U6740" i="1"/>
  <c r="V6740" i="1" s="1"/>
  <c r="R6740" i="1"/>
  <c r="U6728" i="1"/>
  <c r="V6728" i="1" s="1"/>
  <c r="R6728" i="1"/>
  <c r="U6716" i="1"/>
  <c r="V6716" i="1" s="1"/>
  <c r="R6716" i="1"/>
  <c r="U6704" i="1"/>
  <c r="V6704" i="1" s="1"/>
  <c r="R6704" i="1"/>
  <c r="U6692" i="1"/>
  <c r="V6692" i="1" s="1"/>
  <c r="R6692" i="1"/>
  <c r="U6680" i="1"/>
  <c r="V6680" i="1" s="1"/>
  <c r="R6680" i="1"/>
  <c r="U6668" i="1"/>
  <c r="V6668" i="1" s="1"/>
  <c r="R6668" i="1"/>
  <c r="U6656" i="1"/>
  <c r="V6656" i="1" s="1"/>
  <c r="R6656" i="1"/>
  <c r="U6644" i="1"/>
  <c r="V6644" i="1" s="1"/>
  <c r="R6644" i="1"/>
  <c r="U6632" i="1"/>
  <c r="V6632" i="1" s="1"/>
  <c r="R6632" i="1"/>
  <c r="U6620" i="1"/>
  <c r="V6620" i="1" s="1"/>
  <c r="R6620" i="1"/>
  <c r="U6608" i="1"/>
  <c r="V6608" i="1" s="1"/>
  <c r="R6608" i="1"/>
  <c r="U6596" i="1"/>
  <c r="V6596" i="1" s="1"/>
  <c r="R6596" i="1"/>
  <c r="U6584" i="1"/>
  <c r="V6584" i="1" s="1"/>
  <c r="R6584" i="1"/>
  <c r="U6572" i="1"/>
  <c r="V6572" i="1" s="1"/>
  <c r="R6572" i="1"/>
  <c r="U6560" i="1"/>
  <c r="V6560" i="1" s="1"/>
  <c r="R6560" i="1"/>
  <c r="U6548" i="1"/>
  <c r="V6548" i="1" s="1"/>
  <c r="R6548" i="1"/>
  <c r="U6536" i="1"/>
  <c r="V6536" i="1" s="1"/>
  <c r="R6536" i="1"/>
  <c r="U6524" i="1"/>
  <c r="V6524" i="1" s="1"/>
  <c r="R6524" i="1"/>
  <c r="U6512" i="1"/>
  <c r="V6512" i="1" s="1"/>
  <c r="R6512" i="1"/>
  <c r="U6500" i="1"/>
  <c r="V6500" i="1" s="1"/>
  <c r="R6500" i="1"/>
  <c r="U6488" i="1"/>
  <c r="V6488" i="1" s="1"/>
  <c r="R6488" i="1"/>
  <c r="U6476" i="1"/>
  <c r="V6476" i="1" s="1"/>
  <c r="R6476" i="1"/>
  <c r="U6464" i="1"/>
  <c r="V6464" i="1" s="1"/>
  <c r="R6464" i="1"/>
  <c r="U6452" i="1"/>
  <c r="V6452" i="1" s="1"/>
  <c r="R6452" i="1"/>
  <c r="U6440" i="1"/>
  <c r="V6440" i="1" s="1"/>
  <c r="R6440" i="1"/>
  <c r="U6428" i="1"/>
  <c r="V6428" i="1" s="1"/>
  <c r="R6428" i="1"/>
  <c r="U6416" i="1"/>
  <c r="V6416" i="1" s="1"/>
  <c r="R6416" i="1"/>
  <c r="U6404" i="1"/>
  <c r="V6404" i="1" s="1"/>
  <c r="R6404" i="1"/>
  <c r="U6392" i="1"/>
  <c r="V6392" i="1" s="1"/>
  <c r="R6392" i="1"/>
  <c r="U6380" i="1"/>
  <c r="V6380" i="1" s="1"/>
  <c r="R6380" i="1"/>
  <c r="U6368" i="1"/>
  <c r="V6368" i="1" s="1"/>
  <c r="R6368" i="1"/>
  <c r="U6356" i="1"/>
  <c r="V6356" i="1" s="1"/>
  <c r="R6356" i="1"/>
  <c r="U6344" i="1"/>
  <c r="V6344" i="1" s="1"/>
  <c r="R6344" i="1"/>
  <c r="U6332" i="1"/>
  <c r="V6332" i="1" s="1"/>
  <c r="R6332" i="1"/>
  <c r="U6320" i="1"/>
  <c r="V6320" i="1" s="1"/>
  <c r="R6320" i="1"/>
  <c r="U6308" i="1"/>
  <c r="V6308" i="1" s="1"/>
  <c r="R6308" i="1"/>
  <c r="U6296" i="1"/>
  <c r="V6296" i="1" s="1"/>
  <c r="R6296" i="1"/>
  <c r="U6284" i="1"/>
  <c r="V6284" i="1" s="1"/>
  <c r="R6284" i="1"/>
  <c r="U6272" i="1"/>
  <c r="V6272" i="1" s="1"/>
  <c r="R6272" i="1"/>
  <c r="U6260" i="1"/>
  <c r="V6260" i="1" s="1"/>
  <c r="R6260" i="1"/>
  <c r="U6248" i="1"/>
  <c r="V6248" i="1" s="1"/>
  <c r="R6248" i="1"/>
  <c r="U6236" i="1"/>
  <c r="V6236" i="1" s="1"/>
  <c r="R6236" i="1"/>
  <c r="U6224" i="1"/>
  <c r="V6224" i="1" s="1"/>
  <c r="R6224" i="1"/>
  <c r="U6212" i="1"/>
  <c r="V6212" i="1" s="1"/>
  <c r="R6212" i="1"/>
  <c r="U6200" i="1"/>
  <c r="V6200" i="1" s="1"/>
  <c r="R6200" i="1"/>
  <c r="U6188" i="1"/>
  <c r="V6188" i="1" s="1"/>
  <c r="R6188" i="1"/>
  <c r="U6176" i="1"/>
  <c r="V6176" i="1" s="1"/>
  <c r="R6176" i="1"/>
  <c r="U6164" i="1"/>
  <c r="V6164" i="1" s="1"/>
  <c r="R6164" i="1"/>
  <c r="U6152" i="1"/>
  <c r="V6152" i="1" s="1"/>
  <c r="R6152" i="1"/>
  <c r="U6140" i="1"/>
  <c r="V6140" i="1" s="1"/>
  <c r="R6140" i="1"/>
  <c r="U6128" i="1"/>
  <c r="V6128" i="1" s="1"/>
  <c r="R6128" i="1"/>
  <c r="U6116" i="1"/>
  <c r="V6116" i="1" s="1"/>
  <c r="R6116" i="1"/>
  <c r="U6104" i="1"/>
  <c r="V6104" i="1" s="1"/>
  <c r="R6104" i="1"/>
  <c r="U6092" i="1"/>
  <c r="V6092" i="1" s="1"/>
  <c r="R6092" i="1"/>
  <c r="U6080" i="1"/>
  <c r="V6080" i="1" s="1"/>
  <c r="R6080" i="1"/>
  <c r="U6068" i="1"/>
  <c r="V6068" i="1" s="1"/>
  <c r="R6068" i="1"/>
  <c r="U6056" i="1"/>
  <c r="V6056" i="1" s="1"/>
  <c r="R6056" i="1"/>
  <c r="U6044" i="1"/>
  <c r="V6044" i="1" s="1"/>
  <c r="R6044" i="1"/>
  <c r="U6032" i="1"/>
  <c r="V6032" i="1" s="1"/>
  <c r="R6032" i="1"/>
  <c r="U6020" i="1"/>
  <c r="V6020" i="1" s="1"/>
  <c r="R6020" i="1"/>
  <c r="U6008" i="1"/>
  <c r="V6008" i="1" s="1"/>
  <c r="R6008" i="1"/>
  <c r="U5996" i="1"/>
  <c r="V5996" i="1" s="1"/>
  <c r="R5996" i="1"/>
  <c r="U5984" i="1"/>
  <c r="V5984" i="1" s="1"/>
  <c r="R5984" i="1"/>
  <c r="U5972" i="1"/>
  <c r="V5972" i="1" s="1"/>
  <c r="R5972" i="1"/>
  <c r="U5960" i="1"/>
  <c r="V5960" i="1" s="1"/>
  <c r="R5960" i="1"/>
  <c r="U5948" i="1"/>
  <c r="V5948" i="1" s="1"/>
  <c r="R5948" i="1"/>
  <c r="U5936" i="1"/>
  <c r="V5936" i="1" s="1"/>
  <c r="R5936" i="1"/>
  <c r="U5924" i="1"/>
  <c r="V5924" i="1" s="1"/>
  <c r="R5924" i="1"/>
  <c r="U5912" i="1"/>
  <c r="V5912" i="1" s="1"/>
  <c r="R5912" i="1"/>
  <c r="U5900" i="1"/>
  <c r="V5900" i="1" s="1"/>
  <c r="R5900" i="1"/>
  <c r="U5888" i="1"/>
  <c r="V5888" i="1" s="1"/>
  <c r="R5888" i="1"/>
  <c r="U5876" i="1"/>
  <c r="V5876" i="1" s="1"/>
  <c r="R5876" i="1"/>
  <c r="U5864" i="1"/>
  <c r="V5864" i="1" s="1"/>
  <c r="R5864" i="1"/>
  <c r="U5852" i="1"/>
  <c r="V5852" i="1" s="1"/>
  <c r="R5852" i="1"/>
  <c r="U5840" i="1"/>
  <c r="V5840" i="1" s="1"/>
  <c r="R5840" i="1"/>
  <c r="U5828" i="1"/>
  <c r="V5828" i="1" s="1"/>
  <c r="R5828" i="1"/>
  <c r="U5816" i="1"/>
  <c r="V5816" i="1" s="1"/>
  <c r="R5816" i="1"/>
  <c r="U5804" i="1"/>
  <c r="V5804" i="1" s="1"/>
  <c r="R5804" i="1"/>
  <c r="U5792" i="1"/>
  <c r="V5792" i="1" s="1"/>
  <c r="R5792" i="1"/>
  <c r="R8705" i="1"/>
  <c r="R8561" i="1"/>
  <c r="R8417" i="1"/>
  <c r="R8273" i="1"/>
  <c r="R8129" i="1"/>
  <c r="R7985" i="1"/>
  <c r="R7841" i="1"/>
  <c r="R7697" i="1"/>
  <c r="R7553" i="1"/>
  <c r="R7409" i="1"/>
  <c r="R7265" i="1"/>
  <c r="R7121" i="1"/>
  <c r="R6335" i="1"/>
  <c r="R4607" i="1"/>
  <c r="U8757" i="1"/>
  <c r="V8757" i="1" s="1"/>
  <c r="R8757" i="1"/>
  <c r="U8733" i="1"/>
  <c r="V8733" i="1" s="1"/>
  <c r="R8733" i="1"/>
  <c r="U8709" i="1"/>
  <c r="V8709" i="1" s="1"/>
  <c r="R8709" i="1"/>
  <c r="U8685" i="1"/>
  <c r="V8685" i="1" s="1"/>
  <c r="R8685" i="1"/>
  <c r="U8661" i="1"/>
  <c r="V8661" i="1" s="1"/>
  <c r="R8661" i="1"/>
  <c r="U8577" i="1"/>
  <c r="V8577" i="1" s="1"/>
  <c r="R8577" i="1"/>
  <c r="U8541" i="1"/>
  <c r="V8541" i="1" s="1"/>
  <c r="R8541" i="1"/>
  <c r="U8529" i="1"/>
  <c r="V8529" i="1" s="1"/>
  <c r="R8529" i="1"/>
  <c r="U8505" i="1"/>
  <c r="V8505" i="1" s="1"/>
  <c r="R8505" i="1"/>
  <c r="U8469" i="1"/>
  <c r="V8469" i="1" s="1"/>
  <c r="R8469" i="1"/>
  <c r="U8445" i="1"/>
  <c r="V8445" i="1" s="1"/>
  <c r="R8445" i="1"/>
  <c r="U8421" i="1"/>
  <c r="V8421" i="1" s="1"/>
  <c r="R8421" i="1"/>
  <c r="U8385" i="1"/>
  <c r="V8385" i="1" s="1"/>
  <c r="R8385" i="1"/>
  <c r="U8361" i="1"/>
  <c r="V8361" i="1" s="1"/>
  <c r="R8361" i="1"/>
  <c r="U8337" i="1"/>
  <c r="V8337" i="1" s="1"/>
  <c r="R8337" i="1"/>
  <c r="U8313" i="1"/>
  <c r="V8313" i="1" s="1"/>
  <c r="R8313" i="1"/>
  <c r="U8289" i="1"/>
  <c r="V8289" i="1" s="1"/>
  <c r="R8289" i="1"/>
  <c r="U8265" i="1"/>
  <c r="V8265" i="1" s="1"/>
  <c r="R8265" i="1"/>
  <c r="U8229" i="1"/>
  <c r="V8229" i="1" s="1"/>
  <c r="R8229" i="1"/>
  <c r="U8205" i="1"/>
  <c r="V8205" i="1" s="1"/>
  <c r="R8205" i="1"/>
  <c r="U8181" i="1"/>
  <c r="V8181" i="1" s="1"/>
  <c r="R8181" i="1"/>
  <c r="U8157" i="1"/>
  <c r="V8157" i="1" s="1"/>
  <c r="R8157" i="1"/>
  <c r="U8133" i="1"/>
  <c r="V8133" i="1" s="1"/>
  <c r="R8133" i="1"/>
  <c r="U8121" i="1"/>
  <c r="V8121" i="1" s="1"/>
  <c r="R8121" i="1"/>
  <c r="U8097" i="1"/>
  <c r="V8097" i="1" s="1"/>
  <c r="R8097" i="1"/>
  <c r="U8073" i="1"/>
  <c r="V8073" i="1" s="1"/>
  <c r="R8073" i="1"/>
  <c r="U8049" i="1"/>
  <c r="V8049" i="1" s="1"/>
  <c r="R8049" i="1"/>
  <c r="U8025" i="1"/>
  <c r="V8025" i="1" s="1"/>
  <c r="R8025" i="1"/>
  <c r="U8001" i="1"/>
  <c r="V8001" i="1" s="1"/>
  <c r="R8001" i="1"/>
  <c r="U7977" i="1"/>
  <c r="V7977" i="1" s="1"/>
  <c r="R7977" i="1"/>
  <c r="U7953" i="1"/>
  <c r="V7953" i="1" s="1"/>
  <c r="R7953" i="1"/>
  <c r="U7929" i="1"/>
  <c r="V7929" i="1" s="1"/>
  <c r="R7929" i="1"/>
  <c r="U7905" i="1"/>
  <c r="V7905" i="1" s="1"/>
  <c r="R7905" i="1"/>
  <c r="U7881" i="1"/>
  <c r="V7881" i="1" s="1"/>
  <c r="R7881" i="1"/>
  <c r="U7857" i="1"/>
  <c r="V7857" i="1" s="1"/>
  <c r="R7857" i="1"/>
  <c r="U7833" i="1"/>
  <c r="V7833" i="1" s="1"/>
  <c r="R7833" i="1"/>
  <c r="U7797" i="1"/>
  <c r="V7797" i="1" s="1"/>
  <c r="R7797" i="1"/>
  <c r="U7773" i="1"/>
  <c r="V7773" i="1" s="1"/>
  <c r="R7773" i="1"/>
  <c r="U7749" i="1"/>
  <c r="V7749" i="1" s="1"/>
  <c r="R7749" i="1"/>
  <c r="U7725" i="1"/>
  <c r="V7725" i="1" s="1"/>
  <c r="R7725" i="1"/>
  <c r="U7701" i="1"/>
  <c r="V7701" i="1" s="1"/>
  <c r="R7701" i="1"/>
  <c r="U7677" i="1"/>
  <c r="V7677" i="1" s="1"/>
  <c r="R7677" i="1"/>
  <c r="U7653" i="1"/>
  <c r="V7653" i="1" s="1"/>
  <c r="R7653" i="1"/>
  <c r="U7629" i="1"/>
  <c r="V7629" i="1" s="1"/>
  <c r="R7629" i="1"/>
  <c r="U7605" i="1"/>
  <c r="V7605" i="1" s="1"/>
  <c r="R7605" i="1"/>
  <c r="U7581" i="1"/>
  <c r="V7581" i="1" s="1"/>
  <c r="R7581" i="1"/>
  <c r="U7557" i="1"/>
  <c r="V7557" i="1" s="1"/>
  <c r="R7557" i="1"/>
  <c r="U7533" i="1"/>
  <c r="V7533" i="1" s="1"/>
  <c r="R7533" i="1"/>
  <c r="U7509" i="1"/>
  <c r="V7509" i="1" s="1"/>
  <c r="R7509" i="1"/>
  <c r="U7473" i="1"/>
  <c r="V7473" i="1" s="1"/>
  <c r="R7473" i="1"/>
  <c r="U7449" i="1"/>
  <c r="V7449" i="1" s="1"/>
  <c r="R7449" i="1"/>
  <c r="U7425" i="1"/>
  <c r="V7425" i="1" s="1"/>
  <c r="R7425" i="1"/>
  <c r="U7401" i="1"/>
  <c r="V7401" i="1" s="1"/>
  <c r="R7401" i="1"/>
  <c r="U7365" i="1"/>
  <c r="V7365" i="1" s="1"/>
  <c r="R7365" i="1"/>
  <c r="U7341" i="1"/>
  <c r="V7341" i="1" s="1"/>
  <c r="R7341" i="1"/>
  <c r="U7317" i="1"/>
  <c r="V7317" i="1" s="1"/>
  <c r="R7317" i="1"/>
  <c r="U7293" i="1"/>
  <c r="V7293" i="1" s="1"/>
  <c r="R7293" i="1"/>
  <c r="U7269" i="1"/>
  <c r="V7269" i="1" s="1"/>
  <c r="R7269" i="1"/>
  <c r="U7245" i="1"/>
  <c r="V7245" i="1" s="1"/>
  <c r="R7245" i="1"/>
  <c r="U7221" i="1"/>
  <c r="V7221" i="1" s="1"/>
  <c r="R7221" i="1"/>
  <c r="U7197" i="1"/>
  <c r="V7197" i="1" s="1"/>
  <c r="R7197" i="1"/>
  <c r="U7173" i="1"/>
  <c r="V7173" i="1" s="1"/>
  <c r="R7173" i="1"/>
  <c r="U7149" i="1"/>
  <c r="V7149" i="1" s="1"/>
  <c r="R7149" i="1"/>
  <c r="U7125" i="1"/>
  <c r="V7125" i="1" s="1"/>
  <c r="R7125" i="1"/>
  <c r="U7101" i="1"/>
  <c r="V7101" i="1" s="1"/>
  <c r="R7101" i="1"/>
  <c r="U7077" i="1"/>
  <c r="V7077" i="1" s="1"/>
  <c r="R7077" i="1"/>
  <c r="U7053" i="1"/>
  <c r="V7053" i="1" s="1"/>
  <c r="R7053" i="1"/>
  <c r="U7029" i="1"/>
  <c r="V7029" i="1" s="1"/>
  <c r="R7029" i="1"/>
  <c r="U7005" i="1"/>
  <c r="V7005" i="1" s="1"/>
  <c r="R7005" i="1"/>
  <c r="U6993" i="1"/>
  <c r="V6993" i="1" s="1"/>
  <c r="R6993" i="1"/>
  <c r="U6909" i="1"/>
  <c r="V6909" i="1" s="1"/>
  <c r="R6909" i="1"/>
  <c r="U6885" i="1"/>
  <c r="V6885" i="1" s="1"/>
  <c r="R6885" i="1"/>
  <c r="U6861" i="1"/>
  <c r="V6861" i="1" s="1"/>
  <c r="R6861" i="1"/>
  <c r="U6837" i="1"/>
  <c r="V6837" i="1" s="1"/>
  <c r="R6837" i="1"/>
  <c r="U6813" i="1"/>
  <c r="V6813" i="1" s="1"/>
  <c r="R6813" i="1"/>
  <c r="U6789" i="1"/>
  <c r="V6789" i="1" s="1"/>
  <c r="R6789" i="1"/>
  <c r="U6765" i="1"/>
  <c r="V6765" i="1" s="1"/>
  <c r="R6765" i="1"/>
  <c r="U6741" i="1"/>
  <c r="V6741" i="1" s="1"/>
  <c r="R6741" i="1"/>
  <c r="U6705" i="1"/>
  <c r="V6705" i="1" s="1"/>
  <c r="R6705" i="1"/>
  <c r="U6681" i="1"/>
  <c r="V6681" i="1" s="1"/>
  <c r="R6681" i="1"/>
  <c r="U6657" i="1"/>
  <c r="V6657" i="1" s="1"/>
  <c r="R6657" i="1"/>
  <c r="U6633" i="1"/>
  <c r="V6633" i="1" s="1"/>
  <c r="R6633" i="1"/>
  <c r="U6609" i="1"/>
  <c r="V6609" i="1" s="1"/>
  <c r="R6609" i="1"/>
  <c r="U6585" i="1"/>
  <c r="V6585" i="1" s="1"/>
  <c r="R6585" i="1"/>
  <c r="U6561" i="1"/>
  <c r="V6561" i="1" s="1"/>
  <c r="R6561" i="1"/>
  <c r="U6537" i="1"/>
  <c r="V6537" i="1" s="1"/>
  <c r="R6537" i="1"/>
  <c r="U6513" i="1"/>
  <c r="V6513" i="1" s="1"/>
  <c r="R6513" i="1"/>
  <c r="U6489" i="1"/>
  <c r="V6489" i="1" s="1"/>
  <c r="R6489" i="1"/>
  <c r="U6453" i="1"/>
  <c r="V6453" i="1" s="1"/>
  <c r="R6453" i="1"/>
  <c r="U6393" i="1"/>
  <c r="V6393" i="1" s="1"/>
  <c r="R6393" i="1"/>
  <c r="U5961" i="1"/>
  <c r="V5961" i="1" s="1"/>
  <c r="R5961" i="1"/>
  <c r="U8791" i="1"/>
  <c r="V8791" i="1" s="1"/>
  <c r="R8791" i="1"/>
  <c r="U8779" i="1"/>
  <c r="V8779" i="1" s="1"/>
  <c r="R8779" i="1"/>
  <c r="U8767" i="1"/>
  <c r="V8767" i="1" s="1"/>
  <c r="R8767" i="1"/>
  <c r="U8755" i="1"/>
  <c r="V8755" i="1" s="1"/>
  <c r="R8755" i="1"/>
  <c r="U8743" i="1"/>
  <c r="V8743" i="1" s="1"/>
  <c r="R8743" i="1"/>
  <c r="U8731" i="1"/>
  <c r="V8731" i="1" s="1"/>
  <c r="R8731" i="1"/>
  <c r="U8719" i="1"/>
  <c r="V8719" i="1" s="1"/>
  <c r="R8719" i="1"/>
  <c r="U8707" i="1"/>
  <c r="V8707" i="1" s="1"/>
  <c r="R8707" i="1"/>
  <c r="U8695" i="1"/>
  <c r="V8695" i="1" s="1"/>
  <c r="R8695" i="1"/>
  <c r="U8683" i="1"/>
  <c r="V8683" i="1" s="1"/>
  <c r="R8683" i="1"/>
  <c r="U8671" i="1"/>
  <c r="V8671" i="1" s="1"/>
  <c r="R8671" i="1"/>
  <c r="U8659" i="1"/>
  <c r="V8659" i="1" s="1"/>
  <c r="R8659" i="1"/>
  <c r="U8647" i="1"/>
  <c r="V8647" i="1" s="1"/>
  <c r="R8647" i="1"/>
  <c r="U8635" i="1"/>
  <c r="V8635" i="1" s="1"/>
  <c r="R8635" i="1"/>
  <c r="U8623" i="1"/>
  <c r="V8623" i="1" s="1"/>
  <c r="R8623" i="1"/>
  <c r="U8611" i="1"/>
  <c r="V8611" i="1" s="1"/>
  <c r="R8611" i="1"/>
  <c r="U8599" i="1"/>
  <c r="V8599" i="1" s="1"/>
  <c r="R8599" i="1"/>
  <c r="U8587" i="1"/>
  <c r="V8587" i="1" s="1"/>
  <c r="R8587" i="1"/>
  <c r="U8575" i="1"/>
  <c r="V8575" i="1" s="1"/>
  <c r="R8575" i="1"/>
  <c r="U8563" i="1"/>
  <c r="V8563" i="1" s="1"/>
  <c r="R8563" i="1"/>
  <c r="U8551" i="1"/>
  <c r="V8551" i="1" s="1"/>
  <c r="R8551" i="1"/>
  <c r="U8539" i="1"/>
  <c r="V8539" i="1" s="1"/>
  <c r="R8539" i="1"/>
  <c r="U8527" i="1"/>
  <c r="V8527" i="1" s="1"/>
  <c r="R8527" i="1"/>
  <c r="U8515" i="1"/>
  <c r="V8515" i="1" s="1"/>
  <c r="R8515" i="1"/>
  <c r="U8503" i="1"/>
  <c r="V8503" i="1" s="1"/>
  <c r="R8503" i="1"/>
  <c r="U8491" i="1"/>
  <c r="V8491" i="1" s="1"/>
  <c r="R8491" i="1"/>
  <c r="U8479" i="1"/>
  <c r="V8479" i="1" s="1"/>
  <c r="R8479" i="1"/>
  <c r="U8467" i="1"/>
  <c r="V8467" i="1" s="1"/>
  <c r="R8467" i="1"/>
  <c r="U8455" i="1"/>
  <c r="V8455" i="1" s="1"/>
  <c r="R8455" i="1"/>
  <c r="U8443" i="1"/>
  <c r="V8443" i="1" s="1"/>
  <c r="R8443" i="1"/>
  <c r="U8431" i="1"/>
  <c r="V8431" i="1" s="1"/>
  <c r="R8431" i="1"/>
  <c r="U8419" i="1"/>
  <c r="V8419" i="1" s="1"/>
  <c r="R8419" i="1"/>
  <c r="U8407" i="1"/>
  <c r="V8407" i="1" s="1"/>
  <c r="R8407" i="1"/>
  <c r="U8395" i="1"/>
  <c r="V8395" i="1" s="1"/>
  <c r="R8395" i="1"/>
  <c r="U8383" i="1"/>
  <c r="V8383" i="1" s="1"/>
  <c r="R8383" i="1"/>
  <c r="U8371" i="1"/>
  <c r="V8371" i="1" s="1"/>
  <c r="R8371" i="1"/>
  <c r="U8359" i="1"/>
  <c r="V8359" i="1" s="1"/>
  <c r="R8359" i="1"/>
  <c r="U8347" i="1"/>
  <c r="V8347" i="1" s="1"/>
  <c r="R8347" i="1"/>
  <c r="U8335" i="1"/>
  <c r="V8335" i="1" s="1"/>
  <c r="R8335" i="1"/>
  <c r="U8323" i="1"/>
  <c r="V8323" i="1" s="1"/>
  <c r="R8323" i="1"/>
  <c r="U8311" i="1"/>
  <c r="V8311" i="1" s="1"/>
  <c r="R8311" i="1"/>
  <c r="U8299" i="1"/>
  <c r="V8299" i="1" s="1"/>
  <c r="R8299" i="1"/>
  <c r="U8287" i="1"/>
  <c r="V8287" i="1" s="1"/>
  <c r="R8287" i="1"/>
  <c r="U8275" i="1"/>
  <c r="V8275" i="1" s="1"/>
  <c r="R8275" i="1"/>
  <c r="U8263" i="1"/>
  <c r="V8263" i="1" s="1"/>
  <c r="R8263" i="1"/>
  <c r="U8251" i="1"/>
  <c r="V8251" i="1" s="1"/>
  <c r="R8251" i="1"/>
  <c r="U8239" i="1"/>
  <c r="V8239" i="1" s="1"/>
  <c r="R8239" i="1"/>
  <c r="U8227" i="1"/>
  <c r="V8227" i="1" s="1"/>
  <c r="R8227" i="1"/>
  <c r="U8215" i="1"/>
  <c r="V8215" i="1" s="1"/>
  <c r="R8215" i="1"/>
  <c r="U8203" i="1"/>
  <c r="V8203" i="1" s="1"/>
  <c r="R8203" i="1"/>
  <c r="U8191" i="1"/>
  <c r="V8191" i="1" s="1"/>
  <c r="R8191" i="1"/>
  <c r="U8179" i="1"/>
  <c r="V8179" i="1" s="1"/>
  <c r="R8179" i="1"/>
  <c r="U8167" i="1"/>
  <c r="V8167" i="1" s="1"/>
  <c r="R8167" i="1"/>
  <c r="U8155" i="1"/>
  <c r="V8155" i="1" s="1"/>
  <c r="R8155" i="1"/>
  <c r="U8143" i="1"/>
  <c r="V8143" i="1" s="1"/>
  <c r="R8143" i="1"/>
  <c r="U8131" i="1"/>
  <c r="V8131" i="1" s="1"/>
  <c r="R8131" i="1"/>
  <c r="U8119" i="1"/>
  <c r="V8119" i="1" s="1"/>
  <c r="R8119" i="1"/>
  <c r="U8107" i="1"/>
  <c r="V8107" i="1" s="1"/>
  <c r="R8107" i="1"/>
  <c r="U8095" i="1"/>
  <c r="V8095" i="1" s="1"/>
  <c r="R8095" i="1"/>
  <c r="U8083" i="1"/>
  <c r="V8083" i="1" s="1"/>
  <c r="R8083" i="1"/>
  <c r="U8071" i="1"/>
  <c r="V8071" i="1" s="1"/>
  <c r="R8071" i="1"/>
  <c r="U8059" i="1"/>
  <c r="V8059" i="1" s="1"/>
  <c r="R8059" i="1"/>
  <c r="U8047" i="1"/>
  <c r="V8047" i="1" s="1"/>
  <c r="R8047" i="1"/>
  <c r="U8035" i="1"/>
  <c r="V8035" i="1" s="1"/>
  <c r="R8035" i="1"/>
  <c r="U8023" i="1"/>
  <c r="V8023" i="1" s="1"/>
  <c r="R8023" i="1"/>
  <c r="U8011" i="1"/>
  <c r="V8011" i="1" s="1"/>
  <c r="R8011" i="1"/>
  <c r="U7999" i="1"/>
  <c r="V7999" i="1" s="1"/>
  <c r="R7999" i="1"/>
  <c r="U7987" i="1"/>
  <c r="V7987" i="1" s="1"/>
  <c r="R7987" i="1"/>
  <c r="U7975" i="1"/>
  <c r="V7975" i="1" s="1"/>
  <c r="R7975" i="1"/>
  <c r="U7963" i="1"/>
  <c r="V7963" i="1" s="1"/>
  <c r="R7963" i="1"/>
  <c r="U7951" i="1"/>
  <c r="V7951" i="1" s="1"/>
  <c r="R7951" i="1"/>
  <c r="U7939" i="1"/>
  <c r="V7939" i="1" s="1"/>
  <c r="R7939" i="1"/>
  <c r="U7927" i="1"/>
  <c r="V7927" i="1" s="1"/>
  <c r="R7927" i="1"/>
  <c r="U7915" i="1"/>
  <c r="V7915" i="1" s="1"/>
  <c r="R7915" i="1"/>
  <c r="U7903" i="1"/>
  <c r="V7903" i="1" s="1"/>
  <c r="R7903" i="1"/>
  <c r="U7891" i="1"/>
  <c r="V7891" i="1" s="1"/>
  <c r="R7891" i="1"/>
  <c r="U7879" i="1"/>
  <c r="V7879" i="1" s="1"/>
  <c r="R7879" i="1"/>
  <c r="U7867" i="1"/>
  <c r="V7867" i="1" s="1"/>
  <c r="R7867" i="1"/>
  <c r="U7855" i="1"/>
  <c r="V7855" i="1" s="1"/>
  <c r="R7855" i="1"/>
  <c r="U7843" i="1"/>
  <c r="V7843" i="1" s="1"/>
  <c r="R7843" i="1"/>
  <c r="U7831" i="1"/>
  <c r="V7831" i="1" s="1"/>
  <c r="R7831" i="1"/>
  <c r="U7819" i="1"/>
  <c r="V7819" i="1" s="1"/>
  <c r="R7819" i="1"/>
  <c r="U7807" i="1"/>
  <c r="V7807" i="1" s="1"/>
  <c r="R7807" i="1"/>
  <c r="U7795" i="1"/>
  <c r="V7795" i="1" s="1"/>
  <c r="R7795" i="1"/>
  <c r="U7783" i="1"/>
  <c r="V7783" i="1" s="1"/>
  <c r="R7783" i="1"/>
  <c r="U7771" i="1"/>
  <c r="V7771" i="1" s="1"/>
  <c r="R7771" i="1"/>
  <c r="U7759" i="1"/>
  <c r="V7759" i="1" s="1"/>
  <c r="R7759" i="1"/>
  <c r="U7747" i="1"/>
  <c r="V7747" i="1" s="1"/>
  <c r="R7747" i="1"/>
  <c r="U7735" i="1"/>
  <c r="V7735" i="1" s="1"/>
  <c r="R7735" i="1"/>
  <c r="U7723" i="1"/>
  <c r="V7723" i="1" s="1"/>
  <c r="R7723" i="1"/>
  <c r="U7711" i="1"/>
  <c r="V7711" i="1" s="1"/>
  <c r="R7711" i="1"/>
  <c r="U7699" i="1"/>
  <c r="V7699" i="1" s="1"/>
  <c r="R7699" i="1"/>
  <c r="U7687" i="1"/>
  <c r="V7687" i="1" s="1"/>
  <c r="R7687" i="1"/>
  <c r="U7675" i="1"/>
  <c r="V7675" i="1" s="1"/>
  <c r="R7675" i="1"/>
  <c r="U7663" i="1"/>
  <c r="V7663" i="1" s="1"/>
  <c r="R7663" i="1"/>
  <c r="U7651" i="1"/>
  <c r="V7651" i="1" s="1"/>
  <c r="R7651" i="1"/>
  <c r="U7639" i="1"/>
  <c r="V7639" i="1" s="1"/>
  <c r="R7639" i="1"/>
  <c r="U7627" i="1"/>
  <c r="V7627" i="1" s="1"/>
  <c r="R7627" i="1"/>
  <c r="U7615" i="1"/>
  <c r="V7615" i="1" s="1"/>
  <c r="R7615" i="1"/>
  <c r="U7603" i="1"/>
  <c r="V7603" i="1" s="1"/>
  <c r="R7603" i="1"/>
  <c r="U7591" i="1"/>
  <c r="V7591" i="1" s="1"/>
  <c r="R7591" i="1"/>
  <c r="U7579" i="1"/>
  <c r="V7579" i="1" s="1"/>
  <c r="R7579" i="1"/>
  <c r="U7567" i="1"/>
  <c r="V7567" i="1" s="1"/>
  <c r="R7567" i="1"/>
  <c r="U7555" i="1"/>
  <c r="V7555" i="1" s="1"/>
  <c r="R7555" i="1"/>
  <c r="U7543" i="1"/>
  <c r="V7543" i="1" s="1"/>
  <c r="R7543" i="1"/>
  <c r="U7531" i="1"/>
  <c r="V7531" i="1" s="1"/>
  <c r="R7531" i="1"/>
  <c r="U7519" i="1"/>
  <c r="V7519" i="1" s="1"/>
  <c r="R7519" i="1"/>
  <c r="U7507" i="1"/>
  <c r="V7507" i="1" s="1"/>
  <c r="R7507" i="1"/>
  <c r="U7495" i="1"/>
  <c r="V7495" i="1" s="1"/>
  <c r="R7495" i="1"/>
  <c r="U7483" i="1"/>
  <c r="V7483" i="1" s="1"/>
  <c r="R7483" i="1"/>
  <c r="U7471" i="1"/>
  <c r="V7471" i="1" s="1"/>
  <c r="R7471" i="1"/>
  <c r="U7459" i="1"/>
  <c r="V7459" i="1" s="1"/>
  <c r="R7459" i="1"/>
  <c r="U7447" i="1"/>
  <c r="V7447" i="1" s="1"/>
  <c r="R7447" i="1"/>
  <c r="U7435" i="1"/>
  <c r="V7435" i="1" s="1"/>
  <c r="R7435" i="1"/>
  <c r="U7423" i="1"/>
  <c r="V7423" i="1" s="1"/>
  <c r="R7423" i="1"/>
  <c r="U7411" i="1"/>
  <c r="V7411" i="1" s="1"/>
  <c r="R7411" i="1"/>
  <c r="U7399" i="1"/>
  <c r="V7399" i="1" s="1"/>
  <c r="R7399" i="1"/>
  <c r="U7387" i="1"/>
  <c r="V7387" i="1" s="1"/>
  <c r="R7387" i="1"/>
  <c r="U7375" i="1"/>
  <c r="V7375" i="1" s="1"/>
  <c r="R7375" i="1"/>
  <c r="U7363" i="1"/>
  <c r="V7363" i="1" s="1"/>
  <c r="R7363" i="1"/>
  <c r="U7351" i="1"/>
  <c r="V7351" i="1" s="1"/>
  <c r="R7351" i="1"/>
  <c r="U7339" i="1"/>
  <c r="V7339" i="1" s="1"/>
  <c r="R7339" i="1"/>
  <c r="U7327" i="1"/>
  <c r="V7327" i="1" s="1"/>
  <c r="R7327" i="1"/>
  <c r="U7315" i="1"/>
  <c r="V7315" i="1" s="1"/>
  <c r="R7315" i="1"/>
  <c r="U7303" i="1"/>
  <c r="V7303" i="1" s="1"/>
  <c r="R7303" i="1"/>
  <c r="U7291" i="1"/>
  <c r="V7291" i="1" s="1"/>
  <c r="R7291" i="1"/>
  <c r="U7279" i="1"/>
  <c r="V7279" i="1" s="1"/>
  <c r="R7279" i="1"/>
  <c r="U7267" i="1"/>
  <c r="V7267" i="1" s="1"/>
  <c r="R7267" i="1"/>
  <c r="U7255" i="1"/>
  <c r="V7255" i="1" s="1"/>
  <c r="R7255" i="1"/>
  <c r="U7243" i="1"/>
  <c r="V7243" i="1" s="1"/>
  <c r="R7243" i="1"/>
  <c r="U7231" i="1"/>
  <c r="V7231" i="1" s="1"/>
  <c r="R7231" i="1"/>
  <c r="U7219" i="1"/>
  <c r="V7219" i="1" s="1"/>
  <c r="R7219" i="1"/>
  <c r="U7207" i="1"/>
  <c r="V7207" i="1" s="1"/>
  <c r="R7207" i="1"/>
  <c r="U7195" i="1"/>
  <c r="V7195" i="1" s="1"/>
  <c r="R7195" i="1"/>
  <c r="U7183" i="1"/>
  <c r="V7183" i="1" s="1"/>
  <c r="R7183" i="1"/>
  <c r="U7171" i="1"/>
  <c r="V7171" i="1" s="1"/>
  <c r="R7171" i="1"/>
  <c r="U7159" i="1"/>
  <c r="V7159" i="1" s="1"/>
  <c r="R7159" i="1"/>
  <c r="U7147" i="1"/>
  <c r="V7147" i="1" s="1"/>
  <c r="R7147" i="1"/>
  <c r="U7135" i="1"/>
  <c r="V7135" i="1" s="1"/>
  <c r="R7135" i="1"/>
  <c r="U7123" i="1"/>
  <c r="V7123" i="1" s="1"/>
  <c r="R7123" i="1"/>
  <c r="U7111" i="1"/>
  <c r="V7111" i="1" s="1"/>
  <c r="R7111" i="1"/>
  <c r="U7099" i="1"/>
  <c r="V7099" i="1" s="1"/>
  <c r="R7099" i="1"/>
  <c r="U7087" i="1"/>
  <c r="V7087" i="1" s="1"/>
  <c r="R7087" i="1"/>
  <c r="U7075" i="1"/>
  <c r="V7075" i="1" s="1"/>
  <c r="R7075" i="1"/>
  <c r="U7063" i="1"/>
  <c r="V7063" i="1" s="1"/>
  <c r="R7063" i="1"/>
  <c r="U7051" i="1"/>
  <c r="V7051" i="1" s="1"/>
  <c r="R7051" i="1"/>
  <c r="U7039" i="1"/>
  <c r="V7039" i="1" s="1"/>
  <c r="R7039" i="1"/>
  <c r="U7027" i="1"/>
  <c r="V7027" i="1" s="1"/>
  <c r="R7027" i="1"/>
  <c r="U7015" i="1"/>
  <c r="V7015" i="1" s="1"/>
  <c r="R7015" i="1"/>
  <c r="U7003" i="1"/>
  <c r="V7003" i="1" s="1"/>
  <c r="R7003" i="1"/>
  <c r="U6991" i="1"/>
  <c r="V6991" i="1" s="1"/>
  <c r="R6991" i="1"/>
  <c r="U6979" i="1"/>
  <c r="V6979" i="1" s="1"/>
  <c r="R6979" i="1"/>
  <c r="U6967" i="1"/>
  <c r="V6967" i="1" s="1"/>
  <c r="R6967" i="1"/>
  <c r="U6955" i="1"/>
  <c r="V6955" i="1" s="1"/>
  <c r="R6955" i="1"/>
  <c r="U6943" i="1"/>
  <c r="V6943" i="1" s="1"/>
  <c r="R6943" i="1"/>
  <c r="U6931" i="1"/>
  <c r="V6931" i="1" s="1"/>
  <c r="R6931" i="1"/>
  <c r="U6919" i="1"/>
  <c r="V6919" i="1" s="1"/>
  <c r="R6919" i="1"/>
  <c r="U6907" i="1"/>
  <c r="V6907" i="1" s="1"/>
  <c r="R6907" i="1"/>
  <c r="U6895" i="1"/>
  <c r="V6895" i="1" s="1"/>
  <c r="R6895" i="1"/>
  <c r="U6883" i="1"/>
  <c r="V6883" i="1" s="1"/>
  <c r="R6883" i="1"/>
  <c r="U6871" i="1"/>
  <c r="V6871" i="1" s="1"/>
  <c r="R6871" i="1"/>
  <c r="U6859" i="1"/>
  <c r="V6859" i="1" s="1"/>
  <c r="R6859" i="1"/>
  <c r="U6847" i="1"/>
  <c r="V6847" i="1" s="1"/>
  <c r="R6847" i="1"/>
  <c r="U6835" i="1"/>
  <c r="V6835" i="1" s="1"/>
  <c r="R6835" i="1"/>
  <c r="U6823" i="1"/>
  <c r="V6823" i="1" s="1"/>
  <c r="R6823" i="1"/>
  <c r="U6811" i="1"/>
  <c r="V6811" i="1" s="1"/>
  <c r="R6811" i="1"/>
  <c r="U6799" i="1"/>
  <c r="V6799" i="1" s="1"/>
  <c r="R6799" i="1"/>
  <c r="U6787" i="1"/>
  <c r="V6787" i="1" s="1"/>
  <c r="R6787" i="1"/>
  <c r="U6775" i="1"/>
  <c r="V6775" i="1" s="1"/>
  <c r="R6775" i="1"/>
  <c r="U6763" i="1"/>
  <c r="V6763" i="1" s="1"/>
  <c r="R6763" i="1"/>
  <c r="U6751" i="1"/>
  <c r="V6751" i="1" s="1"/>
  <c r="R6751" i="1"/>
  <c r="U6739" i="1"/>
  <c r="V6739" i="1" s="1"/>
  <c r="R6739" i="1"/>
  <c r="U6727" i="1"/>
  <c r="V6727" i="1" s="1"/>
  <c r="R6727" i="1"/>
  <c r="U6715" i="1"/>
  <c r="V6715" i="1" s="1"/>
  <c r="R6715" i="1"/>
  <c r="U6703" i="1"/>
  <c r="V6703" i="1" s="1"/>
  <c r="R6703" i="1"/>
  <c r="U6691" i="1"/>
  <c r="V6691" i="1" s="1"/>
  <c r="R6691" i="1"/>
  <c r="U6679" i="1"/>
  <c r="V6679" i="1" s="1"/>
  <c r="R6679" i="1"/>
  <c r="U6667" i="1"/>
  <c r="V6667" i="1" s="1"/>
  <c r="R6667" i="1"/>
  <c r="U6655" i="1"/>
  <c r="V6655" i="1" s="1"/>
  <c r="R6655" i="1"/>
  <c r="U6643" i="1"/>
  <c r="V6643" i="1" s="1"/>
  <c r="R6643" i="1"/>
  <c r="U6631" i="1"/>
  <c r="V6631" i="1" s="1"/>
  <c r="R6631" i="1"/>
  <c r="U6619" i="1"/>
  <c r="V6619" i="1" s="1"/>
  <c r="R6619" i="1"/>
  <c r="U6607" i="1"/>
  <c r="V6607" i="1" s="1"/>
  <c r="R6607" i="1"/>
  <c r="U6595" i="1"/>
  <c r="V6595" i="1" s="1"/>
  <c r="R6595" i="1"/>
  <c r="U6583" i="1"/>
  <c r="V6583" i="1" s="1"/>
  <c r="R6583" i="1"/>
  <c r="U6571" i="1"/>
  <c r="V6571" i="1" s="1"/>
  <c r="R6571" i="1"/>
  <c r="U6559" i="1"/>
  <c r="V6559" i="1" s="1"/>
  <c r="R6559" i="1"/>
  <c r="U6547" i="1"/>
  <c r="V6547" i="1" s="1"/>
  <c r="R6547" i="1"/>
  <c r="U6535" i="1"/>
  <c r="V6535" i="1" s="1"/>
  <c r="R6535" i="1"/>
  <c r="U6523" i="1"/>
  <c r="V6523" i="1" s="1"/>
  <c r="R6523" i="1"/>
  <c r="U6511" i="1"/>
  <c r="V6511" i="1" s="1"/>
  <c r="R6511" i="1"/>
  <c r="U6499" i="1"/>
  <c r="V6499" i="1" s="1"/>
  <c r="R6499" i="1"/>
  <c r="U6487" i="1"/>
  <c r="V6487" i="1" s="1"/>
  <c r="R6487" i="1"/>
  <c r="U6475" i="1"/>
  <c r="V6475" i="1" s="1"/>
  <c r="R6475" i="1"/>
  <c r="U6463" i="1"/>
  <c r="V6463" i="1" s="1"/>
  <c r="R6463" i="1"/>
  <c r="U6451" i="1"/>
  <c r="V6451" i="1" s="1"/>
  <c r="R6451" i="1"/>
  <c r="U6439" i="1"/>
  <c r="V6439" i="1" s="1"/>
  <c r="R6439" i="1"/>
  <c r="U6427" i="1"/>
  <c r="V6427" i="1" s="1"/>
  <c r="R6427" i="1"/>
  <c r="U6415" i="1"/>
  <c r="V6415" i="1" s="1"/>
  <c r="R6415" i="1"/>
  <c r="U6403" i="1"/>
  <c r="V6403" i="1" s="1"/>
  <c r="R6403" i="1"/>
  <c r="U6391" i="1"/>
  <c r="V6391" i="1" s="1"/>
  <c r="R6391" i="1"/>
  <c r="U6379" i="1"/>
  <c r="V6379" i="1" s="1"/>
  <c r="R6379" i="1"/>
  <c r="U6367" i="1"/>
  <c r="V6367" i="1" s="1"/>
  <c r="R6367" i="1"/>
  <c r="U6355" i="1"/>
  <c r="V6355" i="1" s="1"/>
  <c r="R6355" i="1"/>
  <c r="U6343" i="1"/>
  <c r="V6343" i="1" s="1"/>
  <c r="R6343" i="1"/>
  <c r="U6331" i="1"/>
  <c r="V6331" i="1" s="1"/>
  <c r="R6331" i="1"/>
  <c r="U6319" i="1"/>
  <c r="V6319" i="1" s="1"/>
  <c r="R6319" i="1"/>
  <c r="U6307" i="1"/>
  <c r="V6307" i="1" s="1"/>
  <c r="R6307" i="1"/>
  <c r="U6295" i="1"/>
  <c r="V6295" i="1" s="1"/>
  <c r="R6295" i="1"/>
  <c r="U6283" i="1"/>
  <c r="V6283" i="1" s="1"/>
  <c r="R6283" i="1"/>
  <c r="U6271" i="1"/>
  <c r="V6271" i="1" s="1"/>
  <c r="R6271" i="1"/>
  <c r="U6259" i="1"/>
  <c r="V6259" i="1" s="1"/>
  <c r="R6259" i="1"/>
  <c r="U6247" i="1"/>
  <c r="V6247" i="1" s="1"/>
  <c r="R6247" i="1"/>
  <c r="U6235" i="1"/>
  <c r="V6235" i="1" s="1"/>
  <c r="R6235" i="1"/>
  <c r="U6223" i="1"/>
  <c r="V6223" i="1" s="1"/>
  <c r="R6223" i="1"/>
  <c r="U6211" i="1"/>
  <c r="V6211" i="1" s="1"/>
  <c r="R6211" i="1"/>
  <c r="U6199" i="1"/>
  <c r="V6199" i="1" s="1"/>
  <c r="R6199" i="1"/>
  <c r="U6187" i="1"/>
  <c r="V6187" i="1" s="1"/>
  <c r="R6187" i="1"/>
  <c r="U6175" i="1"/>
  <c r="V6175" i="1" s="1"/>
  <c r="R6175" i="1"/>
  <c r="U6163" i="1"/>
  <c r="V6163" i="1" s="1"/>
  <c r="R6163" i="1"/>
  <c r="U6151" i="1"/>
  <c r="V6151" i="1" s="1"/>
  <c r="R6151" i="1"/>
  <c r="U6139" i="1"/>
  <c r="V6139" i="1" s="1"/>
  <c r="R6139" i="1"/>
  <c r="U6127" i="1"/>
  <c r="V6127" i="1" s="1"/>
  <c r="R6127" i="1"/>
  <c r="U6115" i="1"/>
  <c r="V6115" i="1" s="1"/>
  <c r="R6115" i="1"/>
  <c r="U6103" i="1"/>
  <c r="V6103" i="1" s="1"/>
  <c r="R6103" i="1"/>
  <c r="U6091" i="1"/>
  <c r="V6091" i="1" s="1"/>
  <c r="R6091" i="1"/>
  <c r="U6079" i="1"/>
  <c r="V6079" i="1" s="1"/>
  <c r="R6079" i="1"/>
  <c r="U6067" i="1"/>
  <c r="V6067" i="1" s="1"/>
  <c r="R6067" i="1"/>
  <c r="U6055" i="1"/>
  <c r="V6055" i="1" s="1"/>
  <c r="R6055" i="1"/>
  <c r="U6043" i="1"/>
  <c r="V6043" i="1" s="1"/>
  <c r="R6043" i="1"/>
  <c r="U6031" i="1"/>
  <c r="V6031" i="1" s="1"/>
  <c r="R6031" i="1"/>
  <c r="U6019" i="1"/>
  <c r="V6019" i="1" s="1"/>
  <c r="R6019" i="1"/>
  <c r="U6007" i="1"/>
  <c r="V6007" i="1" s="1"/>
  <c r="R6007" i="1"/>
  <c r="U5995" i="1"/>
  <c r="V5995" i="1" s="1"/>
  <c r="R5995" i="1"/>
  <c r="U5983" i="1"/>
  <c r="V5983" i="1" s="1"/>
  <c r="R5983" i="1"/>
  <c r="U5971" i="1"/>
  <c r="V5971" i="1" s="1"/>
  <c r="R5971" i="1"/>
  <c r="U5959" i="1"/>
  <c r="V5959" i="1" s="1"/>
  <c r="R5959" i="1"/>
  <c r="U8640" i="1"/>
  <c r="V8640" i="1" s="1"/>
  <c r="R8693" i="1"/>
  <c r="R8549" i="1"/>
  <c r="R8405" i="1"/>
  <c r="R8261" i="1"/>
  <c r="R8117" i="1"/>
  <c r="R7973" i="1"/>
  <c r="R7829" i="1"/>
  <c r="R7685" i="1"/>
  <c r="R7541" i="1"/>
  <c r="R7397" i="1"/>
  <c r="R7253" i="1"/>
  <c r="R7109" i="1"/>
  <c r="R6191" i="1"/>
  <c r="R4463" i="1"/>
  <c r="U8613" i="1"/>
  <c r="V8613" i="1" s="1"/>
  <c r="R8613" i="1"/>
  <c r="U8790" i="1"/>
  <c r="V8790" i="1" s="1"/>
  <c r="R8790" i="1"/>
  <c r="U8778" i="1"/>
  <c r="V8778" i="1" s="1"/>
  <c r="R8778" i="1"/>
  <c r="U8766" i="1"/>
  <c r="V8766" i="1" s="1"/>
  <c r="R8766" i="1"/>
  <c r="U8754" i="1"/>
  <c r="V8754" i="1" s="1"/>
  <c r="R8754" i="1"/>
  <c r="U8742" i="1"/>
  <c r="V8742" i="1" s="1"/>
  <c r="R8742" i="1"/>
  <c r="U8730" i="1"/>
  <c r="V8730" i="1" s="1"/>
  <c r="R8730" i="1"/>
  <c r="U8718" i="1"/>
  <c r="V8718" i="1" s="1"/>
  <c r="R8718" i="1"/>
  <c r="U8706" i="1"/>
  <c r="V8706" i="1" s="1"/>
  <c r="R8706" i="1"/>
  <c r="U8694" i="1"/>
  <c r="V8694" i="1" s="1"/>
  <c r="R8694" i="1"/>
  <c r="U8682" i="1"/>
  <c r="V8682" i="1" s="1"/>
  <c r="R8682" i="1"/>
  <c r="U8670" i="1"/>
  <c r="V8670" i="1" s="1"/>
  <c r="R8670" i="1"/>
  <c r="U8658" i="1"/>
  <c r="V8658" i="1" s="1"/>
  <c r="R8658" i="1"/>
  <c r="U8646" i="1"/>
  <c r="V8646" i="1" s="1"/>
  <c r="R8646" i="1"/>
  <c r="U8634" i="1"/>
  <c r="V8634" i="1" s="1"/>
  <c r="R8634" i="1"/>
  <c r="U8622" i="1"/>
  <c r="V8622" i="1" s="1"/>
  <c r="R8622" i="1"/>
  <c r="U8610" i="1"/>
  <c r="V8610" i="1" s="1"/>
  <c r="R8610" i="1"/>
  <c r="U8598" i="1"/>
  <c r="V8598" i="1" s="1"/>
  <c r="R8598" i="1"/>
  <c r="U8586" i="1"/>
  <c r="V8586" i="1" s="1"/>
  <c r="R8586" i="1"/>
  <c r="U8574" i="1"/>
  <c r="V8574" i="1" s="1"/>
  <c r="R8574" i="1"/>
  <c r="U8562" i="1"/>
  <c r="V8562" i="1" s="1"/>
  <c r="R8562" i="1"/>
  <c r="U8550" i="1"/>
  <c r="V8550" i="1" s="1"/>
  <c r="R8550" i="1"/>
  <c r="U8538" i="1"/>
  <c r="V8538" i="1" s="1"/>
  <c r="R8538" i="1"/>
  <c r="U8526" i="1"/>
  <c r="V8526" i="1" s="1"/>
  <c r="R8526" i="1"/>
  <c r="U8514" i="1"/>
  <c r="V8514" i="1" s="1"/>
  <c r="R8514" i="1"/>
  <c r="U8502" i="1"/>
  <c r="V8502" i="1" s="1"/>
  <c r="R8502" i="1"/>
  <c r="U8490" i="1"/>
  <c r="V8490" i="1" s="1"/>
  <c r="R8490" i="1"/>
  <c r="U8478" i="1"/>
  <c r="V8478" i="1" s="1"/>
  <c r="R8478" i="1"/>
  <c r="U8466" i="1"/>
  <c r="V8466" i="1" s="1"/>
  <c r="R8466" i="1"/>
  <c r="U8454" i="1"/>
  <c r="V8454" i="1" s="1"/>
  <c r="R8454" i="1"/>
  <c r="U8442" i="1"/>
  <c r="V8442" i="1" s="1"/>
  <c r="R8442" i="1"/>
  <c r="U8430" i="1"/>
  <c r="V8430" i="1" s="1"/>
  <c r="R8430" i="1"/>
  <c r="U8418" i="1"/>
  <c r="V8418" i="1" s="1"/>
  <c r="R8418" i="1"/>
  <c r="U8406" i="1"/>
  <c r="V8406" i="1" s="1"/>
  <c r="R8406" i="1"/>
  <c r="U8394" i="1"/>
  <c r="V8394" i="1" s="1"/>
  <c r="R8394" i="1"/>
  <c r="U8382" i="1"/>
  <c r="V8382" i="1" s="1"/>
  <c r="R8382" i="1"/>
  <c r="U8370" i="1"/>
  <c r="V8370" i="1" s="1"/>
  <c r="R8370" i="1"/>
  <c r="U8358" i="1"/>
  <c r="V8358" i="1" s="1"/>
  <c r="R8358" i="1"/>
  <c r="U8346" i="1"/>
  <c r="V8346" i="1" s="1"/>
  <c r="R8346" i="1"/>
  <c r="U8334" i="1"/>
  <c r="V8334" i="1" s="1"/>
  <c r="R8334" i="1"/>
  <c r="U8322" i="1"/>
  <c r="V8322" i="1" s="1"/>
  <c r="R8322" i="1"/>
  <c r="U8310" i="1"/>
  <c r="V8310" i="1" s="1"/>
  <c r="R8310" i="1"/>
  <c r="U8298" i="1"/>
  <c r="V8298" i="1" s="1"/>
  <c r="R8298" i="1"/>
  <c r="U8286" i="1"/>
  <c r="V8286" i="1" s="1"/>
  <c r="R8286" i="1"/>
  <c r="U8274" i="1"/>
  <c r="V8274" i="1" s="1"/>
  <c r="R8274" i="1"/>
  <c r="U8262" i="1"/>
  <c r="V8262" i="1" s="1"/>
  <c r="R8262" i="1"/>
  <c r="U8250" i="1"/>
  <c r="V8250" i="1" s="1"/>
  <c r="R8250" i="1"/>
  <c r="U8238" i="1"/>
  <c r="V8238" i="1" s="1"/>
  <c r="R8238" i="1"/>
  <c r="U8226" i="1"/>
  <c r="V8226" i="1" s="1"/>
  <c r="R8226" i="1"/>
  <c r="U8214" i="1"/>
  <c r="V8214" i="1" s="1"/>
  <c r="R8214" i="1"/>
  <c r="U8202" i="1"/>
  <c r="V8202" i="1" s="1"/>
  <c r="R8202" i="1"/>
  <c r="U8190" i="1"/>
  <c r="V8190" i="1" s="1"/>
  <c r="R8190" i="1"/>
  <c r="U8178" i="1"/>
  <c r="V8178" i="1" s="1"/>
  <c r="R8178" i="1"/>
  <c r="U8166" i="1"/>
  <c r="V8166" i="1" s="1"/>
  <c r="R8166" i="1"/>
  <c r="U8154" i="1"/>
  <c r="V8154" i="1" s="1"/>
  <c r="R8154" i="1"/>
  <c r="U8142" i="1"/>
  <c r="V8142" i="1" s="1"/>
  <c r="R8142" i="1"/>
  <c r="U8130" i="1"/>
  <c r="V8130" i="1" s="1"/>
  <c r="R8130" i="1"/>
  <c r="U8118" i="1"/>
  <c r="V8118" i="1" s="1"/>
  <c r="R8118" i="1"/>
  <c r="U8106" i="1"/>
  <c r="V8106" i="1" s="1"/>
  <c r="R8106" i="1"/>
  <c r="U8094" i="1"/>
  <c r="V8094" i="1" s="1"/>
  <c r="R8094" i="1"/>
  <c r="U8082" i="1"/>
  <c r="V8082" i="1" s="1"/>
  <c r="R8082" i="1"/>
  <c r="U8070" i="1"/>
  <c r="V8070" i="1" s="1"/>
  <c r="R8070" i="1"/>
  <c r="U8058" i="1"/>
  <c r="V8058" i="1" s="1"/>
  <c r="R8058" i="1"/>
  <c r="U8046" i="1"/>
  <c r="V8046" i="1" s="1"/>
  <c r="R8046" i="1"/>
  <c r="U8034" i="1"/>
  <c r="V8034" i="1" s="1"/>
  <c r="R8034" i="1"/>
  <c r="U8022" i="1"/>
  <c r="V8022" i="1" s="1"/>
  <c r="R8022" i="1"/>
  <c r="U8010" i="1"/>
  <c r="V8010" i="1" s="1"/>
  <c r="R8010" i="1"/>
  <c r="U7998" i="1"/>
  <c r="V7998" i="1" s="1"/>
  <c r="R7998" i="1"/>
  <c r="U7986" i="1"/>
  <c r="V7986" i="1" s="1"/>
  <c r="R7986" i="1"/>
  <c r="U7974" i="1"/>
  <c r="V7974" i="1" s="1"/>
  <c r="R7974" i="1"/>
  <c r="U7962" i="1"/>
  <c r="V7962" i="1" s="1"/>
  <c r="R7962" i="1"/>
  <c r="U7950" i="1"/>
  <c r="V7950" i="1" s="1"/>
  <c r="R7950" i="1"/>
  <c r="U7938" i="1"/>
  <c r="V7938" i="1" s="1"/>
  <c r="R7938" i="1"/>
  <c r="U7926" i="1"/>
  <c r="V7926" i="1" s="1"/>
  <c r="R7926" i="1"/>
  <c r="U7914" i="1"/>
  <c r="V7914" i="1" s="1"/>
  <c r="R7914" i="1"/>
  <c r="U7902" i="1"/>
  <c r="V7902" i="1" s="1"/>
  <c r="R7902" i="1"/>
  <c r="U7890" i="1"/>
  <c r="V7890" i="1" s="1"/>
  <c r="R7890" i="1"/>
  <c r="U7878" i="1"/>
  <c r="V7878" i="1" s="1"/>
  <c r="R7878" i="1"/>
  <c r="U7866" i="1"/>
  <c r="V7866" i="1" s="1"/>
  <c r="R7866" i="1"/>
  <c r="U7854" i="1"/>
  <c r="V7854" i="1" s="1"/>
  <c r="R7854" i="1"/>
  <c r="U7842" i="1"/>
  <c r="V7842" i="1" s="1"/>
  <c r="R7842" i="1"/>
  <c r="U7830" i="1"/>
  <c r="V7830" i="1" s="1"/>
  <c r="R7830" i="1"/>
  <c r="U7818" i="1"/>
  <c r="V7818" i="1" s="1"/>
  <c r="R7818" i="1"/>
  <c r="U7806" i="1"/>
  <c r="V7806" i="1" s="1"/>
  <c r="R7806" i="1"/>
  <c r="U7794" i="1"/>
  <c r="V7794" i="1" s="1"/>
  <c r="R7794" i="1"/>
  <c r="U7782" i="1"/>
  <c r="V7782" i="1" s="1"/>
  <c r="R7782" i="1"/>
  <c r="U7770" i="1"/>
  <c r="V7770" i="1" s="1"/>
  <c r="R7770" i="1"/>
  <c r="U7758" i="1"/>
  <c r="V7758" i="1" s="1"/>
  <c r="R7758" i="1"/>
  <c r="U7746" i="1"/>
  <c r="V7746" i="1" s="1"/>
  <c r="R7746" i="1"/>
  <c r="U7734" i="1"/>
  <c r="V7734" i="1" s="1"/>
  <c r="R7734" i="1"/>
  <c r="U7722" i="1"/>
  <c r="V7722" i="1" s="1"/>
  <c r="R7722" i="1"/>
  <c r="U7710" i="1"/>
  <c r="V7710" i="1" s="1"/>
  <c r="R7710" i="1"/>
  <c r="U7698" i="1"/>
  <c r="V7698" i="1" s="1"/>
  <c r="R7698" i="1"/>
  <c r="U7686" i="1"/>
  <c r="V7686" i="1" s="1"/>
  <c r="R7686" i="1"/>
  <c r="U7674" i="1"/>
  <c r="V7674" i="1" s="1"/>
  <c r="R7674" i="1"/>
  <c r="U7662" i="1"/>
  <c r="V7662" i="1" s="1"/>
  <c r="R7662" i="1"/>
  <c r="U7650" i="1"/>
  <c r="V7650" i="1" s="1"/>
  <c r="R7650" i="1"/>
  <c r="U7638" i="1"/>
  <c r="V7638" i="1" s="1"/>
  <c r="R7638" i="1"/>
  <c r="U7626" i="1"/>
  <c r="V7626" i="1" s="1"/>
  <c r="R7626" i="1"/>
  <c r="U7614" i="1"/>
  <c r="V7614" i="1" s="1"/>
  <c r="R7614" i="1"/>
  <c r="U7602" i="1"/>
  <c r="V7602" i="1" s="1"/>
  <c r="R7602" i="1"/>
  <c r="U7590" i="1"/>
  <c r="V7590" i="1" s="1"/>
  <c r="R7590" i="1"/>
  <c r="U7578" i="1"/>
  <c r="V7578" i="1" s="1"/>
  <c r="R7578" i="1"/>
  <c r="U7566" i="1"/>
  <c r="V7566" i="1" s="1"/>
  <c r="R7566" i="1"/>
  <c r="U7554" i="1"/>
  <c r="V7554" i="1" s="1"/>
  <c r="R7554" i="1"/>
  <c r="U7542" i="1"/>
  <c r="V7542" i="1" s="1"/>
  <c r="R7542" i="1"/>
  <c r="U7530" i="1"/>
  <c r="V7530" i="1" s="1"/>
  <c r="R7530" i="1"/>
  <c r="U7518" i="1"/>
  <c r="V7518" i="1" s="1"/>
  <c r="R7518" i="1"/>
  <c r="U7506" i="1"/>
  <c r="V7506" i="1" s="1"/>
  <c r="R7506" i="1"/>
  <c r="U7494" i="1"/>
  <c r="V7494" i="1" s="1"/>
  <c r="R7494" i="1"/>
  <c r="U7482" i="1"/>
  <c r="V7482" i="1" s="1"/>
  <c r="R7482" i="1"/>
  <c r="U7470" i="1"/>
  <c r="V7470" i="1" s="1"/>
  <c r="R7470" i="1"/>
  <c r="U7458" i="1"/>
  <c r="V7458" i="1" s="1"/>
  <c r="R7458" i="1"/>
  <c r="U7446" i="1"/>
  <c r="V7446" i="1" s="1"/>
  <c r="R7446" i="1"/>
  <c r="U7434" i="1"/>
  <c r="V7434" i="1" s="1"/>
  <c r="R7434" i="1"/>
  <c r="U7422" i="1"/>
  <c r="V7422" i="1" s="1"/>
  <c r="R7422" i="1"/>
  <c r="U7410" i="1"/>
  <c r="V7410" i="1" s="1"/>
  <c r="R7410" i="1"/>
  <c r="U7398" i="1"/>
  <c r="V7398" i="1" s="1"/>
  <c r="R7398" i="1"/>
  <c r="U7386" i="1"/>
  <c r="V7386" i="1" s="1"/>
  <c r="R7386" i="1"/>
  <c r="U7374" i="1"/>
  <c r="V7374" i="1" s="1"/>
  <c r="R7374" i="1"/>
  <c r="U7362" i="1"/>
  <c r="V7362" i="1" s="1"/>
  <c r="R7362" i="1"/>
  <c r="U7350" i="1"/>
  <c r="V7350" i="1" s="1"/>
  <c r="R7350" i="1"/>
  <c r="U7338" i="1"/>
  <c r="V7338" i="1" s="1"/>
  <c r="R7338" i="1"/>
  <c r="U7326" i="1"/>
  <c r="V7326" i="1" s="1"/>
  <c r="R7326" i="1"/>
  <c r="U7314" i="1"/>
  <c r="V7314" i="1" s="1"/>
  <c r="R7314" i="1"/>
  <c r="U7302" i="1"/>
  <c r="V7302" i="1" s="1"/>
  <c r="R7302" i="1"/>
  <c r="U7290" i="1"/>
  <c r="V7290" i="1" s="1"/>
  <c r="R7290" i="1"/>
  <c r="U7278" i="1"/>
  <c r="V7278" i="1" s="1"/>
  <c r="R7278" i="1"/>
  <c r="U7266" i="1"/>
  <c r="V7266" i="1" s="1"/>
  <c r="R7266" i="1"/>
  <c r="U7254" i="1"/>
  <c r="V7254" i="1" s="1"/>
  <c r="R7254" i="1"/>
  <c r="U7242" i="1"/>
  <c r="V7242" i="1" s="1"/>
  <c r="R7242" i="1"/>
  <c r="U7230" i="1"/>
  <c r="V7230" i="1" s="1"/>
  <c r="R7230" i="1"/>
  <c r="U7218" i="1"/>
  <c r="V7218" i="1" s="1"/>
  <c r="R7218" i="1"/>
  <c r="U7206" i="1"/>
  <c r="V7206" i="1" s="1"/>
  <c r="R7206" i="1"/>
  <c r="U7194" i="1"/>
  <c r="V7194" i="1" s="1"/>
  <c r="R7194" i="1"/>
  <c r="U7182" i="1"/>
  <c r="V7182" i="1" s="1"/>
  <c r="R7182" i="1"/>
  <c r="U7170" i="1"/>
  <c r="V7170" i="1" s="1"/>
  <c r="R7170" i="1"/>
  <c r="U7158" i="1"/>
  <c r="V7158" i="1" s="1"/>
  <c r="R7158" i="1"/>
  <c r="U7146" i="1"/>
  <c r="V7146" i="1" s="1"/>
  <c r="R7146" i="1"/>
  <c r="U7134" i="1"/>
  <c r="V7134" i="1" s="1"/>
  <c r="R7134" i="1"/>
  <c r="U7122" i="1"/>
  <c r="V7122" i="1" s="1"/>
  <c r="R7122" i="1"/>
  <c r="U7110" i="1"/>
  <c r="V7110" i="1" s="1"/>
  <c r="R7110" i="1"/>
  <c r="U7098" i="1"/>
  <c r="V7098" i="1" s="1"/>
  <c r="R7098" i="1"/>
  <c r="U7086" i="1"/>
  <c r="V7086" i="1" s="1"/>
  <c r="R7086" i="1"/>
  <c r="U7074" i="1"/>
  <c r="V7074" i="1" s="1"/>
  <c r="R7074" i="1"/>
  <c r="U7062" i="1"/>
  <c r="V7062" i="1" s="1"/>
  <c r="R7062" i="1"/>
  <c r="U7050" i="1"/>
  <c r="V7050" i="1" s="1"/>
  <c r="R7050" i="1"/>
  <c r="U7038" i="1"/>
  <c r="V7038" i="1" s="1"/>
  <c r="R7038" i="1"/>
  <c r="U7026" i="1"/>
  <c r="V7026" i="1" s="1"/>
  <c r="R7026" i="1"/>
  <c r="U7014" i="1"/>
  <c r="V7014" i="1" s="1"/>
  <c r="R7014" i="1"/>
  <c r="U7002" i="1"/>
  <c r="V7002" i="1" s="1"/>
  <c r="R7002" i="1"/>
  <c r="U6990" i="1"/>
  <c r="V6990" i="1" s="1"/>
  <c r="R6990" i="1"/>
  <c r="U6978" i="1"/>
  <c r="V6978" i="1" s="1"/>
  <c r="R6978" i="1"/>
  <c r="U6966" i="1"/>
  <c r="V6966" i="1" s="1"/>
  <c r="R6966" i="1"/>
  <c r="U6954" i="1"/>
  <c r="V6954" i="1" s="1"/>
  <c r="R6954" i="1"/>
  <c r="U6942" i="1"/>
  <c r="V6942" i="1" s="1"/>
  <c r="R6942" i="1"/>
  <c r="U6930" i="1"/>
  <c r="V6930" i="1" s="1"/>
  <c r="R6930" i="1"/>
  <c r="U6918" i="1"/>
  <c r="V6918" i="1" s="1"/>
  <c r="R6918" i="1"/>
  <c r="U6906" i="1"/>
  <c r="V6906" i="1" s="1"/>
  <c r="R6906" i="1"/>
  <c r="U6894" i="1"/>
  <c r="V6894" i="1" s="1"/>
  <c r="R6894" i="1"/>
  <c r="U6882" i="1"/>
  <c r="V6882" i="1" s="1"/>
  <c r="R6882" i="1"/>
  <c r="U6870" i="1"/>
  <c r="V6870" i="1" s="1"/>
  <c r="R6870" i="1"/>
  <c r="U6858" i="1"/>
  <c r="V6858" i="1" s="1"/>
  <c r="R6858" i="1"/>
  <c r="U6846" i="1"/>
  <c r="V6846" i="1" s="1"/>
  <c r="R6846" i="1"/>
  <c r="U6834" i="1"/>
  <c r="V6834" i="1" s="1"/>
  <c r="R6834" i="1"/>
  <c r="U6822" i="1"/>
  <c r="V6822" i="1" s="1"/>
  <c r="R6822" i="1"/>
  <c r="U6810" i="1"/>
  <c r="V6810" i="1" s="1"/>
  <c r="R6810" i="1"/>
  <c r="U6798" i="1"/>
  <c r="V6798" i="1" s="1"/>
  <c r="R6798" i="1"/>
  <c r="U6786" i="1"/>
  <c r="V6786" i="1" s="1"/>
  <c r="R6786" i="1"/>
  <c r="U6774" i="1"/>
  <c r="V6774" i="1" s="1"/>
  <c r="R6774" i="1"/>
  <c r="U6762" i="1"/>
  <c r="V6762" i="1" s="1"/>
  <c r="R6762" i="1"/>
  <c r="U6750" i="1"/>
  <c r="V6750" i="1" s="1"/>
  <c r="R6750" i="1"/>
  <c r="U6738" i="1"/>
  <c r="V6738" i="1" s="1"/>
  <c r="R6738" i="1"/>
  <c r="U6726" i="1"/>
  <c r="V6726" i="1" s="1"/>
  <c r="R6726" i="1"/>
  <c r="U6714" i="1"/>
  <c r="V6714" i="1" s="1"/>
  <c r="R6714" i="1"/>
  <c r="U6702" i="1"/>
  <c r="V6702" i="1" s="1"/>
  <c r="R6702" i="1"/>
  <c r="U6690" i="1"/>
  <c r="V6690" i="1" s="1"/>
  <c r="R6690" i="1"/>
  <c r="U6678" i="1"/>
  <c r="V6678" i="1" s="1"/>
  <c r="R6678" i="1"/>
  <c r="U6666" i="1"/>
  <c r="V6666" i="1" s="1"/>
  <c r="R6666" i="1"/>
  <c r="U6654" i="1"/>
  <c r="V6654" i="1" s="1"/>
  <c r="R6654" i="1"/>
  <c r="U6642" i="1"/>
  <c r="V6642" i="1" s="1"/>
  <c r="R6642" i="1"/>
  <c r="U6630" i="1"/>
  <c r="V6630" i="1" s="1"/>
  <c r="R6630" i="1"/>
  <c r="U6618" i="1"/>
  <c r="V6618" i="1" s="1"/>
  <c r="R6618" i="1"/>
  <c r="U6606" i="1"/>
  <c r="V6606" i="1" s="1"/>
  <c r="R6606" i="1"/>
  <c r="U6594" i="1"/>
  <c r="V6594" i="1" s="1"/>
  <c r="R6594" i="1"/>
  <c r="U6582" i="1"/>
  <c r="V6582" i="1" s="1"/>
  <c r="R6582" i="1"/>
  <c r="U6570" i="1"/>
  <c r="V6570" i="1" s="1"/>
  <c r="R6570" i="1"/>
  <c r="U6558" i="1"/>
  <c r="V6558" i="1" s="1"/>
  <c r="R6558" i="1"/>
  <c r="U6546" i="1"/>
  <c r="V6546" i="1" s="1"/>
  <c r="R6546" i="1"/>
  <c r="U6534" i="1"/>
  <c r="V6534" i="1" s="1"/>
  <c r="R6534" i="1"/>
  <c r="U6522" i="1"/>
  <c r="V6522" i="1" s="1"/>
  <c r="R6522" i="1"/>
  <c r="U6510" i="1"/>
  <c r="V6510" i="1" s="1"/>
  <c r="R6510" i="1"/>
  <c r="U6498" i="1"/>
  <c r="V6498" i="1" s="1"/>
  <c r="R6498" i="1"/>
  <c r="U6486" i="1"/>
  <c r="V6486" i="1" s="1"/>
  <c r="R6486" i="1"/>
  <c r="U6474" i="1"/>
  <c r="V6474" i="1" s="1"/>
  <c r="R6474" i="1"/>
  <c r="U6462" i="1"/>
  <c r="V6462" i="1" s="1"/>
  <c r="R6462" i="1"/>
  <c r="U6450" i="1"/>
  <c r="V6450" i="1" s="1"/>
  <c r="R6450" i="1"/>
  <c r="U6438" i="1"/>
  <c r="V6438" i="1" s="1"/>
  <c r="R6438" i="1"/>
  <c r="U6426" i="1"/>
  <c r="V6426" i="1" s="1"/>
  <c r="R6426" i="1"/>
  <c r="U6414" i="1"/>
  <c r="V6414" i="1" s="1"/>
  <c r="R6414" i="1"/>
  <c r="U6402" i="1"/>
  <c r="V6402" i="1" s="1"/>
  <c r="R6402" i="1"/>
  <c r="U6390" i="1"/>
  <c r="V6390" i="1" s="1"/>
  <c r="R6390" i="1"/>
  <c r="U6378" i="1"/>
  <c r="V6378" i="1" s="1"/>
  <c r="R6378" i="1"/>
  <c r="U6366" i="1"/>
  <c r="V6366" i="1" s="1"/>
  <c r="R6366" i="1"/>
  <c r="U6354" i="1"/>
  <c r="V6354" i="1" s="1"/>
  <c r="R6354" i="1"/>
  <c r="U6342" i="1"/>
  <c r="V6342" i="1" s="1"/>
  <c r="R6342" i="1"/>
  <c r="U6330" i="1"/>
  <c r="V6330" i="1" s="1"/>
  <c r="R6330" i="1"/>
  <c r="U6318" i="1"/>
  <c r="V6318" i="1" s="1"/>
  <c r="R6318" i="1"/>
  <c r="U6306" i="1"/>
  <c r="V6306" i="1" s="1"/>
  <c r="R6306" i="1"/>
  <c r="U6294" i="1"/>
  <c r="V6294" i="1" s="1"/>
  <c r="R6294" i="1"/>
  <c r="U6282" i="1"/>
  <c r="V6282" i="1" s="1"/>
  <c r="R6282" i="1"/>
  <c r="U6270" i="1"/>
  <c r="V6270" i="1" s="1"/>
  <c r="R6270" i="1"/>
  <c r="U6258" i="1"/>
  <c r="V6258" i="1" s="1"/>
  <c r="R6258" i="1"/>
  <c r="U6246" i="1"/>
  <c r="V6246" i="1" s="1"/>
  <c r="R6246" i="1"/>
  <c r="U6234" i="1"/>
  <c r="V6234" i="1" s="1"/>
  <c r="R6234" i="1"/>
  <c r="U6222" i="1"/>
  <c r="V6222" i="1" s="1"/>
  <c r="R6222" i="1"/>
  <c r="U6210" i="1"/>
  <c r="V6210" i="1" s="1"/>
  <c r="R6210" i="1"/>
  <c r="U6198" i="1"/>
  <c r="V6198" i="1" s="1"/>
  <c r="R6198" i="1"/>
  <c r="U6186" i="1"/>
  <c r="V6186" i="1" s="1"/>
  <c r="R6186" i="1"/>
  <c r="U6174" i="1"/>
  <c r="V6174" i="1" s="1"/>
  <c r="R6174" i="1"/>
  <c r="U6162" i="1"/>
  <c r="V6162" i="1" s="1"/>
  <c r="R6162" i="1"/>
  <c r="U6150" i="1"/>
  <c r="V6150" i="1" s="1"/>
  <c r="R6150" i="1"/>
  <c r="U6138" i="1"/>
  <c r="V6138" i="1" s="1"/>
  <c r="R6138" i="1"/>
  <c r="U6126" i="1"/>
  <c r="V6126" i="1" s="1"/>
  <c r="R6126" i="1"/>
  <c r="U6114" i="1"/>
  <c r="V6114" i="1" s="1"/>
  <c r="R6114" i="1"/>
  <c r="U6102" i="1"/>
  <c r="V6102" i="1" s="1"/>
  <c r="R6102" i="1"/>
  <c r="U6090" i="1"/>
  <c r="V6090" i="1" s="1"/>
  <c r="R6090" i="1"/>
  <c r="U6078" i="1"/>
  <c r="V6078" i="1" s="1"/>
  <c r="R6078" i="1"/>
  <c r="U6066" i="1"/>
  <c r="V6066" i="1" s="1"/>
  <c r="R6066" i="1"/>
  <c r="U6054" i="1"/>
  <c r="V6054" i="1" s="1"/>
  <c r="R6054" i="1"/>
  <c r="U6042" i="1"/>
  <c r="V6042" i="1" s="1"/>
  <c r="R6042" i="1"/>
  <c r="U6030" i="1"/>
  <c r="V6030" i="1" s="1"/>
  <c r="R6030" i="1"/>
  <c r="U6018" i="1"/>
  <c r="V6018" i="1" s="1"/>
  <c r="R6018" i="1"/>
  <c r="U6006" i="1"/>
  <c r="V6006" i="1" s="1"/>
  <c r="R6006" i="1"/>
  <c r="U5994" i="1"/>
  <c r="V5994" i="1" s="1"/>
  <c r="R5994" i="1"/>
  <c r="U5982" i="1"/>
  <c r="V5982" i="1" s="1"/>
  <c r="R5982" i="1"/>
  <c r="U5970" i="1"/>
  <c r="V5970" i="1" s="1"/>
  <c r="R5970" i="1"/>
  <c r="U5958" i="1"/>
  <c r="V5958" i="1" s="1"/>
  <c r="R5958" i="1"/>
  <c r="U5946" i="1"/>
  <c r="V5946" i="1" s="1"/>
  <c r="R5946" i="1"/>
  <c r="U5934" i="1"/>
  <c r="V5934" i="1" s="1"/>
  <c r="R5934" i="1"/>
  <c r="U5922" i="1"/>
  <c r="V5922" i="1" s="1"/>
  <c r="R5922" i="1"/>
  <c r="U5910" i="1"/>
  <c r="V5910" i="1" s="1"/>
  <c r="R5910" i="1"/>
  <c r="U5898" i="1"/>
  <c r="V5898" i="1" s="1"/>
  <c r="R5898" i="1"/>
  <c r="U5886" i="1"/>
  <c r="V5886" i="1" s="1"/>
  <c r="R5886" i="1"/>
  <c r="U5874" i="1"/>
  <c r="V5874" i="1" s="1"/>
  <c r="R5874" i="1"/>
  <c r="U5862" i="1"/>
  <c r="V5862" i="1" s="1"/>
  <c r="R5862" i="1"/>
  <c r="U5850" i="1"/>
  <c r="V5850" i="1" s="1"/>
  <c r="R5850" i="1"/>
  <c r="U5838" i="1"/>
  <c r="V5838" i="1" s="1"/>
  <c r="R5838" i="1"/>
  <c r="U5826" i="1"/>
  <c r="V5826" i="1" s="1"/>
  <c r="R5826" i="1"/>
  <c r="U5814" i="1"/>
  <c r="V5814" i="1" s="1"/>
  <c r="R5814" i="1"/>
  <c r="U5802" i="1"/>
  <c r="V5802" i="1" s="1"/>
  <c r="R5802" i="1"/>
  <c r="U5790" i="1"/>
  <c r="V5790" i="1" s="1"/>
  <c r="R5790" i="1"/>
  <c r="U5778" i="1"/>
  <c r="V5778" i="1" s="1"/>
  <c r="R5778" i="1"/>
  <c r="U5766" i="1"/>
  <c r="V5766" i="1" s="1"/>
  <c r="R5766" i="1"/>
  <c r="U5754" i="1"/>
  <c r="V5754" i="1" s="1"/>
  <c r="R5754" i="1"/>
  <c r="U5742" i="1"/>
  <c r="V5742" i="1" s="1"/>
  <c r="R5742" i="1"/>
  <c r="U5730" i="1"/>
  <c r="V5730" i="1" s="1"/>
  <c r="R5730" i="1"/>
  <c r="U5718" i="1"/>
  <c r="V5718" i="1" s="1"/>
  <c r="R5718" i="1"/>
  <c r="U5706" i="1"/>
  <c r="V5706" i="1" s="1"/>
  <c r="R5706" i="1"/>
  <c r="U5694" i="1"/>
  <c r="V5694" i="1" s="1"/>
  <c r="R5694" i="1"/>
  <c r="U5682" i="1"/>
  <c r="V5682" i="1" s="1"/>
  <c r="R5682" i="1"/>
  <c r="U5670" i="1"/>
  <c r="V5670" i="1" s="1"/>
  <c r="R5670" i="1"/>
  <c r="U5658" i="1"/>
  <c r="V5658" i="1" s="1"/>
  <c r="R5658" i="1"/>
  <c r="U5646" i="1"/>
  <c r="V5646" i="1" s="1"/>
  <c r="R5646" i="1"/>
  <c r="U5634" i="1"/>
  <c r="V5634" i="1" s="1"/>
  <c r="R5634" i="1"/>
  <c r="U5622" i="1"/>
  <c r="V5622" i="1" s="1"/>
  <c r="R5622" i="1"/>
  <c r="U5610" i="1"/>
  <c r="V5610" i="1" s="1"/>
  <c r="R5610" i="1"/>
  <c r="U5598" i="1"/>
  <c r="V5598" i="1" s="1"/>
  <c r="R5598" i="1"/>
  <c r="U5586" i="1"/>
  <c r="V5586" i="1" s="1"/>
  <c r="R5586" i="1"/>
  <c r="U5574" i="1"/>
  <c r="V5574" i="1" s="1"/>
  <c r="R5574" i="1"/>
  <c r="U5562" i="1"/>
  <c r="V5562" i="1" s="1"/>
  <c r="R5562" i="1"/>
  <c r="U5550" i="1"/>
  <c r="V5550" i="1" s="1"/>
  <c r="R5550" i="1"/>
  <c r="U5538" i="1"/>
  <c r="V5538" i="1" s="1"/>
  <c r="R5538" i="1"/>
  <c r="U5526" i="1"/>
  <c r="V5526" i="1" s="1"/>
  <c r="R5526" i="1"/>
  <c r="U5514" i="1"/>
  <c r="V5514" i="1" s="1"/>
  <c r="R5514" i="1"/>
  <c r="U5502" i="1"/>
  <c r="V5502" i="1" s="1"/>
  <c r="R5502" i="1"/>
  <c r="U5490" i="1"/>
  <c r="V5490" i="1" s="1"/>
  <c r="R5490" i="1"/>
  <c r="U5478" i="1"/>
  <c r="V5478" i="1" s="1"/>
  <c r="R5478" i="1"/>
  <c r="U5466" i="1"/>
  <c r="V5466" i="1" s="1"/>
  <c r="R5466" i="1"/>
  <c r="U5454" i="1"/>
  <c r="V5454" i="1" s="1"/>
  <c r="R5454" i="1"/>
  <c r="U5442" i="1"/>
  <c r="V5442" i="1" s="1"/>
  <c r="R5442" i="1"/>
  <c r="U5430" i="1"/>
  <c r="V5430" i="1" s="1"/>
  <c r="R5430" i="1"/>
  <c r="U5418" i="1"/>
  <c r="V5418" i="1" s="1"/>
  <c r="R5418" i="1"/>
  <c r="U5406" i="1"/>
  <c r="V5406" i="1" s="1"/>
  <c r="R5406" i="1"/>
  <c r="U5394" i="1"/>
  <c r="V5394" i="1" s="1"/>
  <c r="R5394" i="1"/>
  <c r="U5382" i="1"/>
  <c r="V5382" i="1" s="1"/>
  <c r="R5382" i="1"/>
  <c r="U5370" i="1"/>
  <c r="V5370" i="1" s="1"/>
  <c r="R5370" i="1"/>
  <c r="U5358" i="1"/>
  <c r="V5358" i="1" s="1"/>
  <c r="R5358" i="1"/>
  <c r="U5346" i="1"/>
  <c r="V5346" i="1" s="1"/>
  <c r="R5346" i="1"/>
  <c r="U5334" i="1"/>
  <c r="V5334" i="1" s="1"/>
  <c r="R5334" i="1"/>
  <c r="U5322" i="1"/>
  <c r="V5322" i="1" s="1"/>
  <c r="R5322" i="1"/>
  <c r="U5310" i="1"/>
  <c r="V5310" i="1" s="1"/>
  <c r="R5310" i="1"/>
  <c r="U5298" i="1"/>
  <c r="V5298" i="1" s="1"/>
  <c r="R5298" i="1"/>
  <c r="U5286" i="1"/>
  <c r="V5286" i="1" s="1"/>
  <c r="R5286" i="1"/>
  <c r="U5274" i="1"/>
  <c r="V5274" i="1" s="1"/>
  <c r="R5274" i="1"/>
  <c r="U5262" i="1"/>
  <c r="V5262" i="1" s="1"/>
  <c r="R5262" i="1"/>
  <c r="U5250" i="1"/>
  <c r="V5250" i="1" s="1"/>
  <c r="R5250" i="1"/>
  <c r="U5238" i="1"/>
  <c r="V5238" i="1" s="1"/>
  <c r="R5238" i="1"/>
  <c r="U5226" i="1"/>
  <c r="V5226" i="1" s="1"/>
  <c r="R5226" i="1"/>
  <c r="U5214" i="1"/>
  <c r="V5214" i="1" s="1"/>
  <c r="R5214" i="1"/>
  <c r="U5202" i="1"/>
  <c r="V5202" i="1" s="1"/>
  <c r="R5202" i="1"/>
  <c r="U5190" i="1"/>
  <c r="V5190" i="1" s="1"/>
  <c r="R5190" i="1"/>
  <c r="U5178" i="1"/>
  <c r="V5178" i="1" s="1"/>
  <c r="R5178" i="1"/>
  <c r="U5166" i="1"/>
  <c r="V5166" i="1" s="1"/>
  <c r="R5166" i="1"/>
  <c r="U5154" i="1"/>
  <c r="V5154" i="1" s="1"/>
  <c r="R5154" i="1"/>
  <c r="U5142" i="1"/>
  <c r="V5142" i="1" s="1"/>
  <c r="R5142" i="1"/>
  <c r="U5130" i="1"/>
  <c r="V5130" i="1" s="1"/>
  <c r="R5130" i="1"/>
  <c r="U5118" i="1"/>
  <c r="V5118" i="1" s="1"/>
  <c r="R5118" i="1"/>
  <c r="U5106" i="1"/>
  <c r="V5106" i="1" s="1"/>
  <c r="R5106" i="1"/>
  <c r="U5094" i="1"/>
  <c r="V5094" i="1" s="1"/>
  <c r="R5094" i="1"/>
  <c r="U5082" i="1"/>
  <c r="V5082" i="1" s="1"/>
  <c r="R5082" i="1"/>
  <c r="U5070" i="1"/>
  <c r="V5070" i="1" s="1"/>
  <c r="R5070" i="1"/>
  <c r="U5058" i="1"/>
  <c r="V5058" i="1" s="1"/>
  <c r="R5058" i="1"/>
  <c r="U5046" i="1"/>
  <c r="V5046" i="1" s="1"/>
  <c r="R5046" i="1"/>
  <c r="U5034" i="1"/>
  <c r="V5034" i="1" s="1"/>
  <c r="R5034" i="1"/>
  <c r="U5022" i="1"/>
  <c r="V5022" i="1" s="1"/>
  <c r="R5022" i="1"/>
  <c r="U5010" i="1"/>
  <c r="V5010" i="1" s="1"/>
  <c r="R5010" i="1"/>
  <c r="U4998" i="1"/>
  <c r="V4998" i="1" s="1"/>
  <c r="R4998" i="1"/>
  <c r="U4986" i="1"/>
  <c r="V4986" i="1" s="1"/>
  <c r="R4986" i="1"/>
  <c r="U4974" i="1"/>
  <c r="V4974" i="1" s="1"/>
  <c r="R4974" i="1"/>
  <c r="U4962" i="1"/>
  <c r="V4962" i="1" s="1"/>
  <c r="R4962" i="1"/>
  <c r="U4950" i="1"/>
  <c r="V4950" i="1" s="1"/>
  <c r="R4950" i="1"/>
  <c r="U4938" i="1"/>
  <c r="V4938" i="1" s="1"/>
  <c r="R4938" i="1"/>
  <c r="U4926" i="1"/>
  <c r="V4926" i="1" s="1"/>
  <c r="R4926" i="1"/>
  <c r="U4914" i="1"/>
  <c r="V4914" i="1" s="1"/>
  <c r="R4914" i="1"/>
  <c r="U4902" i="1"/>
  <c r="V4902" i="1" s="1"/>
  <c r="R4902" i="1"/>
  <c r="U4890" i="1"/>
  <c r="V4890" i="1" s="1"/>
  <c r="R4890" i="1"/>
  <c r="U4878" i="1"/>
  <c r="V4878" i="1" s="1"/>
  <c r="R4878" i="1"/>
  <c r="U4866" i="1"/>
  <c r="V4866" i="1" s="1"/>
  <c r="R4866" i="1"/>
  <c r="U4854" i="1"/>
  <c r="V4854" i="1" s="1"/>
  <c r="R4854" i="1"/>
  <c r="U4842" i="1"/>
  <c r="V4842" i="1" s="1"/>
  <c r="R4842" i="1"/>
  <c r="U4830" i="1"/>
  <c r="V4830" i="1" s="1"/>
  <c r="R4830" i="1"/>
  <c r="U4818" i="1"/>
  <c r="V4818" i="1" s="1"/>
  <c r="R4818" i="1"/>
  <c r="U4806" i="1"/>
  <c r="V4806" i="1" s="1"/>
  <c r="R4806" i="1"/>
  <c r="U4794" i="1"/>
  <c r="V4794" i="1" s="1"/>
  <c r="R4794" i="1"/>
  <c r="U4782" i="1"/>
  <c r="V4782" i="1" s="1"/>
  <c r="R4782" i="1"/>
  <c r="U4770" i="1"/>
  <c r="V4770" i="1" s="1"/>
  <c r="R4770" i="1"/>
  <c r="U4758" i="1"/>
  <c r="V4758" i="1" s="1"/>
  <c r="R4758" i="1"/>
  <c r="U4746" i="1"/>
  <c r="V4746" i="1" s="1"/>
  <c r="R4746" i="1"/>
  <c r="U4734" i="1"/>
  <c r="V4734" i="1" s="1"/>
  <c r="R4734" i="1"/>
  <c r="U4722" i="1"/>
  <c r="V4722" i="1" s="1"/>
  <c r="R4722" i="1"/>
  <c r="U4710" i="1"/>
  <c r="V4710" i="1" s="1"/>
  <c r="R4710" i="1"/>
  <c r="U4698" i="1"/>
  <c r="V4698" i="1" s="1"/>
  <c r="R4698" i="1"/>
  <c r="U4686" i="1"/>
  <c r="V4686" i="1" s="1"/>
  <c r="R4686" i="1"/>
  <c r="U4674" i="1"/>
  <c r="V4674" i="1" s="1"/>
  <c r="R4674" i="1"/>
  <c r="U4662" i="1"/>
  <c r="V4662" i="1" s="1"/>
  <c r="R4662" i="1"/>
  <c r="U4650" i="1"/>
  <c r="V4650" i="1" s="1"/>
  <c r="R4650" i="1"/>
  <c r="U4638" i="1"/>
  <c r="V4638" i="1" s="1"/>
  <c r="R4638" i="1"/>
  <c r="U4626" i="1"/>
  <c r="V4626" i="1" s="1"/>
  <c r="R4626" i="1"/>
  <c r="U4614" i="1"/>
  <c r="V4614" i="1" s="1"/>
  <c r="R4614" i="1"/>
  <c r="U4602" i="1"/>
  <c r="V4602" i="1" s="1"/>
  <c r="R4602" i="1"/>
  <c r="U4590" i="1"/>
  <c r="V4590" i="1" s="1"/>
  <c r="R4590" i="1"/>
  <c r="U4578" i="1"/>
  <c r="V4578" i="1" s="1"/>
  <c r="R4578" i="1"/>
  <c r="U4566" i="1"/>
  <c r="V4566" i="1" s="1"/>
  <c r="R4566" i="1"/>
  <c r="U4554" i="1"/>
  <c r="V4554" i="1" s="1"/>
  <c r="R4554" i="1"/>
  <c r="U4542" i="1"/>
  <c r="V4542" i="1" s="1"/>
  <c r="R4542" i="1"/>
  <c r="U4530" i="1"/>
  <c r="V4530" i="1" s="1"/>
  <c r="R4530" i="1"/>
  <c r="U4518" i="1"/>
  <c r="V4518" i="1" s="1"/>
  <c r="R4518" i="1"/>
  <c r="U4506" i="1"/>
  <c r="V4506" i="1" s="1"/>
  <c r="R4506" i="1"/>
  <c r="U4494" i="1"/>
  <c r="V4494" i="1" s="1"/>
  <c r="R4494" i="1"/>
  <c r="U4482" i="1"/>
  <c r="V4482" i="1" s="1"/>
  <c r="R4482" i="1"/>
  <c r="U4470" i="1"/>
  <c r="V4470" i="1" s="1"/>
  <c r="R4470" i="1"/>
  <c r="U4458" i="1"/>
  <c r="V4458" i="1" s="1"/>
  <c r="R4458" i="1"/>
  <c r="U4446" i="1"/>
  <c r="V4446" i="1" s="1"/>
  <c r="R4446" i="1"/>
  <c r="U4434" i="1"/>
  <c r="V4434" i="1" s="1"/>
  <c r="R4434" i="1"/>
  <c r="U4422" i="1"/>
  <c r="V4422" i="1" s="1"/>
  <c r="R4422" i="1"/>
  <c r="U4410" i="1"/>
  <c r="V4410" i="1" s="1"/>
  <c r="R4410" i="1"/>
  <c r="U4398" i="1"/>
  <c r="V4398" i="1" s="1"/>
  <c r="R4398" i="1"/>
  <c r="U4386" i="1"/>
  <c r="V4386" i="1" s="1"/>
  <c r="R4386" i="1"/>
  <c r="U4374" i="1"/>
  <c r="V4374" i="1" s="1"/>
  <c r="R4374" i="1"/>
  <c r="U4362" i="1"/>
  <c r="V4362" i="1" s="1"/>
  <c r="R4362" i="1"/>
  <c r="U4350" i="1"/>
  <c r="V4350" i="1" s="1"/>
  <c r="R4350" i="1"/>
  <c r="U4338" i="1"/>
  <c r="V4338" i="1" s="1"/>
  <c r="R4338" i="1"/>
  <c r="U4326" i="1"/>
  <c r="V4326" i="1" s="1"/>
  <c r="R4326" i="1"/>
  <c r="U4314" i="1"/>
  <c r="V4314" i="1" s="1"/>
  <c r="R4314" i="1"/>
  <c r="U4302" i="1"/>
  <c r="V4302" i="1" s="1"/>
  <c r="R4302" i="1"/>
  <c r="U4290" i="1"/>
  <c r="V4290" i="1" s="1"/>
  <c r="R4290" i="1"/>
  <c r="U4278" i="1"/>
  <c r="V4278" i="1" s="1"/>
  <c r="R4278" i="1"/>
  <c r="U4266" i="1"/>
  <c r="V4266" i="1" s="1"/>
  <c r="R4266" i="1"/>
  <c r="U4254" i="1"/>
  <c r="V4254" i="1" s="1"/>
  <c r="R4254" i="1"/>
  <c r="U4242" i="1"/>
  <c r="V4242" i="1" s="1"/>
  <c r="R4242" i="1"/>
  <c r="U4230" i="1"/>
  <c r="V4230" i="1" s="1"/>
  <c r="R4230" i="1"/>
  <c r="U4218" i="1"/>
  <c r="V4218" i="1" s="1"/>
  <c r="R4218" i="1"/>
  <c r="U4206" i="1"/>
  <c r="V4206" i="1" s="1"/>
  <c r="R4206" i="1"/>
  <c r="U4194" i="1"/>
  <c r="V4194" i="1" s="1"/>
  <c r="R4194" i="1"/>
  <c r="U4182" i="1"/>
  <c r="V4182" i="1" s="1"/>
  <c r="R4182" i="1"/>
  <c r="U4170" i="1"/>
  <c r="V4170" i="1" s="1"/>
  <c r="R4170" i="1"/>
  <c r="U4158" i="1"/>
  <c r="V4158" i="1" s="1"/>
  <c r="R4158" i="1"/>
  <c r="U4146" i="1"/>
  <c r="V4146" i="1" s="1"/>
  <c r="R4146" i="1"/>
  <c r="U4134" i="1"/>
  <c r="V4134" i="1" s="1"/>
  <c r="R4134" i="1"/>
  <c r="U4122" i="1"/>
  <c r="V4122" i="1" s="1"/>
  <c r="R4122" i="1"/>
  <c r="U4110" i="1"/>
  <c r="V4110" i="1" s="1"/>
  <c r="R4110" i="1"/>
  <c r="U4098" i="1"/>
  <c r="V4098" i="1" s="1"/>
  <c r="R4098" i="1"/>
  <c r="U4086" i="1"/>
  <c r="V4086" i="1" s="1"/>
  <c r="R4086" i="1"/>
  <c r="U4074" i="1"/>
  <c r="V4074" i="1" s="1"/>
  <c r="R4074" i="1"/>
  <c r="U4062" i="1"/>
  <c r="V4062" i="1" s="1"/>
  <c r="R4062" i="1"/>
  <c r="U4050" i="1"/>
  <c r="V4050" i="1" s="1"/>
  <c r="R4050" i="1"/>
  <c r="U4038" i="1"/>
  <c r="V4038" i="1" s="1"/>
  <c r="R4038" i="1"/>
  <c r="U4026" i="1"/>
  <c r="V4026" i="1" s="1"/>
  <c r="R4026" i="1"/>
  <c r="U4014" i="1"/>
  <c r="V4014" i="1" s="1"/>
  <c r="R4014" i="1"/>
  <c r="U4002" i="1"/>
  <c r="V4002" i="1" s="1"/>
  <c r="R4002" i="1"/>
  <c r="U3990" i="1"/>
  <c r="V3990" i="1" s="1"/>
  <c r="R3990" i="1"/>
  <c r="U3978" i="1"/>
  <c r="V3978" i="1" s="1"/>
  <c r="R3978" i="1"/>
  <c r="U3966" i="1"/>
  <c r="V3966" i="1" s="1"/>
  <c r="R3966" i="1"/>
  <c r="U3954" i="1"/>
  <c r="V3954" i="1" s="1"/>
  <c r="R3954" i="1"/>
  <c r="U3942" i="1"/>
  <c r="V3942" i="1" s="1"/>
  <c r="R3942" i="1"/>
  <c r="U3930" i="1"/>
  <c r="V3930" i="1" s="1"/>
  <c r="R3930" i="1"/>
  <c r="U3918" i="1"/>
  <c r="V3918" i="1" s="1"/>
  <c r="R3918" i="1"/>
  <c r="U3906" i="1"/>
  <c r="V3906" i="1" s="1"/>
  <c r="R3906" i="1"/>
  <c r="U3894" i="1"/>
  <c r="V3894" i="1" s="1"/>
  <c r="R3894" i="1"/>
  <c r="U3882" i="1"/>
  <c r="V3882" i="1" s="1"/>
  <c r="R3882" i="1"/>
  <c r="U3870" i="1"/>
  <c r="V3870" i="1" s="1"/>
  <c r="R3870" i="1"/>
  <c r="U3858" i="1"/>
  <c r="V3858" i="1" s="1"/>
  <c r="R3858" i="1"/>
  <c r="U3846" i="1"/>
  <c r="V3846" i="1" s="1"/>
  <c r="R3846" i="1"/>
  <c r="U3834" i="1"/>
  <c r="V3834" i="1" s="1"/>
  <c r="R3834" i="1"/>
  <c r="U3822" i="1"/>
  <c r="V3822" i="1" s="1"/>
  <c r="R3822" i="1"/>
  <c r="U3810" i="1"/>
  <c r="V3810" i="1" s="1"/>
  <c r="R3810" i="1"/>
  <c r="U3798" i="1"/>
  <c r="V3798" i="1" s="1"/>
  <c r="R3798" i="1"/>
  <c r="U3786" i="1"/>
  <c r="V3786" i="1" s="1"/>
  <c r="R3786" i="1"/>
  <c r="U3774" i="1"/>
  <c r="V3774" i="1" s="1"/>
  <c r="R3774" i="1"/>
  <c r="U3762" i="1"/>
  <c r="V3762" i="1" s="1"/>
  <c r="R3762" i="1"/>
  <c r="U3750" i="1"/>
  <c r="V3750" i="1" s="1"/>
  <c r="R3750" i="1"/>
  <c r="U3738" i="1"/>
  <c r="V3738" i="1" s="1"/>
  <c r="R3738" i="1"/>
  <c r="U3726" i="1"/>
  <c r="V3726" i="1" s="1"/>
  <c r="R3726" i="1"/>
  <c r="U3714" i="1"/>
  <c r="V3714" i="1" s="1"/>
  <c r="R3714" i="1"/>
  <c r="U3702" i="1"/>
  <c r="V3702" i="1" s="1"/>
  <c r="R3702" i="1"/>
  <c r="U3690" i="1"/>
  <c r="V3690" i="1" s="1"/>
  <c r="R3690" i="1"/>
  <c r="U3678" i="1"/>
  <c r="V3678" i="1" s="1"/>
  <c r="R3678" i="1"/>
  <c r="U3666" i="1"/>
  <c r="V3666" i="1" s="1"/>
  <c r="R3666" i="1"/>
  <c r="U3654" i="1"/>
  <c r="V3654" i="1" s="1"/>
  <c r="R3654" i="1"/>
  <c r="U3642" i="1"/>
  <c r="V3642" i="1" s="1"/>
  <c r="R3642" i="1"/>
  <c r="U3630" i="1"/>
  <c r="V3630" i="1" s="1"/>
  <c r="R3630" i="1"/>
  <c r="U3618" i="1"/>
  <c r="V3618" i="1" s="1"/>
  <c r="R3618" i="1"/>
  <c r="U3606" i="1"/>
  <c r="V3606" i="1" s="1"/>
  <c r="R3606" i="1"/>
  <c r="U3594" i="1"/>
  <c r="V3594" i="1" s="1"/>
  <c r="R3594" i="1"/>
  <c r="U3582" i="1"/>
  <c r="V3582" i="1" s="1"/>
  <c r="R3582" i="1"/>
  <c r="U3570" i="1"/>
  <c r="V3570" i="1" s="1"/>
  <c r="R3570" i="1"/>
  <c r="U3558" i="1"/>
  <c r="V3558" i="1" s="1"/>
  <c r="R3558" i="1"/>
  <c r="U3546" i="1"/>
  <c r="V3546" i="1" s="1"/>
  <c r="R3546" i="1"/>
  <c r="U3534" i="1"/>
  <c r="V3534" i="1" s="1"/>
  <c r="R3534" i="1"/>
  <c r="U3522" i="1"/>
  <c r="V3522" i="1" s="1"/>
  <c r="R3522" i="1"/>
  <c r="U3510" i="1"/>
  <c r="V3510" i="1" s="1"/>
  <c r="R3510" i="1"/>
  <c r="U3498" i="1"/>
  <c r="V3498" i="1" s="1"/>
  <c r="R3498" i="1"/>
  <c r="U3486" i="1"/>
  <c r="V3486" i="1" s="1"/>
  <c r="R3486" i="1"/>
  <c r="U3474" i="1"/>
  <c r="V3474" i="1" s="1"/>
  <c r="R3474" i="1"/>
  <c r="U3462" i="1"/>
  <c r="V3462" i="1" s="1"/>
  <c r="R3462" i="1"/>
  <c r="U3450" i="1"/>
  <c r="V3450" i="1" s="1"/>
  <c r="R3450" i="1"/>
  <c r="U3438" i="1"/>
  <c r="V3438" i="1" s="1"/>
  <c r="R3438" i="1"/>
  <c r="U3426" i="1"/>
  <c r="V3426" i="1" s="1"/>
  <c r="R3426" i="1"/>
  <c r="U3414" i="1"/>
  <c r="V3414" i="1" s="1"/>
  <c r="R3414" i="1"/>
  <c r="U3402" i="1"/>
  <c r="V3402" i="1" s="1"/>
  <c r="R3402" i="1"/>
  <c r="U3390" i="1"/>
  <c r="V3390" i="1" s="1"/>
  <c r="R3390" i="1"/>
  <c r="U3378" i="1"/>
  <c r="V3378" i="1" s="1"/>
  <c r="R3378" i="1"/>
  <c r="U3366" i="1"/>
  <c r="V3366" i="1" s="1"/>
  <c r="R3366" i="1"/>
  <c r="U3354" i="1"/>
  <c r="V3354" i="1" s="1"/>
  <c r="R3354" i="1"/>
  <c r="U3342" i="1"/>
  <c r="V3342" i="1" s="1"/>
  <c r="R3342" i="1"/>
  <c r="U3330" i="1"/>
  <c r="V3330" i="1" s="1"/>
  <c r="R3330" i="1"/>
  <c r="U3318" i="1"/>
  <c r="V3318" i="1" s="1"/>
  <c r="R3318" i="1"/>
  <c r="U3306" i="1"/>
  <c r="V3306" i="1" s="1"/>
  <c r="R3306" i="1"/>
  <c r="U3294" i="1"/>
  <c r="V3294" i="1" s="1"/>
  <c r="R3294" i="1"/>
  <c r="U3282" i="1"/>
  <c r="V3282" i="1" s="1"/>
  <c r="R3282" i="1"/>
  <c r="U3270" i="1"/>
  <c r="V3270" i="1" s="1"/>
  <c r="R3270" i="1"/>
  <c r="U3258" i="1"/>
  <c r="V3258" i="1" s="1"/>
  <c r="R3258" i="1"/>
  <c r="U3246" i="1"/>
  <c r="V3246" i="1" s="1"/>
  <c r="R3246" i="1"/>
  <c r="U3234" i="1"/>
  <c r="V3234" i="1" s="1"/>
  <c r="R3234" i="1"/>
  <c r="U3222" i="1"/>
  <c r="V3222" i="1" s="1"/>
  <c r="R3222" i="1"/>
  <c r="U3210" i="1"/>
  <c r="V3210" i="1" s="1"/>
  <c r="R3210" i="1"/>
  <c r="U3198" i="1"/>
  <c r="V3198" i="1" s="1"/>
  <c r="R3198" i="1"/>
  <c r="U3186" i="1"/>
  <c r="V3186" i="1" s="1"/>
  <c r="R3186" i="1"/>
  <c r="U3174" i="1"/>
  <c r="V3174" i="1" s="1"/>
  <c r="R3174" i="1"/>
  <c r="U3162" i="1"/>
  <c r="V3162" i="1" s="1"/>
  <c r="R3162" i="1"/>
  <c r="U3150" i="1"/>
  <c r="V3150" i="1" s="1"/>
  <c r="R3150" i="1"/>
  <c r="U3138" i="1"/>
  <c r="V3138" i="1" s="1"/>
  <c r="R3138" i="1"/>
  <c r="U3126" i="1"/>
  <c r="V3126" i="1" s="1"/>
  <c r="R3126" i="1"/>
  <c r="U3114" i="1"/>
  <c r="V3114" i="1" s="1"/>
  <c r="R3114" i="1"/>
  <c r="U3102" i="1"/>
  <c r="V3102" i="1" s="1"/>
  <c r="R3102" i="1"/>
  <c r="U3090" i="1"/>
  <c r="V3090" i="1" s="1"/>
  <c r="R3090" i="1"/>
  <c r="U3078" i="1"/>
  <c r="V3078" i="1" s="1"/>
  <c r="R3078" i="1"/>
  <c r="U3066" i="1"/>
  <c r="V3066" i="1" s="1"/>
  <c r="R3066" i="1"/>
  <c r="U3054" i="1"/>
  <c r="V3054" i="1" s="1"/>
  <c r="R3054" i="1"/>
  <c r="U3042" i="1"/>
  <c r="V3042" i="1" s="1"/>
  <c r="R3042" i="1"/>
  <c r="U3030" i="1"/>
  <c r="V3030" i="1" s="1"/>
  <c r="R3030" i="1"/>
  <c r="U3018" i="1"/>
  <c r="V3018" i="1" s="1"/>
  <c r="R3018" i="1"/>
  <c r="U3006" i="1"/>
  <c r="V3006" i="1" s="1"/>
  <c r="R3006" i="1"/>
  <c r="U2994" i="1"/>
  <c r="V2994" i="1" s="1"/>
  <c r="R2994" i="1"/>
  <c r="U2982" i="1"/>
  <c r="V2982" i="1" s="1"/>
  <c r="R2982" i="1"/>
  <c r="U2970" i="1"/>
  <c r="V2970" i="1" s="1"/>
  <c r="R2970" i="1"/>
  <c r="U2958" i="1"/>
  <c r="V2958" i="1" s="1"/>
  <c r="R2958" i="1"/>
  <c r="U2946" i="1"/>
  <c r="V2946" i="1" s="1"/>
  <c r="R2946" i="1"/>
  <c r="U2934" i="1"/>
  <c r="V2934" i="1" s="1"/>
  <c r="R2934" i="1"/>
  <c r="U2922" i="1"/>
  <c r="V2922" i="1" s="1"/>
  <c r="R2922" i="1"/>
  <c r="U2910" i="1"/>
  <c r="V2910" i="1" s="1"/>
  <c r="R2910" i="1"/>
  <c r="U2898" i="1"/>
  <c r="V2898" i="1" s="1"/>
  <c r="R2898" i="1"/>
  <c r="U2886" i="1"/>
  <c r="V2886" i="1" s="1"/>
  <c r="R2886" i="1"/>
  <c r="U2874" i="1"/>
  <c r="V2874" i="1" s="1"/>
  <c r="R2874" i="1"/>
  <c r="U2862" i="1"/>
  <c r="V2862" i="1" s="1"/>
  <c r="R2862" i="1"/>
  <c r="U2850" i="1"/>
  <c r="V2850" i="1" s="1"/>
  <c r="R2850" i="1"/>
  <c r="U2838" i="1"/>
  <c r="V2838" i="1" s="1"/>
  <c r="R2838" i="1"/>
  <c r="U2826" i="1"/>
  <c r="V2826" i="1" s="1"/>
  <c r="R2826" i="1"/>
  <c r="U2814" i="1"/>
  <c r="V2814" i="1" s="1"/>
  <c r="R2814" i="1"/>
  <c r="U2802" i="1"/>
  <c r="V2802" i="1" s="1"/>
  <c r="R2802" i="1"/>
  <c r="U2790" i="1"/>
  <c r="V2790" i="1" s="1"/>
  <c r="R2790" i="1"/>
  <c r="U2778" i="1"/>
  <c r="V2778" i="1" s="1"/>
  <c r="R2778" i="1"/>
  <c r="U2766" i="1"/>
  <c r="V2766" i="1" s="1"/>
  <c r="R2766" i="1"/>
  <c r="U2754" i="1"/>
  <c r="V2754" i="1" s="1"/>
  <c r="R2754" i="1"/>
  <c r="U2742" i="1"/>
  <c r="V2742" i="1" s="1"/>
  <c r="R2742" i="1"/>
  <c r="U2730" i="1"/>
  <c r="V2730" i="1" s="1"/>
  <c r="R2730" i="1"/>
  <c r="U2718" i="1"/>
  <c r="V2718" i="1" s="1"/>
  <c r="R2718" i="1"/>
  <c r="U2706" i="1"/>
  <c r="V2706" i="1" s="1"/>
  <c r="R2706" i="1"/>
  <c r="U2694" i="1"/>
  <c r="V2694" i="1" s="1"/>
  <c r="R2694" i="1"/>
  <c r="U2682" i="1"/>
  <c r="V2682" i="1" s="1"/>
  <c r="R2682" i="1"/>
  <c r="U2670" i="1"/>
  <c r="V2670" i="1" s="1"/>
  <c r="R2670" i="1"/>
  <c r="U2658" i="1"/>
  <c r="V2658" i="1" s="1"/>
  <c r="R2658" i="1"/>
  <c r="U2646" i="1"/>
  <c r="V2646" i="1" s="1"/>
  <c r="R2646" i="1"/>
  <c r="U2634" i="1"/>
  <c r="V2634" i="1" s="1"/>
  <c r="R2634" i="1"/>
  <c r="U2622" i="1"/>
  <c r="V2622" i="1" s="1"/>
  <c r="R2622" i="1"/>
  <c r="U2610" i="1"/>
  <c r="V2610" i="1" s="1"/>
  <c r="R2610" i="1"/>
  <c r="U2598" i="1"/>
  <c r="V2598" i="1" s="1"/>
  <c r="R2598" i="1"/>
  <c r="U2586" i="1"/>
  <c r="V2586" i="1" s="1"/>
  <c r="R2586" i="1"/>
  <c r="U2574" i="1"/>
  <c r="V2574" i="1" s="1"/>
  <c r="R2574" i="1"/>
  <c r="U2562" i="1"/>
  <c r="V2562" i="1" s="1"/>
  <c r="R2562" i="1"/>
  <c r="U2550" i="1"/>
  <c r="V2550" i="1" s="1"/>
  <c r="R2550" i="1"/>
  <c r="U2538" i="1"/>
  <c r="V2538" i="1" s="1"/>
  <c r="R2538" i="1"/>
  <c r="U2526" i="1"/>
  <c r="V2526" i="1" s="1"/>
  <c r="R2526" i="1"/>
  <c r="U2514" i="1"/>
  <c r="V2514" i="1" s="1"/>
  <c r="R2514" i="1"/>
  <c r="U2502" i="1"/>
  <c r="V2502" i="1" s="1"/>
  <c r="R2502" i="1"/>
  <c r="U2490" i="1"/>
  <c r="V2490" i="1" s="1"/>
  <c r="R2490" i="1"/>
  <c r="U2478" i="1"/>
  <c r="V2478" i="1" s="1"/>
  <c r="R2478" i="1"/>
  <c r="U2466" i="1"/>
  <c r="V2466" i="1" s="1"/>
  <c r="R2466" i="1"/>
  <c r="U2454" i="1"/>
  <c r="V2454" i="1" s="1"/>
  <c r="R2454" i="1"/>
  <c r="U2442" i="1"/>
  <c r="V2442" i="1" s="1"/>
  <c r="R2442" i="1"/>
  <c r="U2430" i="1"/>
  <c r="V2430" i="1" s="1"/>
  <c r="R2430" i="1"/>
  <c r="U2418" i="1"/>
  <c r="V2418" i="1" s="1"/>
  <c r="R2418" i="1"/>
  <c r="U2406" i="1"/>
  <c r="V2406" i="1" s="1"/>
  <c r="R2406" i="1"/>
  <c r="U2394" i="1"/>
  <c r="V2394" i="1" s="1"/>
  <c r="R2394" i="1"/>
  <c r="U2382" i="1"/>
  <c r="V2382" i="1" s="1"/>
  <c r="R2382" i="1"/>
  <c r="U2370" i="1"/>
  <c r="V2370" i="1" s="1"/>
  <c r="R2370" i="1"/>
  <c r="U2358" i="1"/>
  <c r="V2358" i="1" s="1"/>
  <c r="R2358" i="1"/>
  <c r="U2346" i="1"/>
  <c r="V2346" i="1" s="1"/>
  <c r="R2346" i="1"/>
  <c r="U2334" i="1"/>
  <c r="V2334" i="1" s="1"/>
  <c r="R2334" i="1"/>
  <c r="U2322" i="1"/>
  <c r="V2322" i="1" s="1"/>
  <c r="R2322" i="1"/>
  <c r="U2310" i="1"/>
  <c r="V2310" i="1" s="1"/>
  <c r="R2310" i="1"/>
  <c r="U2298" i="1"/>
  <c r="V2298" i="1" s="1"/>
  <c r="R2298" i="1"/>
  <c r="U2286" i="1"/>
  <c r="V2286" i="1" s="1"/>
  <c r="R2286" i="1"/>
  <c r="U2274" i="1"/>
  <c r="V2274" i="1" s="1"/>
  <c r="R2274" i="1"/>
  <c r="U2262" i="1"/>
  <c r="V2262" i="1" s="1"/>
  <c r="R2262" i="1"/>
  <c r="U2250" i="1"/>
  <c r="V2250" i="1" s="1"/>
  <c r="R2250" i="1"/>
  <c r="U2238" i="1"/>
  <c r="V2238" i="1" s="1"/>
  <c r="R2238" i="1"/>
  <c r="U2226" i="1"/>
  <c r="V2226" i="1" s="1"/>
  <c r="R2226" i="1"/>
  <c r="U2214" i="1"/>
  <c r="V2214" i="1" s="1"/>
  <c r="R2214" i="1"/>
  <c r="U2202" i="1"/>
  <c r="V2202" i="1" s="1"/>
  <c r="R2202" i="1"/>
  <c r="U2190" i="1"/>
  <c r="V2190" i="1" s="1"/>
  <c r="R2190" i="1"/>
  <c r="U2178" i="1"/>
  <c r="V2178" i="1" s="1"/>
  <c r="R2178" i="1"/>
  <c r="U2166" i="1"/>
  <c r="V2166" i="1" s="1"/>
  <c r="R2166" i="1"/>
  <c r="U2154" i="1"/>
  <c r="V2154" i="1" s="1"/>
  <c r="R2154" i="1"/>
  <c r="U2142" i="1"/>
  <c r="V2142" i="1" s="1"/>
  <c r="R2142" i="1"/>
  <c r="U2130" i="1"/>
  <c r="V2130" i="1" s="1"/>
  <c r="R2130" i="1"/>
  <c r="U2118" i="1"/>
  <c r="V2118" i="1" s="1"/>
  <c r="R2118" i="1"/>
  <c r="U2106" i="1"/>
  <c r="V2106" i="1" s="1"/>
  <c r="R2106" i="1"/>
  <c r="U2094" i="1"/>
  <c r="V2094" i="1" s="1"/>
  <c r="R2094" i="1"/>
  <c r="U2082" i="1"/>
  <c r="V2082" i="1" s="1"/>
  <c r="R2082" i="1"/>
  <c r="U2070" i="1"/>
  <c r="V2070" i="1" s="1"/>
  <c r="R2070" i="1"/>
  <c r="U2058" i="1"/>
  <c r="V2058" i="1" s="1"/>
  <c r="R2058" i="1"/>
  <c r="U2046" i="1"/>
  <c r="V2046" i="1" s="1"/>
  <c r="R2046" i="1"/>
  <c r="U2034" i="1"/>
  <c r="V2034" i="1" s="1"/>
  <c r="R2034" i="1"/>
  <c r="U2022" i="1"/>
  <c r="V2022" i="1" s="1"/>
  <c r="R2022" i="1"/>
  <c r="U2010" i="1"/>
  <c r="V2010" i="1" s="1"/>
  <c r="R2010" i="1"/>
  <c r="U1998" i="1"/>
  <c r="V1998" i="1" s="1"/>
  <c r="R1998" i="1"/>
  <c r="U1986" i="1"/>
  <c r="V1986" i="1" s="1"/>
  <c r="R1986" i="1"/>
  <c r="U1974" i="1"/>
  <c r="V1974" i="1" s="1"/>
  <c r="R1974" i="1"/>
  <c r="U1962" i="1"/>
  <c r="V1962" i="1" s="1"/>
  <c r="R1962" i="1"/>
  <c r="U1950" i="1"/>
  <c r="V1950" i="1" s="1"/>
  <c r="R1950" i="1"/>
  <c r="U1938" i="1"/>
  <c r="V1938" i="1" s="1"/>
  <c r="R1938" i="1"/>
  <c r="U1926" i="1"/>
  <c r="V1926" i="1" s="1"/>
  <c r="R1926" i="1"/>
  <c r="U1914" i="1"/>
  <c r="V1914" i="1" s="1"/>
  <c r="R1914" i="1"/>
  <c r="U1902" i="1"/>
  <c r="V1902" i="1" s="1"/>
  <c r="R1902" i="1"/>
  <c r="U1890" i="1"/>
  <c r="V1890" i="1" s="1"/>
  <c r="R1890" i="1"/>
  <c r="U1878" i="1"/>
  <c r="V1878" i="1" s="1"/>
  <c r="R1878" i="1"/>
  <c r="U1866" i="1"/>
  <c r="V1866" i="1" s="1"/>
  <c r="R1866" i="1"/>
  <c r="U1854" i="1"/>
  <c r="V1854" i="1" s="1"/>
  <c r="R1854" i="1"/>
  <c r="U1842" i="1"/>
  <c r="V1842" i="1" s="1"/>
  <c r="R1842" i="1"/>
  <c r="U1830" i="1"/>
  <c r="V1830" i="1" s="1"/>
  <c r="R1830" i="1"/>
  <c r="U1818" i="1"/>
  <c r="V1818" i="1" s="1"/>
  <c r="R1818" i="1"/>
  <c r="U1806" i="1"/>
  <c r="V1806" i="1" s="1"/>
  <c r="R1806" i="1"/>
  <c r="U1794" i="1"/>
  <c r="V1794" i="1" s="1"/>
  <c r="R1794" i="1"/>
  <c r="U1782" i="1"/>
  <c r="V1782" i="1" s="1"/>
  <c r="R1782" i="1"/>
  <c r="U1770" i="1"/>
  <c r="V1770" i="1" s="1"/>
  <c r="R1770" i="1"/>
  <c r="U1758" i="1"/>
  <c r="V1758" i="1" s="1"/>
  <c r="R1758" i="1"/>
  <c r="U1746" i="1"/>
  <c r="V1746" i="1" s="1"/>
  <c r="R1746" i="1"/>
  <c r="U1734" i="1"/>
  <c r="V1734" i="1" s="1"/>
  <c r="R1734" i="1"/>
  <c r="U1722" i="1"/>
  <c r="V1722" i="1" s="1"/>
  <c r="R1722" i="1"/>
  <c r="U1710" i="1"/>
  <c r="V1710" i="1" s="1"/>
  <c r="R1710" i="1"/>
  <c r="U1698" i="1"/>
  <c r="V1698" i="1" s="1"/>
  <c r="R1698" i="1"/>
  <c r="U1686" i="1"/>
  <c r="V1686" i="1" s="1"/>
  <c r="R1686" i="1"/>
  <c r="U1674" i="1"/>
  <c r="V1674" i="1" s="1"/>
  <c r="R1674" i="1"/>
  <c r="U1662" i="1"/>
  <c r="V1662" i="1" s="1"/>
  <c r="R1662" i="1"/>
  <c r="U1650" i="1"/>
  <c r="V1650" i="1" s="1"/>
  <c r="R1650" i="1"/>
  <c r="U1638" i="1"/>
  <c r="V1638" i="1" s="1"/>
  <c r="R1638" i="1"/>
  <c r="U1626" i="1"/>
  <c r="V1626" i="1" s="1"/>
  <c r="R1626" i="1"/>
  <c r="U1614" i="1"/>
  <c r="V1614" i="1" s="1"/>
  <c r="R1614" i="1"/>
  <c r="U1602" i="1"/>
  <c r="V1602" i="1" s="1"/>
  <c r="R1602" i="1"/>
  <c r="U1590" i="1"/>
  <c r="V1590" i="1" s="1"/>
  <c r="R1590" i="1"/>
  <c r="U1578" i="1"/>
  <c r="V1578" i="1" s="1"/>
  <c r="R1578" i="1"/>
  <c r="U1566" i="1"/>
  <c r="V1566" i="1" s="1"/>
  <c r="R1566" i="1"/>
  <c r="U1554" i="1"/>
  <c r="V1554" i="1" s="1"/>
  <c r="R1554" i="1"/>
  <c r="U1542" i="1"/>
  <c r="V1542" i="1" s="1"/>
  <c r="R1542" i="1"/>
  <c r="U1530" i="1"/>
  <c r="V1530" i="1" s="1"/>
  <c r="R1530" i="1"/>
  <c r="U1518" i="1"/>
  <c r="V1518" i="1" s="1"/>
  <c r="R1518" i="1"/>
  <c r="U1506" i="1"/>
  <c r="V1506" i="1" s="1"/>
  <c r="R1506" i="1"/>
  <c r="U1494" i="1"/>
  <c r="V1494" i="1" s="1"/>
  <c r="R1494" i="1"/>
  <c r="U1482" i="1"/>
  <c r="V1482" i="1" s="1"/>
  <c r="R1482" i="1"/>
  <c r="U1470" i="1"/>
  <c r="V1470" i="1" s="1"/>
  <c r="R1470" i="1"/>
  <c r="U1458" i="1"/>
  <c r="V1458" i="1" s="1"/>
  <c r="R1458" i="1"/>
  <c r="U1446" i="1"/>
  <c r="V1446" i="1" s="1"/>
  <c r="R1446" i="1"/>
  <c r="U1434" i="1"/>
  <c r="V1434" i="1" s="1"/>
  <c r="R1434" i="1"/>
  <c r="U1422" i="1"/>
  <c r="V1422" i="1" s="1"/>
  <c r="R1422" i="1"/>
  <c r="U1410" i="1"/>
  <c r="V1410" i="1" s="1"/>
  <c r="R1410" i="1"/>
  <c r="U1398" i="1"/>
  <c r="V1398" i="1" s="1"/>
  <c r="R1398" i="1"/>
  <c r="U1386" i="1"/>
  <c r="V1386" i="1" s="1"/>
  <c r="R1386" i="1"/>
  <c r="U1374" i="1"/>
  <c r="V1374" i="1" s="1"/>
  <c r="R1374" i="1"/>
  <c r="U1362" i="1"/>
  <c r="V1362" i="1" s="1"/>
  <c r="R1362" i="1"/>
  <c r="U1350" i="1"/>
  <c r="V1350" i="1" s="1"/>
  <c r="R1350" i="1"/>
  <c r="U1338" i="1"/>
  <c r="V1338" i="1" s="1"/>
  <c r="R1338" i="1"/>
  <c r="U1326" i="1"/>
  <c r="V1326" i="1" s="1"/>
  <c r="R1326" i="1"/>
  <c r="U1314" i="1"/>
  <c r="V1314" i="1" s="1"/>
  <c r="R1314" i="1"/>
  <c r="U1302" i="1"/>
  <c r="V1302" i="1" s="1"/>
  <c r="R1302" i="1"/>
  <c r="U1290" i="1"/>
  <c r="V1290" i="1" s="1"/>
  <c r="R1290" i="1"/>
  <c r="U1278" i="1"/>
  <c r="V1278" i="1" s="1"/>
  <c r="R1278" i="1"/>
  <c r="U1266" i="1"/>
  <c r="V1266" i="1" s="1"/>
  <c r="R1266" i="1"/>
  <c r="U1254" i="1"/>
  <c r="V1254" i="1" s="1"/>
  <c r="R1254" i="1"/>
  <c r="U1242" i="1"/>
  <c r="V1242" i="1" s="1"/>
  <c r="R1242" i="1"/>
  <c r="U1230" i="1"/>
  <c r="V1230" i="1" s="1"/>
  <c r="R1230" i="1"/>
  <c r="U1218" i="1"/>
  <c r="V1218" i="1" s="1"/>
  <c r="R1218" i="1"/>
  <c r="U1206" i="1"/>
  <c r="V1206" i="1" s="1"/>
  <c r="R1206" i="1"/>
  <c r="U1194" i="1"/>
  <c r="V1194" i="1" s="1"/>
  <c r="R1194" i="1"/>
  <c r="U1182" i="1"/>
  <c r="V1182" i="1" s="1"/>
  <c r="R1182" i="1"/>
  <c r="U1170" i="1"/>
  <c r="V1170" i="1" s="1"/>
  <c r="R1170" i="1"/>
  <c r="U1158" i="1"/>
  <c r="V1158" i="1" s="1"/>
  <c r="R1158" i="1"/>
  <c r="U1146" i="1"/>
  <c r="V1146" i="1" s="1"/>
  <c r="R1146" i="1"/>
  <c r="U1134" i="1"/>
  <c r="V1134" i="1" s="1"/>
  <c r="R1134" i="1"/>
  <c r="U1122" i="1"/>
  <c r="V1122" i="1" s="1"/>
  <c r="R1122" i="1"/>
  <c r="U1110" i="1"/>
  <c r="V1110" i="1" s="1"/>
  <c r="R1110" i="1"/>
  <c r="U1098" i="1"/>
  <c r="V1098" i="1" s="1"/>
  <c r="R1098" i="1"/>
  <c r="U1086" i="1"/>
  <c r="V1086" i="1" s="1"/>
  <c r="R1086" i="1"/>
  <c r="U1074" i="1"/>
  <c r="V1074" i="1" s="1"/>
  <c r="R1074" i="1"/>
  <c r="U1062" i="1"/>
  <c r="V1062" i="1" s="1"/>
  <c r="R1062" i="1"/>
  <c r="U1050" i="1"/>
  <c r="V1050" i="1" s="1"/>
  <c r="R1050" i="1"/>
  <c r="U1038" i="1"/>
  <c r="V1038" i="1" s="1"/>
  <c r="R1038" i="1"/>
  <c r="U1026" i="1"/>
  <c r="V1026" i="1" s="1"/>
  <c r="R1026" i="1"/>
  <c r="U1014" i="1"/>
  <c r="V1014" i="1" s="1"/>
  <c r="R1014" i="1"/>
  <c r="U1002" i="1"/>
  <c r="V1002" i="1" s="1"/>
  <c r="R1002" i="1"/>
  <c r="U990" i="1"/>
  <c r="V990" i="1" s="1"/>
  <c r="R990" i="1"/>
  <c r="U978" i="1"/>
  <c r="V978" i="1" s="1"/>
  <c r="R978" i="1"/>
  <c r="U966" i="1"/>
  <c r="V966" i="1" s="1"/>
  <c r="R966" i="1"/>
  <c r="U954" i="1"/>
  <c r="V954" i="1" s="1"/>
  <c r="R954" i="1"/>
  <c r="U942" i="1"/>
  <c r="V942" i="1" s="1"/>
  <c r="R942" i="1"/>
  <c r="U930" i="1"/>
  <c r="V930" i="1" s="1"/>
  <c r="R930" i="1"/>
  <c r="U918" i="1"/>
  <c r="V918" i="1" s="1"/>
  <c r="R918" i="1"/>
  <c r="U906" i="1"/>
  <c r="V906" i="1" s="1"/>
  <c r="R906" i="1"/>
  <c r="U894" i="1"/>
  <c r="V894" i="1" s="1"/>
  <c r="R894" i="1"/>
  <c r="U882" i="1"/>
  <c r="V882" i="1" s="1"/>
  <c r="R882" i="1"/>
  <c r="U870" i="1"/>
  <c r="V870" i="1" s="1"/>
  <c r="R870" i="1"/>
  <c r="U858" i="1"/>
  <c r="V858" i="1" s="1"/>
  <c r="R858" i="1"/>
  <c r="U846" i="1"/>
  <c r="V846" i="1" s="1"/>
  <c r="R846" i="1"/>
  <c r="U834" i="1"/>
  <c r="V834" i="1" s="1"/>
  <c r="R834" i="1"/>
  <c r="U822" i="1"/>
  <c r="V822" i="1" s="1"/>
  <c r="R822" i="1"/>
  <c r="U810" i="1"/>
  <c r="V810" i="1" s="1"/>
  <c r="R810" i="1"/>
  <c r="U798" i="1"/>
  <c r="V798" i="1" s="1"/>
  <c r="R798" i="1"/>
  <c r="U786" i="1"/>
  <c r="V786" i="1" s="1"/>
  <c r="R786" i="1"/>
  <c r="U774" i="1"/>
  <c r="V774" i="1" s="1"/>
  <c r="R774" i="1"/>
  <c r="U762" i="1"/>
  <c r="V762" i="1" s="1"/>
  <c r="R762" i="1"/>
  <c r="U750" i="1"/>
  <c r="V750" i="1" s="1"/>
  <c r="R750" i="1"/>
  <c r="U738" i="1"/>
  <c r="V738" i="1" s="1"/>
  <c r="R738" i="1"/>
  <c r="U726" i="1"/>
  <c r="V726" i="1" s="1"/>
  <c r="R726" i="1"/>
  <c r="U714" i="1"/>
  <c r="V714" i="1" s="1"/>
  <c r="R714" i="1"/>
  <c r="U702" i="1"/>
  <c r="V702" i="1" s="1"/>
  <c r="R702" i="1"/>
  <c r="U690" i="1"/>
  <c r="V690" i="1" s="1"/>
  <c r="R690" i="1"/>
  <c r="U678" i="1"/>
  <c r="V678" i="1" s="1"/>
  <c r="R678" i="1"/>
  <c r="U666" i="1"/>
  <c r="V666" i="1" s="1"/>
  <c r="R666" i="1"/>
  <c r="U654" i="1"/>
  <c r="V654" i="1" s="1"/>
  <c r="R654" i="1"/>
  <c r="U642" i="1"/>
  <c r="V642" i="1" s="1"/>
  <c r="R642" i="1"/>
  <c r="U630" i="1"/>
  <c r="V630" i="1" s="1"/>
  <c r="R630" i="1"/>
  <c r="U618" i="1"/>
  <c r="V618" i="1" s="1"/>
  <c r="R618" i="1"/>
  <c r="U606" i="1"/>
  <c r="V606" i="1" s="1"/>
  <c r="R606" i="1"/>
  <c r="U594" i="1"/>
  <c r="V594" i="1" s="1"/>
  <c r="R594" i="1"/>
  <c r="U582" i="1"/>
  <c r="V582" i="1" s="1"/>
  <c r="R582" i="1"/>
  <c r="U570" i="1"/>
  <c r="V570" i="1" s="1"/>
  <c r="R570" i="1"/>
  <c r="U558" i="1"/>
  <c r="V558" i="1" s="1"/>
  <c r="R558" i="1"/>
  <c r="U546" i="1"/>
  <c r="V546" i="1" s="1"/>
  <c r="R546" i="1"/>
  <c r="U534" i="1"/>
  <c r="V534" i="1" s="1"/>
  <c r="R534" i="1"/>
  <c r="U522" i="1"/>
  <c r="V522" i="1" s="1"/>
  <c r="R522" i="1"/>
  <c r="U510" i="1"/>
  <c r="V510" i="1" s="1"/>
  <c r="R510" i="1"/>
  <c r="U498" i="1"/>
  <c r="V498" i="1" s="1"/>
  <c r="R498" i="1"/>
  <c r="U486" i="1"/>
  <c r="V486" i="1" s="1"/>
  <c r="R486" i="1"/>
  <c r="U474" i="1"/>
  <c r="V474" i="1" s="1"/>
  <c r="R474" i="1"/>
  <c r="U462" i="1"/>
  <c r="V462" i="1" s="1"/>
  <c r="R462" i="1"/>
  <c r="U450" i="1"/>
  <c r="V450" i="1" s="1"/>
  <c r="R450" i="1"/>
  <c r="U438" i="1"/>
  <c r="V438" i="1" s="1"/>
  <c r="R438" i="1"/>
  <c r="U426" i="1"/>
  <c r="V426" i="1" s="1"/>
  <c r="R426" i="1"/>
  <c r="U414" i="1"/>
  <c r="V414" i="1" s="1"/>
  <c r="R414" i="1"/>
  <c r="U402" i="1"/>
  <c r="V402" i="1" s="1"/>
  <c r="R402" i="1"/>
  <c r="U390" i="1"/>
  <c r="V390" i="1" s="1"/>
  <c r="R390" i="1"/>
  <c r="U378" i="1"/>
  <c r="V378" i="1" s="1"/>
  <c r="R378" i="1"/>
  <c r="U366" i="1"/>
  <c r="V366" i="1" s="1"/>
  <c r="R366" i="1"/>
  <c r="U354" i="1"/>
  <c r="V354" i="1" s="1"/>
  <c r="R354" i="1"/>
  <c r="U342" i="1"/>
  <c r="V342" i="1" s="1"/>
  <c r="R342" i="1"/>
  <c r="U330" i="1"/>
  <c r="V330" i="1" s="1"/>
  <c r="R330" i="1"/>
  <c r="U318" i="1"/>
  <c r="V318" i="1" s="1"/>
  <c r="R318" i="1"/>
  <c r="U306" i="1"/>
  <c r="V306" i="1" s="1"/>
  <c r="R306" i="1"/>
  <c r="U294" i="1"/>
  <c r="V294" i="1" s="1"/>
  <c r="R294" i="1"/>
  <c r="U282" i="1"/>
  <c r="V282" i="1" s="1"/>
  <c r="R282" i="1"/>
  <c r="U270" i="1"/>
  <c r="V270" i="1" s="1"/>
  <c r="R270" i="1"/>
  <c r="U258" i="1"/>
  <c r="V258" i="1" s="1"/>
  <c r="R258" i="1"/>
  <c r="U246" i="1"/>
  <c r="V246" i="1" s="1"/>
  <c r="R246" i="1"/>
  <c r="U234" i="1"/>
  <c r="V234" i="1" s="1"/>
  <c r="R234" i="1"/>
  <c r="U222" i="1"/>
  <c r="V222" i="1" s="1"/>
  <c r="R222" i="1"/>
  <c r="U210" i="1"/>
  <c r="V210" i="1" s="1"/>
  <c r="R210" i="1"/>
  <c r="U198" i="1"/>
  <c r="V198" i="1" s="1"/>
  <c r="R198" i="1"/>
  <c r="U186" i="1"/>
  <c r="V186" i="1" s="1"/>
  <c r="R186" i="1"/>
  <c r="U174" i="1"/>
  <c r="V174" i="1" s="1"/>
  <c r="R174" i="1"/>
  <c r="U162" i="1"/>
  <c r="V162" i="1" s="1"/>
  <c r="R162" i="1"/>
  <c r="U150" i="1"/>
  <c r="V150" i="1" s="1"/>
  <c r="R150" i="1"/>
  <c r="U138" i="1"/>
  <c r="V138" i="1" s="1"/>
  <c r="R138" i="1"/>
  <c r="U126" i="1"/>
  <c r="V126" i="1" s="1"/>
  <c r="R126" i="1"/>
  <c r="U114" i="1"/>
  <c r="V114" i="1" s="1"/>
  <c r="R114" i="1"/>
  <c r="U102" i="1"/>
  <c r="V102" i="1" s="1"/>
  <c r="R102" i="1"/>
  <c r="U90" i="1"/>
  <c r="V90" i="1" s="1"/>
  <c r="R90" i="1"/>
  <c r="U78" i="1"/>
  <c r="V78" i="1" s="1"/>
  <c r="R78" i="1"/>
  <c r="U66" i="1"/>
  <c r="V66" i="1" s="1"/>
  <c r="R66" i="1"/>
  <c r="U54" i="1"/>
  <c r="V54" i="1" s="1"/>
  <c r="R54" i="1"/>
  <c r="U42" i="1"/>
  <c r="V42" i="1" s="1"/>
  <c r="R42" i="1"/>
  <c r="U30" i="1"/>
  <c r="V30" i="1" s="1"/>
  <c r="R30" i="1"/>
  <c r="U18" i="1"/>
  <c r="V18" i="1" s="1"/>
  <c r="R18" i="1"/>
  <c r="R8681" i="1"/>
  <c r="R8537" i="1"/>
  <c r="R8393" i="1"/>
  <c r="R8249" i="1"/>
  <c r="R8105" i="1"/>
  <c r="R7961" i="1"/>
  <c r="R7817" i="1"/>
  <c r="R7673" i="1"/>
  <c r="R7529" i="1"/>
  <c r="R7385" i="1"/>
  <c r="R7241" i="1"/>
  <c r="R7095" i="1"/>
  <c r="R6047" i="1"/>
  <c r="R4319" i="1"/>
  <c r="U8601" i="1"/>
  <c r="V8601" i="1" s="1"/>
  <c r="R8601" i="1"/>
  <c r="U7097" i="1"/>
  <c r="V7097" i="1" s="1"/>
  <c r="R7097" i="1"/>
  <c r="U7085" i="1"/>
  <c r="V7085" i="1" s="1"/>
  <c r="R7085" i="1"/>
  <c r="U7073" i="1"/>
  <c r="V7073" i="1" s="1"/>
  <c r="R7073" i="1"/>
  <c r="U7061" i="1"/>
  <c r="V7061" i="1" s="1"/>
  <c r="R7061" i="1"/>
  <c r="U7049" i="1"/>
  <c r="V7049" i="1" s="1"/>
  <c r="R7049" i="1"/>
  <c r="U7037" i="1"/>
  <c r="V7037" i="1" s="1"/>
  <c r="R7037" i="1"/>
  <c r="U7025" i="1"/>
  <c r="V7025" i="1" s="1"/>
  <c r="R7025" i="1"/>
  <c r="U7013" i="1"/>
  <c r="V7013" i="1" s="1"/>
  <c r="R7013" i="1"/>
  <c r="U7001" i="1"/>
  <c r="V7001" i="1" s="1"/>
  <c r="R7001" i="1"/>
  <c r="U6989" i="1"/>
  <c r="V6989" i="1" s="1"/>
  <c r="R6989" i="1"/>
  <c r="U6977" i="1"/>
  <c r="V6977" i="1" s="1"/>
  <c r="R6977" i="1"/>
  <c r="U6965" i="1"/>
  <c r="V6965" i="1" s="1"/>
  <c r="R6965" i="1"/>
  <c r="U6953" i="1"/>
  <c r="V6953" i="1" s="1"/>
  <c r="R6953" i="1"/>
  <c r="U6941" i="1"/>
  <c r="V6941" i="1" s="1"/>
  <c r="R6941" i="1"/>
  <c r="U6929" i="1"/>
  <c r="V6929" i="1" s="1"/>
  <c r="R6929" i="1"/>
  <c r="U6917" i="1"/>
  <c r="V6917" i="1" s="1"/>
  <c r="R6917" i="1"/>
  <c r="U6905" i="1"/>
  <c r="V6905" i="1" s="1"/>
  <c r="R6905" i="1"/>
  <c r="U6893" i="1"/>
  <c r="V6893" i="1" s="1"/>
  <c r="R6893" i="1"/>
  <c r="U6881" i="1"/>
  <c r="V6881" i="1" s="1"/>
  <c r="R6881" i="1"/>
  <c r="U6869" i="1"/>
  <c r="V6869" i="1" s="1"/>
  <c r="R6869" i="1"/>
  <c r="U6857" i="1"/>
  <c r="V6857" i="1" s="1"/>
  <c r="R6857" i="1"/>
  <c r="U6845" i="1"/>
  <c r="V6845" i="1" s="1"/>
  <c r="R6845" i="1"/>
  <c r="U6833" i="1"/>
  <c r="V6833" i="1" s="1"/>
  <c r="R6833" i="1"/>
  <c r="U6821" i="1"/>
  <c r="V6821" i="1" s="1"/>
  <c r="R6821" i="1"/>
  <c r="U6809" i="1"/>
  <c r="V6809" i="1" s="1"/>
  <c r="R6809" i="1"/>
  <c r="U6797" i="1"/>
  <c r="V6797" i="1" s="1"/>
  <c r="R6797" i="1"/>
  <c r="U6785" i="1"/>
  <c r="V6785" i="1" s="1"/>
  <c r="R6785" i="1"/>
  <c r="U6773" i="1"/>
  <c r="V6773" i="1" s="1"/>
  <c r="R6773" i="1"/>
  <c r="U6761" i="1"/>
  <c r="V6761" i="1" s="1"/>
  <c r="R6761" i="1"/>
  <c r="U6749" i="1"/>
  <c r="V6749" i="1" s="1"/>
  <c r="R6749" i="1"/>
  <c r="U6737" i="1"/>
  <c r="V6737" i="1" s="1"/>
  <c r="R6737" i="1"/>
  <c r="U6725" i="1"/>
  <c r="V6725" i="1" s="1"/>
  <c r="R6725" i="1"/>
  <c r="U6713" i="1"/>
  <c r="V6713" i="1" s="1"/>
  <c r="R6713" i="1"/>
  <c r="U6701" i="1"/>
  <c r="V6701" i="1" s="1"/>
  <c r="R6701" i="1"/>
  <c r="U6689" i="1"/>
  <c r="V6689" i="1" s="1"/>
  <c r="R6689" i="1"/>
  <c r="U6677" i="1"/>
  <c r="V6677" i="1" s="1"/>
  <c r="R6677" i="1"/>
  <c r="U6665" i="1"/>
  <c r="V6665" i="1" s="1"/>
  <c r="R6665" i="1"/>
  <c r="U6653" i="1"/>
  <c r="V6653" i="1" s="1"/>
  <c r="R6653" i="1"/>
  <c r="U6641" i="1"/>
  <c r="V6641" i="1" s="1"/>
  <c r="R6641" i="1"/>
  <c r="U6629" i="1"/>
  <c r="V6629" i="1" s="1"/>
  <c r="R6629" i="1"/>
  <c r="U6617" i="1"/>
  <c r="V6617" i="1" s="1"/>
  <c r="R6617" i="1"/>
  <c r="U6605" i="1"/>
  <c r="V6605" i="1" s="1"/>
  <c r="R6605" i="1"/>
  <c r="U6593" i="1"/>
  <c r="V6593" i="1" s="1"/>
  <c r="R6593" i="1"/>
  <c r="U6581" i="1"/>
  <c r="V6581" i="1" s="1"/>
  <c r="R6581" i="1"/>
  <c r="U6569" i="1"/>
  <c r="V6569" i="1" s="1"/>
  <c r="R6569" i="1"/>
  <c r="U6557" i="1"/>
  <c r="V6557" i="1" s="1"/>
  <c r="R6557" i="1"/>
  <c r="U6545" i="1"/>
  <c r="V6545" i="1" s="1"/>
  <c r="R6545" i="1"/>
  <c r="U6533" i="1"/>
  <c r="V6533" i="1" s="1"/>
  <c r="R6533" i="1"/>
  <c r="U6521" i="1"/>
  <c r="V6521" i="1" s="1"/>
  <c r="R6521" i="1"/>
  <c r="U6509" i="1"/>
  <c r="V6509" i="1" s="1"/>
  <c r="R6509" i="1"/>
  <c r="U6497" i="1"/>
  <c r="V6497" i="1" s="1"/>
  <c r="R6497" i="1"/>
  <c r="U6485" i="1"/>
  <c r="V6485" i="1" s="1"/>
  <c r="R6485" i="1"/>
  <c r="U6473" i="1"/>
  <c r="V6473" i="1" s="1"/>
  <c r="R6473" i="1"/>
  <c r="U6461" i="1"/>
  <c r="V6461" i="1" s="1"/>
  <c r="R6461" i="1"/>
  <c r="U6449" i="1"/>
  <c r="V6449" i="1" s="1"/>
  <c r="R6449" i="1"/>
  <c r="U6437" i="1"/>
  <c r="V6437" i="1" s="1"/>
  <c r="R6437" i="1"/>
  <c r="U6425" i="1"/>
  <c r="V6425" i="1" s="1"/>
  <c r="R6425" i="1"/>
  <c r="U6413" i="1"/>
  <c r="V6413" i="1" s="1"/>
  <c r="R6413" i="1"/>
  <c r="U6401" i="1"/>
  <c r="V6401" i="1" s="1"/>
  <c r="R6401" i="1"/>
  <c r="U6389" i="1"/>
  <c r="V6389" i="1" s="1"/>
  <c r="R6389" i="1"/>
  <c r="U6377" i="1"/>
  <c r="V6377" i="1" s="1"/>
  <c r="R6377" i="1"/>
  <c r="U6365" i="1"/>
  <c r="V6365" i="1" s="1"/>
  <c r="R6365" i="1"/>
  <c r="U6353" i="1"/>
  <c r="V6353" i="1" s="1"/>
  <c r="R6353" i="1"/>
  <c r="U6341" i="1"/>
  <c r="V6341" i="1" s="1"/>
  <c r="R6341" i="1"/>
  <c r="U6329" i="1"/>
  <c r="V6329" i="1" s="1"/>
  <c r="R6329" i="1"/>
  <c r="U6317" i="1"/>
  <c r="V6317" i="1" s="1"/>
  <c r="R6317" i="1"/>
  <c r="U6305" i="1"/>
  <c r="V6305" i="1" s="1"/>
  <c r="R6305" i="1"/>
  <c r="U6293" i="1"/>
  <c r="V6293" i="1" s="1"/>
  <c r="R6293" i="1"/>
  <c r="U6281" i="1"/>
  <c r="V6281" i="1" s="1"/>
  <c r="R6281" i="1"/>
  <c r="U6269" i="1"/>
  <c r="V6269" i="1" s="1"/>
  <c r="R6269" i="1"/>
  <c r="U6257" i="1"/>
  <c r="V6257" i="1" s="1"/>
  <c r="R6257" i="1"/>
  <c r="U6245" i="1"/>
  <c r="V6245" i="1" s="1"/>
  <c r="R6245" i="1"/>
  <c r="U6233" i="1"/>
  <c r="V6233" i="1" s="1"/>
  <c r="R6233" i="1"/>
  <c r="U6221" i="1"/>
  <c r="V6221" i="1" s="1"/>
  <c r="R6221" i="1"/>
  <c r="U6209" i="1"/>
  <c r="V6209" i="1" s="1"/>
  <c r="R6209" i="1"/>
  <c r="U6197" i="1"/>
  <c r="V6197" i="1" s="1"/>
  <c r="R6197" i="1"/>
  <c r="U6185" i="1"/>
  <c r="V6185" i="1" s="1"/>
  <c r="R6185" i="1"/>
  <c r="U6173" i="1"/>
  <c r="V6173" i="1" s="1"/>
  <c r="R6173" i="1"/>
  <c r="U6161" i="1"/>
  <c r="V6161" i="1" s="1"/>
  <c r="R6161" i="1"/>
  <c r="U6149" i="1"/>
  <c r="V6149" i="1" s="1"/>
  <c r="R6149" i="1"/>
  <c r="U6137" i="1"/>
  <c r="V6137" i="1" s="1"/>
  <c r="R6137" i="1"/>
  <c r="U6125" i="1"/>
  <c r="V6125" i="1" s="1"/>
  <c r="R6125" i="1"/>
  <c r="U6113" i="1"/>
  <c r="V6113" i="1" s="1"/>
  <c r="R6113" i="1"/>
  <c r="U6101" i="1"/>
  <c r="V6101" i="1" s="1"/>
  <c r="R6101" i="1"/>
  <c r="U6089" i="1"/>
  <c r="V6089" i="1" s="1"/>
  <c r="R6089" i="1"/>
  <c r="U6077" i="1"/>
  <c r="V6077" i="1" s="1"/>
  <c r="R6077" i="1"/>
  <c r="U6065" i="1"/>
  <c r="V6065" i="1" s="1"/>
  <c r="R6065" i="1"/>
  <c r="U6053" i="1"/>
  <c r="V6053" i="1" s="1"/>
  <c r="R6053" i="1"/>
  <c r="U6041" i="1"/>
  <c r="V6041" i="1" s="1"/>
  <c r="R6041" i="1"/>
  <c r="U6029" i="1"/>
  <c r="V6029" i="1" s="1"/>
  <c r="R6029" i="1"/>
  <c r="U6017" i="1"/>
  <c r="V6017" i="1" s="1"/>
  <c r="R6017" i="1"/>
  <c r="U6005" i="1"/>
  <c r="V6005" i="1" s="1"/>
  <c r="R6005" i="1"/>
  <c r="U5993" i="1"/>
  <c r="V5993" i="1" s="1"/>
  <c r="R5993" i="1"/>
  <c r="U5981" i="1"/>
  <c r="V5981" i="1" s="1"/>
  <c r="R5981" i="1"/>
  <c r="U5969" i="1"/>
  <c r="V5969" i="1" s="1"/>
  <c r="R5969" i="1"/>
  <c r="U5957" i="1"/>
  <c r="V5957" i="1" s="1"/>
  <c r="R5957" i="1"/>
  <c r="U5945" i="1"/>
  <c r="V5945" i="1" s="1"/>
  <c r="R5945" i="1"/>
  <c r="U5933" i="1"/>
  <c r="V5933" i="1" s="1"/>
  <c r="R5933" i="1"/>
  <c r="U5921" i="1"/>
  <c r="V5921" i="1" s="1"/>
  <c r="R5921" i="1"/>
  <c r="U5909" i="1"/>
  <c r="V5909" i="1" s="1"/>
  <c r="R5909" i="1"/>
  <c r="U5897" i="1"/>
  <c r="V5897" i="1" s="1"/>
  <c r="R5897" i="1"/>
  <c r="U5885" i="1"/>
  <c r="V5885" i="1" s="1"/>
  <c r="R5885" i="1"/>
  <c r="U5873" i="1"/>
  <c r="V5873" i="1" s="1"/>
  <c r="R5873" i="1"/>
  <c r="U5861" i="1"/>
  <c r="V5861" i="1" s="1"/>
  <c r="R5861" i="1"/>
  <c r="U5849" i="1"/>
  <c r="V5849" i="1" s="1"/>
  <c r="R5849" i="1"/>
  <c r="U5837" i="1"/>
  <c r="V5837" i="1" s="1"/>
  <c r="R5837" i="1"/>
  <c r="U5825" i="1"/>
  <c r="V5825" i="1" s="1"/>
  <c r="R5825" i="1"/>
  <c r="U5813" i="1"/>
  <c r="V5813" i="1" s="1"/>
  <c r="R5813" i="1"/>
  <c r="U5801" i="1"/>
  <c r="V5801" i="1" s="1"/>
  <c r="R5801" i="1"/>
  <c r="U5789" i="1"/>
  <c r="V5789" i="1" s="1"/>
  <c r="R5789" i="1"/>
  <c r="R8669" i="1"/>
  <c r="R8525" i="1"/>
  <c r="R8381" i="1"/>
  <c r="R8237" i="1"/>
  <c r="R8093" i="1"/>
  <c r="R7949" i="1"/>
  <c r="R7805" i="1"/>
  <c r="R7661" i="1"/>
  <c r="R7517" i="1"/>
  <c r="R7373" i="1"/>
  <c r="R7229" i="1"/>
  <c r="R7076" i="1"/>
  <c r="R5903" i="1"/>
  <c r="R4175" i="1"/>
  <c r="U8649" i="1"/>
  <c r="V8649" i="1" s="1"/>
  <c r="R8649" i="1"/>
  <c r="U8788" i="1"/>
  <c r="V8788" i="1" s="1"/>
  <c r="R8788" i="1"/>
  <c r="U8776" i="1"/>
  <c r="V8776" i="1" s="1"/>
  <c r="R8776" i="1"/>
  <c r="U8764" i="1"/>
  <c r="V8764" i="1" s="1"/>
  <c r="R8764" i="1"/>
  <c r="U8752" i="1"/>
  <c r="V8752" i="1" s="1"/>
  <c r="R8752" i="1"/>
  <c r="U8740" i="1"/>
  <c r="V8740" i="1" s="1"/>
  <c r="R8740" i="1"/>
  <c r="U8728" i="1"/>
  <c r="V8728" i="1" s="1"/>
  <c r="R8728" i="1"/>
  <c r="U8716" i="1"/>
  <c r="V8716" i="1" s="1"/>
  <c r="R8716" i="1"/>
  <c r="U8704" i="1"/>
  <c r="V8704" i="1" s="1"/>
  <c r="R8704" i="1"/>
  <c r="U8692" i="1"/>
  <c r="V8692" i="1" s="1"/>
  <c r="R8692" i="1"/>
  <c r="U8680" i="1"/>
  <c r="V8680" i="1" s="1"/>
  <c r="R8680" i="1"/>
  <c r="U8668" i="1"/>
  <c r="V8668" i="1" s="1"/>
  <c r="R8668" i="1"/>
  <c r="U8656" i="1"/>
  <c r="V8656" i="1" s="1"/>
  <c r="R8656" i="1"/>
  <c r="U8644" i="1"/>
  <c r="V8644" i="1" s="1"/>
  <c r="R8644" i="1"/>
  <c r="U8632" i="1"/>
  <c r="V8632" i="1" s="1"/>
  <c r="R8632" i="1"/>
  <c r="U8620" i="1"/>
  <c r="V8620" i="1" s="1"/>
  <c r="R8620" i="1"/>
  <c r="U8608" i="1"/>
  <c r="V8608" i="1" s="1"/>
  <c r="R8608" i="1"/>
  <c r="U8596" i="1"/>
  <c r="V8596" i="1" s="1"/>
  <c r="R8596" i="1"/>
  <c r="U8584" i="1"/>
  <c r="V8584" i="1" s="1"/>
  <c r="R8584" i="1"/>
  <c r="U8572" i="1"/>
  <c r="V8572" i="1" s="1"/>
  <c r="R8572" i="1"/>
  <c r="U8560" i="1"/>
  <c r="V8560" i="1" s="1"/>
  <c r="R8560" i="1"/>
  <c r="U8548" i="1"/>
  <c r="V8548" i="1" s="1"/>
  <c r="R8548" i="1"/>
  <c r="U8536" i="1"/>
  <c r="V8536" i="1" s="1"/>
  <c r="R8536" i="1"/>
  <c r="U8524" i="1"/>
  <c r="V8524" i="1" s="1"/>
  <c r="R8524" i="1"/>
  <c r="U8512" i="1"/>
  <c r="V8512" i="1" s="1"/>
  <c r="R8512" i="1"/>
  <c r="U8500" i="1"/>
  <c r="V8500" i="1" s="1"/>
  <c r="R8500" i="1"/>
  <c r="U8488" i="1"/>
  <c r="V8488" i="1" s="1"/>
  <c r="R8488" i="1"/>
  <c r="U8476" i="1"/>
  <c r="V8476" i="1" s="1"/>
  <c r="R8476" i="1"/>
  <c r="U8464" i="1"/>
  <c r="V8464" i="1" s="1"/>
  <c r="R8464" i="1"/>
  <c r="U8452" i="1"/>
  <c r="V8452" i="1" s="1"/>
  <c r="R8452" i="1"/>
  <c r="U8440" i="1"/>
  <c r="V8440" i="1" s="1"/>
  <c r="R8440" i="1"/>
  <c r="U8428" i="1"/>
  <c r="V8428" i="1" s="1"/>
  <c r="R8428" i="1"/>
  <c r="U8416" i="1"/>
  <c r="V8416" i="1" s="1"/>
  <c r="R8416" i="1"/>
  <c r="U8404" i="1"/>
  <c r="V8404" i="1" s="1"/>
  <c r="R8404" i="1"/>
  <c r="U8392" i="1"/>
  <c r="V8392" i="1" s="1"/>
  <c r="R8392" i="1"/>
  <c r="U8380" i="1"/>
  <c r="V8380" i="1" s="1"/>
  <c r="R8380" i="1"/>
  <c r="U8368" i="1"/>
  <c r="V8368" i="1" s="1"/>
  <c r="R8368" i="1"/>
  <c r="U8356" i="1"/>
  <c r="V8356" i="1" s="1"/>
  <c r="R8356" i="1"/>
  <c r="U8344" i="1"/>
  <c r="V8344" i="1" s="1"/>
  <c r="R8344" i="1"/>
  <c r="U8332" i="1"/>
  <c r="V8332" i="1" s="1"/>
  <c r="R8332" i="1"/>
  <c r="U8320" i="1"/>
  <c r="V8320" i="1" s="1"/>
  <c r="R8320" i="1"/>
  <c r="U8308" i="1"/>
  <c r="V8308" i="1" s="1"/>
  <c r="R8308" i="1"/>
  <c r="U8296" i="1"/>
  <c r="V8296" i="1" s="1"/>
  <c r="R8296" i="1"/>
  <c r="U8284" i="1"/>
  <c r="V8284" i="1" s="1"/>
  <c r="R8284" i="1"/>
  <c r="U8272" i="1"/>
  <c r="V8272" i="1" s="1"/>
  <c r="R8272" i="1"/>
  <c r="U8260" i="1"/>
  <c r="V8260" i="1" s="1"/>
  <c r="R8260" i="1"/>
  <c r="U8248" i="1"/>
  <c r="V8248" i="1" s="1"/>
  <c r="R8248" i="1"/>
  <c r="U8236" i="1"/>
  <c r="V8236" i="1" s="1"/>
  <c r="R8236" i="1"/>
  <c r="U8224" i="1"/>
  <c r="V8224" i="1" s="1"/>
  <c r="R8224" i="1"/>
  <c r="U8212" i="1"/>
  <c r="V8212" i="1" s="1"/>
  <c r="R8212" i="1"/>
  <c r="U8200" i="1"/>
  <c r="V8200" i="1" s="1"/>
  <c r="R8200" i="1"/>
  <c r="U8188" i="1"/>
  <c r="V8188" i="1" s="1"/>
  <c r="R8188" i="1"/>
  <c r="U8176" i="1"/>
  <c r="V8176" i="1" s="1"/>
  <c r="R8176" i="1"/>
  <c r="U8164" i="1"/>
  <c r="V8164" i="1" s="1"/>
  <c r="R8164" i="1"/>
  <c r="U8152" i="1"/>
  <c r="V8152" i="1" s="1"/>
  <c r="R8152" i="1"/>
  <c r="U8140" i="1"/>
  <c r="V8140" i="1" s="1"/>
  <c r="R8140" i="1"/>
  <c r="U8128" i="1"/>
  <c r="V8128" i="1" s="1"/>
  <c r="R8128" i="1"/>
  <c r="U8116" i="1"/>
  <c r="V8116" i="1" s="1"/>
  <c r="R8116" i="1"/>
  <c r="U8104" i="1"/>
  <c r="V8104" i="1" s="1"/>
  <c r="R8104" i="1"/>
  <c r="U8092" i="1"/>
  <c r="V8092" i="1" s="1"/>
  <c r="R8092" i="1"/>
  <c r="U8080" i="1"/>
  <c r="V8080" i="1" s="1"/>
  <c r="R8080" i="1"/>
  <c r="U8068" i="1"/>
  <c r="V8068" i="1" s="1"/>
  <c r="R8068" i="1"/>
  <c r="U8056" i="1"/>
  <c r="V8056" i="1" s="1"/>
  <c r="R8056" i="1"/>
  <c r="U8044" i="1"/>
  <c r="V8044" i="1" s="1"/>
  <c r="R8044" i="1"/>
  <c r="U8032" i="1"/>
  <c r="V8032" i="1" s="1"/>
  <c r="R8032" i="1"/>
  <c r="U8020" i="1"/>
  <c r="V8020" i="1" s="1"/>
  <c r="R8020" i="1"/>
  <c r="U8008" i="1"/>
  <c r="V8008" i="1" s="1"/>
  <c r="R8008" i="1"/>
  <c r="U7996" i="1"/>
  <c r="V7996" i="1" s="1"/>
  <c r="R7996" i="1"/>
  <c r="U7984" i="1"/>
  <c r="V7984" i="1" s="1"/>
  <c r="R7984" i="1"/>
  <c r="U7972" i="1"/>
  <c r="V7972" i="1" s="1"/>
  <c r="R7972" i="1"/>
  <c r="U7960" i="1"/>
  <c r="V7960" i="1" s="1"/>
  <c r="R7960" i="1"/>
  <c r="U7948" i="1"/>
  <c r="V7948" i="1" s="1"/>
  <c r="R7948" i="1"/>
  <c r="U7936" i="1"/>
  <c r="V7936" i="1" s="1"/>
  <c r="R7936" i="1"/>
  <c r="U7924" i="1"/>
  <c r="V7924" i="1" s="1"/>
  <c r="R7924" i="1"/>
  <c r="U7912" i="1"/>
  <c r="V7912" i="1" s="1"/>
  <c r="R7912" i="1"/>
  <c r="U7900" i="1"/>
  <c r="V7900" i="1" s="1"/>
  <c r="R7900" i="1"/>
  <c r="U7888" i="1"/>
  <c r="V7888" i="1" s="1"/>
  <c r="R7888" i="1"/>
  <c r="U7876" i="1"/>
  <c r="V7876" i="1" s="1"/>
  <c r="R7876" i="1"/>
  <c r="U7864" i="1"/>
  <c r="V7864" i="1" s="1"/>
  <c r="R7864" i="1"/>
  <c r="U7852" i="1"/>
  <c r="V7852" i="1" s="1"/>
  <c r="R7852" i="1"/>
  <c r="U7840" i="1"/>
  <c r="V7840" i="1" s="1"/>
  <c r="R7840" i="1"/>
  <c r="U7828" i="1"/>
  <c r="V7828" i="1" s="1"/>
  <c r="R7828" i="1"/>
  <c r="U7816" i="1"/>
  <c r="V7816" i="1" s="1"/>
  <c r="R7816" i="1"/>
  <c r="U7804" i="1"/>
  <c r="V7804" i="1" s="1"/>
  <c r="R7804" i="1"/>
  <c r="U7792" i="1"/>
  <c r="V7792" i="1" s="1"/>
  <c r="R7792" i="1"/>
  <c r="U7780" i="1"/>
  <c r="V7780" i="1" s="1"/>
  <c r="R7780" i="1"/>
  <c r="U7768" i="1"/>
  <c r="V7768" i="1" s="1"/>
  <c r="R7768" i="1"/>
  <c r="U7756" i="1"/>
  <c r="V7756" i="1" s="1"/>
  <c r="R7756" i="1"/>
  <c r="U7744" i="1"/>
  <c r="V7744" i="1" s="1"/>
  <c r="R7744" i="1"/>
  <c r="U7732" i="1"/>
  <c r="V7732" i="1" s="1"/>
  <c r="R7732" i="1"/>
  <c r="U7720" i="1"/>
  <c r="V7720" i="1" s="1"/>
  <c r="R7720" i="1"/>
  <c r="U7708" i="1"/>
  <c r="V7708" i="1" s="1"/>
  <c r="R7708" i="1"/>
  <c r="U7696" i="1"/>
  <c r="V7696" i="1" s="1"/>
  <c r="R7696" i="1"/>
  <c r="U7684" i="1"/>
  <c r="V7684" i="1" s="1"/>
  <c r="R7684" i="1"/>
  <c r="U7672" i="1"/>
  <c r="V7672" i="1" s="1"/>
  <c r="R7672" i="1"/>
  <c r="U7660" i="1"/>
  <c r="V7660" i="1" s="1"/>
  <c r="R7660" i="1"/>
  <c r="U7648" i="1"/>
  <c r="V7648" i="1" s="1"/>
  <c r="R7648" i="1"/>
  <c r="U7636" i="1"/>
  <c r="V7636" i="1" s="1"/>
  <c r="R7636" i="1"/>
  <c r="U7624" i="1"/>
  <c r="V7624" i="1" s="1"/>
  <c r="R7624" i="1"/>
  <c r="U7612" i="1"/>
  <c r="V7612" i="1" s="1"/>
  <c r="R7612" i="1"/>
  <c r="U7600" i="1"/>
  <c r="V7600" i="1" s="1"/>
  <c r="R7600" i="1"/>
  <c r="U7588" i="1"/>
  <c r="V7588" i="1" s="1"/>
  <c r="R7588" i="1"/>
  <c r="U7576" i="1"/>
  <c r="V7576" i="1" s="1"/>
  <c r="R7576" i="1"/>
  <c r="U7564" i="1"/>
  <c r="V7564" i="1" s="1"/>
  <c r="R7564" i="1"/>
  <c r="U7552" i="1"/>
  <c r="V7552" i="1" s="1"/>
  <c r="R7552" i="1"/>
  <c r="U7540" i="1"/>
  <c r="V7540" i="1" s="1"/>
  <c r="R7540" i="1"/>
  <c r="U7528" i="1"/>
  <c r="V7528" i="1" s="1"/>
  <c r="R7528" i="1"/>
  <c r="U7516" i="1"/>
  <c r="V7516" i="1" s="1"/>
  <c r="R7516" i="1"/>
  <c r="U7504" i="1"/>
  <c r="V7504" i="1" s="1"/>
  <c r="R7504" i="1"/>
  <c r="U7492" i="1"/>
  <c r="V7492" i="1" s="1"/>
  <c r="R7492" i="1"/>
  <c r="U7480" i="1"/>
  <c r="V7480" i="1" s="1"/>
  <c r="R7480" i="1"/>
  <c r="U7468" i="1"/>
  <c r="V7468" i="1" s="1"/>
  <c r="R7468" i="1"/>
  <c r="U7456" i="1"/>
  <c r="V7456" i="1" s="1"/>
  <c r="R7456" i="1"/>
  <c r="U7444" i="1"/>
  <c r="V7444" i="1" s="1"/>
  <c r="R7444" i="1"/>
  <c r="U7432" i="1"/>
  <c r="V7432" i="1" s="1"/>
  <c r="R7432" i="1"/>
  <c r="U7420" i="1"/>
  <c r="V7420" i="1" s="1"/>
  <c r="R7420" i="1"/>
  <c r="U7408" i="1"/>
  <c r="V7408" i="1" s="1"/>
  <c r="R7408" i="1"/>
  <c r="U7396" i="1"/>
  <c r="V7396" i="1" s="1"/>
  <c r="R7396" i="1"/>
  <c r="U7384" i="1"/>
  <c r="V7384" i="1" s="1"/>
  <c r="R7384" i="1"/>
  <c r="U7372" i="1"/>
  <c r="V7372" i="1" s="1"/>
  <c r="R7372" i="1"/>
  <c r="U7360" i="1"/>
  <c r="V7360" i="1" s="1"/>
  <c r="R7360" i="1"/>
  <c r="U7348" i="1"/>
  <c r="V7348" i="1" s="1"/>
  <c r="R7348" i="1"/>
  <c r="U7336" i="1"/>
  <c r="V7336" i="1" s="1"/>
  <c r="R7336" i="1"/>
  <c r="U7324" i="1"/>
  <c r="V7324" i="1" s="1"/>
  <c r="R7324" i="1"/>
  <c r="U7312" i="1"/>
  <c r="V7312" i="1" s="1"/>
  <c r="R7312" i="1"/>
  <c r="U7300" i="1"/>
  <c r="V7300" i="1" s="1"/>
  <c r="R7300" i="1"/>
  <c r="U7288" i="1"/>
  <c r="V7288" i="1" s="1"/>
  <c r="R7288" i="1"/>
  <c r="U7276" i="1"/>
  <c r="V7276" i="1" s="1"/>
  <c r="R7276" i="1"/>
  <c r="U7264" i="1"/>
  <c r="V7264" i="1" s="1"/>
  <c r="R7264" i="1"/>
  <c r="U7252" i="1"/>
  <c r="V7252" i="1" s="1"/>
  <c r="R7252" i="1"/>
  <c r="U7240" i="1"/>
  <c r="V7240" i="1" s="1"/>
  <c r="R7240" i="1"/>
  <c r="U7228" i="1"/>
  <c r="V7228" i="1" s="1"/>
  <c r="R7228" i="1"/>
  <c r="U7216" i="1"/>
  <c r="V7216" i="1" s="1"/>
  <c r="R7216" i="1"/>
  <c r="U7204" i="1"/>
  <c r="V7204" i="1" s="1"/>
  <c r="R7204" i="1"/>
  <c r="U7192" i="1"/>
  <c r="V7192" i="1" s="1"/>
  <c r="R7192" i="1"/>
  <c r="U7180" i="1"/>
  <c r="V7180" i="1" s="1"/>
  <c r="R7180" i="1"/>
  <c r="U7168" i="1"/>
  <c r="V7168" i="1" s="1"/>
  <c r="R7168" i="1"/>
  <c r="U7156" i="1"/>
  <c r="V7156" i="1" s="1"/>
  <c r="R7156" i="1"/>
  <c r="U7144" i="1"/>
  <c r="V7144" i="1" s="1"/>
  <c r="R7144" i="1"/>
  <c r="U7132" i="1"/>
  <c r="V7132" i="1" s="1"/>
  <c r="R7132" i="1"/>
  <c r="U7120" i="1"/>
  <c r="V7120" i="1" s="1"/>
  <c r="R7120" i="1"/>
  <c r="U7108" i="1"/>
  <c r="V7108" i="1" s="1"/>
  <c r="R7108" i="1"/>
  <c r="U7096" i="1"/>
  <c r="V7096" i="1" s="1"/>
  <c r="R7096" i="1"/>
  <c r="U7084" i="1"/>
  <c r="V7084" i="1" s="1"/>
  <c r="R7084" i="1"/>
  <c r="U7072" i="1"/>
  <c r="V7072" i="1" s="1"/>
  <c r="R7072" i="1"/>
  <c r="U7060" i="1"/>
  <c r="V7060" i="1" s="1"/>
  <c r="R7060" i="1"/>
  <c r="U7048" i="1"/>
  <c r="V7048" i="1" s="1"/>
  <c r="R7048" i="1"/>
  <c r="U7036" i="1"/>
  <c r="V7036" i="1" s="1"/>
  <c r="R7036" i="1"/>
  <c r="U7024" i="1"/>
  <c r="V7024" i="1" s="1"/>
  <c r="R7024" i="1"/>
  <c r="U7012" i="1"/>
  <c r="V7012" i="1" s="1"/>
  <c r="R7012" i="1"/>
  <c r="U7000" i="1"/>
  <c r="V7000" i="1" s="1"/>
  <c r="R7000" i="1"/>
  <c r="U6988" i="1"/>
  <c r="V6988" i="1" s="1"/>
  <c r="R6988" i="1"/>
  <c r="U6976" i="1"/>
  <c r="V6976" i="1" s="1"/>
  <c r="R6976" i="1"/>
  <c r="U6964" i="1"/>
  <c r="V6964" i="1" s="1"/>
  <c r="R6964" i="1"/>
  <c r="U6952" i="1"/>
  <c r="V6952" i="1" s="1"/>
  <c r="R6952" i="1"/>
  <c r="U6940" i="1"/>
  <c r="V6940" i="1" s="1"/>
  <c r="R6940" i="1"/>
  <c r="U6928" i="1"/>
  <c r="V6928" i="1" s="1"/>
  <c r="R6928" i="1"/>
  <c r="U6916" i="1"/>
  <c r="V6916" i="1" s="1"/>
  <c r="R6916" i="1"/>
  <c r="U6904" i="1"/>
  <c r="V6904" i="1" s="1"/>
  <c r="R6904" i="1"/>
  <c r="U6892" i="1"/>
  <c r="V6892" i="1" s="1"/>
  <c r="R6892" i="1"/>
  <c r="U6880" i="1"/>
  <c r="V6880" i="1" s="1"/>
  <c r="R6880" i="1"/>
  <c r="U6868" i="1"/>
  <c r="V6868" i="1" s="1"/>
  <c r="R6868" i="1"/>
  <c r="U6856" i="1"/>
  <c r="V6856" i="1" s="1"/>
  <c r="R6856" i="1"/>
  <c r="U6844" i="1"/>
  <c r="V6844" i="1" s="1"/>
  <c r="R6844" i="1"/>
  <c r="U6832" i="1"/>
  <c r="V6832" i="1" s="1"/>
  <c r="R6832" i="1"/>
  <c r="U6820" i="1"/>
  <c r="V6820" i="1" s="1"/>
  <c r="R6820" i="1"/>
  <c r="U6808" i="1"/>
  <c r="V6808" i="1" s="1"/>
  <c r="R6808" i="1"/>
  <c r="U6796" i="1"/>
  <c r="V6796" i="1" s="1"/>
  <c r="R6796" i="1"/>
  <c r="U6784" i="1"/>
  <c r="V6784" i="1" s="1"/>
  <c r="R6784" i="1"/>
  <c r="U6772" i="1"/>
  <c r="V6772" i="1" s="1"/>
  <c r="R6772" i="1"/>
  <c r="U6760" i="1"/>
  <c r="V6760" i="1" s="1"/>
  <c r="R6760" i="1"/>
  <c r="U6748" i="1"/>
  <c r="V6748" i="1" s="1"/>
  <c r="R6748" i="1"/>
  <c r="U6736" i="1"/>
  <c r="V6736" i="1" s="1"/>
  <c r="R6736" i="1"/>
  <c r="U6724" i="1"/>
  <c r="V6724" i="1" s="1"/>
  <c r="R6724" i="1"/>
  <c r="U6712" i="1"/>
  <c r="V6712" i="1" s="1"/>
  <c r="R6712" i="1"/>
  <c r="U6700" i="1"/>
  <c r="V6700" i="1" s="1"/>
  <c r="R6700" i="1"/>
  <c r="U6688" i="1"/>
  <c r="V6688" i="1" s="1"/>
  <c r="R6688" i="1"/>
  <c r="U6676" i="1"/>
  <c r="V6676" i="1" s="1"/>
  <c r="R6676" i="1"/>
  <c r="U6664" i="1"/>
  <c r="V6664" i="1" s="1"/>
  <c r="R6664" i="1"/>
  <c r="U6652" i="1"/>
  <c r="V6652" i="1" s="1"/>
  <c r="R6652" i="1"/>
  <c r="U6640" i="1"/>
  <c r="V6640" i="1" s="1"/>
  <c r="R6640" i="1"/>
  <c r="U6628" i="1"/>
  <c r="V6628" i="1" s="1"/>
  <c r="R6628" i="1"/>
  <c r="U6616" i="1"/>
  <c r="V6616" i="1" s="1"/>
  <c r="R6616" i="1"/>
  <c r="U6604" i="1"/>
  <c r="V6604" i="1" s="1"/>
  <c r="R6604" i="1"/>
  <c r="U6592" i="1"/>
  <c r="V6592" i="1" s="1"/>
  <c r="R6592" i="1"/>
  <c r="U6580" i="1"/>
  <c r="V6580" i="1" s="1"/>
  <c r="R6580" i="1"/>
  <c r="U6568" i="1"/>
  <c r="V6568" i="1" s="1"/>
  <c r="R6568" i="1"/>
  <c r="U6556" i="1"/>
  <c r="V6556" i="1" s="1"/>
  <c r="R6556" i="1"/>
  <c r="U6544" i="1"/>
  <c r="V6544" i="1" s="1"/>
  <c r="R6544" i="1"/>
  <c r="U6532" i="1"/>
  <c r="V6532" i="1" s="1"/>
  <c r="R6532" i="1"/>
  <c r="U6520" i="1"/>
  <c r="V6520" i="1" s="1"/>
  <c r="R6520" i="1"/>
  <c r="U6508" i="1"/>
  <c r="V6508" i="1" s="1"/>
  <c r="R6508" i="1"/>
  <c r="U6496" i="1"/>
  <c r="V6496" i="1" s="1"/>
  <c r="R6496" i="1"/>
  <c r="U6484" i="1"/>
  <c r="V6484" i="1" s="1"/>
  <c r="R6484" i="1"/>
  <c r="U6472" i="1"/>
  <c r="V6472" i="1" s="1"/>
  <c r="R6472" i="1"/>
  <c r="U6460" i="1"/>
  <c r="V6460" i="1" s="1"/>
  <c r="R6460" i="1"/>
  <c r="U6448" i="1"/>
  <c r="V6448" i="1" s="1"/>
  <c r="R6448" i="1"/>
  <c r="U6436" i="1"/>
  <c r="V6436" i="1" s="1"/>
  <c r="R6436" i="1"/>
  <c r="U6424" i="1"/>
  <c r="V6424" i="1" s="1"/>
  <c r="R6424" i="1"/>
  <c r="U6412" i="1"/>
  <c r="V6412" i="1" s="1"/>
  <c r="R6412" i="1"/>
  <c r="U6400" i="1"/>
  <c r="V6400" i="1" s="1"/>
  <c r="R6400" i="1"/>
  <c r="U6388" i="1"/>
  <c r="V6388" i="1" s="1"/>
  <c r="R6388" i="1"/>
  <c r="U6376" i="1"/>
  <c r="V6376" i="1" s="1"/>
  <c r="R6376" i="1"/>
  <c r="U6364" i="1"/>
  <c r="V6364" i="1" s="1"/>
  <c r="R6364" i="1"/>
  <c r="U6352" i="1"/>
  <c r="V6352" i="1" s="1"/>
  <c r="R6352" i="1"/>
  <c r="U6340" i="1"/>
  <c r="V6340" i="1" s="1"/>
  <c r="R6340" i="1"/>
  <c r="U6328" i="1"/>
  <c r="V6328" i="1" s="1"/>
  <c r="R6328" i="1"/>
  <c r="U6316" i="1"/>
  <c r="V6316" i="1" s="1"/>
  <c r="R6316" i="1"/>
  <c r="U6304" i="1"/>
  <c r="V6304" i="1" s="1"/>
  <c r="R6304" i="1"/>
  <c r="U6292" i="1"/>
  <c r="V6292" i="1" s="1"/>
  <c r="R6292" i="1"/>
  <c r="U6280" i="1"/>
  <c r="V6280" i="1" s="1"/>
  <c r="R6280" i="1"/>
  <c r="U6268" i="1"/>
  <c r="V6268" i="1" s="1"/>
  <c r="R6268" i="1"/>
  <c r="U6256" i="1"/>
  <c r="V6256" i="1" s="1"/>
  <c r="R6256" i="1"/>
  <c r="U6244" i="1"/>
  <c r="V6244" i="1" s="1"/>
  <c r="R6244" i="1"/>
  <c r="U6232" i="1"/>
  <c r="V6232" i="1" s="1"/>
  <c r="R6232" i="1"/>
  <c r="U6220" i="1"/>
  <c r="V6220" i="1" s="1"/>
  <c r="R6220" i="1"/>
  <c r="U6208" i="1"/>
  <c r="V6208" i="1" s="1"/>
  <c r="R6208" i="1"/>
  <c r="U6196" i="1"/>
  <c r="V6196" i="1" s="1"/>
  <c r="R6196" i="1"/>
  <c r="U6184" i="1"/>
  <c r="V6184" i="1" s="1"/>
  <c r="R6184" i="1"/>
  <c r="U6172" i="1"/>
  <c r="V6172" i="1" s="1"/>
  <c r="R6172" i="1"/>
  <c r="U6160" i="1"/>
  <c r="V6160" i="1" s="1"/>
  <c r="R6160" i="1"/>
  <c r="U6148" i="1"/>
  <c r="V6148" i="1" s="1"/>
  <c r="R6148" i="1"/>
  <c r="U6136" i="1"/>
  <c r="V6136" i="1" s="1"/>
  <c r="R6136" i="1"/>
  <c r="U6124" i="1"/>
  <c r="V6124" i="1" s="1"/>
  <c r="R6124" i="1"/>
  <c r="U6112" i="1"/>
  <c r="V6112" i="1" s="1"/>
  <c r="R6112" i="1"/>
  <c r="U6100" i="1"/>
  <c r="V6100" i="1" s="1"/>
  <c r="R6100" i="1"/>
  <c r="U6088" i="1"/>
  <c r="V6088" i="1" s="1"/>
  <c r="R6088" i="1"/>
  <c r="U6076" i="1"/>
  <c r="V6076" i="1" s="1"/>
  <c r="R6076" i="1"/>
  <c r="U6064" i="1"/>
  <c r="V6064" i="1" s="1"/>
  <c r="R6064" i="1"/>
  <c r="U6052" i="1"/>
  <c r="V6052" i="1" s="1"/>
  <c r="R6052" i="1"/>
  <c r="U6040" i="1"/>
  <c r="V6040" i="1" s="1"/>
  <c r="R6040" i="1"/>
  <c r="U6028" i="1"/>
  <c r="V6028" i="1" s="1"/>
  <c r="R6028" i="1"/>
  <c r="U6016" i="1"/>
  <c r="V6016" i="1" s="1"/>
  <c r="R6016" i="1"/>
  <c r="U6004" i="1"/>
  <c r="V6004" i="1" s="1"/>
  <c r="R6004" i="1"/>
  <c r="U5992" i="1"/>
  <c r="V5992" i="1" s="1"/>
  <c r="R5992" i="1"/>
  <c r="U5980" i="1"/>
  <c r="V5980" i="1" s="1"/>
  <c r="R5980" i="1"/>
  <c r="U5968" i="1"/>
  <c r="V5968" i="1" s="1"/>
  <c r="R5968" i="1"/>
  <c r="U5956" i="1"/>
  <c r="V5956" i="1" s="1"/>
  <c r="R5956" i="1"/>
  <c r="U5944" i="1"/>
  <c r="V5944" i="1" s="1"/>
  <c r="R5944" i="1"/>
  <c r="U5932" i="1"/>
  <c r="V5932" i="1" s="1"/>
  <c r="R5932" i="1"/>
  <c r="U5920" i="1"/>
  <c r="V5920" i="1" s="1"/>
  <c r="R5920" i="1"/>
  <c r="U5908" i="1"/>
  <c r="V5908" i="1" s="1"/>
  <c r="R5908" i="1"/>
  <c r="U5896" i="1"/>
  <c r="V5896" i="1" s="1"/>
  <c r="R5896" i="1"/>
  <c r="U5884" i="1"/>
  <c r="V5884" i="1" s="1"/>
  <c r="R5884" i="1"/>
  <c r="U5872" i="1"/>
  <c r="V5872" i="1" s="1"/>
  <c r="R5872" i="1"/>
  <c r="U5860" i="1"/>
  <c r="V5860" i="1" s="1"/>
  <c r="R5860" i="1"/>
  <c r="U5848" i="1"/>
  <c r="V5848" i="1" s="1"/>
  <c r="R5848" i="1"/>
  <c r="U5836" i="1"/>
  <c r="V5836" i="1" s="1"/>
  <c r="R5836" i="1"/>
  <c r="U5824" i="1"/>
  <c r="V5824" i="1" s="1"/>
  <c r="R5824" i="1"/>
  <c r="U5812" i="1"/>
  <c r="V5812" i="1" s="1"/>
  <c r="R5812" i="1"/>
  <c r="U5800" i="1"/>
  <c r="V5800" i="1" s="1"/>
  <c r="R5800" i="1"/>
  <c r="U5788" i="1"/>
  <c r="V5788" i="1" s="1"/>
  <c r="R5788" i="1"/>
  <c r="U5776" i="1"/>
  <c r="V5776" i="1" s="1"/>
  <c r="R5776" i="1"/>
  <c r="U5764" i="1"/>
  <c r="V5764" i="1" s="1"/>
  <c r="R5764" i="1"/>
  <c r="U5752" i="1"/>
  <c r="V5752" i="1" s="1"/>
  <c r="R5752" i="1"/>
  <c r="U5740" i="1"/>
  <c r="V5740" i="1" s="1"/>
  <c r="R5740" i="1"/>
  <c r="U5728" i="1"/>
  <c r="V5728" i="1" s="1"/>
  <c r="R5728" i="1"/>
  <c r="U5716" i="1"/>
  <c r="V5716" i="1" s="1"/>
  <c r="R5716" i="1"/>
  <c r="U5704" i="1"/>
  <c r="V5704" i="1" s="1"/>
  <c r="R5704" i="1"/>
  <c r="U5692" i="1"/>
  <c r="V5692" i="1" s="1"/>
  <c r="R5692" i="1"/>
  <c r="U5680" i="1"/>
  <c r="V5680" i="1" s="1"/>
  <c r="R5680" i="1"/>
  <c r="U5668" i="1"/>
  <c r="V5668" i="1" s="1"/>
  <c r="R5668" i="1"/>
  <c r="U5656" i="1"/>
  <c r="V5656" i="1" s="1"/>
  <c r="R5656" i="1"/>
  <c r="U5644" i="1"/>
  <c r="V5644" i="1" s="1"/>
  <c r="R5644" i="1"/>
  <c r="U5632" i="1"/>
  <c r="V5632" i="1" s="1"/>
  <c r="R5632" i="1"/>
  <c r="U5620" i="1"/>
  <c r="V5620" i="1" s="1"/>
  <c r="R5620" i="1"/>
  <c r="U5608" i="1"/>
  <c r="V5608" i="1" s="1"/>
  <c r="R5608" i="1"/>
  <c r="U5596" i="1"/>
  <c r="V5596" i="1" s="1"/>
  <c r="R5596" i="1"/>
  <c r="U5584" i="1"/>
  <c r="V5584" i="1" s="1"/>
  <c r="R5584" i="1"/>
  <c r="U5572" i="1"/>
  <c r="V5572" i="1" s="1"/>
  <c r="R5572" i="1"/>
  <c r="U5560" i="1"/>
  <c r="V5560" i="1" s="1"/>
  <c r="R5560" i="1"/>
  <c r="U5548" i="1"/>
  <c r="V5548" i="1" s="1"/>
  <c r="R5548" i="1"/>
  <c r="U5536" i="1"/>
  <c r="V5536" i="1" s="1"/>
  <c r="R5536" i="1"/>
  <c r="U5524" i="1"/>
  <c r="V5524" i="1" s="1"/>
  <c r="R5524" i="1"/>
  <c r="U5512" i="1"/>
  <c r="V5512" i="1" s="1"/>
  <c r="R5512" i="1"/>
  <c r="U5500" i="1"/>
  <c r="V5500" i="1" s="1"/>
  <c r="R5500" i="1"/>
  <c r="U5488" i="1"/>
  <c r="V5488" i="1" s="1"/>
  <c r="R5488" i="1"/>
  <c r="U5476" i="1"/>
  <c r="V5476" i="1" s="1"/>
  <c r="R5476" i="1"/>
  <c r="U5464" i="1"/>
  <c r="V5464" i="1" s="1"/>
  <c r="R5464" i="1"/>
  <c r="U5452" i="1"/>
  <c r="V5452" i="1" s="1"/>
  <c r="R5452" i="1"/>
  <c r="U5440" i="1"/>
  <c r="V5440" i="1" s="1"/>
  <c r="R5440" i="1"/>
  <c r="U5428" i="1"/>
  <c r="V5428" i="1" s="1"/>
  <c r="R5428" i="1"/>
  <c r="U5416" i="1"/>
  <c r="V5416" i="1" s="1"/>
  <c r="R5416" i="1"/>
  <c r="U5404" i="1"/>
  <c r="V5404" i="1" s="1"/>
  <c r="R5404" i="1"/>
  <c r="U5392" i="1"/>
  <c r="V5392" i="1" s="1"/>
  <c r="R5392" i="1"/>
  <c r="U5380" i="1"/>
  <c r="V5380" i="1" s="1"/>
  <c r="R5380" i="1"/>
  <c r="U5368" i="1"/>
  <c r="V5368" i="1" s="1"/>
  <c r="R5368" i="1"/>
  <c r="U5356" i="1"/>
  <c r="V5356" i="1" s="1"/>
  <c r="R5356" i="1"/>
  <c r="U5344" i="1"/>
  <c r="V5344" i="1" s="1"/>
  <c r="R5344" i="1"/>
  <c r="U5332" i="1"/>
  <c r="V5332" i="1" s="1"/>
  <c r="R5332" i="1"/>
  <c r="U5320" i="1"/>
  <c r="V5320" i="1" s="1"/>
  <c r="R5320" i="1"/>
  <c r="U5308" i="1"/>
  <c r="V5308" i="1" s="1"/>
  <c r="R5308" i="1"/>
  <c r="U5296" i="1"/>
  <c r="V5296" i="1" s="1"/>
  <c r="R5296" i="1"/>
  <c r="U5284" i="1"/>
  <c r="V5284" i="1" s="1"/>
  <c r="R5284" i="1"/>
  <c r="U5272" i="1"/>
  <c r="V5272" i="1" s="1"/>
  <c r="R5272" i="1"/>
  <c r="U5260" i="1"/>
  <c r="V5260" i="1" s="1"/>
  <c r="R5260" i="1"/>
  <c r="U5248" i="1"/>
  <c r="V5248" i="1" s="1"/>
  <c r="R5248" i="1"/>
  <c r="U5236" i="1"/>
  <c r="V5236" i="1" s="1"/>
  <c r="R5236" i="1"/>
  <c r="U5224" i="1"/>
  <c r="V5224" i="1" s="1"/>
  <c r="R5224" i="1"/>
  <c r="U5212" i="1"/>
  <c r="V5212" i="1" s="1"/>
  <c r="R5212" i="1"/>
  <c r="U5200" i="1"/>
  <c r="V5200" i="1" s="1"/>
  <c r="R5200" i="1"/>
  <c r="U5188" i="1"/>
  <c r="V5188" i="1" s="1"/>
  <c r="R5188" i="1"/>
  <c r="U5176" i="1"/>
  <c r="V5176" i="1" s="1"/>
  <c r="R5176" i="1"/>
  <c r="U5164" i="1"/>
  <c r="V5164" i="1" s="1"/>
  <c r="R5164" i="1"/>
  <c r="U5152" i="1"/>
  <c r="V5152" i="1" s="1"/>
  <c r="R5152" i="1"/>
  <c r="U5140" i="1"/>
  <c r="V5140" i="1" s="1"/>
  <c r="R5140" i="1"/>
  <c r="U5128" i="1"/>
  <c r="V5128" i="1" s="1"/>
  <c r="R5128" i="1"/>
  <c r="U5116" i="1"/>
  <c r="V5116" i="1" s="1"/>
  <c r="R5116" i="1"/>
  <c r="U5104" i="1"/>
  <c r="V5104" i="1" s="1"/>
  <c r="R5104" i="1"/>
  <c r="U5092" i="1"/>
  <c r="V5092" i="1" s="1"/>
  <c r="R5092" i="1"/>
  <c r="U5080" i="1"/>
  <c r="V5080" i="1" s="1"/>
  <c r="R5080" i="1"/>
  <c r="U5068" i="1"/>
  <c r="V5068" i="1" s="1"/>
  <c r="R5068" i="1"/>
  <c r="U5056" i="1"/>
  <c r="V5056" i="1" s="1"/>
  <c r="R5056" i="1"/>
  <c r="U5044" i="1"/>
  <c r="V5044" i="1" s="1"/>
  <c r="R5044" i="1"/>
  <c r="U5032" i="1"/>
  <c r="V5032" i="1" s="1"/>
  <c r="R5032" i="1"/>
  <c r="U5020" i="1"/>
  <c r="V5020" i="1" s="1"/>
  <c r="R5020" i="1"/>
  <c r="U5008" i="1"/>
  <c r="V5008" i="1" s="1"/>
  <c r="R5008" i="1"/>
  <c r="U4996" i="1"/>
  <c r="V4996" i="1" s="1"/>
  <c r="R4996" i="1"/>
  <c r="U4984" i="1"/>
  <c r="V4984" i="1" s="1"/>
  <c r="R4984" i="1"/>
  <c r="U4972" i="1"/>
  <c r="V4972" i="1" s="1"/>
  <c r="R4972" i="1"/>
  <c r="U4960" i="1"/>
  <c r="V4960" i="1" s="1"/>
  <c r="R4960" i="1"/>
  <c r="U4948" i="1"/>
  <c r="V4948" i="1" s="1"/>
  <c r="R4948" i="1"/>
  <c r="U4936" i="1"/>
  <c r="V4936" i="1" s="1"/>
  <c r="R4936" i="1"/>
  <c r="U4924" i="1"/>
  <c r="V4924" i="1" s="1"/>
  <c r="R4924" i="1"/>
  <c r="U4912" i="1"/>
  <c r="V4912" i="1" s="1"/>
  <c r="R4912" i="1"/>
  <c r="U4900" i="1"/>
  <c r="V4900" i="1" s="1"/>
  <c r="R4900" i="1"/>
  <c r="U4888" i="1"/>
  <c r="V4888" i="1" s="1"/>
  <c r="R4888" i="1"/>
  <c r="U4876" i="1"/>
  <c r="V4876" i="1" s="1"/>
  <c r="R4876" i="1"/>
  <c r="U4864" i="1"/>
  <c r="V4864" i="1" s="1"/>
  <c r="R4864" i="1"/>
  <c r="U4852" i="1"/>
  <c r="V4852" i="1" s="1"/>
  <c r="R4852" i="1"/>
  <c r="U4840" i="1"/>
  <c r="V4840" i="1" s="1"/>
  <c r="R4840" i="1"/>
  <c r="U4828" i="1"/>
  <c r="V4828" i="1" s="1"/>
  <c r="R4828" i="1"/>
  <c r="U4816" i="1"/>
  <c r="V4816" i="1" s="1"/>
  <c r="R4816" i="1"/>
  <c r="U4804" i="1"/>
  <c r="V4804" i="1" s="1"/>
  <c r="R4804" i="1"/>
  <c r="U4792" i="1"/>
  <c r="V4792" i="1" s="1"/>
  <c r="R4792" i="1"/>
  <c r="U4780" i="1"/>
  <c r="V4780" i="1" s="1"/>
  <c r="R4780" i="1"/>
  <c r="U4768" i="1"/>
  <c r="V4768" i="1" s="1"/>
  <c r="R4768" i="1"/>
  <c r="U4756" i="1"/>
  <c r="V4756" i="1" s="1"/>
  <c r="R4756" i="1"/>
  <c r="U4744" i="1"/>
  <c r="V4744" i="1" s="1"/>
  <c r="R4744" i="1"/>
  <c r="U4732" i="1"/>
  <c r="V4732" i="1" s="1"/>
  <c r="R4732" i="1"/>
  <c r="U4720" i="1"/>
  <c r="V4720" i="1" s="1"/>
  <c r="R4720" i="1"/>
  <c r="U4708" i="1"/>
  <c r="V4708" i="1" s="1"/>
  <c r="R4708" i="1"/>
  <c r="U4696" i="1"/>
  <c r="V4696" i="1" s="1"/>
  <c r="R4696" i="1"/>
  <c r="U4684" i="1"/>
  <c r="V4684" i="1" s="1"/>
  <c r="R4684" i="1"/>
  <c r="U4672" i="1"/>
  <c r="V4672" i="1" s="1"/>
  <c r="R4672" i="1"/>
  <c r="U4660" i="1"/>
  <c r="V4660" i="1" s="1"/>
  <c r="R4660" i="1"/>
  <c r="U4648" i="1"/>
  <c r="V4648" i="1" s="1"/>
  <c r="R4648" i="1"/>
  <c r="U4636" i="1"/>
  <c r="V4636" i="1" s="1"/>
  <c r="R4636" i="1"/>
  <c r="U4624" i="1"/>
  <c r="V4624" i="1" s="1"/>
  <c r="R4624" i="1"/>
  <c r="U4612" i="1"/>
  <c r="V4612" i="1" s="1"/>
  <c r="R4612" i="1"/>
  <c r="U4600" i="1"/>
  <c r="V4600" i="1" s="1"/>
  <c r="R4600" i="1"/>
  <c r="U4588" i="1"/>
  <c r="V4588" i="1" s="1"/>
  <c r="R4588" i="1"/>
  <c r="U4576" i="1"/>
  <c r="V4576" i="1" s="1"/>
  <c r="R4576" i="1"/>
  <c r="U4564" i="1"/>
  <c r="V4564" i="1" s="1"/>
  <c r="R4564" i="1"/>
  <c r="U4552" i="1"/>
  <c r="V4552" i="1" s="1"/>
  <c r="R4552" i="1"/>
  <c r="U4540" i="1"/>
  <c r="V4540" i="1" s="1"/>
  <c r="R4540" i="1"/>
  <c r="U4528" i="1"/>
  <c r="V4528" i="1" s="1"/>
  <c r="R4528" i="1"/>
  <c r="U4516" i="1"/>
  <c r="V4516" i="1" s="1"/>
  <c r="R4516" i="1"/>
  <c r="U4504" i="1"/>
  <c r="V4504" i="1" s="1"/>
  <c r="R4504" i="1"/>
  <c r="U4492" i="1"/>
  <c r="V4492" i="1" s="1"/>
  <c r="R4492" i="1"/>
  <c r="U4480" i="1"/>
  <c r="V4480" i="1" s="1"/>
  <c r="R4480" i="1"/>
  <c r="U4468" i="1"/>
  <c r="V4468" i="1" s="1"/>
  <c r="R4468" i="1"/>
  <c r="U4456" i="1"/>
  <c r="V4456" i="1" s="1"/>
  <c r="R4456" i="1"/>
  <c r="U4444" i="1"/>
  <c r="V4444" i="1" s="1"/>
  <c r="R4444" i="1"/>
  <c r="U4432" i="1"/>
  <c r="V4432" i="1" s="1"/>
  <c r="R4432" i="1"/>
  <c r="U4420" i="1"/>
  <c r="V4420" i="1" s="1"/>
  <c r="R4420" i="1"/>
  <c r="U4408" i="1"/>
  <c r="V4408" i="1" s="1"/>
  <c r="R4408" i="1"/>
  <c r="U4396" i="1"/>
  <c r="V4396" i="1" s="1"/>
  <c r="R4396" i="1"/>
  <c r="U4384" i="1"/>
  <c r="V4384" i="1" s="1"/>
  <c r="R4384" i="1"/>
  <c r="U4372" i="1"/>
  <c r="V4372" i="1" s="1"/>
  <c r="R4372" i="1"/>
  <c r="U4360" i="1"/>
  <c r="V4360" i="1" s="1"/>
  <c r="R4360" i="1"/>
  <c r="U4348" i="1"/>
  <c r="V4348" i="1" s="1"/>
  <c r="R4348" i="1"/>
  <c r="U4336" i="1"/>
  <c r="V4336" i="1" s="1"/>
  <c r="R4336" i="1"/>
  <c r="U4324" i="1"/>
  <c r="V4324" i="1" s="1"/>
  <c r="R4324" i="1"/>
  <c r="U4312" i="1"/>
  <c r="V4312" i="1" s="1"/>
  <c r="R4312" i="1"/>
  <c r="U4300" i="1"/>
  <c r="V4300" i="1" s="1"/>
  <c r="R4300" i="1"/>
  <c r="U4288" i="1"/>
  <c r="V4288" i="1" s="1"/>
  <c r="R4288" i="1"/>
  <c r="U4276" i="1"/>
  <c r="V4276" i="1" s="1"/>
  <c r="R4276" i="1"/>
  <c r="U4264" i="1"/>
  <c r="V4264" i="1" s="1"/>
  <c r="R4264" i="1"/>
  <c r="U4252" i="1"/>
  <c r="V4252" i="1" s="1"/>
  <c r="R4252" i="1"/>
  <c r="R8657" i="1"/>
  <c r="R8513" i="1"/>
  <c r="R8369" i="1"/>
  <c r="R8225" i="1"/>
  <c r="R8081" i="1"/>
  <c r="R7937" i="1"/>
  <c r="R7793" i="1"/>
  <c r="R7649" i="1"/>
  <c r="R7505" i="1"/>
  <c r="R7361" i="1"/>
  <c r="R7217" i="1"/>
  <c r="R7054" i="1"/>
  <c r="R5759" i="1"/>
  <c r="R4031" i="1"/>
  <c r="U8637" i="1"/>
  <c r="V8637" i="1" s="1"/>
  <c r="R8637" i="1"/>
  <c r="U8787" i="1"/>
  <c r="V8787" i="1" s="1"/>
  <c r="R8787" i="1"/>
  <c r="U8775" i="1"/>
  <c r="V8775" i="1" s="1"/>
  <c r="R8775" i="1"/>
  <c r="U8763" i="1"/>
  <c r="V8763" i="1" s="1"/>
  <c r="R8763" i="1"/>
  <c r="U8751" i="1"/>
  <c r="V8751" i="1" s="1"/>
  <c r="R8751" i="1"/>
  <c r="U8739" i="1"/>
  <c r="V8739" i="1" s="1"/>
  <c r="R8739" i="1"/>
  <c r="U8727" i="1"/>
  <c r="V8727" i="1" s="1"/>
  <c r="R8727" i="1"/>
  <c r="U8715" i="1"/>
  <c r="V8715" i="1" s="1"/>
  <c r="R8715" i="1"/>
  <c r="U8703" i="1"/>
  <c r="V8703" i="1" s="1"/>
  <c r="R8703" i="1"/>
  <c r="U8691" i="1"/>
  <c r="V8691" i="1" s="1"/>
  <c r="R8691" i="1"/>
  <c r="U8679" i="1"/>
  <c r="V8679" i="1" s="1"/>
  <c r="R8679" i="1"/>
  <c r="U8667" i="1"/>
  <c r="V8667" i="1" s="1"/>
  <c r="R8667" i="1"/>
  <c r="U8655" i="1"/>
  <c r="V8655" i="1" s="1"/>
  <c r="R8655" i="1"/>
  <c r="U8643" i="1"/>
  <c r="V8643" i="1" s="1"/>
  <c r="R8643" i="1"/>
  <c r="U8631" i="1"/>
  <c r="V8631" i="1" s="1"/>
  <c r="R8631" i="1"/>
  <c r="U8619" i="1"/>
  <c r="V8619" i="1" s="1"/>
  <c r="R8619" i="1"/>
  <c r="U8607" i="1"/>
  <c r="V8607" i="1" s="1"/>
  <c r="R8607" i="1"/>
  <c r="U8595" i="1"/>
  <c r="V8595" i="1" s="1"/>
  <c r="R8595" i="1"/>
  <c r="U8583" i="1"/>
  <c r="V8583" i="1" s="1"/>
  <c r="R8583" i="1"/>
  <c r="U8571" i="1"/>
  <c r="V8571" i="1" s="1"/>
  <c r="R8571" i="1"/>
  <c r="U8559" i="1"/>
  <c r="V8559" i="1" s="1"/>
  <c r="R8559" i="1"/>
  <c r="U8547" i="1"/>
  <c r="V8547" i="1" s="1"/>
  <c r="R8547" i="1"/>
  <c r="U8535" i="1"/>
  <c r="V8535" i="1" s="1"/>
  <c r="R8535" i="1"/>
  <c r="U8523" i="1"/>
  <c r="V8523" i="1" s="1"/>
  <c r="R8523" i="1"/>
  <c r="U8511" i="1"/>
  <c r="V8511" i="1" s="1"/>
  <c r="R8511" i="1"/>
  <c r="U8499" i="1"/>
  <c r="V8499" i="1" s="1"/>
  <c r="R8499" i="1"/>
  <c r="U8487" i="1"/>
  <c r="V8487" i="1" s="1"/>
  <c r="R8487" i="1"/>
  <c r="U8475" i="1"/>
  <c r="V8475" i="1" s="1"/>
  <c r="R8475" i="1"/>
  <c r="U8463" i="1"/>
  <c r="V8463" i="1" s="1"/>
  <c r="R8463" i="1"/>
  <c r="U8451" i="1"/>
  <c r="V8451" i="1" s="1"/>
  <c r="R8451" i="1"/>
  <c r="U8439" i="1"/>
  <c r="V8439" i="1" s="1"/>
  <c r="R8439" i="1"/>
  <c r="U8427" i="1"/>
  <c r="V8427" i="1" s="1"/>
  <c r="R8427" i="1"/>
  <c r="U8415" i="1"/>
  <c r="V8415" i="1" s="1"/>
  <c r="R8415" i="1"/>
  <c r="U8403" i="1"/>
  <c r="V8403" i="1" s="1"/>
  <c r="R8403" i="1"/>
  <c r="U8391" i="1"/>
  <c r="V8391" i="1" s="1"/>
  <c r="R8391" i="1"/>
  <c r="U8379" i="1"/>
  <c r="V8379" i="1" s="1"/>
  <c r="R8379" i="1"/>
  <c r="U8367" i="1"/>
  <c r="V8367" i="1" s="1"/>
  <c r="R8367" i="1"/>
  <c r="U8355" i="1"/>
  <c r="V8355" i="1" s="1"/>
  <c r="R8355" i="1"/>
  <c r="U8343" i="1"/>
  <c r="V8343" i="1" s="1"/>
  <c r="R8343" i="1"/>
  <c r="U8331" i="1"/>
  <c r="V8331" i="1" s="1"/>
  <c r="R8331" i="1"/>
  <c r="U8319" i="1"/>
  <c r="V8319" i="1" s="1"/>
  <c r="R8319" i="1"/>
  <c r="U8307" i="1"/>
  <c r="V8307" i="1" s="1"/>
  <c r="R8307" i="1"/>
  <c r="U8295" i="1"/>
  <c r="V8295" i="1" s="1"/>
  <c r="R8295" i="1"/>
  <c r="U8283" i="1"/>
  <c r="V8283" i="1" s="1"/>
  <c r="R8283" i="1"/>
  <c r="U8271" i="1"/>
  <c r="V8271" i="1" s="1"/>
  <c r="R8271" i="1"/>
  <c r="U8259" i="1"/>
  <c r="V8259" i="1" s="1"/>
  <c r="R8259" i="1"/>
  <c r="U8247" i="1"/>
  <c r="V8247" i="1" s="1"/>
  <c r="R8247" i="1"/>
  <c r="U8235" i="1"/>
  <c r="V8235" i="1" s="1"/>
  <c r="R8235" i="1"/>
  <c r="U8223" i="1"/>
  <c r="V8223" i="1" s="1"/>
  <c r="R8223" i="1"/>
  <c r="U8211" i="1"/>
  <c r="V8211" i="1" s="1"/>
  <c r="R8211" i="1"/>
  <c r="U8199" i="1"/>
  <c r="V8199" i="1" s="1"/>
  <c r="R8199" i="1"/>
  <c r="U8187" i="1"/>
  <c r="V8187" i="1" s="1"/>
  <c r="R8187" i="1"/>
  <c r="U8175" i="1"/>
  <c r="V8175" i="1" s="1"/>
  <c r="R8175" i="1"/>
  <c r="U8163" i="1"/>
  <c r="V8163" i="1" s="1"/>
  <c r="R8163" i="1"/>
  <c r="U8151" i="1"/>
  <c r="V8151" i="1" s="1"/>
  <c r="R8151" i="1"/>
  <c r="U8139" i="1"/>
  <c r="V8139" i="1" s="1"/>
  <c r="R8139" i="1"/>
  <c r="U8127" i="1"/>
  <c r="V8127" i="1" s="1"/>
  <c r="R8127" i="1"/>
  <c r="U8115" i="1"/>
  <c r="V8115" i="1" s="1"/>
  <c r="R8115" i="1"/>
  <c r="U8103" i="1"/>
  <c r="V8103" i="1" s="1"/>
  <c r="R8103" i="1"/>
  <c r="U8091" i="1"/>
  <c r="V8091" i="1" s="1"/>
  <c r="R8091" i="1"/>
  <c r="U8079" i="1"/>
  <c r="V8079" i="1" s="1"/>
  <c r="R8079" i="1"/>
  <c r="U8067" i="1"/>
  <c r="V8067" i="1" s="1"/>
  <c r="R8067" i="1"/>
  <c r="U8055" i="1"/>
  <c r="V8055" i="1" s="1"/>
  <c r="R8055" i="1"/>
  <c r="U8043" i="1"/>
  <c r="V8043" i="1" s="1"/>
  <c r="R8043" i="1"/>
  <c r="U8031" i="1"/>
  <c r="V8031" i="1" s="1"/>
  <c r="R8031" i="1"/>
  <c r="U8019" i="1"/>
  <c r="V8019" i="1" s="1"/>
  <c r="R8019" i="1"/>
  <c r="U8007" i="1"/>
  <c r="V8007" i="1" s="1"/>
  <c r="R8007" i="1"/>
  <c r="U7995" i="1"/>
  <c r="V7995" i="1" s="1"/>
  <c r="R7995" i="1"/>
  <c r="U7983" i="1"/>
  <c r="V7983" i="1" s="1"/>
  <c r="R7983" i="1"/>
  <c r="U7971" i="1"/>
  <c r="V7971" i="1" s="1"/>
  <c r="R7971" i="1"/>
  <c r="U7959" i="1"/>
  <c r="V7959" i="1" s="1"/>
  <c r="R7959" i="1"/>
  <c r="U7947" i="1"/>
  <c r="V7947" i="1" s="1"/>
  <c r="R7947" i="1"/>
  <c r="U7935" i="1"/>
  <c r="V7935" i="1" s="1"/>
  <c r="R7935" i="1"/>
  <c r="U7923" i="1"/>
  <c r="V7923" i="1" s="1"/>
  <c r="R7923" i="1"/>
  <c r="U7911" i="1"/>
  <c r="V7911" i="1" s="1"/>
  <c r="R7911" i="1"/>
  <c r="U7899" i="1"/>
  <c r="V7899" i="1" s="1"/>
  <c r="R7899" i="1"/>
  <c r="U7887" i="1"/>
  <c r="V7887" i="1" s="1"/>
  <c r="R7887" i="1"/>
  <c r="U7875" i="1"/>
  <c r="V7875" i="1" s="1"/>
  <c r="R7875" i="1"/>
  <c r="U7863" i="1"/>
  <c r="V7863" i="1" s="1"/>
  <c r="R7863" i="1"/>
  <c r="U7851" i="1"/>
  <c r="V7851" i="1" s="1"/>
  <c r="R7851" i="1"/>
  <c r="U7839" i="1"/>
  <c r="V7839" i="1" s="1"/>
  <c r="R7839" i="1"/>
  <c r="U7827" i="1"/>
  <c r="V7827" i="1" s="1"/>
  <c r="R7827" i="1"/>
  <c r="U7815" i="1"/>
  <c r="V7815" i="1" s="1"/>
  <c r="R7815" i="1"/>
  <c r="U7803" i="1"/>
  <c r="V7803" i="1" s="1"/>
  <c r="R7803" i="1"/>
  <c r="U7791" i="1"/>
  <c r="V7791" i="1" s="1"/>
  <c r="R7791" i="1"/>
  <c r="U7779" i="1"/>
  <c r="V7779" i="1" s="1"/>
  <c r="R7779" i="1"/>
  <c r="U7767" i="1"/>
  <c r="V7767" i="1" s="1"/>
  <c r="R7767" i="1"/>
  <c r="U7755" i="1"/>
  <c r="V7755" i="1" s="1"/>
  <c r="R7755" i="1"/>
  <c r="U7743" i="1"/>
  <c r="V7743" i="1" s="1"/>
  <c r="R7743" i="1"/>
  <c r="U7731" i="1"/>
  <c r="V7731" i="1" s="1"/>
  <c r="R7731" i="1"/>
  <c r="U7719" i="1"/>
  <c r="V7719" i="1" s="1"/>
  <c r="R7719" i="1"/>
  <c r="U7707" i="1"/>
  <c r="V7707" i="1" s="1"/>
  <c r="R7707" i="1"/>
  <c r="U7695" i="1"/>
  <c r="V7695" i="1" s="1"/>
  <c r="R7695" i="1"/>
  <c r="U7683" i="1"/>
  <c r="V7683" i="1" s="1"/>
  <c r="R7683" i="1"/>
  <c r="U7671" i="1"/>
  <c r="V7671" i="1" s="1"/>
  <c r="R7671" i="1"/>
  <c r="U7659" i="1"/>
  <c r="V7659" i="1" s="1"/>
  <c r="R7659" i="1"/>
  <c r="U7647" i="1"/>
  <c r="V7647" i="1" s="1"/>
  <c r="R7647" i="1"/>
  <c r="U7635" i="1"/>
  <c r="V7635" i="1" s="1"/>
  <c r="R7635" i="1"/>
  <c r="U7623" i="1"/>
  <c r="V7623" i="1" s="1"/>
  <c r="R7623" i="1"/>
  <c r="U7611" i="1"/>
  <c r="V7611" i="1" s="1"/>
  <c r="R7611" i="1"/>
  <c r="U7599" i="1"/>
  <c r="V7599" i="1" s="1"/>
  <c r="R7599" i="1"/>
  <c r="U7587" i="1"/>
  <c r="V7587" i="1" s="1"/>
  <c r="R7587" i="1"/>
  <c r="U7575" i="1"/>
  <c r="V7575" i="1" s="1"/>
  <c r="R7575" i="1"/>
  <c r="U7563" i="1"/>
  <c r="V7563" i="1" s="1"/>
  <c r="R7563" i="1"/>
  <c r="U7551" i="1"/>
  <c r="V7551" i="1" s="1"/>
  <c r="R7551" i="1"/>
  <c r="U7539" i="1"/>
  <c r="V7539" i="1" s="1"/>
  <c r="R7539" i="1"/>
  <c r="U7527" i="1"/>
  <c r="V7527" i="1" s="1"/>
  <c r="R7527" i="1"/>
  <c r="U7515" i="1"/>
  <c r="V7515" i="1" s="1"/>
  <c r="R7515" i="1"/>
  <c r="U7503" i="1"/>
  <c r="V7503" i="1" s="1"/>
  <c r="R7503" i="1"/>
  <c r="U7491" i="1"/>
  <c r="V7491" i="1" s="1"/>
  <c r="R7491" i="1"/>
  <c r="U7479" i="1"/>
  <c r="V7479" i="1" s="1"/>
  <c r="R7479" i="1"/>
  <c r="U7467" i="1"/>
  <c r="V7467" i="1" s="1"/>
  <c r="R7467" i="1"/>
  <c r="U7455" i="1"/>
  <c r="V7455" i="1" s="1"/>
  <c r="R7455" i="1"/>
  <c r="U7443" i="1"/>
  <c r="V7443" i="1" s="1"/>
  <c r="R7443" i="1"/>
  <c r="U7431" i="1"/>
  <c r="V7431" i="1" s="1"/>
  <c r="R7431" i="1"/>
  <c r="U7419" i="1"/>
  <c r="V7419" i="1" s="1"/>
  <c r="R7419" i="1"/>
  <c r="U7407" i="1"/>
  <c r="V7407" i="1" s="1"/>
  <c r="R7407" i="1"/>
  <c r="U7395" i="1"/>
  <c r="V7395" i="1" s="1"/>
  <c r="R7395" i="1"/>
  <c r="U7383" i="1"/>
  <c r="V7383" i="1" s="1"/>
  <c r="R7383" i="1"/>
  <c r="U7371" i="1"/>
  <c r="V7371" i="1" s="1"/>
  <c r="R7371" i="1"/>
  <c r="U7359" i="1"/>
  <c r="V7359" i="1" s="1"/>
  <c r="R7359" i="1"/>
  <c r="U7347" i="1"/>
  <c r="V7347" i="1" s="1"/>
  <c r="R7347" i="1"/>
  <c r="U7335" i="1"/>
  <c r="V7335" i="1" s="1"/>
  <c r="R7335" i="1"/>
  <c r="U7323" i="1"/>
  <c r="V7323" i="1" s="1"/>
  <c r="R7323" i="1"/>
  <c r="U7311" i="1"/>
  <c r="V7311" i="1" s="1"/>
  <c r="R7311" i="1"/>
  <c r="U7299" i="1"/>
  <c r="V7299" i="1" s="1"/>
  <c r="R7299" i="1"/>
  <c r="U7287" i="1"/>
  <c r="V7287" i="1" s="1"/>
  <c r="R7287" i="1"/>
  <c r="U7275" i="1"/>
  <c r="V7275" i="1" s="1"/>
  <c r="R7275" i="1"/>
  <c r="U7263" i="1"/>
  <c r="V7263" i="1" s="1"/>
  <c r="R7263" i="1"/>
  <c r="U7251" i="1"/>
  <c r="V7251" i="1" s="1"/>
  <c r="R7251" i="1"/>
  <c r="U7239" i="1"/>
  <c r="V7239" i="1" s="1"/>
  <c r="R7239" i="1"/>
  <c r="U7227" i="1"/>
  <c r="V7227" i="1" s="1"/>
  <c r="R7227" i="1"/>
  <c r="U7215" i="1"/>
  <c r="V7215" i="1" s="1"/>
  <c r="R7215" i="1"/>
  <c r="U7203" i="1"/>
  <c r="V7203" i="1" s="1"/>
  <c r="R7203" i="1"/>
  <c r="U7191" i="1"/>
  <c r="V7191" i="1" s="1"/>
  <c r="R7191" i="1"/>
  <c r="U7179" i="1"/>
  <c r="V7179" i="1" s="1"/>
  <c r="R7179" i="1"/>
  <c r="U7167" i="1"/>
  <c r="V7167" i="1" s="1"/>
  <c r="R7167" i="1"/>
  <c r="U7155" i="1"/>
  <c r="V7155" i="1" s="1"/>
  <c r="R7155" i="1"/>
  <c r="U7143" i="1"/>
  <c r="V7143" i="1" s="1"/>
  <c r="R7143" i="1"/>
  <c r="U7131" i="1"/>
  <c r="V7131" i="1" s="1"/>
  <c r="R7131" i="1"/>
  <c r="U7119" i="1"/>
  <c r="V7119" i="1" s="1"/>
  <c r="R7119" i="1"/>
  <c r="U7107" i="1"/>
  <c r="V7107" i="1" s="1"/>
  <c r="R7107" i="1"/>
  <c r="U7083" i="1"/>
  <c r="V7083" i="1" s="1"/>
  <c r="R7083" i="1"/>
  <c r="U7071" i="1"/>
  <c r="V7071" i="1" s="1"/>
  <c r="R7071" i="1"/>
  <c r="U7059" i="1"/>
  <c r="V7059" i="1" s="1"/>
  <c r="R7059" i="1"/>
  <c r="U7047" i="1"/>
  <c r="V7047" i="1" s="1"/>
  <c r="R7047" i="1"/>
  <c r="U7035" i="1"/>
  <c r="V7035" i="1" s="1"/>
  <c r="R7035" i="1"/>
  <c r="U7011" i="1"/>
  <c r="V7011" i="1" s="1"/>
  <c r="R7011" i="1"/>
  <c r="U6999" i="1"/>
  <c r="V6999" i="1" s="1"/>
  <c r="R6999" i="1"/>
  <c r="U6987" i="1"/>
  <c r="V6987" i="1" s="1"/>
  <c r="R6987" i="1"/>
  <c r="U6975" i="1"/>
  <c r="V6975" i="1" s="1"/>
  <c r="R6975" i="1"/>
  <c r="U6963" i="1"/>
  <c r="V6963" i="1" s="1"/>
  <c r="R6963" i="1"/>
  <c r="U6951" i="1"/>
  <c r="V6951" i="1" s="1"/>
  <c r="R6951" i="1"/>
  <c r="U6939" i="1"/>
  <c r="V6939" i="1" s="1"/>
  <c r="R6939" i="1"/>
  <c r="U6927" i="1"/>
  <c r="V6927" i="1" s="1"/>
  <c r="R6927" i="1"/>
  <c r="U6915" i="1"/>
  <c r="V6915" i="1" s="1"/>
  <c r="R6915" i="1"/>
  <c r="U6903" i="1"/>
  <c r="V6903" i="1" s="1"/>
  <c r="R6903" i="1"/>
  <c r="U6891" i="1"/>
  <c r="V6891" i="1" s="1"/>
  <c r="R6891" i="1"/>
  <c r="U6867" i="1"/>
  <c r="V6867" i="1" s="1"/>
  <c r="R6867" i="1"/>
  <c r="U6855" i="1"/>
  <c r="V6855" i="1" s="1"/>
  <c r="R6855" i="1"/>
  <c r="U6843" i="1"/>
  <c r="V6843" i="1" s="1"/>
  <c r="R6843" i="1"/>
  <c r="U6831" i="1"/>
  <c r="V6831" i="1" s="1"/>
  <c r="R6831" i="1"/>
  <c r="U6819" i="1"/>
  <c r="V6819" i="1" s="1"/>
  <c r="R6819" i="1"/>
  <c r="U6807" i="1"/>
  <c r="V6807" i="1" s="1"/>
  <c r="R6807" i="1"/>
  <c r="U6795" i="1"/>
  <c r="V6795" i="1" s="1"/>
  <c r="R6795" i="1"/>
  <c r="U6783" i="1"/>
  <c r="V6783" i="1" s="1"/>
  <c r="R6783" i="1"/>
  <c r="U6771" i="1"/>
  <c r="V6771" i="1" s="1"/>
  <c r="R6771" i="1"/>
  <c r="U6759" i="1"/>
  <c r="V6759" i="1" s="1"/>
  <c r="R6759" i="1"/>
  <c r="U6747" i="1"/>
  <c r="V6747" i="1" s="1"/>
  <c r="R6747" i="1"/>
  <c r="U6735" i="1"/>
  <c r="V6735" i="1" s="1"/>
  <c r="R6735" i="1"/>
  <c r="U6723" i="1"/>
  <c r="V6723" i="1" s="1"/>
  <c r="R6723" i="1"/>
  <c r="U6711" i="1"/>
  <c r="V6711" i="1" s="1"/>
  <c r="R6711" i="1"/>
  <c r="U6699" i="1"/>
  <c r="V6699" i="1" s="1"/>
  <c r="R6699" i="1"/>
  <c r="U6687" i="1"/>
  <c r="V6687" i="1" s="1"/>
  <c r="R6687" i="1"/>
  <c r="U6675" i="1"/>
  <c r="V6675" i="1" s="1"/>
  <c r="R6675" i="1"/>
  <c r="U6663" i="1"/>
  <c r="V6663" i="1" s="1"/>
  <c r="R6663" i="1"/>
  <c r="U6651" i="1"/>
  <c r="V6651" i="1" s="1"/>
  <c r="R6651" i="1"/>
  <c r="U6639" i="1"/>
  <c r="V6639" i="1" s="1"/>
  <c r="R6639" i="1"/>
  <c r="U6627" i="1"/>
  <c r="V6627" i="1" s="1"/>
  <c r="R6627" i="1"/>
  <c r="U6615" i="1"/>
  <c r="V6615" i="1" s="1"/>
  <c r="R6615" i="1"/>
  <c r="U6603" i="1"/>
  <c r="V6603" i="1" s="1"/>
  <c r="R6603" i="1"/>
  <c r="U6591" i="1"/>
  <c r="V6591" i="1" s="1"/>
  <c r="R6591" i="1"/>
  <c r="U6579" i="1"/>
  <c r="V6579" i="1" s="1"/>
  <c r="R6579" i="1"/>
  <c r="U6567" i="1"/>
  <c r="V6567" i="1" s="1"/>
  <c r="R6567" i="1"/>
  <c r="U6555" i="1"/>
  <c r="V6555" i="1" s="1"/>
  <c r="R6555" i="1"/>
  <c r="U6543" i="1"/>
  <c r="V6543" i="1" s="1"/>
  <c r="R6543" i="1"/>
  <c r="U6531" i="1"/>
  <c r="V6531" i="1" s="1"/>
  <c r="R6531" i="1"/>
  <c r="U6519" i="1"/>
  <c r="V6519" i="1" s="1"/>
  <c r="R6519" i="1"/>
  <c r="U6507" i="1"/>
  <c r="V6507" i="1" s="1"/>
  <c r="R6507" i="1"/>
  <c r="U6495" i="1"/>
  <c r="V6495" i="1" s="1"/>
  <c r="R6495" i="1"/>
  <c r="U6483" i="1"/>
  <c r="V6483" i="1" s="1"/>
  <c r="R6483" i="1"/>
  <c r="U6471" i="1"/>
  <c r="V6471" i="1" s="1"/>
  <c r="R6471" i="1"/>
  <c r="U6459" i="1"/>
  <c r="V6459" i="1" s="1"/>
  <c r="R6459" i="1"/>
  <c r="U6447" i="1"/>
  <c r="V6447" i="1" s="1"/>
  <c r="R6447" i="1"/>
  <c r="U6435" i="1"/>
  <c r="V6435" i="1" s="1"/>
  <c r="R6435" i="1"/>
  <c r="U6423" i="1"/>
  <c r="V6423" i="1" s="1"/>
  <c r="R6423" i="1"/>
  <c r="U6411" i="1"/>
  <c r="V6411" i="1" s="1"/>
  <c r="R6411" i="1"/>
  <c r="U6399" i="1"/>
  <c r="V6399" i="1" s="1"/>
  <c r="R6399" i="1"/>
  <c r="U6387" i="1"/>
  <c r="V6387" i="1" s="1"/>
  <c r="R6387" i="1"/>
  <c r="U6375" i="1"/>
  <c r="V6375" i="1" s="1"/>
  <c r="R6375" i="1"/>
  <c r="U6363" i="1"/>
  <c r="V6363" i="1" s="1"/>
  <c r="R6363" i="1"/>
  <c r="U6351" i="1"/>
  <c r="V6351" i="1" s="1"/>
  <c r="R6351" i="1"/>
  <c r="U6339" i="1"/>
  <c r="V6339" i="1" s="1"/>
  <c r="R6339" i="1"/>
  <c r="U6327" i="1"/>
  <c r="V6327" i="1" s="1"/>
  <c r="R6327" i="1"/>
  <c r="U6315" i="1"/>
  <c r="V6315" i="1" s="1"/>
  <c r="R6315" i="1"/>
  <c r="U6303" i="1"/>
  <c r="V6303" i="1" s="1"/>
  <c r="R6303" i="1"/>
  <c r="U6291" i="1"/>
  <c r="V6291" i="1" s="1"/>
  <c r="R6291" i="1"/>
  <c r="U6279" i="1"/>
  <c r="V6279" i="1" s="1"/>
  <c r="R6279" i="1"/>
  <c r="U6267" i="1"/>
  <c r="V6267" i="1" s="1"/>
  <c r="R6267" i="1"/>
  <c r="U6255" i="1"/>
  <c r="V6255" i="1" s="1"/>
  <c r="R6255" i="1"/>
  <c r="U6243" i="1"/>
  <c r="V6243" i="1" s="1"/>
  <c r="R6243" i="1"/>
  <c r="U6231" i="1"/>
  <c r="V6231" i="1" s="1"/>
  <c r="R6231" i="1"/>
  <c r="U6219" i="1"/>
  <c r="V6219" i="1" s="1"/>
  <c r="R6219" i="1"/>
  <c r="U6207" i="1"/>
  <c r="V6207" i="1" s="1"/>
  <c r="R6207" i="1"/>
  <c r="U6195" i="1"/>
  <c r="V6195" i="1" s="1"/>
  <c r="R6195" i="1"/>
  <c r="U6183" i="1"/>
  <c r="V6183" i="1" s="1"/>
  <c r="R6183" i="1"/>
  <c r="U6171" i="1"/>
  <c r="V6171" i="1" s="1"/>
  <c r="R6171" i="1"/>
  <c r="U6159" i="1"/>
  <c r="V6159" i="1" s="1"/>
  <c r="R6159" i="1"/>
  <c r="U6147" i="1"/>
  <c r="V6147" i="1" s="1"/>
  <c r="R6147" i="1"/>
  <c r="U6135" i="1"/>
  <c r="V6135" i="1" s="1"/>
  <c r="R6135" i="1"/>
  <c r="U6123" i="1"/>
  <c r="V6123" i="1" s="1"/>
  <c r="R6123" i="1"/>
  <c r="U6111" i="1"/>
  <c r="V6111" i="1" s="1"/>
  <c r="R6111" i="1"/>
  <c r="U6099" i="1"/>
  <c r="V6099" i="1" s="1"/>
  <c r="R6099" i="1"/>
  <c r="U6087" i="1"/>
  <c r="V6087" i="1" s="1"/>
  <c r="R6087" i="1"/>
  <c r="U6075" i="1"/>
  <c r="V6075" i="1" s="1"/>
  <c r="R6075" i="1"/>
  <c r="U6063" i="1"/>
  <c r="V6063" i="1" s="1"/>
  <c r="R6063" i="1"/>
  <c r="U6051" i="1"/>
  <c r="V6051" i="1" s="1"/>
  <c r="R6051" i="1"/>
  <c r="U6039" i="1"/>
  <c r="V6039" i="1" s="1"/>
  <c r="R6039" i="1"/>
  <c r="U6027" i="1"/>
  <c r="V6027" i="1" s="1"/>
  <c r="R6027" i="1"/>
  <c r="U6015" i="1"/>
  <c r="V6015" i="1" s="1"/>
  <c r="R6015" i="1"/>
  <c r="U6003" i="1"/>
  <c r="V6003" i="1" s="1"/>
  <c r="R6003" i="1"/>
  <c r="U5991" i="1"/>
  <c r="V5991" i="1" s="1"/>
  <c r="R5991" i="1"/>
  <c r="U5979" i="1"/>
  <c r="V5979" i="1" s="1"/>
  <c r="R5979" i="1"/>
  <c r="U5967" i="1"/>
  <c r="V5967" i="1" s="1"/>
  <c r="R5967" i="1"/>
  <c r="U5955" i="1"/>
  <c r="V5955" i="1" s="1"/>
  <c r="R5955" i="1"/>
  <c r="U5943" i="1"/>
  <c r="V5943" i="1" s="1"/>
  <c r="R5943" i="1"/>
  <c r="U5931" i="1"/>
  <c r="V5931" i="1" s="1"/>
  <c r="R5931" i="1"/>
  <c r="U5919" i="1"/>
  <c r="V5919" i="1" s="1"/>
  <c r="R5919" i="1"/>
  <c r="U5907" i="1"/>
  <c r="V5907" i="1" s="1"/>
  <c r="R5907" i="1"/>
  <c r="U5895" i="1"/>
  <c r="V5895" i="1" s="1"/>
  <c r="R5895" i="1"/>
  <c r="U5883" i="1"/>
  <c r="V5883" i="1" s="1"/>
  <c r="R5883" i="1"/>
  <c r="U5871" i="1"/>
  <c r="V5871" i="1" s="1"/>
  <c r="R5871" i="1"/>
  <c r="U5859" i="1"/>
  <c r="V5859" i="1" s="1"/>
  <c r="R5859" i="1"/>
  <c r="U5847" i="1"/>
  <c r="V5847" i="1" s="1"/>
  <c r="R5847" i="1"/>
  <c r="U5835" i="1"/>
  <c r="V5835" i="1" s="1"/>
  <c r="R5835" i="1"/>
  <c r="U5823" i="1"/>
  <c r="V5823" i="1" s="1"/>
  <c r="R5823" i="1"/>
  <c r="U5811" i="1"/>
  <c r="V5811" i="1" s="1"/>
  <c r="R5811" i="1"/>
  <c r="U5799" i="1"/>
  <c r="V5799" i="1" s="1"/>
  <c r="R5799" i="1"/>
  <c r="R8789" i="1"/>
  <c r="R8645" i="1"/>
  <c r="R8501" i="1"/>
  <c r="R8357" i="1"/>
  <c r="R8213" i="1"/>
  <c r="R8069" i="1"/>
  <c r="R7925" i="1"/>
  <c r="R7781" i="1"/>
  <c r="R7637" i="1"/>
  <c r="R7493" i="1"/>
  <c r="R7349" i="1"/>
  <c r="R7205" i="1"/>
  <c r="R7023" i="1"/>
  <c r="R5615" i="1"/>
  <c r="R3887" i="1"/>
  <c r="U8589" i="1"/>
  <c r="V8589" i="1" s="1"/>
  <c r="R8589" i="1"/>
  <c r="U8786" i="1"/>
  <c r="V8786" i="1" s="1"/>
  <c r="R8786" i="1"/>
  <c r="U8774" i="1"/>
  <c r="V8774" i="1" s="1"/>
  <c r="R8774" i="1"/>
  <c r="U8762" i="1"/>
  <c r="V8762" i="1" s="1"/>
  <c r="R8762" i="1"/>
  <c r="U8750" i="1"/>
  <c r="V8750" i="1" s="1"/>
  <c r="R8750" i="1"/>
  <c r="U8738" i="1"/>
  <c r="V8738" i="1" s="1"/>
  <c r="R8738" i="1"/>
  <c r="U8726" i="1"/>
  <c r="V8726" i="1" s="1"/>
  <c r="R8726" i="1"/>
  <c r="U8714" i="1"/>
  <c r="V8714" i="1" s="1"/>
  <c r="R8714" i="1"/>
  <c r="U8702" i="1"/>
  <c r="V8702" i="1" s="1"/>
  <c r="R8702" i="1"/>
  <c r="U8690" i="1"/>
  <c r="V8690" i="1" s="1"/>
  <c r="R8690" i="1"/>
  <c r="U8678" i="1"/>
  <c r="V8678" i="1" s="1"/>
  <c r="R8678" i="1"/>
  <c r="U8666" i="1"/>
  <c r="V8666" i="1" s="1"/>
  <c r="R8666" i="1"/>
  <c r="U8654" i="1"/>
  <c r="V8654" i="1" s="1"/>
  <c r="R8654" i="1"/>
  <c r="U8642" i="1"/>
  <c r="V8642" i="1" s="1"/>
  <c r="R8642" i="1"/>
  <c r="U8630" i="1"/>
  <c r="V8630" i="1" s="1"/>
  <c r="R8630" i="1"/>
  <c r="U8618" i="1"/>
  <c r="V8618" i="1" s="1"/>
  <c r="R8618" i="1"/>
  <c r="U8606" i="1"/>
  <c r="V8606" i="1" s="1"/>
  <c r="R8606" i="1"/>
  <c r="U8594" i="1"/>
  <c r="V8594" i="1" s="1"/>
  <c r="R8594" i="1"/>
  <c r="U8582" i="1"/>
  <c r="V8582" i="1" s="1"/>
  <c r="R8582" i="1"/>
  <c r="U8570" i="1"/>
  <c r="V8570" i="1" s="1"/>
  <c r="R8570" i="1"/>
  <c r="U8558" i="1"/>
  <c r="V8558" i="1" s="1"/>
  <c r="R8558" i="1"/>
  <c r="U8546" i="1"/>
  <c r="V8546" i="1" s="1"/>
  <c r="R8546" i="1"/>
  <c r="U8534" i="1"/>
  <c r="V8534" i="1" s="1"/>
  <c r="R8534" i="1"/>
  <c r="U8522" i="1"/>
  <c r="V8522" i="1" s="1"/>
  <c r="R8522" i="1"/>
  <c r="U8510" i="1"/>
  <c r="V8510" i="1" s="1"/>
  <c r="R8510" i="1"/>
  <c r="U8498" i="1"/>
  <c r="V8498" i="1" s="1"/>
  <c r="R8498" i="1"/>
  <c r="U8486" i="1"/>
  <c r="V8486" i="1" s="1"/>
  <c r="R8486" i="1"/>
  <c r="U8474" i="1"/>
  <c r="V8474" i="1" s="1"/>
  <c r="R8474" i="1"/>
  <c r="U8462" i="1"/>
  <c r="V8462" i="1" s="1"/>
  <c r="R8462" i="1"/>
  <c r="U8450" i="1"/>
  <c r="V8450" i="1" s="1"/>
  <c r="R8450" i="1"/>
  <c r="U8438" i="1"/>
  <c r="V8438" i="1" s="1"/>
  <c r="R8438" i="1"/>
  <c r="U8426" i="1"/>
  <c r="V8426" i="1" s="1"/>
  <c r="R8426" i="1"/>
  <c r="U8414" i="1"/>
  <c r="V8414" i="1" s="1"/>
  <c r="R8414" i="1"/>
  <c r="U8402" i="1"/>
  <c r="V8402" i="1" s="1"/>
  <c r="R8402" i="1"/>
  <c r="U8390" i="1"/>
  <c r="V8390" i="1" s="1"/>
  <c r="R8390" i="1"/>
  <c r="U8378" i="1"/>
  <c r="V8378" i="1" s="1"/>
  <c r="R8378" i="1"/>
  <c r="U8366" i="1"/>
  <c r="V8366" i="1" s="1"/>
  <c r="R8366" i="1"/>
  <c r="U8354" i="1"/>
  <c r="V8354" i="1" s="1"/>
  <c r="R8354" i="1"/>
  <c r="U8342" i="1"/>
  <c r="V8342" i="1" s="1"/>
  <c r="R8342" i="1"/>
  <c r="U8330" i="1"/>
  <c r="V8330" i="1" s="1"/>
  <c r="R8330" i="1"/>
  <c r="U8318" i="1"/>
  <c r="V8318" i="1" s="1"/>
  <c r="R8318" i="1"/>
  <c r="U8306" i="1"/>
  <c r="V8306" i="1" s="1"/>
  <c r="R8306" i="1"/>
  <c r="U8294" i="1"/>
  <c r="V8294" i="1" s="1"/>
  <c r="R8294" i="1"/>
  <c r="U8282" i="1"/>
  <c r="V8282" i="1" s="1"/>
  <c r="R8282" i="1"/>
  <c r="U8270" i="1"/>
  <c r="V8270" i="1" s="1"/>
  <c r="R8270" i="1"/>
  <c r="U8258" i="1"/>
  <c r="V8258" i="1" s="1"/>
  <c r="R8258" i="1"/>
  <c r="U8246" i="1"/>
  <c r="V8246" i="1" s="1"/>
  <c r="R8246" i="1"/>
  <c r="U8234" i="1"/>
  <c r="V8234" i="1" s="1"/>
  <c r="R8234" i="1"/>
  <c r="U8222" i="1"/>
  <c r="V8222" i="1" s="1"/>
  <c r="R8222" i="1"/>
  <c r="U8210" i="1"/>
  <c r="V8210" i="1" s="1"/>
  <c r="R8210" i="1"/>
  <c r="U8198" i="1"/>
  <c r="V8198" i="1" s="1"/>
  <c r="R8198" i="1"/>
  <c r="U8186" i="1"/>
  <c r="V8186" i="1" s="1"/>
  <c r="R8186" i="1"/>
  <c r="U8174" i="1"/>
  <c r="V8174" i="1" s="1"/>
  <c r="R8174" i="1"/>
  <c r="U8162" i="1"/>
  <c r="V8162" i="1" s="1"/>
  <c r="R8162" i="1"/>
  <c r="U8150" i="1"/>
  <c r="V8150" i="1" s="1"/>
  <c r="R8150" i="1"/>
  <c r="U8138" i="1"/>
  <c r="V8138" i="1" s="1"/>
  <c r="R8138" i="1"/>
  <c r="U8126" i="1"/>
  <c r="V8126" i="1" s="1"/>
  <c r="R8126" i="1"/>
  <c r="U8114" i="1"/>
  <c r="V8114" i="1" s="1"/>
  <c r="R8114" i="1"/>
  <c r="U8102" i="1"/>
  <c r="V8102" i="1" s="1"/>
  <c r="R8102" i="1"/>
  <c r="U8090" i="1"/>
  <c r="V8090" i="1" s="1"/>
  <c r="R8090" i="1"/>
  <c r="U8078" i="1"/>
  <c r="V8078" i="1" s="1"/>
  <c r="R8078" i="1"/>
  <c r="U8066" i="1"/>
  <c r="V8066" i="1" s="1"/>
  <c r="R8066" i="1"/>
  <c r="U8054" i="1"/>
  <c r="V8054" i="1" s="1"/>
  <c r="R8054" i="1"/>
  <c r="U8042" i="1"/>
  <c r="V8042" i="1" s="1"/>
  <c r="R8042" i="1"/>
  <c r="U8030" i="1"/>
  <c r="V8030" i="1" s="1"/>
  <c r="R8030" i="1"/>
  <c r="U8018" i="1"/>
  <c r="V8018" i="1" s="1"/>
  <c r="R8018" i="1"/>
  <c r="U8006" i="1"/>
  <c r="V8006" i="1" s="1"/>
  <c r="R8006" i="1"/>
  <c r="U7994" i="1"/>
  <c r="V7994" i="1" s="1"/>
  <c r="R7994" i="1"/>
  <c r="U7982" i="1"/>
  <c r="V7982" i="1" s="1"/>
  <c r="R7982" i="1"/>
  <c r="U7970" i="1"/>
  <c r="V7970" i="1" s="1"/>
  <c r="R7970" i="1"/>
  <c r="U7958" i="1"/>
  <c r="V7958" i="1" s="1"/>
  <c r="R7958" i="1"/>
  <c r="U7946" i="1"/>
  <c r="V7946" i="1" s="1"/>
  <c r="R7946" i="1"/>
  <c r="U7934" i="1"/>
  <c r="V7934" i="1" s="1"/>
  <c r="R7934" i="1"/>
  <c r="U7922" i="1"/>
  <c r="V7922" i="1" s="1"/>
  <c r="R7922" i="1"/>
  <c r="U7910" i="1"/>
  <c r="V7910" i="1" s="1"/>
  <c r="R7910" i="1"/>
  <c r="U7898" i="1"/>
  <c r="V7898" i="1" s="1"/>
  <c r="R7898" i="1"/>
  <c r="U7886" i="1"/>
  <c r="V7886" i="1" s="1"/>
  <c r="R7886" i="1"/>
  <c r="U7874" i="1"/>
  <c r="V7874" i="1" s="1"/>
  <c r="R7874" i="1"/>
  <c r="U7862" i="1"/>
  <c r="V7862" i="1" s="1"/>
  <c r="R7862" i="1"/>
  <c r="U7850" i="1"/>
  <c r="V7850" i="1" s="1"/>
  <c r="R7850" i="1"/>
  <c r="U7838" i="1"/>
  <c r="V7838" i="1" s="1"/>
  <c r="R7838" i="1"/>
  <c r="U7826" i="1"/>
  <c r="V7826" i="1" s="1"/>
  <c r="R7826" i="1"/>
  <c r="U7814" i="1"/>
  <c r="V7814" i="1" s="1"/>
  <c r="R7814" i="1"/>
  <c r="U7802" i="1"/>
  <c r="V7802" i="1" s="1"/>
  <c r="R7802" i="1"/>
  <c r="U7790" i="1"/>
  <c r="V7790" i="1" s="1"/>
  <c r="R7790" i="1"/>
  <c r="U7778" i="1"/>
  <c r="V7778" i="1" s="1"/>
  <c r="R7778" i="1"/>
  <c r="U7766" i="1"/>
  <c r="V7766" i="1" s="1"/>
  <c r="R7766" i="1"/>
  <c r="U7754" i="1"/>
  <c r="V7754" i="1" s="1"/>
  <c r="R7754" i="1"/>
  <c r="U7742" i="1"/>
  <c r="V7742" i="1" s="1"/>
  <c r="R7742" i="1"/>
  <c r="U7730" i="1"/>
  <c r="V7730" i="1" s="1"/>
  <c r="R7730" i="1"/>
  <c r="U7718" i="1"/>
  <c r="V7718" i="1" s="1"/>
  <c r="R7718" i="1"/>
  <c r="U7706" i="1"/>
  <c r="V7706" i="1" s="1"/>
  <c r="R7706" i="1"/>
  <c r="U7694" i="1"/>
  <c r="V7694" i="1" s="1"/>
  <c r="R7694" i="1"/>
  <c r="U7682" i="1"/>
  <c r="V7682" i="1" s="1"/>
  <c r="R7682" i="1"/>
  <c r="U7670" i="1"/>
  <c r="V7670" i="1" s="1"/>
  <c r="R7670" i="1"/>
  <c r="U7658" i="1"/>
  <c r="V7658" i="1" s="1"/>
  <c r="R7658" i="1"/>
  <c r="U7646" i="1"/>
  <c r="V7646" i="1" s="1"/>
  <c r="R7646" i="1"/>
  <c r="U7634" i="1"/>
  <c r="V7634" i="1" s="1"/>
  <c r="R7634" i="1"/>
  <c r="U7622" i="1"/>
  <c r="V7622" i="1" s="1"/>
  <c r="R7622" i="1"/>
  <c r="U7610" i="1"/>
  <c r="V7610" i="1" s="1"/>
  <c r="R7610" i="1"/>
  <c r="U7598" i="1"/>
  <c r="V7598" i="1" s="1"/>
  <c r="R7598" i="1"/>
  <c r="U7586" i="1"/>
  <c r="V7586" i="1" s="1"/>
  <c r="R7586" i="1"/>
  <c r="U7574" i="1"/>
  <c r="V7574" i="1" s="1"/>
  <c r="R7574" i="1"/>
  <c r="U7562" i="1"/>
  <c r="V7562" i="1" s="1"/>
  <c r="R7562" i="1"/>
  <c r="U7550" i="1"/>
  <c r="V7550" i="1" s="1"/>
  <c r="R7550" i="1"/>
  <c r="U7538" i="1"/>
  <c r="V7538" i="1" s="1"/>
  <c r="R7538" i="1"/>
  <c r="U7526" i="1"/>
  <c r="V7526" i="1" s="1"/>
  <c r="R7526" i="1"/>
  <c r="U7514" i="1"/>
  <c r="V7514" i="1" s="1"/>
  <c r="R7514" i="1"/>
  <c r="U7502" i="1"/>
  <c r="V7502" i="1" s="1"/>
  <c r="R7502" i="1"/>
  <c r="U7490" i="1"/>
  <c r="V7490" i="1" s="1"/>
  <c r="R7490" i="1"/>
  <c r="U7478" i="1"/>
  <c r="V7478" i="1" s="1"/>
  <c r="R7478" i="1"/>
  <c r="U7466" i="1"/>
  <c r="V7466" i="1" s="1"/>
  <c r="R7466" i="1"/>
  <c r="U7454" i="1"/>
  <c r="V7454" i="1" s="1"/>
  <c r="R7454" i="1"/>
  <c r="U7442" i="1"/>
  <c r="V7442" i="1" s="1"/>
  <c r="R7442" i="1"/>
  <c r="U7430" i="1"/>
  <c r="V7430" i="1" s="1"/>
  <c r="R7430" i="1"/>
  <c r="U7418" i="1"/>
  <c r="V7418" i="1" s="1"/>
  <c r="R7418" i="1"/>
  <c r="U7406" i="1"/>
  <c r="V7406" i="1" s="1"/>
  <c r="R7406" i="1"/>
  <c r="U7394" i="1"/>
  <c r="V7394" i="1" s="1"/>
  <c r="R7394" i="1"/>
  <c r="U7382" i="1"/>
  <c r="V7382" i="1" s="1"/>
  <c r="R7382" i="1"/>
  <c r="U7370" i="1"/>
  <c r="V7370" i="1" s="1"/>
  <c r="R7370" i="1"/>
  <c r="U7358" i="1"/>
  <c r="V7358" i="1" s="1"/>
  <c r="R7358" i="1"/>
  <c r="U7346" i="1"/>
  <c r="V7346" i="1" s="1"/>
  <c r="R7346" i="1"/>
  <c r="U7334" i="1"/>
  <c r="V7334" i="1" s="1"/>
  <c r="R7334" i="1"/>
  <c r="U7322" i="1"/>
  <c r="V7322" i="1" s="1"/>
  <c r="R7322" i="1"/>
  <c r="U7310" i="1"/>
  <c r="V7310" i="1" s="1"/>
  <c r="R7310" i="1"/>
  <c r="U7298" i="1"/>
  <c r="V7298" i="1" s="1"/>
  <c r="R7298" i="1"/>
  <c r="U7286" i="1"/>
  <c r="V7286" i="1" s="1"/>
  <c r="R7286" i="1"/>
  <c r="U7274" i="1"/>
  <c r="V7274" i="1" s="1"/>
  <c r="R7274" i="1"/>
  <c r="U7262" i="1"/>
  <c r="V7262" i="1" s="1"/>
  <c r="R7262" i="1"/>
  <c r="U7250" i="1"/>
  <c r="V7250" i="1" s="1"/>
  <c r="R7250" i="1"/>
  <c r="U7238" i="1"/>
  <c r="V7238" i="1" s="1"/>
  <c r="R7238" i="1"/>
  <c r="U7226" i="1"/>
  <c r="V7226" i="1" s="1"/>
  <c r="R7226" i="1"/>
  <c r="U7214" i="1"/>
  <c r="V7214" i="1" s="1"/>
  <c r="R7214" i="1"/>
  <c r="U7202" i="1"/>
  <c r="V7202" i="1" s="1"/>
  <c r="R7202" i="1"/>
  <c r="U7190" i="1"/>
  <c r="V7190" i="1" s="1"/>
  <c r="R7190" i="1"/>
  <c r="U7178" i="1"/>
  <c r="V7178" i="1" s="1"/>
  <c r="R7178" i="1"/>
  <c r="U7166" i="1"/>
  <c r="V7166" i="1" s="1"/>
  <c r="R7166" i="1"/>
  <c r="U7154" i="1"/>
  <c r="V7154" i="1" s="1"/>
  <c r="R7154" i="1"/>
  <c r="U7142" i="1"/>
  <c r="V7142" i="1" s="1"/>
  <c r="R7142" i="1"/>
  <c r="U7130" i="1"/>
  <c r="V7130" i="1" s="1"/>
  <c r="R7130" i="1"/>
  <c r="U7118" i="1"/>
  <c r="V7118" i="1" s="1"/>
  <c r="R7118" i="1"/>
  <c r="U7106" i="1"/>
  <c r="V7106" i="1" s="1"/>
  <c r="R7106" i="1"/>
  <c r="U7094" i="1"/>
  <c r="V7094" i="1" s="1"/>
  <c r="R7094" i="1"/>
  <c r="U7082" i="1"/>
  <c r="V7082" i="1" s="1"/>
  <c r="R7082" i="1"/>
  <c r="U7070" i="1"/>
  <c r="V7070" i="1" s="1"/>
  <c r="R7070" i="1"/>
  <c r="U7058" i="1"/>
  <c r="V7058" i="1" s="1"/>
  <c r="R7058" i="1"/>
  <c r="U7046" i="1"/>
  <c r="V7046" i="1" s="1"/>
  <c r="R7046" i="1"/>
  <c r="U7034" i="1"/>
  <c r="V7034" i="1" s="1"/>
  <c r="R7034" i="1"/>
  <c r="U7022" i="1"/>
  <c r="V7022" i="1" s="1"/>
  <c r="R7022" i="1"/>
  <c r="U7010" i="1"/>
  <c r="V7010" i="1" s="1"/>
  <c r="R7010" i="1"/>
  <c r="U6998" i="1"/>
  <c r="V6998" i="1" s="1"/>
  <c r="R6998" i="1"/>
  <c r="U6986" i="1"/>
  <c r="V6986" i="1" s="1"/>
  <c r="R6986" i="1"/>
  <c r="U6974" i="1"/>
  <c r="V6974" i="1" s="1"/>
  <c r="R6974" i="1"/>
  <c r="U6962" i="1"/>
  <c r="V6962" i="1" s="1"/>
  <c r="R6962" i="1"/>
  <c r="U6950" i="1"/>
  <c r="V6950" i="1" s="1"/>
  <c r="R6950" i="1"/>
  <c r="U6938" i="1"/>
  <c r="V6938" i="1" s="1"/>
  <c r="R6938" i="1"/>
  <c r="U6926" i="1"/>
  <c r="V6926" i="1" s="1"/>
  <c r="R6926" i="1"/>
  <c r="U6914" i="1"/>
  <c r="V6914" i="1" s="1"/>
  <c r="R6914" i="1"/>
  <c r="U6902" i="1"/>
  <c r="V6902" i="1" s="1"/>
  <c r="R6902" i="1"/>
  <c r="U6890" i="1"/>
  <c r="V6890" i="1" s="1"/>
  <c r="R6890" i="1"/>
  <c r="U6878" i="1"/>
  <c r="V6878" i="1" s="1"/>
  <c r="R6878" i="1"/>
  <c r="U6866" i="1"/>
  <c r="V6866" i="1" s="1"/>
  <c r="R6866" i="1"/>
  <c r="U6854" i="1"/>
  <c r="V6854" i="1" s="1"/>
  <c r="R6854" i="1"/>
  <c r="U6842" i="1"/>
  <c r="V6842" i="1" s="1"/>
  <c r="R6842" i="1"/>
  <c r="U6830" i="1"/>
  <c r="V6830" i="1" s="1"/>
  <c r="R6830" i="1"/>
  <c r="U6818" i="1"/>
  <c r="V6818" i="1" s="1"/>
  <c r="R6818" i="1"/>
  <c r="U6806" i="1"/>
  <c r="V6806" i="1" s="1"/>
  <c r="R6806" i="1"/>
  <c r="U6794" i="1"/>
  <c r="V6794" i="1" s="1"/>
  <c r="R6794" i="1"/>
  <c r="U6782" i="1"/>
  <c r="V6782" i="1" s="1"/>
  <c r="R6782" i="1"/>
  <c r="U6770" i="1"/>
  <c r="V6770" i="1" s="1"/>
  <c r="R6770" i="1"/>
  <c r="U6758" i="1"/>
  <c r="V6758" i="1" s="1"/>
  <c r="R6758" i="1"/>
  <c r="U6746" i="1"/>
  <c r="V6746" i="1" s="1"/>
  <c r="R6746" i="1"/>
  <c r="U6734" i="1"/>
  <c r="V6734" i="1" s="1"/>
  <c r="R6734" i="1"/>
  <c r="U6722" i="1"/>
  <c r="V6722" i="1" s="1"/>
  <c r="R6722" i="1"/>
  <c r="U6710" i="1"/>
  <c r="V6710" i="1" s="1"/>
  <c r="R6710" i="1"/>
  <c r="U6698" i="1"/>
  <c r="V6698" i="1" s="1"/>
  <c r="R6698" i="1"/>
  <c r="U6686" i="1"/>
  <c r="V6686" i="1" s="1"/>
  <c r="R6686" i="1"/>
  <c r="U6674" i="1"/>
  <c r="V6674" i="1" s="1"/>
  <c r="R6674" i="1"/>
  <c r="U6662" i="1"/>
  <c r="V6662" i="1" s="1"/>
  <c r="R6662" i="1"/>
  <c r="U6650" i="1"/>
  <c r="V6650" i="1" s="1"/>
  <c r="R6650" i="1"/>
  <c r="U6638" i="1"/>
  <c r="V6638" i="1" s="1"/>
  <c r="R6638" i="1"/>
  <c r="U6626" i="1"/>
  <c r="V6626" i="1" s="1"/>
  <c r="R6626" i="1"/>
  <c r="U6614" i="1"/>
  <c r="V6614" i="1" s="1"/>
  <c r="R6614" i="1"/>
  <c r="U6602" i="1"/>
  <c r="V6602" i="1" s="1"/>
  <c r="R6602" i="1"/>
  <c r="U6590" i="1"/>
  <c r="V6590" i="1" s="1"/>
  <c r="R6590" i="1"/>
  <c r="U6578" i="1"/>
  <c r="V6578" i="1" s="1"/>
  <c r="R6578" i="1"/>
  <c r="U6566" i="1"/>
  <c r="V6566" i="1" s="1"/>
  <c r="R6566" i="1"/>
  <c r="U6554" i="1"/>
  <c r="V6554" i="1" s="1"/>
  <c r="R6554" i="1"/>
  <c r="U6542" i="1"/>
  <c r="V6542" i="1" s="1"/>
  <c r="R6542" i="1"/>
  <c r="U6530" i="1"/>
  <c r="V6530" i="1" s="1"/>
  <c r="R6530" i="1"/>
  <c r="U6518" i="1"/>
  <c r="V6518" i="1" s="1"/>
  <c r="R6518" i="1"/>
  <c r="U6506" i="1"/>
  <c r="V6506" i="1" s="1"/>
  <c r="R6506" i="1"/>
  <c r="U6494" i="1"/>
  <c r="V6494" i="1" s="1"/>
  <c r="R6494" i="1"/>
  <c r="U6482" i="1"/>
  <c r="V6482" i="1" s="1"/>
  <c r="R6482" i="1"/>
  <c r="U6470" i="1"/>
  <c r="V6470" i="1" s="1"/>
  <c r="R6470" i="1"/>
  <c r="U6458" i="1"/>
  <c r="V6458" i="1" s="1"/>
  <c r="R6458" i="1"/>
  <c r="U6446" i="1"/>
  <c r="V6446" i="1" s="1"/>
  <c r="R6446" i="1"/>
  <c r="U6434" i="1"/>
  <c r="V6434" i="1" s="1"/>
  <c r="R6434" i="1"/>
  <c r="U6422" i="1"/>
  <c r="V6422" i="1" s="1"/>
  <c r="R6422" i="1"/>
  <c r="U6410" i="1"/>
  <c r="V6410" i="1" s="1"/>
  <c r="R6410" i="1"/>
  <c r="U6398" i="1"/>
  <c r="V6398" i="1" s="1"/>
  <c r="R6398" i="1"/>
  <c r="U6386" i="1"/>
  <c r="V6386" i="1" s="1"/>
  <c r="R6386" i="1"/>
  <c r="U6374" i="1"/>
  <c r="V6374" i="1" s="1"/>
  <c r="R6374" i="1"/>
  <c r="U6362" i="1"/>
  <c r="V6362" i="1" s="1"/>
  <c r="R6362" i="1"/>
  <c r="U6350" i="1"/>
  <c r="V6350" i="1" s="1"/>
  <c r="R6350" i="1"/>
  <c r="U6338" i="1"/>
  <c r="V6338" i="1" s="1"/>
  <c r="R6338" i="1"/>
  <c r="U6326" i="1"/>
  <c r="V6326" i="1" s="1"/>
  <c r="R6326" i="1"/>
  <c r="U6314" i="1"/>
  <c r="V6314" i="1" s="1"/>
  <c r="R6314" i="1"/>
  <c r="U6302" i="1"/>
  <c r="V6302" i="1" s="1"/>
  <c r="R6302" i="1"/>
  <c r="U6290" i="1"/>
  <c r="V6290" i="1" s="1"/>
  <c r="R6290" i="1"/>
  <c r="U6278" i="1"/>
  <c r="V6278" i="1" s="1"/>
  <c r="R6278" i="1"/>
  <c r="U6266" i="1"/>
  <c r="V6266" i="1" s="1"/>
  <c r="R6266" i="1"/>
  <c r="U6254" i="1"/>
  <c r="V6254" i="1" s="1"/>
  <c r="R6254" i="1"/>
  <c r="U6242" i="1"/>
  <c r="V6242" i="1" s="1"/>
  <c r="R6242" i="1"/>
  <c r="U6230" i="1"/>
  <c r="V6230" i="1" s="1"/>
  <c r="R6230" i="1"/>
  <c r="U6218" i="1"/>
  <c r="V6218" i="1" s="1"/>
  <c r="R6218" i="1"/>
  <c r="U6206" i="1"/>
  <c r="V6206" i="1" s="1"/>
  <c r="R6206" i="1"/>
  <c r="U6194" i="1"/>
  <c r="V6194" i="1" s="1"/>
  <c r="R6194" i="1"/>
  <c r="U6182" i="1"/>
  <c r="V6182" i="1" s="1"/>
  <c r="R6182" i="1"/>
  <c r="U6170" i="1"/>
  <c r="V6170" i="1" s="1"/>
  <c r="R6170" i="1"/>
  <c r="U6158" i="1"/>
  <c r="V6158" i="1" s="1"/>
  <c r="R6158" i="1"/>
  <c r="U6146" i="1"/>
  <c r="V6146" i="1" s="1"/>
  <c r="R6146" i="1"/>
  <c r="U6134" i="1"/>
  <c r="V6134" i="1" s="1"/>
  <c r="R6134" i="1"/>
  <c r="U6122" i="1"/>
  <c r="V6122" i="1" s="1"/>
  <c r="R6122" i="1"/>
  <c r="U6110" i="1"/>
  <c r="V6110" i="1" s="1"/>
  <c r="R6110" i="1"/>
  <c r="U6098" i="1"/>
  <c r="V6098" i="1" s="1"/>
  <c r="R6098" i="1"/>
  <c r="U6086" i="1"/>
  <c r="V6086" i="1" s="1"/>
  <c r="R6086" i="1"/>
  <c r="U6074" i="1"/>
  <c r="V6074" i="1" s="1"/>
  <c r="R6074" i="1"/>
  <c r="U6062" i="1"/>
  <c r="V6062" i="1" s="1"/>
  <c r="R6062" i="1"/>
  <c r="U6050" i="1"/>
  <c r="V6050" i="1" s="1"/>
  <c r="R6050" i="1"/>
  <c r="U6038" i="1"/>
  <c r="V6038" i="1" s="1"/>
  <c r="R6038" i="1"/>
  <c r="U6026" i="1"/>
  <c r="V6026" i="1" s="1"/>
  <c r="R6026" i="1"/>
  <c r="U6014" i="1"/>
  <c r="V6014" i="1" s="1"/>
  <c r="R6014" i="1"/>
  <c r="U6002" i="1"/>
  <c r="V6002" i="1" s="1"/>
  <c r="R6002" i="1"/>
  <c r="U5990" i="1"/>
  <c r="V5990" i="1" s="1"/>
  <c r="R5990" i="1"/>
  <c r="U5978" i="1"/>
  <c r="V5978" i="1" s="1"/>
  <c r="R5978" i="1"/>
  <c r="U5966" i="1"/>
  <c r="V5966" i="1" s="1"/>
  <c r="R5966" i="1"/>
  <c r="U5954" i="1"/>
  <c r="V5954" i="1" s="1"/>
  <c r="R5954" i="1"/>
  <c r="U5942" i="1"/>
  <c r="V5942" i="1" s="1"/>
  <c r="R5942" i="1"/>
  <c r="U5930" i="1"/>
  <c r="V5930" i="1" s="1"/>
  <c r="R5930" i="1"/>
  <c r="U5918" i="1"/>
  <c r="V5918" i="1" s="1"/>
  <c r="R5918" i="1"/>
  <c r="U5906" i="1"/>
  <c r="V5906" i="1" s="1"/>
  <c r="R5906" i="1"/>
  <c r="U5894" i="1"/>
  <c r="V5894" i="1" s="1"/>
  <c r="R5894" i="1"/>
  <c r="U5882" i="1"/>
  <c r="V5882" i="1" s="1"/>
  <c r="R5882" i="1"/>
  <c r="U5870" i="1"/>
  <c r="V5870" i="1" s="1"/>
  <c r="R5870" i="1"/>
  <c r="U5858" i="1"/>
  <c r="V5858" i="1" s="1"/>
  <c r="R5858" i="1"/>
  <c r="U5846" i="1"/>
  <c r="V5846" i="1" s="1"/>
  <c r="R5846" i="1"/>
  <c r="U5834" i="1"/>
  <c r="V5834" i="1" s="1"/>
  <c r="R5834" i="1"/>
  <c r="R8777" i="1"/>
  <c r="R8633" i="1"/>
  <c r="R8489" i="1"/>
  <c r="R8345" i="1"/>
  <c r="R8201" i="1"/>
  <c r="R8057" i="1"/>
  <c r="R7913" i="1"/>
  <c r="R7769" i="1"/>
  <c r="R7625" i="1"/>
  <c r="R7481" i="1"/>
  <c r="R7337" i="1"/>
  <c r="R7193" i="1"/>
  <c r="R6981" i="1"/>
  <c r="R5471" i="1"/>
  <c r="R3743" i="1"/>
  <c r="U8785" i="1"/>
  <c r="V8785" i="1" s="1"/>
  <c r="R8785" i="1"/>
  <c r="U8773" i="1"/>
  <c r="V8773" i="1" s="1"/>
  <c r="R8773" i="1"/>
  <c r="U8761" i="1"/>
  <c r="V8761" i="1" s="1"/>
  <c r="R8761" i="1"/>
  <c r="U8749" i="1"/>
  <c r="V8749" i="1" s="1"/>
  <c r="R8749" i="1"/>
  <c r="U8737" i="1"/>
  <c r="V8737" i="1" s="1"/>
  <c r="R8737" i="1"/>
  <c r="U8725" i="1"/>
  <c r="V8725" i="1" s="1"/>
  <c r="R8725" i="1"/>
  <c r="U8713" i="1"/>
  <c r="V8713" i="1" s="1"/>
  <c r="R8713" i="1"/>
  <c r="U8701" i="1"/>
  <c r="V8701" i="1" s="1"/>
  <c r="R8701" i="1"/>
  <c r="U8689" i="1"/>
  <c r="V8689" i="1" s="1"/>
  <c r="R8689" i="1"/>
  <c r="U8677" i="1"/>
  <c r="V8677" i="1" s="1"/>
  <c r="R8677" i="1"/>
  <c r="U8665" i="1"/>
  <c r="V8665" i="1" s="1"/>
  <c r="R8665" i="1"/>
  <c r="U8653" i="1"/>
  <c r="V8653" i="1" s="1"/>
  <c r="R8653" i="1"/>
  <c r="U8641" i="1"/>
  <c r="V8641" i="1" s="1"/>
  <c r="R8641" i="1"/>
  <c r="U8629" i="1"/>
  <c r="V8629" i="1" s="1"/>
  <c r="R8629" i="1"/>
  <c r="U8617" i="1"/>
  <c r="V8617" i="1" s="1"/>
  <c r="R8617" i="1"/>
  <c r="U8605" i="1"/>
  <c r="V8605" i="1" s="1"/>
  <c r="R8605" i="1"/>
  <c r="U8593" i="1"/>
  <c r="V8593" i="1" s="1"/>
  <c r="R8593" i="1"/>
  <c r="U8581" i="1"/>
  <c r="V8581" i="1" s="1"/>
  <c r="R8581" i="1"/>
  <c r="U8569" i="1"/>
  <c r="V8569" i="1" s="1"/>
  <c r="R8569" i="1"/>
  <c r="U8557" i="1"/>
  <c r="V8557" i="1" s="1"/>
  <c r="R8557" i="1"/>
  <c r="U8545" i="1"/>
  <c r="V8545" i="1" s="1"/>
  <c r="R8545" i="1"/>
  <c r="U8533" i="1"/>
  <c r="V8533" i="1" s="1"/>
  <c r="R8533" i="1"/>
  <c r="U8521" i="1"/>
  <c r="V8521" i="1" s="1"/>
  <c r="R8521" i="1"/>
  <c r="U8509" i="1"/>
  <c r="V8509" i="1" s="1"/>
  <c r="R8509" i="1"/>
  <c r="U8497" i="1"/>
  <c r="V8497" i="1" s="1"/>
  <c r="R8497" i="1"/>
  <c r="U8485" i="1"/>
  <c r="V8485" i="1" s="1"/>
  <c r="R8485" i="1"/>
  <c r="U8473" i="1"/>
  <c r="V8473" i="1" s="1"/>
  <c r="R8473" i="1"/>
  <c r="U8461" i="1"/>
  <c r="V8461" i="1" s="1"/>
  <c r="R8461" i="1"/>
  <c r="U8449" i="1"/>
  <c r="V8449" i="1" s="1"/>
  <c r="R8449" i="1"/>
  <c r="U8437" i="1"/>
  <c r="V8437" i="1" s="1"/>
  <c r="R8437" i="1"/>
  <c r="U8425" i="1"/>
  <c r="V8425" i="1" s="1"/>
  <c r="R8425" i="1"/>
  <c r="U8413" i="1"/>
  <c r="V8413" i="1" s="1"/>
  <c r="R8413" i="1"/>
  <c r="U8401" i="1"/>
  <c r="V8401" i="1" s="1"/>
  <c r="R8401" i="1"/>
  <c r="U8389" i="1"/>
  <c r="V8389" i="1" s="1"/>
  <c r="R8389" i="1"/>
  <c r="U8377" i="1"/>
  <c r="V8377" i="1" s="1"/>
  <c r="R8377" i="1"/>
  <c r="U8365" i="1"/>
  <c r="V8365" i="1" s="1"/>
  <c r="R8365" i="1"/>
  <c r="U8353" i="1"/>
  <c r="V8353" i="1" s="1"/>
  <c r="R8353" i="1"/>
  <c r="U8341" i="1"/>
  <c r="V8341" i="1" s="1"/>
  <c r="R8341" i="1"/>
  <c r="U8329" i="1"/>
  <c r="V8329" i="1" s="1"/>
  <c r="R8329" i="1"/>
  <c r="U8317" i="1"/>
  <c r="V8317" i="1" s="1"/>
  <c r="R8317" i="1"/>
  <c r="U8305" i="1"/>
  <c r="V8305" i="1" s="1"/>
  <c r="R8305" i="1"/>
  <c r="U8293" i="1"/>
  <c r="V8293" i="1" s="1"/>
  <c r="R8293" i="1"/>
  <c r="U8281" i="1"/>
  <c r="V8281" i="1" s="1"/>
  <c r="R8281" i="1"/>
  <c r="U8269" i="1"/>
  <c r="V8269" i="1" s="1"/>
  <c r="R8269" i="1"/>
  <c r="U8257" i="1"/>
  <c r="V8257" i="1" s="1"/>
  <c r="R8257" i="1"/>
  <c r="U8245" i="1"/>
  <c r="V8245" i="1" s="1"/>
  <c r="R8245" i="1"/>
  <c r="U8233" i="1"/>
  <c r="V8233" i="1" s="1"/>
  <c r="R8233" i="1"/>
  <c r="U8221" i="1"/>
  <c r="V8221" i="1" s="1"/>
  <c r="R8221" i="1"/>
  <c r="U8209" i="1"/>
  <c r="V8209" i="1" s="1"/>
  <c r="R8209" i="1"/>
  <c r="U8197" i="1"/>
  <c r="V8197" i="1" s="1"/>
  <c r="R8197" i="1"/>
  <c r="U8185" i="1"/>
  <c r="V8185" i="1" s="1"/>
  <c r="R8185" i="1"/>
  <c r="U8173" i="1"/>
  <c r="V8173" i="1" s="1"/>
  <c r="R8173" i="1"/>
  <c r="U8161" i="1"/>
  <c r="V8161" i="1" s="1"/>
  <c r="R8161" i="1"/>
  <c r="U8149" i="1"/>
  <c r="V8149" i="1" s="1"/>
  <c r="R8149" i="1"/>
  <c r="U8137" i="1"/>
  <c r="V8137" i="1" s="1"/>
  <c r="R8137" i="1"/>
  <c r="U8125" i="1"/>
  <c r="V8125" i="1" s="1"/>
  <c r="R8125" i="1"/>
  <c r="U8113" i="1"/>
  <c r="V8113" i="1" s="1"/>
  <c r="R8113" i="1"/>
  <c r="U8101" i="1"/>
  <c r="V8101" i="1" s="1"/>
  <c r="R8101" i="1"/>
  <c r="U8089" i="1"/>
  <c r="V8089" i="1" s="1"/>
  <c r="R8089" i="1"/>
  <c r="U8077" i="1"/>
  <c r="V8077" i="1" s="1"/>
  <c r="R8077" i="1"/>
  <c r="U8065" i="1"/>
  <c r="V8065" i="1" s="1"/>
  <c r="R8065" i="1"/>
  <c r="U8053" i="1"/>
  <c r="V8053" i="1" s="1"/>
  <c r="R8053" i="1"/>
  <c r="U8041" i="1"/>
  <c r="V8041" i="1" s="1"/>
  <c r="R8041" i="1"/>
  <c r="U8029" i="1"/>
  <c r="V8029" i="1" s="1"/>
  <c r="R8029" i="1"/>
  <c r="U8017" i="1"/>
  <c r="V8017" i="1" s="1"/>
  <c r="R8017" i="1"/>
  <c r="U8005" i="1"/>
  <c r="V8005" i="1" s="1"/>
  <c r="R8005" i="1"/>
  <c r="U7993" i="1"/>
  <c r="V7993" i="1" s="1"/>
  <c r="R7993" i="1"/>
  <c r="U7981" i="1"/>
  <c r="V7981" i="1" s="1"/>
  <c r="R7981" i="1"/>
  <c r="U7969" i="1"/>
  <c r="V7969" i="1" s="1"/>
  <c r="R7969" i="1"/>
  <c r="U7957" i="1"/>
  <c r="V7957" i="1" s="1"/>
  <c r="R7957" i="1"/>
  <c r="U7945" i="1"/>
  <c r="V7945" i="1" s="1"/>
  <c r="R7945" i="1"/>
  <c r="U7933" i="1"/>
  <c r="V7933" i="1" s="1"/>
  <c r="R7933" i="1"/>
  <c r="U7921" i="1"/>
  <c r="V7921" i="1" s="1"/>
  <c r="R7921" i="1"/>
  <c r="U7909" i="1"/>
  <c r="V7909" i="1" s="1"/>
  <c r="R7909" i="1"/>
  <c r="U7897" i="1"/>
  <c r="V7897" i="1" s="1"/>
  <c r="R7897" i="1"/>
  <c r="U7885" i="1"/>
  <c r="V7885" i="1" s="1"/>
  <c r="R7885" i="1"/>
  <c r="U7873" i="1"/>
  <c r="V7873" i="1" s="1"/>
  <c r="R7873" i="1"/>
  <c r="U7861" i="1"/>
  <c r="V7861" i="1" s="1"/>
  <c r="R7861" i="1"/>
  <c r="U7849" i="1"/>
  <c r="V7849" i="1" s="1"/>
  <c r="R7849" i="1"/>
  <c r="U7837" i="1"/>
  <c r="V7837" i="1" s="1"/>
  <c r="R7837" i="1"/>
  <c r="U7825" i="1"/>
  <c r="V7825" i="1" s="1"/>
  <c r="R7825" i="1"/>
  <c r="U7813" i="1"/>
  <c r="V7813" i="1" s="1"/>
  <c r="R7813" i="1"/>
  <c r="U7801" i="1"/>
  <c r="V7801" i="1" s="1"/>
  <c r="R7801" i="1"/>
  <c r="U7789" i="1"/>
  <c r="V7789" i="1" s="1"/>
  <c r="R7789" i="1"/>
  <c r="U7777" i="1"/>
  <c r="V7777" i="1" s="1"/>
  <c r="R7777" i="1"/>
  <c r="U7765" i="1"/>
  <c r="V7765" i="1" s="1"/>
  <c r="R7765" i="1"/>
  <c r="U7753" i="1"/>
  <c r="V7753" i="1" s="1"/>
  <c r="R7753" i="1"/>
  <c r="U7741" i="1"/>
  <c r="V7741" i="1" s="1"/>
  <c r="R7741" i="1"/>
  <c r="U7729" i="1"/>
  <c r="V7729" i="1" s="1"/>
  <c r="R7729" i="1"/>
  <c r="U7717" i="1"/>
  <c r="V7717" i="1" s="1"/>
  <c r="R7717" i="1"/>
  <c r="U7705" i="1"/>
  <c r="V7705" i="1" s="1"/>
  <c r="R7705" i="1"/>
  <c r="U7693" i="1"/>
  <c r="V7693" i="1" s="1"/>
  <c r="R7693" i="1"/>
  <c r="U7681" i="1"/>
  <c r="V7681" i="1" s="1"/>
  <c r="R7681" i="1"/>
  <c r="U7669" i="1"/>
  <c r="V7669" i="1" s="1"/>
  <c r="R7669" i="1"/>
  <c r="U7657" i="1"/>
  <c r="V7657" i="1" s="1"/>
  <c r="R7657" i="1"/>
  <c r="U7645" i="1"/>
  <c r="V7645" i="1" s="1"/>
  <c r="R7645" i="1"/>
  <c r="U7633" i="1"/>
  <c r="V7633" i="1" s="1"/>
  <c r="R7633" i="1"/>
  <c r="U7621" i="1"/>
  <c r="V7621" i="1" s="1"/>
  <c r="R7621" i="1"/>
  <c r="U7609" i="1"/>
  <c r="V7609" i="1" s="1"/>
  <c r="R7609" i="1"/>
  <c r="U7597" i="1"/>
  <c r="V7597" i="1" s="1"/>
  <c r="R7597" i="1"/>
  <c r="U7585" i="1"/>
  <c r="V7585" i="1" s="1"/>
  <c r="R7585" i="1"/>
  <c r="U7573" i="1"/>
  <c r="V7573" i="1" s="1"/>
  <c r="R7573" i="1"/>
  <c r="U7561" i="1"/>
  <c r="V7561" i="1" s="1"/>
  <c r="R7561" i="1"/>
  <c r="U7549" i="1"/>
  <c r="V7549" i="1" s="1"/>
  <c r="R7549" i="1"/>
  <c r="U7537" i="1"/>
  <c r="V7537" i="1" s="1"/>
  <c r="R7537" i="1"/>
  <c r="U7525" i="1"/>
  <c r="V7525" i="1" s="1"/>
  <c r="R7525" i="1"/>
  <c r="U7513" i="1"/>
  <c r="V7513" i="1" s="1"/>
  <c r="R7513" i="1"/>
  <c r="U7501" i="1"/>
  <c r="V7501" i="1" s="1"/>
  <c r="R7501" i="1"/>
  <c r="U7489" i="1"/>
  <c r="V7489" i="1" s="1"/>
  <c r="R7489" i="1"/>
  <c r="U7477" i="1"/>
  <c r="V7477" i="1" s="1"/>
  <c r="R7477" i="1"/>
  <c r="U7465" i="1"/>
  <c r="V7465" i="1" s="1"/>
  <c r="R7465" i="1"/>
  <c r="U7453" i="1"/>
  <c r="V7453" i="1" s="1"/>
  <c r="R7453" i="1"/>
  <c r="U7441" i="1"/>
  <c r="V7441" i="1" s="1"/>
  <c r="R7441" i="1"/>
  <c r="U7429" i="1"/>
  <c r="V7429" i="1" s="1"/>
  <c r="R7429" i="1"/>
  <c r="U7417" i="1"/>
  <c r="V7417" i="1" s="1"/>
  <c r="R7417" i="1"/>
  <c r="U7405" i="1"/>
  <c r="V7405" i="1" s="1"/>
  <c r="R7405" i="1"/>
  <c r="U7393" i="1"/>
  <c r="V7393" i="1" s="1"/>
  <c r="R7393" i="1"/>
  <c r="U7381" i="1"/>
  <c r="V7381" i="1" s="1"/>
  <c r="R7381" i="1"/>
  <c r="U7369" i="1"/>
  <c r="V7369" i="1" s="1"/>
  <c r="R7369" i="1"/>
  <c r="U7357" i="1"/>
  <c r="V7357" i="1" s="1"/>
  <c r="R7357" i="1"/>
  <c r="U7345" i="1"/>
  <c r="V7345" i="1" s="1"/>
  <c r="R7345" i="1"/>
  <c r="U7333" i="1"/>
  <c r="V7333" i="1" s="1"/>
  <c r="R7333" i="1"/>
  <c r="U7321" i="1"/>
  <c r="V7321" i="1" s="1"/>
  <c r="R7321" i="1"/>
  <c r="U7309" i="1"/>
  <c r="V7309" i="1" s="1"/>
  <c r="R7309" i="1"/>
  <c r="U7297" i="1"/>
  <c r="V7297" i="1" s="1"/>
  <c r="R7297" i="1"/>
  <c r="U7285" i="1"/>
  <c r="V7285" i="1" s="1"/>
  <c r="R7285" i="1"/>
  <c r="U7273" i="1"/>
  <c r="V7273" i="1" s="1"/>
  <c r="R7273" i="1"/>
  <c r="U7261" i="1"/>
  <c r="V7261" i="1" s="1"/>
  <c r="R7261" i="1"/>
  <c r="U7249" i="1"/>
  <c r="V7249" i="1" s="1"/>
  <c r="R7249" i="1"/>
  <c r="U7237" i="1"/>
  <c r="V7237" i="1" s="1"/>
  <c r="R7237" i="1"/>
  <c r="U7225" i="1"/>
  <c r="V7225" i="1" s="1"/>
  <c r="R7225" i="1"/>
  <c r="U7213" i="1"/>
  <c r="V7213" i="1" s="1"/>
  <c r="R7213" i="1"/>
  <c r="U7201" i="1"/>
  <c r="V7201" i="1" s="1"/>
  <c r="R7201" i="1"/>
  <c r="U7189" i="1"/>
  <c r="V7189" i="1" s="1"/>
  <c r="R7189" i="1"/>
  <c r="U7177" i="1"/>
  <c r="V7177" i="1" s="1"/>
  <c r="R7177" i="1"/>
  <c r="U7165" i="1"/>
  <c r="V7165" i="1" s="1"/>
  <c r="R7165" i="1"/>
  <c r="U7153" i="1"/>
  <c r="V7153" i="1" s="1"/>
  <c r="R7153" i="1"/>
  <c r="U7141" i="1"/>
  <c r="V7141" i="1" s="1"/>
  <c r="R7141" i="1"/>
  <c r="U7129" i="1"/>
  <c r="V7129" i="1" s="1"/>
  <c r="R7129" i="1"/>
  <c r="U7117" i="1"/>
  <c r="V7117" i="1" s="1"/>
  <c r="R7117" i="1"/>
  <c r="U7105" i="1"/>
  <c r="V7105" i="1" s="1"/>
  <c r="R7105" i="1"/>
  <c r="U7093" i="1"/>
  <c r="V7093" i="1" s="1"/>
  <c r="R7093" i="1"/>
  <c r="U7081" i="1"/>
  <c r="V7081" i="1" s="1"/>
  <c r="R7081" i="1"/>
  <c r="U7069" i="1"/>
  <c r="V7069" i="1" s="1"/>
  <c r="R7069" i="1"/>
  <c r="U7057" i="1"/>
  <c r="V7057" i="1" s="1"/>
  <c r="R7057" i="1"/>
  <c r="U7045" i="1"/>
  <c r="V7045" i="1" s="1"/>
  <c r="R7045" i="1"/>
  <c r="U7033" i="1"/>
  <c r="V7033" i="1" s="1"/>
  <c r="R7033" i="1"/>
  <c r="U7021" i="1"/>
  <c r="V7021" i="1" s="1"/>
  <c r="R7021" i="1"/>
  <c r="U7009" i="1"/>
  <c r="V7009" i="1" s="1"/>
  <c r="R7009" i="1"/>
  <c r="U6997" i="1"/>
  <c r="V6997" i="1" s="1"/>
  <c r="R6997" i="1"/>
  <c r="U6985" i="1"/>
  <c r="V6985" i="1" s="1"/>
  <c r="R6985" i="1"/>
  <c r="U6973" i="1"/>
  <c r="V6973" i="1" s="1"/>
  <c r="R6973" i="1"/>
  <c r="U6961" i="1"/>
  <c r="V6961" i="1" s="1"/>
  <c r="R6961" i="1"/>
  <c r="U6949" i="1"/>
  <c r="V6949" i="1" s="1"/>
  <c r="R6949" i="1"/>
  <c r="U6937" i="1"/>
  <c r="V6937" i="1" s="1"/>
  <c r="R6937" i="1"/>
  <c r="U6925" i="1"/>
  <c r="V6925" i="1" s="1"/>
  <c r="R6925" i="1"/>
  <c r="U6913" i="1"/>
  <c r="V6913" i="1" s="1"/>
  <c r="R6913" i="1"/>
  <c r="U6901" i="1"/>
  <c r="V6901" i="1" s="1"/>
  <c r="R6901" i="1"/>
  <c r="U6889" i="1"/>
  <c r="V6889" i="1" s="1"/>
  <c r="R6889" i="1"/>
  <c r="U6877" i="1"/>
  <c r="V6877" i="1" s="1"/>
  <c r="R6877" i="1"/>
  <c r="U6865" i="1"/>
  <c r="V6865" i="1" s="1"/>
  <c r="R6865" i="1"/>
  <c r="U6853" i="1"/>
  <c r="V6853" i="1" s="1"/>
  <c r="R6853" i="1"/>
  <c r="U6841" i="1"/>
  <c r="V6841" i="1" s="1"/>
  <c r="R6841" i="1"/>
  <c r="U6829" i="1"/>
  <c r="V6829" i="1" s="1"/>
  <c r="R6829" i="1"/>
  <c r="U6817" i="1"/>
  <c r="V6817" i="1" s="1"/>
  <c r="R6817" i="1"/>
  <c r="U6805" i="1"/>
  <c r="V6805" i="1" s="1"/>
  <c r="R6805" i="1"/>
  <c r="U6793" i="1"/>
  <c r="V6793" i="1" s="1"/>
  <c r="R6793" i="1"/>
  <c r="U6781" i="1"/>
  <c r="V6781" i="1" s="1"/>
  <c r="R6781" i="1"/>
  <c r="U6769" i="1"/>
  <c r="V6769" i="1" s="1"/>
  <c r="R6769" i="1"/>
  <c r="U6757" i="1"/>
  <c r="V6757" i="1" s="1"/>
  <c r="R6757" i="1"/>
  <c r="U6745" i="1"/>
  <c r="V6745" i="1" s="1"/>
  <c r="R6745" i="1"/>
  <c r="U6733" i="1"/>
  <c r="V6733" i="1" s="1"/>
  <c r="R6733" i="1"/>
  <c r="U6721" i="1"/>
  <c r="V6721" i="1" s="1"/>
  <c r="R6721" i="1"/>
  <c r="U6709" i="1"/>
  <c r="V6709" i="1" s="1"/>
  <c r="R6709" i="1"/>
  <c r="U6697" i="1"/>
  <c r="V6697" i="1" s="1"/>
  <c r="R6697" i="1"/>
  <c r="U6685" i="1"/>
  <c r="V6685" i="1" s="1"/>
  <c r="R6685" i="1"/>
  <c r="U6673" i="1"/>
  <c r="V6673" i="1" s="1"/>
  <c r="R6673" i="1"/>
  <c r="U6661" i="1"/>
  <c r="V6661" i="1" s="1"/>
  <c r="R6661" i="1"/>
  <c r="U6649" i="1"/>
  <c r="V6649" i="1" s="1"/>
  <c r="R6649" i="1"/>
  <c r="U6637" i="1"/>
  <c r="V6637" i="1" s="1"/>
  <c r="R6637" i="1"/>
  <c r="U6625" i="1"/>
  <c r="V6625" i="1" s="1"/>
  <c r="R6625" i="1"/>
  <c r="U6613" i="1"/>
  <c r="V6613" i="1" s="1"/>
  <c r="R6613" i="1"/>
  <c r="U6601" i="1"/>
  <c r="V6601" i="1" s="1"/>
  <c r="R6601" i="1"/>
  <c r="U6589" i="1"/>
  <c r="V6589" i="1" s="1"/>
  <c r="R6589" i="1"/>
  <c r="U6577" i="1"/>
  <c r="V6577" i="1" s="1"/>
  <c r="R6577" i="1"/>
  <c r="U6565" i="1"/>
  <c r="V6565" i="1" s="1"/>
  <c r="R6565" i="1"/>
  <c r="U6553" i="1"/>
  <c r="V6553" i="1" s="1"/>
  <c r="R6553" i="1"/>
  <c r="U6541" i="1"/>
  <c r="V6541" i="1" s="1"/>
  <c r="R6541" i="1"/>
  <c r="U6529" i="1"/>
  <c r="V6529" i="1" s="1"/>
  <c r="R6529" i="1"/>
  <c r="U6517" i="1"/>
  <c r="V6517" i="1" s="1"/>
  <c r="R6517" i="1"/>
  <c r="U6505" i="1"/>
  <c r="V6505" i="1" s="1"/>
  <c r="R6505" i="1"/>
  <c r="U6493" i="1"/>
  <c r="V6493" i="1" s="1"/>
  <c r="R6493" i="1"/>
  <c r="U6481" i="1"/>
  <c r="V6481" i="1" s="1"/>
  <c r="R6481" i="1"/>
  <c r="U6469" i="1"/>
  <c r="V6469" i="1" s="1"/>
  <c r="R6469" i="1"/>
  <c r="U6457" i="1"/>
  <c r="V6457" i="1" s="1"/>
  <c r="R6457" i="1"/>
  <c r="U6445" i="1"/>
  <c r="V6445" i="1" s="1"/>
  <c r="R6445" i="1"/>
  <c r="U6433" i="1"/>
  <c r="V6433" i="1" s="1"/>
  <c r="R6433" i="1"/>
  <c r="U6421" i="1"/>
  <c r="V6421" i="1" s="1"/>
  <c r="R6421" i="1"/>
  <c r="U6409" i="1"/>
  <c r="V6409" i="1" s="1"/>
  <c r="R6409" i="1"/>
  <c r="U6397" i="1"/>
  <c r="V6397" i="1" s="1"/>
  <c r="R6397" i="1"/>
  <c r="U6385" i="1"/>
  <c r="V6385" i="1" s="1"/>
  <c r="R6385" i="1"/>
  <c r="U6373" i="1"/>
  <c r="V6373" i="1" s="1"/>
  <c r="R6373" i="1"/>
  <c r="U6361" i="1"/>
  <c r="V6361" i="1" s="1"/>
  <c r="R6361" i="1"/>
  <c r="U6349" i="1"/>
  <c r="V6349" i="1" s="1"/>
  <c r="R6349" i="1"/>
  <c r="U6337" i="1"/>
  <c r="V6337" i="1" s="1"/>
  <c r="R6337" i="1"/>
  <c r="U6325" i="1"/>
  <c r="V6325" i="1" s="1"/>
  <c r="R6325" i="1"/>
  <c r="U6313" i="1"/>
  <c r="V6313" i="1" s="1"/>
  <c r="R6313" i="1"/>
  <c r="U6301" i="1"/>
  <c r="V6301" i="1" s="1"/>
  <c r="R6301" i="1"/>
  <c r="U6289" i="1"/>
  <c r="V6289" i="1" s="1"/>
  <c r="R6289" i="1"/>
  <c r="U6277" i="1"/>
  <c r="V6277" i="1" s="1"/>
  <c r="R6277" i="1"/>
  <c r="U6265" i="1"/>
  <c r="V6265" i="1" s="1"/>
  <c r="R6265" i="1"/>
  <c r="U6253" i="1"/>
  <c r="V6253" i="1" s="1"/>
  <c r="R6253" i="1"/>
  <c r="U6241" i="1"/>
  <c r="V6241" i="1" s="1"/>
  <c r="R6241" i="1"/>
  <c r="U6229" i="1"/>
  <c r="V6229" i="1" s="1"/>
  <c r="R6229" i="1"/>
  <c r="U6217" i="1"/>
  <c r="V6217" i="1" s="1"/>
  <c r="R6217" i="1"/>
  <c r="U6205" i="1"/>
  <c r="V6205" i="1" s="1"/>
  <c r="R6205" i="1"/>
  <c r="U6193" i="1"/>
  <c r="V6193" i="1" s="1"/>
  <c r="R6193" i="1"/>
  <c r="U6181" i="1"/>
  <c r="V6181" i="1" s="1"/>
  <c r="R6181" i="1"/>
  <c r="U6169" i="1"/>
  <c r="V6169" i="1" s="1"/>
  <c r="R6169" i="1"/>
  <c r="U6157" i="1"/>
  <c r="V6157" i="1" s="1"/>
  <c r="R6157" i="1"/>
  <c r="U6145" i="1"/>
  <c r="V6145" i="1" s="1"/>
  <c r="R6145" i="1"/>
  <c r="U6133" i="1"/>
  <c r="V6133" i="1" s="1"/>
  <c r="R6133" i="1"/>
  <c r="U6121" i="1"/>
  <c r="V6121" i="1" s="1"/>
  <c r="R6121" i="1"/>
  <c r="U6109" i="1"/>
  <c r="V6109" i="1" s="1"/>
  <c r="R6109" i="1"/>
  <c r="U6097" i="1"/>
  <c r="V6097" i="1" s="1"/>
  <c r="R6097" i="1"/>
  <c r="U6085" i="1"/>
  <c r="V6085" i="1" s="1"/>
  <c r="R6085" i="1"/>
  <c r="U6073" i="1"/>
  <c r="V6073" i="1" s="1"/>
  <c r="R6073" i="1"/>
  <c r="U6061" i="1"/>
  <c r="V6061" i="1" s="1"/>
  <c r="R6061" i="1"/>
  <c r="U6049" i="1"/>
  <c r="V6049" i="1" s="1"/>
  <c r="R6049" i="1"/>
  <c r="U6037" i="1"/>
  <c r="V6037" i="1" s="1"/>
  <c r="R6037" i="1"/>
  <c r="U6025" i="1"/>
  <c r="V6025" i="1" s="1"/>
  <c r="R6025" i="1"/>
  <c r="U6013" i="1"/>
  <c r="V6013" i="1" s="1"/>
  <c r="R6013" i="1"/>
  <c r="U6001" i="1"/>
  <c r="V6001" i="1" s="1"/>
  <c r="R6001" i="1"/>
  <c r="U5989" i="1"/>
  <c r="V5989" i="1" s="1"/>
  <c r="R5989" i="1"/>
  <c r="U5977" i="1"/>
  <c r="V5977" i="1" s="1"/>
  <c r="R5977" i="1"/>
  <c r="U5965" i="1"/>
  <c r="V5965" i="1" s="1"/>
  <c r="R5965" i="1"/>
  <c r="U5953" i="1"/>
  <c r="V5953" i="1" s="1"/>
  <c r="R5953" i="1"/>
  <c r="U5941" i="1"/>
  <c r="V5941" i="1" s="1"/>
  <c r="R5941" i="1"/>
  <c r="R8765" i="1"/>
  <c r="R8621" i="1"/>
  <c r="R8477" i="1"/>
  <c r="R8333" i="1"/>
  <c r="R8189" i="1"/>
  <c r="R8045" i="1"/>
  <c r="R7901" i="1"/>
  <c r="R7757" i="1"/>
  <c r="R7613" i="1"/>
  <c r="R7469" i="1"/>
  <c r="R7325" i="1"/>
  <c r="R7181" i="1"/>
  <c r="R6933" i="1"/>
  <c r="R5327" i="1"/>
  <c r="U8784" i="1"/>
  <c r="V8784" i="1" s="1"/>
  <c r="R8784" i="1"/>
  <c r="U8772" i="1"/>
  <c r="V8772" i="1" s="1"/>
  <c r="R8772" i="1"/>
  <c r="U8760" i="1"/>
  <c r="V8760" i="1" s="1"/>
  <c r="R8760" i="1"/>
  <c r="U8748" i="1"/>
  <c r="V8748" i="1" s="1"/>
  <c r="R8748" i="1"/>
  <c r="U8736" i="1"/>
  <c r="V8736" i="1" s="1"/>
  <c r="R8736" i="1"/>
  <c r="U8724" i="1"/>
  <c r="V8724" i="1" s="1"/>
  <c r="R8724" i="1"/>
  <c r="U8712" i="1"/>
  <c r="V8712" i="1" s="1"/>
  <c r="R8712" i="1"/>
  <c r="U8700" i="1"/>
  <c r="V8700" i="1" s="1"/>
  <c r="R8700" i="1"/>
  <c r="U8688" i="1"/>
  <c r="V8688" i="1" s="1"/>
  <c r="R8688" i="1"/>
  <c r="U8676" i="1"/>
  <c r="V8676" i="1" s="1"/>
  <c r="R8676" i="1"/>
  <c r="U8664" i="1"/>
  <c r="V8664" i="1" s="1"/>
  <c r="R8664" i="1"/>
  <c r="U8652" i="1"/>
  <c r="V8652" i="1" s="1"/>
  <c r="R8652" i="1"/>
  <c r="U8628" i="1"/>
  <c r="V8628" i="1" s="1"/>
  <c r="R8628" i="1"/>
  <c r="U8616" i="1"/>
  <c r="V8616" i="1" s="1"/>
  <c r="R8616" i="1"/>
  <c r="U8604" i="1"/>
  <c r="V8604" i="1" s="1"/>
  <c r="R8604" i="1"/>
  <c r="U8592" i="1"/>
  <c r="V8592" i="1" s="1"/>
  <c r="R8592" i="1"/>
  <c r="U8580" i="1"/>
  <c r="V8580" i="1" s="1"/>
  <c r="R8580" i="1"/>
  <c r="U8568" i="1"/>
  <c r="V8568" i="1" s="1"/>
  <c r="R8568" i="1"/>
  <c r="U8556" i="1"/>
  <c r="V8556" i="1" s="1"/>
  <c r="R8556" i="1"/>
  <c r="U8544" i="1"/>
  <c r="V8544" i="1" s="1"/>
  <c r="R8544" i="1"/>
  <c r="U8532" i="1"/>
  <c r="V8532" i="1" s="1"/>
  <c r="R8532" i="1"/>
  <c r="U8520" i="1"/>
  <c r="V8520" i="1" s="1"/>
  <c r="R8520" i="1"/>
  <c r="U8508" i="1"/>
  <c r="V8508" i="1" s="1"/>
  <c r="R8508" i="1"/>
  <c r="R8496" i="1"/>
  <c r="U8496" i="1"/>
  <c r="V8496" i="1" s="1"/>
  <c r="U8484" i="1"/>
  <c r="V8484" i="1" s="1"/>
  <c r="R8484" i="1"/>
  <c r="U8472" i="1"/>
  <c r="V8472" i="1" s="1"/>
  <c r="R8472" i="1"/>
  <c r="U8460" i="1"/>
  <c r="V8460" i="1" s="1"/>
  <c r="R8460" i="1"/>
  <c r="U8448" i="1"/>
  <c r="V8448" i="1" s="1"/>
  <c r="R8448" i="1"/>
  <c r="U8436" i="1"/>
  <c r="V8436" i="1" s="1"/>
  <c r="R8436" i="1"/>
  <c r="U8424" i="1"/>
  <c r="V8424" i="1" s="1"/>
  <c r="R8424" i="1"/>
  <c r="U8412" i="1"/>
  <c r="V8412" i="1" s="1"/>
  <c r="R8412" i="1"/>
  <c r="U8400" i="1"/>
  <c r="V8400" i="1" s="1"/>
  <c r="R8400" i="1"/>
  <c r="U8388" i="1"/>
  <c r="V8388" i="1" s="1"/>
  <c r="R8388" i="1"/>
  <c r="U8376" i="1"/>
  <c r="V8376" i="1" s="1"/>
  <c r="R8376" i="1"/>
  <c r="U8364" i="1"/>
  <c r="V8364" i="1" s="1"/>
  <c r="R8364" i="1"/>
  <c r="R8352" i="1"/>
  <c r="U8352" i="1"/>
  <c r="V8352" i="1" s="1"/>
  <c r="U8340" i="1"/>
  <c r="V8340" i="1" s="1"/>
  <c r="R8340" i="1"/>
  <c r="U8328" i="1"/>
  <c r="V8328" i="1" s="1"/>
  <c r="R8328" i="1"/>
  <c r="U8316" i="1"/>
  <c r="V8316" i="1" s="1"/>
  <c r="R8316" i="1"/>
  <c r="U8304" i="1"/>
  <c r="V8304" i="1" s="1"/>
  <c r="R8304" i="1"/>
  <c r="U8292" i="1"/>
  <c r="V8292" i="1" s="1"/>
  <c r="R8292" i="1"/>
  <c r="U8280" i="1"/>
  <c r="V8280" i="1" s="1"/>
  <c r="R8280" i="1"/>
  <c r="U8268" i="1"/>
  <c r="V8268" i="1" s="1"/>
  <c r="R8268" i="1"/>
  <c r="U8256" i="1"/>
  <c r="V8256" i="1" s="1"/>
  <c r="R8256" i="1"/>
  <c r="U8244" i="1"/>
  <c r="V8244" i="1" s="1"/>
  <c r="R8244" i="1"/>
  <c r="U8232" i="1"/>
  <c r="V8232" i="1" s="1"/>
  <c r="R8232" i="1"/>
  <c r="U8220" i="1"/>
  <c r="V8220" i="1" s="1"/>
  <c r="R8220" i="1"/>
  <c r="R8208" i="1"/>
  <c r="U8208" i="1"/>
  <c r="V8208" i="1" s="1"/>
  <c r="U8196" i="1"/>
  <c r="V8196" i="1" s="1"/>
  <c r="R8196" i="1"/>
  <c r="U8184" i="1"/>
  <c r="V8184" i="1" s="1"/>
  <c r="R8184" i="1"/>
  <c r="U8172" i="1"/>
  <c r="V8172" i="1" s="1"/>
  <c r="R8172" i="1"/>
  <c r="U8160" i="1"/>
  <c r="V8160" i="1" s="1"/>
  <c r="R8160" i="1"/>
  <c r="U8148" i="1"/>
  <c r="V8148" i="1" s="1"/>
  <c r="R8148" i="1"/>
  <c r="U8136" i="1"/>
  <c r="V8136" i="1" s="1"/>
  <c r="R8136" i="1"/>
  <c r="U8124" i="1"/>
  <c r="V8124" i="1" s="1"/>
  <c r="R8124" i="1"/>
  <c r="U8112" i="1"/>
  <c r="V8112" i="1" s="1"/>
  <c r="R8112" i="1"/>
  <c r="U8100" i="1"/>
  <c r="V8100" i="1" s="1"/>
  <c r="R8100" i="1"/>
  <c r="U8088" i="1"/>
  <c r="V8088" i="1" s="1"/>
  <c r="R8088" i="1"/>
  <c r="U8076" i="1"/>
  <c r="V8076" i="1" s="1"/>
  <c r="R8076" i="1"/>
  <c r="U8064" i="1"/>
  <c r="V8064" i="1" s="1"/>
  <c r="R8064" i="1"/>
  <c r="U8052" i="1"/>
  <c r="V8052" i="1" s="1"/>
  <c r="R8052" i="1"/>
  <c r="U8040" i="1"/>
  <c r="V8040" i="1" s="1"/>
  <c r="R8040" i="1"/>
  <c r="R8028" i="1"/>
  <c r="U8028" i="1"/>
  <c r="V8028" i="1" s="1"/>
  <c r="U8016" i="1"/>
  <c r="V8016" i="1" s="1"/>
  <c r="R8016" i="1"/>
  <c r="U8004" i="1"/>
  <c r="V8004" i="1" s="1"/>
  <c r="R8004" i="1"/>
  <c r="U7992" i="1"/>
  <c r="V7992" i="1" s="1"/>
  <c r="R7992" i="1"/>
  <c r="U7980" i="1"/>
  <c r="V7980" i="1" s="1"/>
  <c r="R7980" i="1"/>
  <c r="U7968" i="1"/>
  <c r="V7968" i="1" s="1"/>
  <c r="R7968" i="1"/>
  <c r="U7956" i="1"/>
  <c r="V7956" i="1" s="1"/>
  <c r="R7956" i="1"/>
  <c r="U7944" i="1"/>
  <c r="V7944" i="1" s="1"/>
  <c r="R7944" i="1"/>
  <c r="U7932" i="1"/>
  <c r="V7932" i="1" s="1"/>
  <c r="R7932" i="1"/>
  <c r="U7920" i="1"/>
  <c r="V7920" i="1" s="1"/>
  <c r="R7920" i="1"/>
  <c r="U7908" i="1"/>
  <c r="V7908" i="1" s="1"/>
  <c r="R7908" i="1"/>
  <c r="U7896" i="1"/>
  <c r="V7896" i="1" s="1"/>
  <c r="R7896" i="1"/>
  <c r="U7884" i="1"/>
  <c r="V7884" i="1" s="1"/>
  <c r="R7884" i="1"/>
  <c r="U7872" i="1"/>
  <c r="V7872" i="1" s="1"/>
  <c r="R7872" i="1"/>
  <c r="U7860" i="1"/>
  <c r="V7860" i="1" s="1"/>
  <c r="R7860" i="1"/>
  <c r="U7848" i="1"/>
  <c r="V7848" i="1" s="1"/>
  <c r="R7848" i="1"/>
  <c r="U7836" i="1"/>
  <c r="V7836" i="1" s="1"/>
  <c r="R7836" i="1"/>
  <c r="U7824" i="1"/>
  <c r="V7824" i="1" s="1"/>
  <c r="R7824" i="1"/>
  <c r="U7812" i="1"/>
  <c r="V7812" i="1" s="1"/>
  <c r="R7812" i="1"/>
  <c r="U7800" i="1"/>
  <c r="V7800" i="1" s="1"/>
  <c r="R7800" i="1"/>
  <c r="U7788" i="1"/>
  <c r="V7788" i="1" s="1"/>
  <c r="R7788" i="1"/>
  <c r="U7776" i="1"/>
  <c r="V7776" i="1" s="1"/>
  <c r="R7776" i="1"/>
  <c r="U7764" i="1"/>
  <c r="V7764" i="1" s="1"/>
  <c r="R7764" i="1"/>
  <c r="U7752" i="1"/>
  <c r="V7752" i="1" s="1"/>
  <c r="R7752" i="1"/>
  <c r="U7740" i="1"/>
  <c r="V7740" i="1" s="1"/>
  <c r="R7740" i="1"/>
  <c r="U7728" i="1"/>
  <c r="V7728" i="1" s="1"/>
  <c r="R7728" i="1"/>
  <c r="U7716" i="1"/>
  <c r="V7716" i="1" s="1"/>
  <c r="R7716" i="1"/>
  <c r="U7704" i="1"/>
  <c r="V7704" i="1" s="1"/>
  <c r="R7704" i="1"/>
  <c r="U7692" i="1"/>
  <c r="V7692" i="1" s="1"/>
  <c r="R7692" i="1"/>
  <c r="U7680" i="1"/>
  <c r="V7680" i="1" s="1"/>
  <c r="R7680" i="1"/>
  <c r="U7668" i="1"/>
  <c r="V7668" i="1" s="1"/>
  <c r="R7668" i="1"/>
  <c r="U7656" i="1"/>
  <c r="V7656" i="1" s="1"/>
  <c r="R7656" i="1"/>
  <c r="U7644" i="1"/>
  <c r="V7644" i="1" s="1"/>
  <c r="R7644" i="1"/>
  <c r="U7632" i="1"/>
  <c r="V7632" i="1" s="1"/>
  <c r="R7632" i="1"/>
  <c r="U7620" i="1"/>
  <c r="V7620" i="1" s="1"/>
  <c r="R7620" i="1"/>
  <c r="U7608" i="1"/>
  <c r="V7608" i="1" s="1"/>
  <c r="R7608" i="1"/>
  <c r="U7596" i="1"/>
  <c r="V7596" i="1" s="1"/>
  <c r="R7596" i="1"/>
  <c r="U7584" i="1"/>
  <c r="V7584" i="1" s="1"/>
  <c r="R7584" i="1"/>
  <c r="U7572" i="1"/>
  <c r="V7572" i="1" s="1"/>
  <c r="R7572" i="1"/>
  <c r="U7560" i="1"/>
  <c r="V7560" i="1" s="1"/>
  <c r="R7560" i="1"/>
  <c r="U7548" i="1"/>
  <c r="V7548" i="1" s="1"/>
  <c r="R7548" i="1"/>
  <c r="U7536" i="1"/>
  <c r="V7536" i="1" s="1"/>
  <c r="R7536" i="1"/>
  <c r="U7524" i="1"/>
  <c r="V7524" i="1" s="1"/>
  <c r="R7524" i="1"/>
  <c r="U7512" i="1"/>
  <c r="V7512" i="1" s="1"/>
  <c r="R7512" i="1"/>
  <c r="U7500" i="1"/>
  <c r="V7500" i="1" s="1"/>
  <c r="R7500" i="1"/>
  <c r="U7488" i="1"/>
  <c r="V7488" i="1" s="1"/>
  <c r="R7488" i="1"/>
  <c r="U7476" i="1"/>
  <c r="V7476" i="1" s="1"/>
  <c r="R7476" i="1"/>
  <c r="U7464" i="1"/>
  <c r="V7464" i="1" s="1"/>
  <c r="R7464" i="1"/>
  <c r="U7452" i="1"/>
  <c r="V7452" i="1" s="1"/>
  <c r="R7452" i="1"/>
  <c r="U7440" i="1"/>
  <c r="V7440" i="1" s="1"/>
  <c r="R7440" i="1"/>
  <c r="U7428" i="1"/>
  <c r="V7428" i="1" s="1"/>
  <c r="R7428" i="1"/>
  <c r="U7416" i="1"/>
  <c r="V7416" i="1" s="1"/>
  <c r="R7416" i="1"/>
  <c r="U7404" i="1"/>
  <c r="V7404" i="1" s="1"/>
  <c r="R7404" i="1"/>
  <c r="U7392" i="1"/>
  <c r="V7392" i="1" s="1"/>
  <c r="R7392" i="1"/>
  <c r="U7380" i="1"/>
  <c r="V7380" i="1" s="1"/>
  <c r="R7380" i="1"/>
  <c r="U7368" i="1"/>
  <c r="V7368" i="1" s="1"/>
  <c r="R7368" i="1"/>
  <c r="U7356" i="1"/>
  <c r="V7356" i="1" s="1"/>
  <c r="R7356" i="1"/>
  <c r="U7344" i="1"/>
  <c r="V7344" i="1" s="1"/>
  <c r="R7344" i="1"/>
  <c r="U7332" i="1"/>
  <c r="V7332" i="1" s="1"/>
  <c r="R7332" i="1"/>
  <c r="U7320" i="1"/>
  <c r="V7320" i="1" s="1"/>
  <c r="R7320" i="1"/>
  <c r="U7308" i="1"/>
  <c r="V7308" i="1" s="1"/>
  <c r="R7308" i="1"/>
  <c r="U7296" i="1"/>
  <c r="V7296" i="1" s="1"/>
  <c r="R7296" i="1"/>
  <c r="U7284" i="1"/>
  <c r="V7284" i="1" s="1"/>
  <c r="R7284" i="1"/>
  <c r="U7272" i="1"/>
  <c r="V7272" i="1" s="1"/>
  <c r="R7272" i="1"/>
  <c r="U7260" i="1"/>
  <c r="V7260" i="1" s="1"/>
  <c r="R7260" i="1"/>
  <c r="U7248" i="1"/>
  <c r="V7248" i="1" s="1"/>
  <c r="R7248" i="1"/>
  <c r="U7236" i="1"/>
  <c r="V7236" i="1" s="1"/>
  <c r="R7236" i="1"/>
  <c r="U7224" i="1"/>
  <c r="V7224" i="1" s="1"/>
  <c r="R7224" i="1"/>
  <c r="U7212" i="1"/>
  <c r="V7212" i="1" s="1"/>
  <c r="R7212" i="1"/>
  <c r="U7200" i="1"/>
  <c r="V7200" i="1" s="1"/>
  <c r="R7200" i="1"/>
  <c r="U7188" i="1"/>
  <c r="V7188" i="1" s="1"/>
  <c r="R7188" i="1"/>
  <c r="U7176" i="1"/>
  <c r="V7176" i="1" s="1"/>
  <c r="R7176" i="1"/>
  <c r="U7164" i="1"/>
  <c r="V7164" i="1" s="1"/>
  <c r="R7164" i="1"/>
  <c r="U7152" i="1"/>
  <c r="V7152" i="1" s="1"/>
  <c r="R7152" i="1"/>
  <c r="U7140" i="1"/>
  <c r="V7140" i="1" s="1"/>
  <c r="R7140" i="1"/>
  <c r="U7128" i="1"/>
  <c r="V7128" i="1" s="1"/>
  <c r="R7128" i="1"/>
  <c r="U7116" i="1"/>
  <c r="V7116" i="1" s="1"/>
  <c r="R7116" i="1"/>
  <c r="U7104" i="1"/>
  <c r="V7104" i="1" s="1"/>
  <c r="R7104" i="1"/>
  <c r="U7092" i="1"/>
  <c r="V7092" i="1" s="1"/>
  <c r="R7092" i="1"/>
  <c r="U7080" i="1"/>
  <c r="V7080" i="1" s="1"/>
  <c r="R7080" i="1"/>
  <c r="U7068" i="1"/>
  <c r="V7068" i="1" s="1"/>
  <c r="R7068" i="1"/>
  <c r="U7056" i="1"/>
  <c r="V7056" i="1" s="1"/>
  <c r="R7056" i="1"/>
  <c r="U7044" i="1"/>
  <c r="V7044" i="1" s="1"/>
  <c r="R7044" i="1"/>
  <c r="U7032" i="1"/>
  <c r="V7032" i="1" s="1"/>
  <c r="R7032" i="1"/>
  <c r="U7020" i="1"/>
  <c r="V7020" i="1" s="1"/>
  <c r="R7020" i="1"/>
  <c r="U7008" i="1"/>
  <c r="V7008" i="1" s="1"/>
  <c r="R7008" i="1"/>
  <c r="U6996" i="1"/>
  <c r="V6996" i="1" s="1"/>
  <c r="R6996" i="1"/>
  <c r="U6984" i="1"/>
  <c r="V6984" i="1" s="1"/>
  <c r="R6984" i="1"/>
  <c r="U6972" i="1"/>
  <c r="V6972" i="1" s="1"/>
  <c r="R6972" i="1"/>
  <c r="U6960" i="1"/>
  <c r="V6960" i="1" s="1"/>
  <c r="R6960" i="1"/>
  <c r="U6948" i="1"/>
  <c r="V6948" i="1" s="1"/>
  <c r="R6948" i="1"/>
  <c r="U6936" i="1"/>
  <c r="V6936" i="1" s="1"/>
  <c r="R6936" i="1"/>
  <c r="U6924" i="1"/>
  <c r="V6924" i="1" s="1"/>
  <c r="R6924" i="1"/>
  <c r="U6912" i="1"/>
  <c r="V6912" i="1" s="1"/>
  <c r="R6912" i="1"/>
  <c r="U6900" i="1"/>
  <c r="V6900" i="1" s="1"/>
  <c r="R6900" i="1"/>
  <c r="U6888" i="1"/>
  <c r="V6888" i="1" s="1"/>
  <c r="R6888" i="1"/>
  <c r="U6876" i="1"/>
  <c r="V6876" i="1" s="1"/>
  <c r="R6876" i="1"/>
  <c r="U6864" i="1"/>
  <c r="V6864" i="1" s="1"/>
  <c r="R6864" i="1"/>
  <c r="U6852" i="1"/>
  <c r="V6852" i="1" s="1"/>
  <c r="R6852" i="1"/>
  <c r="U6840" i="1"/>
  <c r="V6840" i="1" s="1"/>
  <c r="R6840" i="1"/>
  <c r="U6828" i="1"/>
  <c r="V6828" i="1" s="1"/>
  <c r="R6828" i="1"/>
  <c r="U6816" i="1"/>
  <c r="V6816" i="1" s="1"/>
  <c r="R6816" i="1"/>
  <c r="U6804" i="1"/>
  <c r="V6804" i="1" s="1"/>
  <c r="R6804" i="1"/>
  <c r="U6792" i="1"/>
  <c r="V6792" i="1" s="1"/>
  <c r="R6792" i="1"/>
  <c r="U6780" i="1"/>
  <c r="V6780" i="1" s="1"/>
  <c r="R6780" i="1"/>
  <c r="U6768" i="1"/>
  <c r="V6768" i="1" s="1"/>
  <c r="R6768" i="1"/>
  <c r="U6756" i="1"/>
  <c r="V6756" i="1" s="1"/>
  <c r="R6756" i="1"/>
  <c r="U6744" i="1"/>
  <c r="V6744" i="1" s="1"/>
  <c r="R6744" i="1"/>
  <c r="U6732" i="1"/>
  <c r="V6732" i="1" s="1"/>
  <c r="R6732" i="1"/>
  <c r="U6720" i="1"/>
  <c r="V6720" i="1" s="1"/>
  <c r="R6720" i="1"/>
  <c r="U6708" i="1"/>
  <c r="V6708" i="1" s="1"/>
  <c r="R6708" i="1"/>
  <c r="U6696" i="1"/>
  <c r="V6696" i="1" s="1"/>
  <c r="R6696" i="1"/>
  <c r="U6684" i="1"/>
  <c r="V6684" i="1" s="1"/>
  <c r="R6684" i="1"/>
  <c r="U6672" i="1"/>
  <c r="V6672" i="1" s="1"/>
  <c r="R6672" i="1"/>
  <c r="U6660" i="1"/>
  <c r="V6660" i="1" s="1"/>
  <c r="R6660" i="1"/>
  <c r="U6648" i="1"/>
  <c r="V6648" i="1" s="1"/>
  <c r="R6648" i="1"/>
  <c r="U6636" i="1"/>
  <c r="V6636" i="1" s="1"/>
  <c r="R6636" i="1"/>
  <c r="U6624" i="1"/>
  <c r="V6624" i="1" s="1"/>
  <c r="R6624" i="1"/>
  <c r="U6612" i="1"/>
  <c r="V6612" i="1" s="1"/>
  <c r="R6612" i="1"/>
  <c r="U6600" i="1"/>
  <c r="V6600" i="1" s="1"/>
  <c r="R6600" i="1"/>
  <c r="U6588" i="1"/>
  <c r="V6588" i="1" s="1"/>
  <c r="R6588" i="1"/>
  <c r="U6576" i="1"/>
  <c r="V6576" i="1" s="1"/>
  <c r="R6576" i="1"/>
  <c r="U6564" i="1"/>
  <c r="V6564" i="1" s="1"/>
  <c r="R6564" i="1"/>
  <c r="U6552" i="1"/>
  <c r="V6552" i="1" s="1"/>
  <c r="R6552" i="1"/>
  <c r="U6540" i="1"/>
  <c r="V6540" i="1" s="1"/>
  <c r="R6540" i="1"/>
  <c r="U6528" i="1"/>
  <c r="V6528" i="1" s="1"/>
  <c r="R6528" i="1"/>
  <c r="U6516" i="1"/>
  <c r="V6516" i="1" s="1"/>
  <c r="R6516" i="1"/>
  <c r="U6504" i="1"/>
  <c r="V6504" i="1" s="1"/>
  <c r="R6504" i="1"/>
  <c r="U6492" i="1"/>
  <c r="V6492" i="1" s="1"/>
  <c r="R6492" i="1"/>
  <c r="U6480" i="1"/>
  <c r="V6480" i="1" s="1"/>
  <c r="R6480" i="1"/>
  <c r="U6468" i="1"/>
  <c r="V6468" i="1" s="1"/>
  <c r="R6468" i="1"/>
  <c r="U6456" i="1"/>
  <c r="V6456" i="1" s="1"/>
  <c r="R6456" i="1"/>
  <c r="U6444" i="1"/>
  <c r="V6444" i="1" s="1"/>
  <c r="R6444" i="1"/>
  <c r="U6432" i="1"/>
  <c r="V6432" i="1" s="1"/>
  <c r="R6432" i="1"/>
  <c r="U6420" i="1"/>
  <c r="V6420" i="1" s="1"/>
  <c r="R6420" i="1"/>
  <c r="U6408" i="1"/>
  <c r="V6408" i="1" s="1"/>
  <c r="R6408" i="1"/>
  <c r="U6396" i="1"/>
  <c r="V6396" i="1" s="1"/>
  <c r="R6396" i="1"/>
  <c r="U6384" i="1"/>
  <c r="V6384" i="1" s="1"/>
  <c r="R6384" i="1"/>
  <c r="U6372" i="1"/>
  <c r="V6372" i="1" s="1"/>
  <c r="R6372" i="1"/>
  <c r="U6360" i="1"/>
  <c r="V6360" i="1" s="1"/>
  <c r="R6360" i="1"/>
  <c r="U6348" i="1"/>
  <c r="V6348" i="1" s="1"/>
  <c r="R6348" i="1"/>
  <c r="U6336" i="1"/>
  <c r="V6336" i="1" s="1"/>
  <c r="R6336" i="1"/>
  <c r="U6324" i="1"/>
  <c r="V6324" i="1" s="1"/>
  <c r="R6324" i="1"/>
  <c r="U6312" i="1"/>
  <c r="V6312" i="1" s="1"/>
  <c r="R6312" i="1"/>
  <c r="U6300" i="1"/>
  <c r="V6300" i="1" s="1"/>
  <c r="R6300" i="1"/>
  <c r="U6288" i="1"/>
  <c r="V6288" i="1" s="1"/>
  <c r="R6288" i="1"/>
  <c r="U6276" i="1"/>
  <c r="V6276" i="1" s="1"/>
  <c r="R6276" i="1"/>
  <c r="U6264" i="1"/>
  <c r="V6264" i="1" s="1"/>
  <c r="R6264" i="1"/>
  <c r="U6252" i="1"/>
  <c r="V6252" i="1" s="1"/>
  <c r="R6252" i="1"/>
  <c r="U6240" i="1"/>
  <c r="V6240" i="1" s="1"/>
  <c r="R6240" i="1"/>
  <c r="U6228" i="1"/>
  <c r="V6228" i="1" s="1"/>
  <c r="R6228" i="1"/>
  <c r="U6216" i="1"/>
  <c r="V6216" i="1" s="1"/>
  <c r="R6216" i="1"/>
  <c r="U6204" i="1"/>
  <c r="V6204" i="1" s="1"/>
  <c r="R6204" i="1"/>
  <c r="U6192" i="1"/>
  <c r="V6192" i="1" s="1"/>
  <c r="R6192" i="1"/>
  <c r="U6180" i="1"/>
  <c r="V6180" i="1" s="1"/>
  <c r="R6180" i="1"/>
  <c r="U6168" i="1"/>
  <c r="V6168" i="1" s="1"/>
  <c r="R6168" i="1"/>
  <c r="U6156" i="1"/>
  <c r="V6156" i="1" s="1"/>
  <c r="R6156" i="1"/>
  <c r="U6144" i="1"/>
  <c r="V6144" i="1" s="1"/>
  <c r="R6144" i="1"/>
  <c r="U6132" i="1"/>
  <c r="V6132" i="1" s="1"/>
  <c r="R6132" i="1"/>
  <c r="U6120" i="1"/>
  <c r="V6120" i="1" s="1"/>
  <c r="R6120" i="1"/>
  <c r="U6108" i="1"/>
  <c r="V6108" i="1" s="1"/>
  <c r="R6108" i="1"/>
  <c r="U6096" i="1"/>
  <c r="V6096" i="1" s="1"/>
  <c r="R6096" i="1"/>
  <c r="U6084" i="1"/>
  <c r="V6084" i="1" s="1"/>
  <c r="R6084" i="1"/>
  <c r="U6072" i="1"/>
  <c r="V6072" i="1" s="1"/>
  <c r="R6072" i="1"/>
  <c r="U6060" i="1"/>
  <c r="V6060" i="1" s="1"/>
  <c r="R6060" i="1"/>
  <c r="U6048" i="1"/>
  <c r="V6048" i="1" s="1"/>
  <c r="R6048" i="1"/>
  <c r="U6036" i="1"/>
  <c r="V6036" i="1" s="1"/>
  <c r="R6036" i="1"/>
  <c r="U6024" i="1"/>
  <c r="V6024" i="1" s="1"/>
  <c r="R6024" i="1"/>
  <c r="U6012" i="1"/>
  <c r="V6012" i="1" s="1"/>
  <c r="R6012" i="1"/>
  <c r="U6000" i="1"/>
  <c r="V6000" i="1" s="1"/>
  <c r="R6000" i="1"/>
  <c r="U5988" i="1"/>
  <c r="V5988" i="1" s="1"/>
  <c r="R5988" i="1"/>
  <c r="U5976" i="1"/>
  <c r="V5976" i="1" s="1"/>
  <c r="R5976" i="1"/>
  <c r="U5964" i="1"/>
  <c r="V5964" i="1" s="1"/>
  <c r="R5964" i="1"/>
  <c r="U5952" i="1"/>
  <c r="V5952" i="1" s="1"/>
  <c r="R5952" i="1"/>
  <c r="U5940" i="1"/>
  <c r="V5940" i="1" s="1"/>
  <c r="R5940" i="1"/>
  <c r="U5928" i="1"/>
  <c r="V5928" i="1" s="1"/>
  <c r="R5928" i="1"/>
  <c r="U5916" i="1"/>
  <c r="V5916" i="1" s="1"/>
  <c r="R5916" i="1"/>
  <c r="U5904" i="1"/>
  <c r="V5904" i="1" s="1"/>
  <c r="R5904" i="1"/>
  <c r="U5892" i="1"/>
  <c r="V5892" i="1" s="1"/>
  <c r="R5892" i="1"/>
  <c r="U5880" i="1"/>
  <c r="V5880" i="1" s="1"/>
  <c r="R5880" i="1"/>
  <c r="U5868" i="1"/>
  <c r="V5868" i="1" s="1"/>
  <c r="R5868" i="1"/>
  <c r="U5856" i="1"/>
  <c r="V5856" i="1" s="1"/>
  <c r="R5856" i="1"/>
  <c r="U5844" i="1"/>
  <c r="V5844" i="1" s="1"/>
  <c r="R5844" i="1"/>
  <c r="U5832" i="1"/>
  <c r="V5832" i="1" s="1"/>
  <c r="R5832" i="1"/>
  <c r="U5820" i="1"/>
  <c r="V5820" i="1" s="1"/>
  <c r="R5820" i="1"/>
  <c r="U5808" i="1"/>
  <c r="V5808" i="1" s="1"/>
  <c r="R5808" i="1"/>
  <c r="U5796" i="1"/>
  <c r="V5796" i="1" s="1"/>
  <c r="R5796" i="1"/>
  <c r="U5784" i="1"/>
  <c r="V5784" i="1" s="1"/>
  <c r="R5784" i="1"/>
  <c r="U5772" i="1"/>
  <c r="V5772" i="1" s="1"/>
  <c r="R5772" i="1"/>
  <c r="U5760" i="1"/>
  <c r="V5760" i="1" s="1"/>
  <c r="R5760" i="1"/>
  <c r="U5748" i="1"/>
  <c r="V5748" i="1" s="1"/>
  <c r="R5748" i="1"/>
  <c r="U5736" i="1"/>
  <c r="V5736" i="1" s="1"/>
  <c r="R5736" i="1"/>
  <c r="U5724" i="1"/>
  <c r="V5724" i="1" s="1"/>
  <c r="R5724" i="1"/>
  <c r="U5712" i="1"/>
  <c r="V5712" i="1" s="1"/>
  <c r="R5712" i="1"/>
  <c r="U5700" i="1"/>
  <c r="V5700" i="1" s="1"/>
  <c r="R5700" i="1"/>
  <c r="U5688" i="1"/>
  <c r="V5688" i="1" s="1"/>
  <c r="R5688" i="1"/>
  <c r="U5676" i="1"/>
  <c r="V5676" i="1" s="1"/>
  <c r="R5676" i="1"/>
  <c r="U5664" i="1"/>
  <c r="V5664" i="1" s="1"/>
  <c r="R5664" i="1"/>
  <c r="U5652" i="1"/>
  <c r="V5652" i="1" s="1"/>
  <c r="R5652" i="1"/>
  <c r="U5640" i="1"/>
  <c r="V5640" i="1" s="1"/>
  <c r="R5640" i="1"/>
  <c r="U5628" i="1"/>
  <c r="V5628" i="1" s="1"/>
  <c r="R5628" i="1"/>
  <c r="U5616" i="1"/>
  <c r="V5616" i="1" s="1"/>
  <c r="R5616" i="1"/>
  <c r="U5604" i="1"/>
  <c r="V5604" i="1" s="1"/>
  <c r="R5604" i="1"/>
  <c r="U5592" i="1"/>
  <c r="V5592" i="1" s="1"/>
  <c r="R5592" i="1"/>
  <c r="U5580" i="1"/>
  <c r="V5580" i="1" s="1"/>
  <c r="R5580" i="1"/>
  <c r="U5568" i="1"/>
  <c r="V5568" i="1" s="1"/>
  <c r="R5568" i="1"/>
  <c r="U5556" i="1"/>
  <c r="V5556" i="1" s="1"/>
  <c r="R5556" i="1"/>
  <c r="U5544" i="1"/>
  <c r="V5544" i="1" s="1"/>
  <c r="R5544" i="1"/>
  <c r="U5532" i="1"/>
  <c r="V5532" i="1" s="1"/>
  <c r="R5532" i="1"/>
  <c r="U5520" i="1"/>
  <c r="V5520" i="1" s="1"/>
  <c r="R5520" i="1"/>
  <c r="U5508" i="1"/>
  <c r="V5508" i="1" s="1"/>
  <c r="R5508" i="1"/>
  <c r="U5496" i="1"/>
  <c r="V5496" i="1" s="1"/>
  <c r="R5496" i="1"/>
  <c r="U5484" i="1"/>
  <c r="V5484" i="1" s="1"/>
  <c r="R5484" i="1"/>
  <c r="U5472" i="1"/>
  <c r="V5472" i="1" s="1"/>
  <c r="R5472" i="1"/>
  <c r="U5460" i="1"/>
  <c r="V5460" i="1" s="1"/>
  <c r="R5460" i="1"/>
  <c r="U5448" i="1"/>
  <c r="V5448" i="1" s="1"/>
  <c r="R5448" i="1"/>
  <c r="U5436" i="1"/>
  <c r="V5436" i="1" s="1"/>
  <c r="R5436" i="1"/>
  <c r="U5424" i="1"/>
  <c r="V5424" i="1" s="1"/>
  <c r="R5424" i="1"/>
  <c r="U5412" i="1"/>
  <c r="V5412" i="1" s="1"/>
  <c r="R5412" i="1"/>
  <c r="U5400" i="1"/>
  <c r="V5400" i="1" s="1"/>
  <c r="R5400" i="1"/>
  <c r="U5388" i="1"/>
  <c r="V5388" i="1" s="1"/>
  <c r="R5388" i="1"/>
  <c r="U5376" i="1"/>
  <c r="V5376" i="1" s="1"/>
  <c r="R5376" i="1"/>
  <c r="U5364" i="1"/>
  <c r="V5364" i="1" s="1"/>
  <c r="R5364" i="1"/>
  <c r="U5352" i="1"/>
  <c r="V5352" i="1" s="1"/>
  <c r="R5352" i="1"/>
  <c r="U5340" i="1"/>
  <c r="V5340" i="1" s="1"/>
  <c r="R5340" i="1"/>
  <c r="U5328" i="1"/>
  <c r="V5328" i="1" s="1"/>
  <c r="R5328" i="1"/>
  <c r="U5316" i="1"/>
  <c r="V5316" i="1" s="1"/>
  <c r="R5316" i="1"/>
  <c r="U5304" i="1"/>
  <c r="V5304" i="1" s="1"/>
  <c r="R5304" i="1"/>
  <c r="U5292" i="1"/>
  <c r="V5292" i="1" s="1"/>
  <c r="R5292" i="1"/>
  <c r="U5280" i="1"/>
  <c r="V5280" i="1" s="1"/>
  <c r="R5280" i="1"/>
  <c r="U5268" i="1"/>
  <c r="V5268" i="1" s="1"/>
  <c r="R5268" i="1"/>
  <c r="U5256" i="1"/>
  <c r="V5256" i="1" s="1"/>
  <c r="R5256" i="1"/>
  <c r="U5244" i="1"/>
  <c r="V5244" i="1" s="1"/>
  <c r="R5244" i="1"/>
  <c r="U5232" i="1"/>
  <c r="V5232" i="1" s="1"/>
  <c r="R5232" i="1"/>
  <c r="U5220" i="1"/>
  <c r="V5220" i="1" s="1"/>
  <c r="R5220" i="1"/>
  <c r="U5208" i="1"/>
  <c r="V5208" i="1" s="1"/>
  <c r="R5208" i="1"/>
  <c r="U5196" i="1"/>
  <c r="V5196" i="1" s="1"/>
  <c r="R5196" i="1"/>
  <c r="U5184" i="1"/>
  <c r="V5184" i="1" s="1"/>
  <c r="R5184" i="1"/>
  <c r="U5172" i="1"/>
  <c r="V5172" i="1" s="1"/>
  <c r="R5172" i="1"/>
  <c r="U5160" i="1"/>
  <c r="V5160" i="1" s="1"/>
  <c r="R5160" i="1"/>
  <c r="U5148" i="1"/>
  <c r="V5148" i="1" s="1"/>
  <c r="R5148" i="1"/>
  <c r="U5136" i="1"/>
  <c r="V5136" i="1" s="1"/>
  <c r="R5136" i="1"/>
  <c r="U5124" i="1"/>
  <c r="V5124" i="1" s="1"/>
  <c r="R5124" i="1"/>
  <c r="U5112" i="1"/>
  <c r="V5112" i="1" s="1"/>
  <c r="R5112" i="1"/>
  <c r="U5100" i="1"/>
  <c r="V5100" i="1" s="1"/>
  <c r="R5100" i="1"/>
  <c r="U5088" i="1"/>
  <c r="V5088" i="1" s="1"/>
  <c r="R5088" i="1"/>
  <c r="U5076" i="1"/>
  <c r="V5076" i="1" s="1"/>
  <c r="R5076" i="1"/>
  <c r="U5064" i="1"/>
  <c r="V5064" i="1" s="1"/>
  <c r="R5064" i="1"/>
  <c r="U5052" i="1"/>
  <c r="V5052" i="1" s="1"/>
  <c r="R5052" i="1"/>
  <c r="U5040" i="1"/>
  <c r="V5040" i="1" s="1"/>
  <c r="R5040" i="1"/>
  <c r="U5028" i="1"/>
  <c r="V5028" i="1" s="1"/>
  <c r="R5028" i="1"/>
  <c r="U5016" i="1"/>
  <c r="V5016" i="1" s="1"/>
  <c r="R5016" i="1"/>
  <c r="U5004" i="1"/>
  <c r="V5004" i="1" s="1"/>
  <c r="R5004" i="1"/>
  <c r="U4992" i="1"/>
  <c r="V4992" i="1" s="1"/>
  <c r="R4992" i="1"/>
  <c r="U4980" i="1"/>
  <c r="V4980" i="1" s="1"/>
  <c r="R4980" i="1"/>
  <c r="U4968" i="1"/>
  <c r="V4968" i="1" s="1"/>
  <c r="R4968" i="1"/>
  <c r="U4956" i="1"/>
  <c r="V4956" i="1" s="1"/>
  <c r="R4956" i="1"/>
  <c r="U4944" i="1"/>
  <c r="V4944" i="1" s="1"/>
  <c r="R4944" i="1"/>
  <c r="U4932" i="1"/>
  <c r="V4932" i="1" s="1"/>
  <c r="R4932" i="1"/>
  <c r="U4920" i="1"/>
  <c r="V4920" i="1" s="1"/>
  <c r="R4920" i="1"/>
  <c r="U4908" i="1"/>
  <c r="V4908" i="1" s="1"/>
  <c r="R4908" i="1"/>
  <c r="U4896" i="1"/>
  <c r="V4896" i="1" s="1"/>
  <c r="R4896" i="1"/>
  <c r="U4884" i="1"/>
  <c r="V4884" i="1" s="1"/>
  <c r="R4884" i="1"/>
  <c r="U4872" i="1"/>
  <c r="V4872" i="1" s="1"/>
  <c r="R4872" i="1"/>
  <c r="U4860" i="1"/>
  <c r="V4860" i="1" s="1"/>
  <c r="R4860" i="1"/>
  <c r="U4848" i="1"/>
  <c r="V4848" i="1" s="1"/>
  <c r="R4848" i="1"/>
  <c r="U4836" i="1"/>
  <c r="V4836" i="1" s="1"/>
  <c r="R4836" i="1"/>
  <c r="U4824" i="1"/>
  <c r="V4824" i="1" s="1"/>
  <c r="R4824" i="1"/>
  <c r="U4812" i="1"/>
  <c r="V4812" i="1" s="1"/>
  <c r="R4812" i="1"/>
  <c r="U4800" i="1"/>
  <c r="V4800" i="1" s="1"/>
  <c r="R4800" i="1"/>
  <c r="U4788" i="1"/>
  <c r="V4788" i="1" s="1"/>
  <c r="R4788" i="1"/>
  <c r="U4776" i="1"/>
  <c r="V4776" i="1" s="1"/>
  <c r="R4776" i="1"/>
  <c r="U4764" i="1"/>
  <c r="V4764" i="1" s="1"/>
  <c r="R4764" i="1"/>
  <c r="U4752" i="1"/>
  <c r="V4752" i="1" s="1"/>
  <c r="R4752" i="1"/>
  <c r="U4740" i="1"/>
  <c r="V4740" i="1" s="1"/>
  <c r="R4740" i="1"/>
  <c r="U4728" i="1"/>
  <c r="V4728" i="1" s="1"/>
  <c r="R4728" i="1"/>
  <c r="U4716" i="1"/>
  <c r="V4716" i="1" s="1"/>
  <c r="R4716" i="1"/>
  <c r="U4704" i="1"/>
  <c r="V4704" i="1" s="1"/>
  <c r="R4704" i="1"/>
  <c r="U4692" i="1"/>
  <c r="V4692" i="1" s="1"/>
  <c r="R4692" i="1"/>
  <c r="U4680" i="1"/>
  <c r="V4680" i="1" s="1"/>
  <c r="R4680" i="1"/>
  <c r="U4668" i="1"/>
  <c r="V4668" i="1" s="1"/>
  <c r="R4668" i="1"/>
  <c r="U4656" i="1"/>
  <c r="V4656" i="1" s="1"/>
  <c r="R4656" i="1"/>
  <c r="U4644" i="1"/>
  <c r="V4644" i="1" s="1"/>
  <c r="R4644" i="1"/>
  <c r="U4632" i="1"/>
  <c r="V4632" i="1" s="1"/>
  <c r="R4632" i="1"/>
  <c r="U4620" i="1"/>
  <c r="V4620" i="1" s="1"/>
  <c r="R4620" i="1"/>
  <c r="U4608" i="1"/>
  <c r="V4608" i="1" s="1"/>
  <c r="R4608" i="1"/>
  <c r="U4596" i="1"/>
  <c r="V4596" i="1" s="1"/>
  <c r="R4596" i="1"/>
  <c r="U4584" i="1"/>
  <c r="V4584" i="1" s="1"/>
  <c r="R4584" i="1"/>
  <c r="U4572" i="1"/>
  <c r="V4572" i="1" s="1"/>
  <c r="R4572" i="1"/>
  <c r="U4560" i="1"/>
  <c r="V4560" i="1" s="1"/>
  <c r="R4560" i="1"/>
  <c r="U4548" i="1"/>
  <c r="V4548" i="1" s="1"/>
  <c r="R4548" i="1"/>
  <c r="U4536" i="1"/>
  <c r="V4536" i="1" s="1"/>
  <c r="R4536" i="1"/>
  <c r="U4524" i="1"/>
  <c r="V4524" i="1" s="1"/>
  <c r="R4524" i="1"/>
  <c r="U4512" i="1"/>
  <c r="V4512" i="1" s="1"/>
  <c r="R4512" i="1"/>
  <c r="U4500" i="1"/>
  <c r="V4500" i="1" s="1"/>
  <c r="R4500" i="1"/>
  <c r="U4488" i="1"/>
  <c r="V4488" i="1" s="1"/>
  <c r="R4488" i="1"/>
  <c r="U4476" i="1"/>
  <c r="V4476" i="1" s="1"/>
  <c r="R4476" i="1"/>
  <c r="U4464" i="1"/>
  <c r="V4464" i="1" s="1"/>
  <c r="R4464" i="1"/>
  <c r="U4452" i="1"/>
  <c r="V4452" i="1" s="1"/>
  <c r="R4452" i="1"/>
  <c r="U4440" i="1"/>
  <c r="V4440" i="1" s="1"/>
  <c r="R4440" i="1"/>
  <c r="U4428" i="1"/>
  <c r="V4428" i="1" s="1"/>
  <c r="R4428" i="1"/>
  <c r="U4416" i="1"/>
  <c r="V4416" i="1" s="1"/>
  <c r="R4416" i="1"/>
  <c r="U4404" i="1"/>
  <c r="V4404" i="1" s="1"/>
  <c r="R4404" i="1"/>
  <c r="U4392" i="1"/>
  <c r="V4392" i="1" s="1"/>
  <c r="R4392" i="1"/>
  <c r="U4380" i="1"/>
  <c r="V4380" i="1" s="1"/>
  <c r="R4380" i="1"/>
  <c r="U4368" i="1"/>
  <c r="V4368" i="1" s="1"/>
  <c r="R4368" i="1"/>
  <c r="U4356" i="1"/>
  <c r="V4356" i="1" s="1"/>
  <c r="R4356" i="1"/>
  <c r="U4344" i="1"/>
  <c r="V4344" i="1" s="1"/>
  <c r="R4344" i="1"/>
  <c r="U4332" i="1"/>
  <c r="V4332" i="1" s="1"/>
  <c r="R4332" i="1"/>
  <c r="U4320" i="1"/>
  <c r="V4320" i="1" s="1"/>
  <c r="R4320" i="1"/>
  <c r="U4308" i="1"/>
  <c r="V4308" i="1" s="1"/>
  <c r="R4308" i="1"/>
  <c r="U4296" i="1"/>
  <c r="V4296" i="1" s="1"/>
  <c r="R4296" i="1"/>
  <c r="U4284" i="1"/>
  <c r="V4284" i="1" s="1"/>
  <c r="R4284" i="1"/>
  <c r="U4272" i="1"/>
  <c r="V4272" i="1" s="1"/>
  <c r="R4272" i="1"/>
  <c r="U4260" i="1"/>
  <c r="V4260" i="1" s="1"/>
  <c r="R4260" i="1"/>
  <c r="U4248" i="1"/>
  <c r="V4248" i="1" s="1"/>
  <c r="R4248" i="1"/>
  <c r="U4236" i="1"/>
  <c r="V4236" i="1" s="1"/>
  <c r="R4236" i="1"/>
  <c r="U4224" i="1"/>
  <c r="V4224" i="1" s="1"/>
  <c r="R4224" i="1"/>
  <c r="U4212" i="1"/>
  <c r="V4212" i="1" s="1"/>
  <c r="R4212" i="1"/>
  <c r="U4200" i="1"/>
  <c r="V4200" i="1" s="1"/>
  <c r="R4200" i="1"/>
  <c r="U4188" i="1"/>
  <c r="V4188" i="1" s="1"/>
  <c r="R4188" i="1"/>
  <c r="U4176" i="1"/>
  <c r="V4176" i="1" s="1"/>
  <c r="R4176" i="1"/>
  <c r="U4164" i="1"/>
  <c r="V4164" i="1" s="1"/>
  <c r="R4164" i="1"/>
  <c r="U4152" i="1"/>
  <c r="V4152" i="1" s="1"/>
  <c r="R4152" i="1"/>
  <c r="U4140" i="1"/>
  <c r="V4140" i="1" s="1"/>
  <c r="R4140" i="1"/>
  <c r="U4128" i="1"/>
  <c r="V4128" i="1" s="1"/>
  <c r="R4128" i="1"/>
  <c r="U4116" i="1"/>
  <c r="V4116" i="1" s="1"/>
  <c r="R4116" i="1"/>
  <c r="U4104" i="1"/>
  <c r="V4104" i="1" s="1"/>
  <c r="R4104" i="1"/>
  <c r="U4092" i="1"/>
  <c r="V4092" i="1" s="1"/>
  <c r="R4092" i="1"/>
  <c r="U4080" i="1"/>
  <c r="V4080" i="1" s="1"/>
  <c r="R4080" i="1"/>
  <c r="U4068" i="1"/>
  <c r="V4068" i="1" s="1"/>
  <c r="R4068" i="1"/>
  <c r="U4056" i="1"/>
  <c r="V4056" i="1" s="1"/>
  <c r="R4056" i="1"/>
  <c r="U4044" i="1"/>
  <c r="V4044" i="1" s="1"/>
  <c r="R4044" i="1"/>
  <c r="U4032" i="1"/>
  <c r="V4032" i="1" s="1"/>
  <c r="R4032" i="1"/>
  <c r="U4020" i="1"/>
  <c r="V4020" i="1" s="1"/>
  <c r="R4020" i="1"/>
  <c r="U4008" i="1"/>
  <c r="V4008" i="1" s="1"/>
  <c r="R4008" i="1"/>
  <c r="U3996" i="1"/>
  <c r="V3996" i="1" s="1"/>
  <c r="R3996" i="1"/>
  <c r="U3984" i="1"/>
  <c r="V3984" i="1" s="1"/>
  <c r="R3984" i="1"/>
  <c r="U3972" i="1"/>
  <c r="V3972" i="1" s="1"/>
  <c r="R3972" i="1"/>
  <c r="U3960" i="1"/>
  <c r="V3960" i="1" s="1"/>
  <c r="R3960" i="1"/>
  <c r="U3948" i="1"/>
  <c r="V3948" i="1" s="1"/>
  <c r="R3948" i="1"/>
  <c r="U3936" i="1"/>
  <c r="V3936" i="1" s="1"/>
  <c r="R3936" i="1"/>
  <c r="U3924" i="1"/>
  <c r="V3924" i="1" s="1"/>
  <c r="R3924" i="1"/>
  <c r="U3912" i="1"/>
  <c r="V3912" i="1" s="1"/>
  <c r="R3912" i="1"/>
  <c r="R8753" i="1"/>
  <c r="R8609" i="1"/>
  <c r="R8465" i="1"/>
  <c r="R8321" i="1"/>
  <c r="R8177" i="1"/>
  <c r="R8033" i="1"/>
  <c r="R7889" i="1"/>
  <c r="R7745" i="1"/>
  <c r="R7601" i="1"/>
  <c r="R7457" i="1"/>
  <c r="R7313" i="1"/>
  <c r="R7169" i="1"/>
  <c r="R6879" i="1"/>
  <c r="R5183" i="1"/>
  <c r="U8783" i="1"/>
  <c r="V8783" i="1" s="1"/>
  <c r="R8783" i="1"/>
  <c r="U8771" i="1"/>
  <c r="V8771" i="1" s="1"/>
  <c r="R8771" i="1"/>
  <c r="U8759" i="1"/>
  <c r="V8759" i="1" s="1"/>
  <c r="R8759" i="1"/>
  <c r="U8747" i="1"/>
  <c r="V8747" i="1" s="1"/>
  <c r="R8747" i="1"/>
  <c r="U8735" i="1"/>
  <c r="V8735" i="1" s="1"/>
  <c r="R8735" i="1"/>
  <c r="U8723" i="1"/>
  <c r="V8723" i="1" s="1"/>
  <c r="R8723" i="1"/>
  <c r="U8711" i="1"/>
  <c r="V8711" i="1" s="1"/>
  <c r="R8711" i="1"/>
  <c r="U8699" i="1"/>
  <c r="V8699" i="1" s="1"/>
  <c r="R8699" i="1"/>
  <c r="U8687" i="1"/>
  <c r="V8687" i="1" s="1"/>
  <c r="R8687" i="1"/>
  <c r="U8675" i="1"/>
  <c r="V8675" i="1" s="1"/>
  <c r="R8675" i="1"/>
  <c r="U8663" i="1"/>
  <c r="V8663" i="1" s="1"/>
  <c r="R8663" i="1"/>
  <c r="U8651" i="1"/>
  <c r="V8651" i="1" s="1"/>
  <c r="R8651" i="1"/>
  <c r="U8639" i="1"/>
  <c r="V8639" i="1" s="1"/>
  <c r="R8639" i="1"/>
  <c r="U8627" i="1"/>
  <c r="V8627" i="1" s="1"/>
  <c r="R8627" i="1"/>
  <c r="U8615" i="1"/>
  <c r="V8615" i="1" s="1"/>
  <c r="R8615" i="1"/>
  <c r="U8603" i="1"/>
  <c r="V8603" i="1" s="1"/>
  <c r="R8603" i="1"/>
  <c r="U8591" i="1"/>
  <c r="V8591" i="1" s="1"/>
  <c r="R8591" i="1"/>
  <c r="U8579" i="1"/>
  <c r="V8579" i="1" s="1"/>
  <c r="R8579" i="1"/>
  <c r="U8567" i="1"/>
  <c r="V8567" i="1" s="1"/>
  <c r="R8567" i="1"/>
  <c r="U8555" i="1"/>
  <c r="V8555" i="1" s="1"/>
  <c r="R8555" i="1"/>
  <c r="U8543" i="1"/>
  <c r="V8543" i="1" s="1"/>
  <c r="R8543" i="1"/>
  <c r="U8531" i="1"/>
  <c r="V8531" i="1" s="1"/>
  <c r="R8531" i="1"/>
  <c r="U8519" i="1"/>
  <c r="V8519" i="1" s="1"/>
  <c r="R8519" i="1"/>
  <c r="U8507" i="1"/>
  <c r="V8507" i="1" s="1"/>
  <c r="R8507" i="1"/>
  <c r="U8495" i="1"/>
  <c r="V8495" i="1" s="1"/>
  <c r="R8495" i="1"/>
  <c r="U8483" i="1"/>
  <c r="V8483" i="1" s="1"/>
  <c r="R8483" i="1"/>
  <c r="U8471" i="1"/>
  <c r="V8471" i="1" s="1"/>
  <c r="R8471" i="1"/>
  <c r="U8459" i="1"/>
  <c r="V8459" i="1" s="1"/>
  <c r="R8459" i="1"/>
  <c r="U8447" i="1"/>
  <c r="V8447" i="1" s="1"/>
  <c r="R8447" i="1"/>
  <c r="U8435" i="1"/>
  <c r="V8435" i="1" s="1"/>
  <c r="R8435" i="1"/>
  <c r="U8423" i="1"/>
  <c r="V8423" i="1" s="1"/>
  <c r="R8423" i="1"/>
  <c r="U8411" i="1"/>
  <c r="V8411" i="1" s="1"/>
  <c r="R8411" i="1"/>
  <c r="U8399" i="1"/>
  <c r="V8399" i="1" s="1"/>
  <c r="R8399" i="1"/>
  <c r="U8387" i="1"/>
  <c r="V8387" i="1" s="1"/>
  <c r="R8387" i="1"/>
  <c r="U8375" i="1"/>
  <c r="V8375" i="1" s="1"/>
  <c r="R8375" i="1"/>
  <c r="U8363" i="1"/>
  <c r="V8363" i="1" s="1"/>
  <c r="R8363" i="1"/>
  <c r="U8351" i="1"/>
  <c r="V8351" i="1" s="1"/>
  <c r="R8351" i="1"/>
  <c r="U8339" i="1"/>
  <c r="V8339" i="1" s="1"/>
  <c r="R8339" i="1"/>
  <c r="U8327" i="1"/>
  <c r="V8327" i="1" s="1"/>
  <c r="R8327" i="1"/>
  <c r="U8315" i="1"/>
  <c r="V8315" i="1" s="1"/>
  <c r="R8315" i="1"/>
  <c r="U8303" i="1"/>
  <c r="V8303" i="1" s="1"/>
  <c r="R8303" i="1"/>
  <c r="U8291" i="1"/>
  <c r="V8291" i="1" s="1"/>
  <c r="R8291" i="1"/>
  <c r="U8279" i="1"/>
  <c r="V8279" i="1" s="1"/>
  <c r="R8279" i="1"/>
  <c r="U8267" i="1"/>
  <c r="V8267" i="1" s="1"/>
  <c r="R8267" i="1"/>
  <c r="U8255" i="1"/>
  <c r="V8255" i="1" s="1"/>
  <c r="R8255" i="1"/>
  <c r="U8243" i="1"/>
  <c r="V8243" i="1" s="1"/>
  <c r="R8243" i="1"/>
  <c r="U8231" i="1"/>
  <c r="V8231" i="1" s="1"/>
  <c r="R8231" i="1"/>
  <c r="U8219" i="1"/>
  <c r="V8219" i="1" s="1"/>
  <c r="R8219" i="1"/>
  <c r="U8207" i="1"/>
  <c r="V8207" i="1" s="1"/>
  <c r="R8207" i="1"/>
  <c r="U8195" i="1"/>
  <c r="V8195" i="1" s="1"/>
  <c r="R8195" i="1"/>
  <c r="U8183" i="1"/>
  <c r="V8183" i="1" s="1"/>
  <c r="R8183" i="1"/>
  <c r="U8171" i="1"/>
  <c r="V8171" i="1" s="1"/>
  <c r="R8171" i="1"/>
  <c r="U8159" i="1"/>
  <c r="V8159" i="1" s="1"/>
  <c r="R8159" i="1"/>
  <c r="U8147" i="1"/>
  <c r="V8147" i="1" s="1"/>
  <c r="R8147" i="1"/>
  <c r="U8135" i="1"/>
  <c r="V8135" i="1" s="1"/>
  <c r="R8135" i="1"/>
  <c r="U8123" i="1"/>
  <c r="V8123" i="1" s="1"/>
  <c r="R8123" i="1"/>
  <c r="U8111" i="1"/>
  <c r="V8111" i="1" s="1"/>
  <c r="R8111" i="1"/>
  <c r="U8099" i="1"/>
  <c r="V8099" i="1" s="1"/>
  <c r="R8099" i="1"/>
  <c r="U8087" i="1"/>
  <c r="V8087" i="1" s="1"/>
  <c r="R8087" i="1"/>
  <c r="U8075" i="1"/>
  <c r="V8075" i="1" s="1"/>
  <c r="R8075" i="1"/>
  <c r="U8063" i="1"/>
  <c r="V8063" i="1" s="1"/>
  <c r="R8063" i="1"/>
  <c r="U8051" i="1"/>
  <c r="V8051" i="1" s="1"/>
  <c r="R8051" i="1"/>
  <c r="U8039" i="1"/>
  <c r="V8039" i="1" s="1"/>
  <c r="R8039" i="1"/>
  <c r="U8027" i="1"/>
  <c r="V8027" i="1" s="1"/>
  <c r="R8027" i="1"/>
  <c r="U8015" i="1"/>
  <c r="V8015" i="1" s="1"/>
  <c r="R8015" i="1"/>
  <c r="U8003" i="1"/>
  <c r="V8003" i="1" s="1"/>
  <c r="R8003" i="1"/>
  <c r="U7991" i="1"/>
  <c r="V7991" i="1" s="1"/>
  <c r="R7991" i="1"/>
  <c r="U7979" i="1"/>
  <c r="V7979" i="1" s="1"/>
  <c r="R7979" i="1"/>
  <c r="U7967" i="1"/>
  <c r="V7967" i="1" s="1"/>
  <c r="R7967" i="1"/>
  <c r="U7955" i="1"/>
  <c r="V7955" i="1" s="1"/>
  <c r="R7955" i="1"/>
  <c r="U7943" i="1"/>
  <c r="V7943" i="1" s="1"/>
  <c r="R7943" i="1"/>
  <c r="U7931" i="1"/>
  <c r="V7931" i="1" s="1"/>
  <c r="R7931" i="1"/>
  <c r="U7919" i="1"/>
  <c r="V7919" i="1" s="1"/>
  <c r="R7919" i="1"/>
  <c r="U7907" i="1"/>
  <c r="V7907" i="1" s="1"/>
  <c r="R7907" i="1"/>
  <c r="U7895" i="1"/>
  <c r="V7895" i="1" s="1"/>
  <c r="R7895" i="1"/>
  <c r="U7883" i="1"/>
  <c r="V7883" i="1" s="1"/>
  <c r="R7883" i="1"/>
  <c r="U7871" i="1"/>
  <c r="V7871" i="1" s="1"/>
  <c r="R7871" i="1"/>
  <c r="U7859" i="1"/>
  <c r="V7859" i="1" s="1"/>
  <c r="R7859" i="1"/>
  <c r="U7847" i="1"/>
  <c r="V7847" i="1" s="1"/>
  <c r="R7847" i="1"/>
  <c r="U7835" i="1"/>
  <c r="V7835" i="1" s="1"/>
  <c r="R7835" i="1"/>
  <c r="U7823" i="1"/>
  <c r="V7823" i="1" s="1"/>
  <c r="R7823" i="1"/>
  <c r="U7811" i="1"/>
  <c r="V7811" i="1" s="1"/>
  <c r="R7811" i="1"/>
  <c r="U7799" i="1"/>
  <c r="V7799" i="1" s="1"/>
  <c r="R7799" i="1"/>
  <c r="U7787" i="1"/>
  <c r="V7787" i="1" s="1"/>
  <c r="R7787" i="1"/>
  <c r="U7775" i="1"/>
  <c r="V7775" i="1" s="1"/>
  <c r="R7775" i="1"/>
  <c r="U7763" i="1"/>
  <c r="V7763" i="1" s="1"/>
  <c r="R7763" i="1"/>
  <c r="U7751" i="1"/>
  <c r="V7751" i="1" s="1"/>
  <c r="R7751" i="1"/>
  <c r="U7739" i="1"/>
  <c r="V7739" i="1" s="1"/>
  <c r="R7739" i="1"/>
  <c r="U7727" i="1"/>
  <c r="V7727" i="1" s="1"/>
  <c r="R7727" i="1"/>
  <c r="U7715" i="1"/>
  <c r="V7715" i="1" s="1"/>
  <c r="R7715" i="1"/>
  <c r="U7703" i="1"/>
  <c r="V7703" i="1" s="1"/>
  <c r="R7703" i="1"/>
  <c r="U7691" i="1"/>
  <c r="V7691" i="1" s="1"/>
  <c r="R7691" i="1"/>
  <c r="U7679" i="1"/>
  <c r="V7679" i="1" s="1"/>
  <c r="R7679" i="1"/>
  <c r="U7667" i="1"/>
  <c r="V7667" i="1" s="1"/>
  <c r="R7667" i="1"/>
  <c r="U7655" i="1"/>
  <c r="V7655" i="1" s="1"/>
  <c r="R7655" i="1"/>
  <c r="U7643" i="1"/>
  <c r="V7643" i="1" s="1"/>
  <c r="R7643" i="1"/>
  <c r="U7631" i="1"/>
  <c r="V7631" i="1" s="1"/>
  <c r="R7631" i="1"/>
  <c r="U7619" i="1"/>
  <c r="V7619" i="1" s="1"/>
  <c r="R7619" i="1"/>
  <c r="U7607" i="1"/>
  <c r="V7607" i="1" s="1"/>
  <c r="R7607" i="1"/>
  <c r="U7595" i="1"/>
  <c r="V7595" i="1" s="1"/>
  <c r="R7595" i="1"/>
  <c r="U7583" i="1"/>
  <c r="V7583" i="1" s="1"/>
  <c r="R7583" i="1"/>
  <c r="U7571" i="1"/>
  <c r="V7571" i="1" s="1"/>
  <c r="R7571" i="1"/>
  <c r="U7559" i="1"/>
  <c r="V7559" i="1" s="1"/>
  <c r="R7559" i="1"/>
  <c r="U7547" i="1"/>
  <c r="V7547" i="1" s="1"/>
  <c r="R7547" i="1"/>
  <c r="U7535" i="1"/>
  <c r="V7535" i="1" s="1"/>
  <c r="R7535" i="1"/>
  <c r="U7523" i="1"/>
  <c r="V7523" i="1" s="1"/>
  <c r="R7523" i="1"/>
  <c r="U7511" i="1"/>
  <c r="V7511" i="1" s="1"/>
  <c r="R7511" i="1"/>
  <c r="U7499" i="1"/>
  <c r="V7499" i="1" s="1"/>
  <c r="R7499" i="1"/>
  <c r="U7487" i="1"/>
  <c r="V7487" i="1" s="1"/>
  <c r="R7487" i="1"/>
  <c r="U7475" i="1"/>
  <c r="V7475" i="1" s="1"/>
  <c r="R7475" i="1"/>
  <c r="U7463" i="1"/>
  <c r="V7463" i="1" s="1"/>
  <c r="R7463" i="1"/>
  <c r="U7451" i="1"/>
  <c r="V7451" i="1" s="1"/>
  <c r="R7451" i="1"/>
  <c r="U7439" i="1"/>
  <c r="V7439" i="1" s="1"/>
  <c r="R7439" i="1"/>
  <c r="U7427" i="1"/>
  <c r="V7427" i="1" s="1"/>
  <c r="R7427" i="1"/>
  <c r="U7415" i="1"/>
  <c r="V7415" i="1" s="1"/>
  <c r="R7415" i="1"/>
  <c r="U7403" i="1"/>
  <c r="V7403" i="1" s="1"/>
  <c r="R7403" i="1"/>
  <c r="U7391" i="1"/>
  <c r="V7391" i="1" s="1"/>
  <c r="R7391" i="1"/>
  <c r="U7379" i="1"/>
  <c r="V7379" i="1" s="1"/>
  <c r="R7379" i="1"/>
  <c r="U7367" i="1"/>
  <c r="V7367" i="1" s="1"/>
  <c r="R7367" i="1"/>
  <c r="U7355" i="1"/>
  <c r="V7355" i="1" s="1"/>
  <c r="R7355" i="1"/>
  <c r="U7343" i="1"/>
  <c r="V7343" i="1" s="1"/>
  <c r="R7343" i="1"/>
  <c r="U7331" i="1"/>
  <c r="V7331" i="1" s="1"/>
  <c r="R7331" i="1"/>
  <c r="U7319" i="1"/>
  <c r="V7319" i="1" s="1"/>
  <c r="R7319" i="1"/>
  <c r="U7307" i="1"/>
  <c r="V7307" i="1" s="1"/>
  <c r="R7307" i="1"/>
  <c r="U7295" i="1"/>
  <c r="V7295" i="1" s="1"/>
  <c r="R7295" i="1"/>
  <c r="U7283" i="1"/>
  <c r="V7283" i="1" s="1"/>
  <c r="R7283" i="1"/>
  <c r="U7271" i="1"/>
  <c r="V7271" i="1" s="1"/>
  <c r="R7271" i="1"/>
  <c r="U7259" i="1"/>
  <c r="V7259" i="1" s="1"/>
  <c r="R7259" i="1"/>
  <c r="U7247" i="1"/>
  <c r="V7247" i="1" s="1"/>
  <c r="R7247" i="1"/>
  <c r="U7235" i="1"/>
  <c r="V7235" i="1" s="1"/>
  <c r="R7235" i="1"/>
  <c r="U7223" i="1"/>
  <c r="V7223" i="1" s="1"/>
  <c r="R7223" i="1"/>
  <c r="U7211" i="1"/>
  <c r="V7211" i="1" s="1"/>
  <c r="R7211" i="1"/>
  <c r="U7199" i="1"/>
  <c r="V7199" i="1" s="1"/>
  <c r="R7199" i="1"/>
  <c r="U7187" i="1"/>
  <c r="V7187" i="1" s="1"/>
  <c r="R7187" i="1"/>
  <c r="U7175" i="1"/>
  <c r="V7175" i="1" s="1"/>
  <c r="R7175" i="1"/>
  <c r="U7163" i="1"/>
  <c r="V7163" i="1" s="1"/>
  <c r="R7163" i="1"/>
  <c r="U7151" i="1"/>
  <c r="V7151" i="1" s="1"/>
  <c r="R7151" i="1"/>
  <c r="U7139" i="1"/>
  <c r="V7139" i="1" s="1"/>
  <c r="R7139" i="1"/>
  <c r="U7127" i="1"/>
  <c r="V7127" i="1" s="1"/>
  <c r="R7127" i="1"/>
  <c r="U7115" i="1"/>
  <c r="V7115" i="1" s="1"/>
  <c r="R7115" i="1"/>
  <c r="U7103" i="1"/>
  <c r="V7103" i="1" s="1"/>
  <c r="R7103" i="1"/>
  <c r="U7091" i="1"/>
  <c r="V7091" i="1" s="1"/>
  <c r="R7091" i="1"/>
  <c r="U7079" i="1"/>
  <c r="V7079" i="1" s="1"/>
  <c r="R7079" i="1"/>
  <c r="U7067" i="1"/>
  <c r="V7067" i="1" s="1"/>
  <c r="R7067" i="1"/>
  <c r="U7055" i="1"/>
  <c r="V7055" i="1" s="1"/>
  <c r="R7055" i="1"/>
  <c r="U7043" i="1"/>
  <c r="V7043" i="1" s="1"/>
  <c r="R7043" i="1"/>
  <c r="U7031" i="1"/>
  <c r="V7031" i="1" s="1"/>
  <c r="R7031" i="1"/>
  <c r="U7019" i="1"/>
  <c r="V7019" i="1" s="1"/>
  <c r="R7019" i="1"/>
  <c r="U7007" i="1"/>
  <c r="V7007" i="1" s="1"/>
  <c r="R7007" i="1"/>
  <c r="U6995" i="1"/>
  <c r="V6995" i="1" s="1"/>
  <c r="R6995" i="1"/>
  <c r="U6983" i="1"/>
  <c r="V6983" i="1" s="1"/>
  <c r="R6983" i="1"/>
  <c r="U6971" i="1"/>
  <c r="V6971" i="1" s="1"/>
  <c r="R6971" i="1"/>
  <c r="U6959" i="1"/>
  <c r="V6959" i="1" s="1"/>
  <c r="R6959" i="1"/>
  <c r="U6947" i="1"/>
  <c r="V6947" i="1" s="1"/>
  <c r="R6947" i="1"/>
  <c r="U6935" i="1"/>
  <c r="V6935" i="1" s="1"/>
  <c r="R6935" i="1"/>
  <c r="U6923" i="1"/>
  <c r="V6923" i="1" s="1"/>
  <c r="R6923" i="1"/>
  <c r="U6911" i="1"/>
  <c r="V6911" i="1" s="1"/>
  <c r="R6911" i="1"/>
  <c r="U6899" i="1"/>
  <c r="V6899" i="1" s="1"/>
  <c r="R6899" i="1"/>
  <c r="U6887" i="1"/>
  <c r="V6887" i="1" s="1"/>
  <c r="R6887" i="1"/>
  <c r="U6875" i="1"/>
  <c r="V6875" i="1" s="1"/>
  <c r="R6875" i="1"/>
  <c r="U6863" i="1"/>
  <c r="V6863" i="1" s="1"/>
  <c r="R6863" i="1"/>
  <c r="U6851" i="1"/>
  <c r="V6851" i="1" s="1"/>
  <c r="R6851" i="1"/>
  <c r="U6839" i="1"/>
  <c r="V6839" i="1" s="1"/>
  <c r="R6839" i="1"/>
  <c r="U6827" i="1"/>
  <c r="V6827" i="1" s="1"/>
  <c r="R6827" i="1"/>
  <c r="U6815" i="1"/>
  <c r="V6815" i="1" s="1"/>
  <c r="R6815" i="1"/>
  <c r="U6803" i="1"/>
  <c r="V6803" i="1" s="1"/>
  <c r="R6803" i="1"/>
  <c r="U6791" i="1"/>
  <c r="V6791" i="1" s="1"/>
  <c r="R6791" i="1"/>
  <c r="U6779" i="1"/>
  <c r="V6779" i="1" s="1"/>
  <c r="R6779" i="1"/>
  <c r="U6755" i="1"/>
  <c r="V6755" i="1" s="1"/>
  <c r="R6755" i="1"/>
  <c r="U6743" i="1"/>
  <c r="V6743" i="1" s="1"/>
  <c r="R6743" i="1"/>
  <c r="U6731" i="1"/>
  <c r="V6731" i="1" s="1"/>
  <c r="R6731" i="1"/>
  <c r="U6719" i="1"/>
  <c r="V6719" i="1" s="1"/>
  <c r="R6719" i="1"/>
  <c r="U6707" i="1"/>
  <c r="V6707" i="1" s="1"/>
  <c r="R6707" i="1"/>
  <c r="U6695" i="1"/>
  <c r="V6695" i="1" s="1"/>
  <c r="R6695" i="1"/>
  <c r="U6683" i="1"/>
  <c r="V6683" i="1" s="1"/>
  <c r="R6683" i="1"/>
  <c r="U6671" i="1"/>
  <c r="V6671" i="1" s="1"/>
  <c r="R6671" i="1"/>
  <c r="U6659" i="1"/>
  <c r="V6659" i="1" s="1"/>
  <c r="R6659" i="1"/>
  <c r="U6647" i="1"/>
  <c r="V6647" i="1" s="1"/>
  <c r="R6647" i="1"/>
  <c r="U6635" i="1"/>
  <c r="V6635" i="1" s="1"/>
  <c r="R6635" i="1"/>
  <c r="U6611" i="1"/>
  <c r="V6611" i="1" s="1"/>
  <c r="R6611" i="1"/>
  <c r="U6599" i="1"/>
  <c r="V6599" i="1" s="1"/>
  <c r="R6599" i="1"/>
  <c r="U6587" i="1"/>
  <c r="V6587" i="1" s="1"/>
  <c r="R6587" i="1"/>
  <c r="U6575" i="1"/>
  <c r="V6575" i="1" s="1"/>
  <c r="R6575" i="1"/>
  <c r="U6563" i="1"/>
  <c r="V6563" i="1" s="1"/>
  <c r="R6563" i="1"/>
  <c r="U6551" i="1"/>
  <c r="V6551" i="1" s="1"/>
  <c r="R6551" i="1"/>
  <c r="U6539" i="1"/>
  <c r="V6539" i="1" s="1"/>
  <c r="R6539" i="1"/>
  <c r="U6527" i="1"/>
  <c r="V6527" i="1" s="1"/>
  <c r="R6527" i="1"/>
  <c r="U6515" i="1"/>
  <c r="V6515" i="1" s="1"/>
  <c r="R6515" i="1"/>
  <c r="U6503" i="1"/>
  <c r="V6503" i="1" s="1"/>
  <c r="R6503" i="1"/>
  <c r="U6491" i="1"/>
  <c r="V6491" i="1" s="1"/>
  <c r="R6491" i="1"/>
  <c r="U6467" i="1"/>
  <c r="V6467" i="1" s="1"/>
  <c r="R6467" i="1"/>
  <c r="U6455" i="1"/>
  <c r="V6455" i="1" s="1"/>
  <c r="R6455" i="1"/>
  <c r="U6443" i="1"/>
  <c r="V6443" i="1" s="1"/>
  <c r="R6443" i="1"/>
  <c r="U6431" i="1"/>
  <c r="V6431" i="1" s="1"/>
  <c r="R6431" i="1"/>
  <c r="U6419" i="1"/>
  <c r="V6419" i="1" s="1"/>
  <c r="R6419" i="1"/>
  <c r="U6407" i="1"/>
  <c r="V6407" i="1" s="1"/>
  <c r="R6407" i="1"/>
  <c r="U6395" i="1"/>
  <c r="V6395" i="1" s="1"/>
  <c r="R6395" i="1"/>
  <c r="U6383" i="1"/>
  <c r="V6383" i="1" s="1"/>
  <c r="R6383" i="1"/>
  <c r="U6371" i="1"/>
  <c r="V6371" i="1" s="1"/>
  <c r="R6371" i="1"/>
  <c r="U6359" i="1"/>
  <c r="V6359" i="1" s="1"/>
  <c r="R6359" i="1"/>
  <c r="U6347" i="1"/>
  <c r="V6347" i="1" s="1"/>
  <c r="R6347" i="1"/>
  <c r="U6323" i="1"/>
  <c r="V6323" i="1" s="1"/>
  <c r="R6323" i="1"/>
  <c r="U6311" i="1"/>
  <c r="V6311" i="1" s="1"/>
  <c r="R6311" i="1"/>
  <c r="U6299" i="1"/>
  <c r="V6299" i="1" s="1"/>
  <c r="R6299" i="1"/>
  <c r="U6287" i="1"/>
  <c r="V6287" i="1" s="1"/>
  <c r="R6287" i="1"/>
  <c r="U6275" i="1"/>
  <c r="V6275" i="1" s="1"/>
  <c r="R6275" i="1"/>
  <c r="U6263" i="1"/>
  <c r="V6263" i="1" s="1"/>
  <c r="R6263" i="1"/>
  <c r="U6251" i="1"/>
  <c r="V6251" i="1" s="1"/>
  <c r="R6251" i="1"/>
  <c r="U6239" i="1"/>
  <c r="V6239" i="1" s="1"/>
  <c r="R6239" i="1"/>
  <c r="U6227" i="1"/>
  <c r="V6227" i="1" s="1"/>
  <c r="R6227" i="1"/>
  <c r="U6215" i="1"/>
  <c r="V6215" i="1" s="1"/>
  <c r="R6215" i="1"/>
  <c r="U6203" i="1"/>
  <c r="V6203" i="1" s="1"/>
  <c r="R6203" i="1"/>
  <c r="U6179" i="1"/>
  <c r="V6179" i="1" s="1"/>
  <c r="R6179" i="1"/>
  <c r="U6167" i="1"/>
  <c r="V6167" i="1" s="1"/>
  <c r="R6167" i="1"/>
  <c r="U6155" i="1"/>
  <c r="V6155" i="1" s="1"/>
  <c r="R6155" i="1"/>
  <c r="U6143" i="1"/>
  <c r="V6143" i="1" s="1"/>
  <c r="R6143" i="1"/>
  <c r="U6131" i="1"/>
  <c r="V6131" i="1" s="1"/>
  <c r="R6131" i="1"/>
  <c r="U6119" i="1"/>
  <c r="V6119" i="1" s="1"/>
  <c r="R6119" i="1"/>
  <c r="U6107" i="1"/>
  <c r="V6107" i="1" s="1"/>
  <c r="R6107" i="1"/>
  <c r="U6095" i="1"/>
  <c r="V6095" i="1" s="1"/>
  <c r="R6095" i="1"/>
  <c r="U6083" i="1"/>
  <c r="V6083" i="1" s="1"/>
  <c r="R6083" i="1"/>
  <c r="U6071" i="1"/>
  <c r="V6071" i="1" s="1"/>
  <c r="R6071" i="1"/>
  <c r="U6059" i="1"/>
  <c r="V6059" i="1" s="1"/>
  <c r="R6059" i="1"/>
  <c r="U6035" i="1"/>
  <c r="V6035" i="1" s="1"/>
  <c r="R6035" i="1"/>
  <c r="U6023" i="1"/>
  <c r="V6023" i="1" s="1"/>
  <c r="R6023" i="1"/>
  <c r="U6011" i="1"/>
  <c r="V6011" i="1" s="1"/>
  <c r="R6011" i="1"/>
  <c r="U5999" i="1"/>
  <c r="V5999" i="1" s="1"/>
  <c r="R5999" i="1"/>
  <c r="U5987" i="1"/>
  <c r="V5987" i="1" s="1"/>
  <c r="R5987" i="1"/>
  <c r="U5975" i="1"/>
  <c r="V5975" i="1" s="1"/>
  <c r="R5975" i="1"/>
  <c r="U5963" i="1"/>
  <c r="V5963" i="1" s="1"/>
  <c r="R5963" i="1"/>
  <c r="U5951" i="1"/>
  <c r="V5951" i="1" s="1"/>
  <c r="R5951" i="1"/>
  <c r="U5939" i="1"/>
  <c r="V5939" i="1" s="1"/>
  <c r="R5939" i="1"/>
  <c r="U5927" i="1"/>
  <c r="V5927" i="1" s="1"/>
  <c r="R5927" i="1"/>
  <c r="U5915" i="1"/>
  <c r="V5915" i="1" s="1"/>
  <c r="R5915" i="1"/>
  <c r="U5891" i="1"/>
  <c r="V5891" i="1" s="1"/>
  <c r="R5891" i="1"/>
  <c r="U5879" i="1"/>
  <c r="V5879" i="1" s="1"/>
  <c r="R5879" i="1"/>
  <c r="U5867" i="1"/>
  <c r="V5867" i="1" s="1"/>
  <c r="R5867" i="1"/>
  <c r="U5855" i="1"/>
  <c r="V5855" i="1" s="1"/>
  <c r="R5855" i="1"/>
  <c r="U5843" i="1"/>
  <c r="V5843" i="1" s="1"/>
  <c r="R5843" i="1"/>
  <c r="U5831" i="1"/>
  <c r="V5831" i="1" s="1"/>
  <c r="R5831" i="1"/>
  <c r="U5819" i="1"/>
  <c r="V5819" i="1" s="1"/>
  <c r="R5819" i="1"/>
  <c r="U5807" i="1"/>
  <c r="V5807" i="1" s="1"/>
  <c r="R5807" i="1"/>
  <c r="U5795" i="1"/>
  <c r="V5795" i="1" s="1"/>
  <c r="R5795" i="1"/>
  <c r="U5783" i="1"/>
  <c r="V5783" i="1" s="1"/>
  <c r="R5783" i="1"/>
  <c r="U5771" i="1"/>
  <c r="V5771" i="1" s="1"/>
  <c r="R5771" i="1"/>
  <c r="U5747" i="1"/>
  <c r="V5747" i="1" s="1"/>
  <c r="R5747" i="1"/>
  <c r="U5735" i="1"/>
  <c r="V5735" i="1" s="1"/>
  <c r="R5735" i="1"/>
  <c r="U5723" i="1"/>
  <c r="V5723" i="1" s="1"/>
  <c r="R5723" i="1"/>
  <c r="U5711" i="1"/>
  <c r="V5711" i="1" s="1"/>
  <c r="R5711" i="1"/>
  <c r="U5699" i="1"/>
  <c r="V5699" i="1" s="1"/>
  <c r="R5699" i="1"/>
  <c r="U5687" i="1"/>
  <c r="V5687" i="1" s="1"/>
  <c r="R5687" i="1"/>
  <c r="U5675" i="1"/>
  <c r="V5675" i="1" s="1"/>
  <c r="R5675" i="1"/>
  <c r="U5663" i="1"/>
  <c r="V5663" i="1" s="1"/>
  <c r="R5663" i="1"/>
  <c r="U5651" i="1"/>
  <c r="V5651" i="1" s="1"/>
  <c r="R5651" i="1"/>
  <c r="U5639" i="1"/>
  <c r="V5639" i="1" s="1"/>
  <c r="R5639" i="1"/>
  <c r="U5627" i="1"/>
  <c r="V5627" i="1" s="1"/>
  <c r="R5627" i="1"/>
  <c r="U5603" i="1"/>
  <c r="V5603" i="1" s="1"/>
  <c r="R5603" i="1"/>
  <c r="U5591" i="1"/>
  <c r="V5591" i="1" s="1"/>
  <c r="R5591" i="1"/>
  <c r="U5579" i="1"/>
  <c r="V5579" i="1" s="1"/>
  <c r="R5579" i="1"/>
  <c r="U5567" i="1"/>
  <c r="V5567" i="1" s="1"/>
  <c r="R5567" i="1"/>
  <c r="U5555" i="1"/>
  <c r="V5555" i="1" s="1"/>
  <c r="R5555" i="1"/>
  <c r="U5543" i="1"/>
  <c r="V5543" i="1" s="1"/>
  <c r="R5543" i="1"/>
  <c r="U5531" i="1"/>
  <c r="V5531" i="1" s="1"/>
  <c r="R5531" i="1"/>
  <c r="U5519" i="1"/>
  <c r="V5519" i="1" s="1"/>
  <c r="R5519" i="1"/>
  <c r="U5507" i="1"/>
  <c r="V5507" i="1" s="1"/>
  <c r="R5507" i="1"/>
  <c r="U5495" i="1"/>
  <c r="V5495" i="1" s="1"/>
  <c r="R5495" i="1"/>
  <c r="U5483" i="1"/>
  <c r="V5483" i="1" s="1"/>
  <c r="R5483" i="1"/>
  <c r="U5459" i="1"/>
  <c r="V5459" i="1" s="1"/>
  <c r="R5459" i="1"/>
  <c r="U5447" i="1"/>
  <c r="V5447" i="1" s="1"/>
  <c r="R5447" i="1"/>
  <c r="U5435" i="1"/>
  <c r="V5435" i="1" s="1"/>
  <c r="R5435" i="1"/>
  <c r="U5423" i="1"/>
  <c r="V5423" i="1" s="1"/>
  <c r="R5423" i="1"/>
  <c r="U5411" i="1"/>
  <c r="V5411" i="1" s="1"/>
  <c r="R5411" i="1"/>
  <c r="U5399" i="1"/>
  <c r="V5399" i="1" s="1"/>
  <c r="R5399" i="1"/>
  <c r="U5387" i="1"/>
  <c r="V5387" i="1" s="1"/>
  <c r="R5387" i="1"/>
  <c r="U5375" i="1"/>
  <c r="V5375" i="1" s="1"/>
  <c r="R5375" i="1"/>
  <c r="U5363" i="1"/>
  <c r="V5363" i="1" s="1"/>
  <c r="R5363" i="1"/>
  <c r="U5351" i="1"/>
  <c r="V5351" i="1" s="1"/>
  <c r="R5351" i="1"/>
  <c r="U5339" i="1"/>
  <c r="V5339" i="1" s="1"/>
  <c r="R5339" i="1"/>
  <c r="U5315" i="1"/>
  <c r="V5315" i="1" s="1"/>
  <c r="R5315" i="1"/>
  <c r="U5303" i="1"/>
  <c r="V5303" i="1" s="1"/>
  <c r="R5303" i="1"/>
  <c r="U5291" i="1"/>
  <c r="V5291" i="1" s="1"/>
  <c r="R5291" i="1"/>
  <c r="U5279" i="1"/>
  <c r="V5279" i="1" s="1"/>
  <c r="R5279" i="1"/>
  <c r="U5267" i="1"/>
  <c r="V5267" i="1" s="1"/>
  <c r="R5267" i="1"/>
  <c r="U5255" i="1"/>
  <c r="V5255" i="1" s="1"/>
  <c r="R5255" i="1"/>
  <c r="U5243" i="1"/>
  <c r="V5243" i="1" s="1"/>
  <c r="R5243" i="1"/>
  <c r="U5231" i="1"/>
  <c r="V5231" i="1" s="1"/>
  <c r="R5231" i="1"/>
  <c r="U5219" i="1"/>
  <c r="V5219" i="1" s="1"/>
  <c r="R5219" i="1"/>
  <c r="U5207" i="1"/>
  <c r="V5207" i="1" s="1"/>
  <c r="R5207" i="1"/>
  <c r="U5195" i="1"/>
  <c r="V5195" i="1" s="1"/>
  <c r="R5195" i="1"/>
  <c r="U5171" i="1"/>
  <c r="V5171" i="1" s="1"/>
  <c r="R5171" i="1"/>
  <c r="U5159" i="1"/>
  <c r="V5159" i="1" s="1"/>
  <c r="R5159" i="1"/>
  <c r="U5147" i="1"/>
  <c r="V5147" i="1" s="1"/>
  <c r="R5147" i="1"/>
  <c r="U5135" i="1"/>
  <c r="V5135" i="1" s="1"/>
  <c r="R5135" i="1"/>
  <c r="U5123" i="1"/>
  <c r="V5123" i="1" s="1"/>
  <c r="R5123" i="1"/>
  <c r="U5111" i="1"/>
  <c r="V5111" i="1" s="1"/>
  <c r="R5111" i="1"/>
  <c r="U5099" i="1"/>
  <c r="V5099" i="1" s="1"/>
  <c r="R5099" i="1"/>
  <c r="U5087" i="1"/>
  <c r="V5087" i="1" s="1"/>
  <c r="R5087" i="1"/>
  <c r="U5075" i="1"/>
  <c r="V5075" i="1" s="1"/>
  <c r="R5075" i="1"/>
  <c r="U5063" i="1"/>
  <c r="V5063" i="1" s="1"/>
  <c r="R5063" i="1"/>
  <c r="U5051" i="1"/>
  <c r="V5051" i="1" s="1"/>
  <c r="R5051" i="1"/>
  <c r="U5027" i="1"/>
  <c r="V5027" i="1" s="1"/>
  <c r="R5027" i="1"/>
  <c r="U5015" i="1"/>
  <c r="V5015" i="1" s="1"/>
  <c r="R5015" i="1"/>
  <c r="U5003" i="1"/>
  <c r="V5003" i="1" s="1"/>
  <c r="R5003" i="1"/>
  <c r="U4991" i="1"/>
  <c r="V4991" i="1" s="1"/>
  <c r="R4991" i="1"/>
  <c r="U4979" i="1"/>
  <c r="V4979" i="1" s="1"/>
  <c r="R4979" i="1"/>
  <c r="U4967" i="1"/>
  <c r="V4967" i="1" s="1"/>
  <c r="R4967" i="1"/>
  <c r="U4955" i="1"/>
  <c r="V4955" i="1" s="1"/>
  <c r="R4955" i="1"/>
  <c r="U4943" i="1"/>
  <c r="V4943" i="1" s="1"/>
  <c r="R4943" i="1"/>
  <c r="U4931" i="1"/>
  <c r="V4931" i="1" s="1"/>
  <c r="R4931" i="1"/>
  <c r="U4919" i="1"/>
  <c r="V4919" i="1" s="1"/>
  <c r="R4919" i="1"/>
  <c r="U4907" i="1"/>
  <c r="V4907" i="1" s="1"/>
  <c r="R4907" i="1"/>
  <c r="U4883" i="1"/>
  <c r="V4883" i="1" s="1"/>
  <c r="R4883" i="1"/>
  <c r="U4871" i="1"/>
  <c r="V4871" i="1" s="1"/>
  <c r="R4871" i="1"/>
  <c r="U4859" i="1"/>
  <c r="V4859" i="1" s="1"/>
  <c r="R4859" i="1"/>
  <c r="U4847" i="1"/>
  <c r="V4847" i="1" s="1"/>
  <c r="R4847" i="1"/>
  <c r="U4835" i="1"/>
  <c r="V4835" i="1" s="1"/>
  <c r="R4835" i="1"/>
  <c r="U4823" i="1"/>
  <c r="V4823" i="1" s="1"/>
  <c r="R4823" i="1"/>
  <c r="U4811" i="1"/>
  <c r="V4811" i="1" s="1"/>
  <c r="R4811" i="1"/>
  <c r="U4799" i="1"/>
  <c r="V4799" i="1" s="1"/>
  <c r="R4799" i="1"/>
  <c r="U4787" i="1"/>
  <c r="V4787" i="1" s="1"/>
  <c r="R4787" i="1"/>
  <c r="U4775" i="1"/>
  <c r="V4775" i="1" s="1"/>
  <c r="R4775" i="1"/>
  <c r="U4763" i="1"/>
  <c r="V4763" i="1" s="1"/>
  <c r="R4763" i="1"/>
  <c r="U4739" i="1"/>
  <c r="V4739" i="1" s="1"/>
  <c r="R4739" i="1"/>
  <c r="U4727" i="1"/>
  <c r="V4727" i="1" s="1"/>
  <c r="R4727" i="1"/>
  <c r="U4715" i="1"/>
  <c r="V4715" i="1" s="1"/>
  <c r="R4715" i="1"/>
  <c r="U4703" i="1"/>
  <c r="V4703" i="1" s="1"/>
  <c r="R4703" i="1"/>
  <c r="U4691" i="1"/>
  <c r="V4691" i="1" s="1"/>
  <c r="R4691" i="1"/>
  <c r="U4679" i="1"/>
  <c r="V4679" i="1" s="1"/>
  <c r="R4679" i="1"/>
  <c r="U4667" i="1"/>
  <c r="V4667" i="1" s="1"/>
  <c r="R4667" i="1"/>
  <c r="U4655" i="1"/>
  <c r="V4655" i="1" s="1"/>
  <c r="R4655" i="1"/>
  <c r="U4643" i="1"/>
  <c r="V4643" i="1" s="1"/>
  <c r="R4643" i="1"/>
  <c r="U4631" i="1"/>
  <c r="V4631" i="1" s="1"/>
  <c r="R4631" i="1"/>
  <c r="U4619" i="1"/>
  <c r="V4619" i="1" s="1"/>
  <c r="R4619" i="1"/>
  <c r="U4595" i="1"/>
  <c r="V4595" i="1" s="1"/>
  <c r="R4595" i="1"/>
  <c r="U4583" i="1"/>
  <c r="V4583" i="1" s="1"/>
  <c r="R4583" i="1"/>
  <c r="U4571" i="1"/>
  <c r="V4571" i="1" s="1"/>
  <c r="R4571" i="1"/>
  <c r="U4559" i="1"/>
  <c r="V4559" i="1" s="1"/>
  <c r="R4559" i="1"/>
  <c r="U4547" i="1"/>
  <c r="V4547" i="1" s="1"/>
  <c r="R4547" i="1"/>
  <c r="U4535" i="1"/>
  <c r="V4535" i="1" s="1"/>
  <c r="R4535" i="1"/>
  <c r="U4523" i="1"/>
  <c r="V4523" i="1" s="1"/>
  <c r="R4523" i="1"/>
  <c r="U4511" i="1"/>
  <c r="V4511" i="1" s="1"/>
  <c r="R4511" i="1"/>
  <c r="U4499" i="1"/>
  <c r="V4499" i="1" s="1"/>
  <c r="R4499" i="1"/>
  <c r="U4487" i="1"/>
  <c r="V4487" i="1" s="1"/>
  <c r="R4487" i="1"/>
  <c r="U4475" i="1"/>
  <c r="V4475" i="1" s="1"/>
  <c r="R4475" i="1"/>
  <c r="U4451" i="1"/>
  <c r="V4451" i="1" s="1"/>
  <c r="R4451" i="1"/>
  <c r="U4439" i="1"/>
  <c r="V4439" i="1" s="1"/>
  <c r="R4439" i="1"/>
  <c r="U4427" i="1"/>
  <c r="V4427" i="1" s="1"/>
  <c r="R4427" i="1"/>
  <c r="U4415" i="1"/>
  <c r="V4415" i="1" s="1"/>
  <c r="R4415" i="1"/>
  <c r="U4403" i="1"/>
  <c r="V4403" i="1" s="1"/>
  <c r="R4403" i="1"/>
  <c r="U4391" i="1"/>
  <c r="V4391" i="1" s="1"/>
  <c r="R4391" i="1"/>
  <c r="U4379" i="1"/>
  <c r="V4379" i="1" s="1"/>
  <c r="R4379" i="1"/>
  <c r="U4367" i="1"/>
  <c r="V4367" i="1" s="1"/>
  <c r="R4367" i="1"/>
  <c r="U4355" i="1"/>
  <c r="V4355" i="1" s="1"/>
  <c r="R4355" i="1"/>
  <c r="U4343" i="1"/>
  <c r="V4343" i="1" s="1"/>
  <c r="R4343" i="1"/>
  <c r="U4331" i="1"/>
  <c r="V4331" i="1" s="1"/>
  <c r="R4331" i="1"/>
  <c r="U4307" i="1"/>
  <c r="V4307" i="1" s="1"/>
  <c r="R4307" i="1"/>
  <c r="U4295" i="1"/>
  <c r="V4295" i="1" s="1"/>
  <c r="R4295" i="1"/>
  <c r="U4283" i="1"/>
  <c r="V4283" i="1" s="1"/>
  <c r="R4283" i="1"/>
  <c r="U4271" i="1"/>
  <c r="V4271" i="1" s="1"/>
  <c r="R4271" i="1"/>
  <c r="U4259" i="1"/>
  <c r="V4259" i="1" s="1"/>
  <c r="R4259" i="1"/>
  <c r="U4247" i="1"/>
  <c r="V4247" i="1" s="1"/>
  <c r="R4247" i="1"/>
  <c r="U4235" i="1"/>
  <c r="V4235" i="1" s="1"/>
  <c r="R4235" i="1"/>
  <c r="U4223" i="1"/>
  <c r="V4223" i="1" s="1"/>
  <c r="R4223" i="1"/>
  <c r="U4211" i="1"/>
  <c r="V4211" i="1" s="1"/>
  <c r="R4211" i="1"/>
  <c r="U4199" i="1"/>
  <c r="V4199" i="1" s="1"/>
  <c r="R4199" i="1"/>
  <c r="U4187" i="1"/>
  <c r="V4187" i="1" s="1"/>
  <c r="R4187" i="1"/>
  <c r="U4163" i="1"/>
  <c r="V4163" i="1" s="1"/>
  <c r="R4163" i="1"/>
  <c r="U4151" i="1"/>
  <c r="V4151" i="1" s="1"/>
  <c r="R4151" i="1"/>
  <c r="U4139" i="1"/>
  <c r="V4139" i="1" s="1"/>
  <c r="R4139" i="1"/>
  <c r="U4127" i="1"/>
  <c r="V4127" i="1" s="1"/>
  <c r="R4127" i="1"/>
  <c r="U4115" i="1"/>
  <c r="V4115" i="1" s="1"/>
  <c r="R4115" i="1"/>
  <c r="U4103" i="1"/>
  <c r="V4103" i="1" s="1"/>
  <c r="R4103" i="1"/>
  <c r="U4091" i="1"/>
  <c r="V4091" i="1" s="1"/>
  <c r="R4091" i="1"/>
  <c r="U4079" i="1"/>
  <c r="V4079" i="1" s="1"/>
  <c r="R4079" i="1"/>
  <c r="U4067" i="1"/>
  <c r="V4067" i="1" s="1"/>
  <c r="R4067" i="1"/>
  <c r="U4055" i="1"/>
  <c r="V4055" i="1" s="1"/>
  <c r="R4055" i="1"/>
  <c r="U4043" i="1"/>
  <c r="V4043" i="1" s="1"/>
  <c r="R4043" i="1"/>
  <c r="U4019" i="1"/>
  <c r="V4019" i="1" s="1"/>
  <c r="R4019" i="1"/>
  <c r="U4007" i="1"/>
  <c r="V4007" i="1" s="1"/>
  <c r="R4007" i="1"/>
  <c r="U3995" i="1"/>
  <c r="V3995" i="1" s="1"/>
  <c r="R3995" i="1"/>
  <c r="U3983" i="1"/>
  <c r="V3983" i="1" s="1"/>
  <c r="R3983" i="1"/>
  <c r="U3971" i="1"/>
  <c r="V3971" i="1" s="1"/>
  <c r="R3971" i="1"/>
  <c r="U3959" i="1"/>
  <c r="V3959" i="1" s="1"/>
  <c r="R3959" i="1"/>
  <c r="U3947" i="1"/>
  <c r="V3947" i="1" s="1"/>
  <c r="R3947" i="1"/>
  <c r="U3935" i="1"/>
  <c r="V3935" i="1" s="1"/>
  <c r="R3935" i="1"/>
  <c r="U3923" i="1"/>
  <c r="V3923" i="1" s="1"/>
  <c r="R3923" i="1"/>
  <c r="U3911" i="1"/>
  <c r="V3911" i="1" s="1"/>
  <c r="R3911" i="1"/>
  <c r="U3899" i="1"/>
  <c r="V3899" i="1" s="1"/>
  <c r="R3899" i="1"/>
  <c r="U3875" i="1"/>
  <c r="V3875" i="1" s="1"/>
  <c r="R3875" i="1"/>
  <c r="U3863" i="1"/>
  <c r="V3863" i="1" s="1"/>
  <c r="R3863" i="1"/>
  <c r="U3851" i="1"/>
  <c r="V3851" i="1" s="1"/>
  <c r="R3851" i="1"/>
  <c r="U3839" i="1"/>
  <c r="V3839" i="1" s="1"/>
  <c r="R3839" i="1"/>
  <c r="U3827" i="1"/>
  <c r="V3827" i="1" s="1"/>
  <c r="R3827" i="1"/>
  <c r="U3815" i="1"/>
  <c r="V3815" i="1" s="1"/>
  <c r="R3815" i="1"/>
  <c r="U3803" i="1"/>
  <c r="V3803" i="1" s="1"/>
  <c r="R3803" i="1"/>
  <c r="U3791" i="1"/>
  <c r="V3791" i="1" s="1"/>
  <c r="R3791" i="1"/>
  <c r="U3779" i="1"/>
  <c r="V3779" i="1" s="1"/>
  <c r="R3779" i="1"/>
  <c r="U3767" i="1"/>
  <c r="V3767" i="1" s="1"/>
  <c r="R3767" i="1"/>
  <c r="U3755" i="1"/>
  <c r="V3755" i="1" s="1"/>
  <c r="R3755" i="1"/>
  <c r="U3731" i="1"/>
  <c r="V3731" i="1" s="1"/>
  <c r="R3731" i="1"/>
  <c r="U3719" i="1"/>
  <c r="V3719" i="1" s="1"/>
  <c r="R3719" i="1"/>
  <c r="U3707" i="1"/>
  <c r="V3707" i="1" s="1"/>
  <c r="R3707" i="1"/>
  <c r="U3695" i="1"/>
  <c r="V3695" i="1" s="1"/>
  <c r="R3695" i="1"/>
  <c r="U3683" i="1"/>
  <c r="V3683" i="1" s="1"/>
  <c r="R3683" i="1"/>
  <c r="U3671" i="1"/>
  <c r="V3671" i="1" s="1"/>
  <c r="R3671" i="1"/>
  <c r="R8741" i="1"/>
  <c r="R8597" i="1"/>
  <c r="R8453" i="1"/>
  <c r="R8309" i="1"/>
  <c r="R8165" i="1"/>
  <c r="R8021" i="1"/>
  <c r="R7877" i="1"/>
  <c r="R7733" i="1"/>
  <c r="R7589" i="1"/>
  <c r="R7445" i="1"/>
  <c r="R7301" i="1"/>
  <c r="R7157" i="1"/>
  <c r="R6767" i="1"/>
  <c r="R5039" i="1"/>
  <c r="U8782" i="1"/>
  <c r="V8782" i="1" s="1"/>
  <c r="R8782" i="1"/>
  <c r="U8770" i="1"/>
  <c r="V8770" i="1" s="1"/>
  <c r="R8770" i="1"/>
  <c r="U8758" i="1"/>
  <c r="V8758" i="1" s="1"/>
  <c r="R8758" i="1"/>
  <c r="U8746" i="1"/>
  <c r="V8746" i="1" s="1"/>
  <c r="R8746" i="1"/>
  <c r="U8734" i="1"/>
  <c r="V8734" i="1" s="1"/>
  <c r="R8734" i="1"/>
  <c r="U8722" i="1"/>
  <c r="V8722" i="1" s="1"/>
  <c r="R8722" i="1"/>
  <c r="U8710" i="1"/>
  <c r="V8710" i="1" s="1"/>
  <c r="R8710" i="1"/>
  <c r="U8698" i="1"/>
  <c r="V8698" i="1" s="1"/>
  <c r="R8698" i="1"/>
  <c r="U8686" i="1"/>
  <c r="V8686" i="1" s="1"/>
  <c r="R8686" i="1"/>
  <c r="U8674" i="1"/>
  <c r="V8674" i="1" s="1"/>
  <c r="R8674" i="1"/>
  <c r="U8662" i="1"/>
  <c r="V8662" i="1" s="1"/>
  <c r="R8662" i="1"/>
  <c r="U8650" i="1"/>
  <c r="V8650" i="1" s="1"/>
  <c r="R8650" i="1"/>
  <c r="U8638" i="1"/>
  <c r="V8638" i="1" s="1"/>
  <c r="R8638" i="1"/>
  <c r="U8626" i="1"/>
  <c r="V8626" i="1" s="1"/>
  <c r="R8626" i="1"/>
  <c r="U8614" i="1"/>
  <c r="V8614" i="1" s="1"/>
  <c r="R8614" i="1"/>
  <c r="U8602" i="1"/>
  <c r="V8602" i="1" s="1"/>
  <c r="R8602" i="1"/>
  <c r="U8590" i="1"/>
  <c r="V8590" i="1" s="1"/>
  <c r="R8590" i="1"/>
  <c r="U8578" i="1"/>
  <c r="V8578" i="1" s="1"/>
  <c r="R8578" i="1"/>
  <c r="U8566" i="1"/>
  <c r="V8566" i="1" s="1"/>
  <c r="R8566" i="1"/>
  <c r="U8554" i="1"/>
  <c r="V8554" i="1" s="1"/>
  <c r="R8554" i="1"/>
  <c r="U8542" i="1"/>
  <c r="V8542" i="1" s="1"/>
  <c r="R8542" i="1"/>
  <c r="U8530" i="1"/>
  <c r="V8530" i="1" s="1"/>
  <c r="R8530" i="1"/>
  <c r="U8518" i="1"/>
  <c r="V8518" i="1" s="1"/>
  <c r="R8518" i="1"/>
  <c r="U8506" i="1"/>
  <c r="V8506" i="1" s="1"/>
  <c r="R8506" i="1"/>
  <c r="U8494" i="1"/>
  <c r="V8494" i="1" s="1"/>
  <c r="R8494" i="1"/>
  <c r="U8482" i="1"/>
  <c r="V8482" i="1" s="1"/>
  <c r="R8482" i="1"/>
  <c r="U8470" i="1"/>
  <c r="V8470" i="1" s="1"/>
  <c r="R8470" i="1"/>
  <c r="U8458" i="1"/>
  <c r="V8458" i="1" s="1"/>
  <c r="R8458" i="1"/>
  <c r="U8446" i="1"/>
  <c r="V8446" i="1" s="1"/>
  <c r="R8446" i="1"/>
  <c r="U8434" i="1"/>
  <c r="V8434" i="1" s="1"/>
  <c r="R8434" i="1"/>
  <c r="U8422" i="1"/>
  <c r="V8422" i="1" s="1"/>
  <c r="R8422" i="1"/>
  <c r="U8410" i="1"/>
  <c r="V8410" i="1" s="1"/>
  <c r="R8410" i="1"/>
  <c r="U8398" i="1"/>
  <c r="V8398" i="1" s="1"/>
  <c r="R8398" i="1"/>
  <c r="U8386" i="1"/>
  <c r="V8386" i="1" s="1"/>
  <c r="R8386" i="1"/>
  <c r="U8374" i="1"/>
  <c r="V8374" i="1" s="1"/>
  <c r="R8374" i="1"/>
  <c r="U8362" i="1"/>
  <c r="V8362" i="1" s="1"/>
  <c r="R8362" i="1"/>
  <c r="U8350" i="1"/>
  <c r="V8350" i="1" s="1"/>
  <c r="R8350" i="1"/>
  <c r="U8338" i="1"/>
  <c r="V8338" i="1" s="1"/>
  <c r="R8338" i="1"/>
  <c r="U8326" i="1"/>
  <c r="V8326" i="1" s="1"/>
  <c r="R8326" i="1"/>
  <c r="U8314" i="1"/>
  <c r="V8314" i="1" s="1"/>
  <c r="R8314" i="1"/>
  <c r="U8302" i="1"/>
  <c r="V8302" i="1" s="1"/>
  <c r="R8302" i="1"/>
  <c r="U8290" i="1"/>
  <c r="V8290" i="1" s="1"/>
  <c r="R8290" i="1"/>
  <c r="U8278" i="1"/>
  <c r="V8278" i="1" s="1"/>
  <c r="R8278" i="1"/>
  <c r="U8266" i="1"/>
  <c r="V8266" i="1" s="1"/>
  <c r="R8266" i="1"/>
  <c r="U8254" i="1"/>
  <c r="V8254" i="1" s="1"/>
  <c r="R8254" i="1"/>
  <c r="U8242" i="1"/>
  <c r="V8242" i="1" s="1"/>
  <c r="R8242" i="1"/>
  <c r="U8230" i="1"/>
  <c r="V8230" i="1" s="1"/>
  <c r="R8230" i="1"/>
  <c r="U8218" i="1"/>
  <c r="V8218" i="1" s="1"/>
  <c r="R8218" i="1"/>
  <c r="U8206" i="1"/>
  <c r="V8206" i="1" s="1"/>
  <c r="R8206" i="1"/>
  <c r="U8194" i="1"/>
  <c r="V8194" i="1" s="1"/>
  <c r="R8194" i="1"/>
  <c r="U8182" i="1"/>
  <c r="V8182" i="1" s="1"/>
  <c r="R8182" i="1"/>
  <c r="U8170" i="1"/>
  <c r="V8170" i="1" s="1"/>
  <c r="R8170" i="1"/>
  <c r="U8158" i="1"/>
  <c r="V8158" i="1" s="1"/>
  <c r="R8158" i="1"/>
  <c r="U8146" i="1"/>
  <c r="V8146" i="1" s="1"/>
  <c r="R8146" i="1"/>
  <c r="U8134" i="1"/>
  <c r="V8134" i="1" s="1"/>
  <c r="R8134" i="1"/>
  <c r="U8122" i="1"/>
  <c r="V8122" i="1" s="1"/>
  <c r="R8122" i="1"/>
  <c r="U8110" i="1"/>
  <c r="V8110" i="1" s="1"/>
  <c r="R8110" i="1"/>
  <c r="U8098" i="1"/>
  <c r="V8098" i="1" s="1"/>
  <c r="R8098" i="1"/>
  <c r="U8086" i="1"/>
  <c r="V8086" i="1" s="1"/>
  <c r="R8086" i="1"/>
  <c r="U8074" i="1"/>
  <c r="V8074" i="1" s="1"/>
  <c r="R8074" i="1"/>
  <c r="U8062" i="1"/>
  <c r="V8062" i="1" s="1"/>
  <c r="R8062" i="1"/>
  <c r="U8050" i="1"/>
  <c r="V8050" i="1" s="1"/>
  <c r="R8050" i="1"/>
  <c r="U8038" i="1"/>
  <c r="V8038" i="1" s="1"/>
  <c r="R8038" i="1"/>
  <c r="U8026" i="1"/>
  <c r="V8026" i="1" s="1"/>
  <c r="R8026" i="1"/>
  <c r="U8014" i="1"/>
  <c r="V8014" i="1" s="1"/>
  <c r="R8014" i="1"/>
  <c r="U8002" i="1"/>
  <c r="V8002" i="1" s="1"/>
  <c r="R8002" i="1"/>
  <c r="U7990" i="1"/>
  <c r="V7990" i="1" s="1"/>
  <c r="R7990" i="1"/>
  <c r="U7978" i="1"/>
  <c r="V7978" i="1" s="1"/>
  <c r="R7978" i="1"/>
  <c r="U7966" i="1"/>
  <c r="V7966" i="1" s="1"/>
  <c r="R7966" i="1"/>
  <c r="U7954" i="1"/>
  <c r="V7954" i="1" s="1"/>
  <c r="R7954" i="1"/>
  <c r="U7942" i="1"/>
  <c r="V7942" i="1" s="1"/>
  <c r="R7942" i="1"/>
  <c r="U7930" i="1"/>
  <c r="V7930" i="1" s="1"/>
  <c r="R7930" i="1"/>
  <c r="U7918" i="1"/>
  <c r="V7918" i="1" s="1"/>
  <c r="R7918" i="1"/>
  <c r="U7906" i="1"/>
  <c r="V7906" i="1" s="1"/>
  <c r="R7906" i="1"/>
  <c r="U7894" i="1"/>
  <c r="V7894" i="1" s="1"/>
  <c r="R7894" i="1"/>
  <c r="U7882" i="1"/>
  <c r="V7882" i="1" s="1"/>
  <c r="R7882" i="1"/>
  <c r="U7870" i="1"/>
  <c r="V7870" i="1" s="1"/>
  <c r="R7870" i="1"/>
  <c r="U7858" i="1"/>
  <c r="V7858" i="1" s="1"/>
  <c r="R7858" i="1"/>
  <c r="U7846" i="1"/>
  <c r="V7846" i="1" s="1"/>
  <c r="R7846" i="1"/>
  <c r="U7834" i="1"/>
  <c r="V7834" i="1" s="1"/>
  <c r="R7834" i="1"/>
  <c r="U7822" i="1"/>
  <c r="V7822" i="1" s="1"/>
  <c r="R7822" i="1"/>
  <c r="U7810" i="1"/>
  <c r="V7810" i="1" s="1"/>
  <c r="R7810" i="1"/>
  <c r="U7798" i="1"/>
  <c r="V7798" i="1" s="1"/>
  <c r="R7798" i="1"/>
  <c r="U7786" i="1"/>
  <c r="V7786" i="1" s="1"/>
  <c r="R7786" i="1"/>
  <c r="U7774" i="1"/>
  <c r="V7774" i="1" s="1"/>
  <c r="R7774" i="1"/>
  <c r="U7762" i="1"/>
  <c r="V7762" i="1" s="1"/>
  <c r="R7762" i="1"/>
  <c r="U7750" i="1"/>
  <c r="V7750" i="1" s="1"/>
  <c r="R7750" i="1"/>
  <c r="U7738" i="1"/>
  <c r="V7738" i="1" s="1"/>
  <c r="R7738" i="1"/>
  <c r="U7726" i="1"/>
  <c r="V7726" i="1" s="1"/>
  <c r="R7726" i="1"/>
  <c r="U7714" i="1"/>
  <c r="V7714" i="1" s="1"/>
  <c r="R7714" i="1"/>
  <c r="U7702" i="1"/>
  <c r="V7702" i="1" s="1"/>
  <c r="R7702" i="1"/>
  <c r="U7690" i="1"/>
  <c r="V7690" i="1" s="1"/>
  <c r="R7690" i="1"/>
  <c r="U7678" i="1"/>
  <c r="V7678" i="1" s="1"/>
  <c r="R7678" i="1"/>
  <c r="U7666" i="1"/>
  <c r="V7666" i="1" s="1"/>
  <c r="R7666" i="1"/>
  <c r="U7654" i="1"/>
  <c r="V7654" i="1" s="1"/>
  <c r="R7654" i="1"/>
  <c r="U7642" i="1"/>
  <c r="V7642" i="1" s="1"/>
  <c r="R7642" i="1"/>
  <c r="U7630" i="1"/>
  <c r="V7630" i="1" s="1"/>
  <c r="R7630" i="1"/>
  <c r="U7618" i="1"/>
  <c r="V7618" i="1" s="1"/>
  <c r="R7618" i="1"/>
  <c r="U7606" i="1"/>
  <c r="V7606" i="1" s="1"/>
  <c r="R7606" i="1"/>
  <c r="U7594" i="1"/>
  <c r="V7594" i="1" s="1"/>
  <c r="R7594" i="1"/>
  <c r="U7582" i="1"/>
  <c r="V7582" i="1" s="1"/>
  <c r="R7582" i="1"/>
  <c r="U7570" i="1"/>
  <c r="V7570" i="1" s="1"/>
  <c r="R7570" i="1"/>
  <c r="U7558" i="1"/>
  <c r="V7558" i="1" s="1"/>
  <c r="R7558" i="1"/>
  <c r="U7546" i="1"/>
  <c r="V7546" i="1" s="1"/>
  <c r="R7546" i="1"/>
  <c r="U7534" i="1"/>
  <c r="V7534" i="1" s="1"/>
  <c r="R7534" i="1"/>
  <c r="U7522" i="1"/>
  <c r="V7522" i="1" s="1"/>
  <c r="R7522" i="1"/>
  <c r="U7510" i="1"/>
  <c r="V7510" i="1" s="1"/>
  <c r="R7510" i="1"/>
  <c r="U7498" i="1"/>
  <c r="V7498" i="1" s="1"/>
  <c r="R7498" i="1"/>
  <c r="U7486" i="1"/>
  <c r="V7486" i="1" s="1"/>
  <c r="R7486" i="1"/>
  <c r="U7474" i="1"/>
  <c r="V7474" i="1" s="1"/>
  <c r="R7474" i="1"/>
  <c r="U7462" i="1"/>
  <c r="V7462" i="1" s="1"/>
  <c r="R7462" i="1"/>
  <c r="U7450" i="1"/>
  <c r="V7450" i="1" s="1"/>
  <c r="R7450" i="1"/>
  <c r="U7438" i="1"/>
  <c r="V7438" i="1" s="1"/>
  <c r="R7438" i="1"/>
  <c r="U7426" i="1"/>
  <c r="V7426" i="1" s="1"/>
  <c r="R7426" i="1"/>
  <c r="U7414" i="1"/>
  <c r="V7414" i="1" s="1"/>
  <c r="R7414" i="1"/>
  <c r="U7402" i="1"/>
  <c r="V7402" i="1" s="1"/>
  <c r="R7402" i="1"/>
  <c r="U7390" i="1"/>
  <c r="V7390" i="1" s="1"/>
  <c r="R7390" i="1"/>
  <c r="U7378" i="1"/>
  <c r="V7378" i="1" s="1"/>
  <c r="R7378" i="1"/>
  <c r="U7366" i="1"/>
  <c r="V7366" i="1" s="1"/>
  <c r="R7366" i="1"/>
  <c r="U7354" i="1"/>
  <c r="V7354" i="1" s="1"/>
  <c r="R7354" i="1"/>
  <c r="U7342" i="1"/>
  <c r="V7342" i="1" s="1"/>
  <c r="R7342" i="1"/>
  <c r="U7330" i="1"/>
  <c r="V7330" i="1" s="1"/>
  <c r="R7330" i="1"/>
  <c r="U7318" i="1"/>
  <c r="V7318" i="1" s="1"/>
  <c r="R7318" i="1"/>
  <c r="U7306" i="1"/>
  <c r="V7306" i="1" s="1"/>
  <c r="R7306" i="1"/>
  <c r="U7294" i="1"/>
  <c r="V7294" i="1" s="1"/>
  <c r="R7294" i="1"/>
  <c r="U7282" i="1"/>
  <c r="V7282" i="1" s="1"/>
  <c r="R7282" i="1"/>
  <c r="U7270" i="1"/>
  <c r="V7270" i="1" s="1"/>
  <c r="R7270" i="1"/>
  <c r="U7258" i="1"/>
  <c r="V7258" i="1" s="1"/>
  <c r="R7258" i="1"/>
  <c r="U7246" i="1"/>
  <c r="V7246" i="1" s="1"/>
  <c r="R7246" i="1"/>
  <c r="U7234" i="1"/>
  <c r="V7234" i="1" s="1"/>
  <c r="R7234" i="1"/>
  <c r="U7222" i="1"/>
  <c r="V7222" i="1" s="1"/>
  <c r="R7222" i="1"/>
  <c r="U7210" i="1"/>
  <c r="V7210" i="1" s="1"/>
  <c r="R7210" i="1"/>
  <c r="U7198" i="1"/>
  <c r="V7198" i="1" s="1"/>
  <c r="R7198" i="1"/>
  <c r="U7186" i="1"/>
  <c r="V7186" i="1" s="1"/>
  <c r="R7186" i="1"/>
  <c r="U7174" i="1"/>
  <c r="V7174" i="1" s="1"/>
  <c r="R7174" i="1"/>
  <c r="U7162" i="1"/>
  <c r="V7162" i="1" s="1"/>
  <c r="R7162" i="1"/>
  <c r="U7150" i="1"/>
  <c r="V7150" i="1" s="1"/>
  <c r="R7150" i="1"/>
  <c r="U7138" i="1"/>
  <c r="V7138" i="1" s="1"/>
  <c r="R7138" i="1"/>
  <c r="U7126" i="1"/>
  <c r="V7126" i="1" s="1"/>
  <c r="R7126" i="1"/>
  <c r="U7114" i="1"/>
  <c r="V7114" i="1" s="1"/>
  <c r="R7114" i="1"/>
  <c r="U7102" i="1"/>
  <c r="V7102" i="1" s="1"/>
  <c r="R7102" i="1"/>
  <c r="U7090" i="1"/>
  <c r="V7090" i="1" s="1"/>
  <c r="R7090" i="1"/>
  <c r="U7078" i="1"/>
  <c r="V7078" i="1" s="1"/>
  <c r="R7078" i="1"/>
  <c r="U7066" i="1"/>
  <c r="V7066" i="1" s="1"/>
  <c r="R7066" i="1"/>
  <c r="U7042" i="1"/>
  <c r="V7042" i="1" s="1"/>
  <c r="R7042" i="1"/>
  <c r="U7030" i="1"/>
  <c r="V7030" i="1" s="1"/>
  <c r="R7030" i="1"/>
  <c r="U7018" i="1"/>
  <c r="V7018" i="1" s="1"/>
  <c r="R7018" i="1"/>
  <c r="U7006" i="1"/>
  <c r="V7006" i="1" s="1"/>
  <c r="R7006" i="1"/>
  <c r="U6994" i="1"/>
  <c r="V6994" i="1" s="1"/>
  <c r="R6994" i="1"/>
  <c r="U6982" i="1"/>
  <c r="V6982" i="1" s="1"/>
  <c r="R6982" i="1"/>
  <c r="U6970" i="1"/>
  <c r="V6970" i="1" s="1"/>
  <c r="R6970" i="1"/>
  <c r="U6958" i="1"/>
  <c r="V6958" i="1" s="1"/>
  <c r="R6958" i="1"/>
  <c r="U6946" i="1"/>
  <c r="V6946" i="1" s="1"/>
  <c r="R6946" i="1"/>
  <c r="U6934" i="1"/>
  <c r="V6934" i="1" s="1"/>
  <c r="R6934" i="1"/>
  <c r="U6922" i="1"/>
  <c r="V6922" i="1" s="1"/>
  <c r="R6922" i="1"/>
  <c r="U6910" i="1"/>
  <c r="V6910" i="1" s="1"/>
  <c r="R6910" i="1"/>
  <c r="U6898" i="1"/>
  <c r="V6898" i="1" s="1"/>
  <c r="R6898" i="1"/>
  <c r="U6886" i="1"/>
  <c r="V6886" i="1" s="1"/>
  <c r="R6886" i="1"/>
  <c r="U6874" i="1"/>
  <c r="V6874" i="1" s="1"/>
  <c r="R6874" i="1"/>
  <c r="U6862" i="1"/>
  <c r="V6862" i="1" s="1"/>
  <c r="R6862" i="1"/>
  <c r="U6850" i="1"/>
  <c r="V6850" i="1" s="1"/>
  <c r="R6850" i="1"/>
  <c r="U6838" i="1"/>
  <c r="V6838" i="1" s="1"/>
  <c r="R6838" i="1"/>
  <c r="U6826" i="1"/>
  <c r="V6826" i="1" s="1"/>
  <c r="R6826" i="1"/>
  <c r="U6814" i="1"/>
  <c r="V6814" i="1" s="1"/>
  <c r="R6814" i="1"/>
  <c r="U6802" i="1"/>
  <c r="V6802" i="1" s="1"/>
  <c r="R6802" i="1"/>
  <c r="U6790" i="1"/>
  <c r="V6790" i="1" s="1"/>
  <c r="R6790" i="1"/>
  <c r="U6778" i="1"/>
  <c r="V6778" i="1" s="1"/>
  <c r="R6778" i="1"/>
  <c r="U6766" i="1"/>
  <c r="V6766" i="1" s="1"/>
  <c r="R6766" i="1"/>
  <c r="U6754" i="1"/>
  <c r="V6754" i="1" s="1"/>
  <c r="R6754" i="1"/>
  <c r="U6742" i="1"/>
  <c r="V6742" i="1" s="1"/>
  <c r="R6742" i="1"/>
  <c r="U6730" i="1"/>
  <c r="V6730" i="1" s="1"/>
  <c r="R6730" i="1"/>
  <c r="U6718" i="1"/>
  <c r="V6718" i="1" s="1"/>
  <c r="R6718" i="1"/>
  <c r="U6706" i="1"/>
  <c r="V6706" i="1" s="1"/>
  <c r="R6706" i="1"/>
  <c r="U6694" i="1"/>
  <c r="V6694" i="1" s="1"/>
  <c r="R6694" i="1"/>
  <c r="U6682" i="1"/>
  <c r="V6682" i="1" s="1"/>
  <c r="R6682" i="1"/>
  <c r="U6670" i="1"/>
  <c r="V6670" i="1" s="1"/>
  <c r="R6670" i="1"/>
  <c r="U6658" i="1"/>
  <c r="V6658" i="1" s="1"/>
  <c r="R6658" i="1"/>
  <c r="U6646" i="1"/>
  <c r="V6646" i="1" s="1"/>
  <c r="R6646" i="1"/>
  <c r="U6634" i="1"/>
  <c r="V6634" i="1" s="1"/>
  <c r="R6634" i="1"/>
  <c r="U6622" i="1"/>
  <c r="V6622" i="1" s="1"/>
  <c r="R6622" i="1"/>
  <c r="U6610" i="1"/>
  <c r="V6610" i="1" s="1"/>
  <c r="R6610" i="1"/>
  <c r="U6598" i="1"/>
  <c r="V6598" i="1" s="1"/>
  <c r="R6598" i="1"/>
  <c r="U6586" i="1"/>
  <c r="V6586" i="1" s="1"/>
  <c r="R6586" i="1"/>
  <c r="U6574" i="1"/>
  <c r="V6574" i="1" s="1"/>
  <c r="R6574" i="1"/>
  <c r="U6562" i="1"/>
  <c r="V6562" i="1" s="1"/>
  <c r="R6562" i="1"/>
  <c r="U6550" i="1"/>
  <c r="V6550" i="1" s="1"/>
  <c r="R6550" i="1"/>
  <c r="U6538" i="1"/>
  <c r="V6538" i="1" s="1"/>
  <c r="R6538" i="1"/>
  <c r="U6526" i="1"/>
  <c r="V6526" i="1" s="1"/>
  <c r="R6526" i="1"/>
  <c r="U6514" i="1"/>
  <c r="V6514" i="1" s="1"/>
  <c r="R6514" i="1"/>
  <c r="U6502" i="1"/>
  <c r="V6502" i="1" s="1"/>
  <c r="R6502" i="1"/>
  <c r="U6490" i="1"/>
  <c r="V6490" i="1" s="1"/>
  <c r="R6490" i="1"/>
  <c r="U6478" i="1"/>
  <c r="V6478" i="1" s="1"/>
  <c r="R6478" i="1"/>
  <c r="U6466" i="1"/>
  <c r="V6466" i="1" s="1"/>
  <c r="R6466" i="1"/>
  <c r="U6454" i="1"/>
  <c r="V6454" i="1" s="1"/>
  <c r="R6454" i="1"/>
  <c r="U6442" i="1"/>
  <c r="V6442" i="1" s="1"/>
  <c r="R6442" i="1"/>
  <c r="U6430" i="1"/>
  <c r="V6430" i="1" s="1"/>
  <c r="R6430" i="1"/>
  <c r="U6418" i="1"/>
  <c r="V6418" i="1" s="1"/>
  <c r="R6418" i="1"/>
  <c r="U6406" i="1"/>
  <c r="V6406" i="1" s="1"/>
  <c r="R6406" i="1"/>
  <c r="U6394" i="1"/>
  <c r="V6394" i="1" s="1"/>
  <c r="R6394" i="1"/>
  <c r="U6382" i="1"/>
  <c r="V6382" i="1" s="1"/>
  <c r="R6382" i="1"/>
  <c r="U6370" i="1"/>
  <c r="V6370" i="1" s="1"/>
  <c r="R6370" i="1"/>
  <c r="U6358" i="1"/>
  <c r="V6358" i="1" s="1"/>
  <c r="R6358" i="1"/>
  <c r="U6346" i="1"/>
  <c r="V6346" i="1" s="1"/>
  <c r="R6346" i="1"/>
  <c r="U6334" i="1"/>
  <c r="V6334" i="1" s="1"/>
  <c r="R6334" i="1"/>
  <c r="U6322" i="1"/>
  <c r="V6322" i="1" s="1"/>
  <c r="R6322" i="1"/>
  <c r="U6310" i="1"/>
  <c r="V6310" i="1" s="1"/>
  <c r="R6310" i="1"/>
  <c r="U6298" i="1"/>
  <c r="V6298" i="1" s="1"/>
  <c r="R6298" i="1"/>
  <c r="U6286" i="1"/>
  <c r="V6286" i="1" s="1"/>
  <c r="R6286" i="1"/>
  <c r="U6274" i="1"/>
  <c r="V6274" i="1" s="1"/>
  <c r="R6274" i="1"/>
  <c r="U6262" i="1"/>
  <c r="V6262" i="1" s="1"/>
  <c r="R6262" i="1"/>
  <c r="U6250" i="1"/>
  <c r="V6250" i="1" s="1"/>
  <c r="R6250" i="1"/>
  <c r="U6238" i="1"/>
  <c r="V6238" i="1" s="1"/>
  <c r="R6238" i="1"/>
  <c r="U6226" i="1"/>
  <c r="V6226" i="1" s="1"/>
  <c r="R6226" i="1"/>
  <c r="U6214" i="1"/>
  <c r="V6214" i="1" s="1"/>
  <c r="R6214" i="1"/>
  <c r="U6202" i="1"/>
  <c r="V6202" i="1" s="1"/>
  <c r="R6202" i="1"/>
  <c r="U6190" i="1"/>
  <c r="V6190" i="1" s="1"/>
  <c r="R6190" i="1"/>
  <c r="U6178" i="1"/>
  <c r="V6178" i="1" s="1"/>
  <c r="R6178" i="1"/>
  <c r="U6166" i="1"/>
  <c r="V6166" i="1" s="1"/>
  <c r="R6166" i="1"/>
  <c r="U6154" i="1"/>
  <c r="V6154" i="1" s="1"/>
  <c r="R6154" i="1"/>
  <c r="U6142" i="1"/>
  <c r="V6142" i="1" s="1"/>
  <c r="R6142" i="1"/>
  <c r="U6130" i="1"/>
  <c r="V6130" i="1" s="1"/>
  <c r="R6130" i="1"/>
  <c r="U6118" i="1"/>
  <c r="V6118" i="1" s="1"/>
  <c r="R6118" i="1"/>
  <c r="U6106" i="1"/>
  <c r="V6106" i="1" s="1"/>
  <c r="R6106" i="1"/>
  <c r="U6094" i="1"/>
  <c r="V6094" i="1" s="1"/>
  <c r="R6094" i="1"/>
  <c r="U6082" i="1"/>
  <c r="V6082" i="1" s="1"/>
  <c r="R6082" i="1"/>
  <c r="U6070" i="1"/>
  <c r="V6070" i="1" s="1"/>
  <c r="R6070" i="1"/>
  <c r="U6058" i="1"/>
  <c r="V6058" i="1" s="1"/>
  <c r="R6058" i="1"/>
  <c r="U6046" i="1"/>
  <c r="V6046" i="1" s="1"/>
  <c r="R6046" i="1"/>
  <c r="U6034" i="1"/>
  <c r="V6034" i="1" s="1"/>
  <c r="R6034" i="1"/>
  <c r="U6022" i="1"/>
  <c r="V6022" i="1" s="1"/>
  <c r="R6022" i="1"/>
  <c r="U6010" i="1"/>
  <c r="V6010" i="1" s="1"/>
  <c r="R6010" i="1"/>
  <c r="U5998" i="1"/>
  <c r="V5998" i="1" s="1"/>
  <c r="R5998" i="1"/>
  <c r="U5986" i="1"/>
  <c r="V5986" i="1" s="1"/>
  <c r="R5986" i="1"/>
  <c r="U5974" i="1"/>
  <c r="V5974" i="1" s="1"/>
  <c r="R5974" i="1"/>
  <c r="U5962" i="1"/>
  <c r="V5962" i="1" s="1"/>
  <c r="R5962" i="1"/>
  <c r="U5950" i="1"/>
  <c r="V5950" i="1" s="1"/>
  <c r="R5950" i="1"/>
  <c r="U5938" i="1"/>
  <c r="V5938" i="1" s="1"/>
  <c r="R5938" i="1"/>
  <c r="U5926" i="1"/>
  <c r="V5926" i="1" s="1"/>
  <c r="R5926" i="1"/>
  <c r="U5914" i="1"/>
  <c r="V5914" i="1" s="1"/>
  <c r="R5914" i="1"/>
  <c r="U5902" i="1"/>
  <c r="V5902" i="1" s="1"/>
  <c r="R5902" i="1"/>
  <c r="U5890" i="1"/>
  <c r="V5890" i="1" s="1"/>
  <c r="R5890" i="1"/>
  <c r="U5878" i="1"/>
  <c r="V5878" i="1" s="1"/>
  <c r="R5878" i="1"/>
  <c r="U5866" i="1"/>
  <c r="V5866" i="1" s="1"/>
  <c r="R5866" i="1"/>
  <c r="U5854" i="1"/>
  <c r="V5854" i="1" s="1"/>
  <c r="R5854" i="1"/>
  <c r="U5842" i="1"/>
  <c r="V5842" i="1" s="1"/>
  <c r="R5842" i="1"/>
  <c r="U5830" i="1"/>
  <c r="V5830" i="1" s="1"/>
  <c r="R5830" i="1"/>
  <c r="U5818" i="1"/>
  <c r="V5818" i="1" s="1"/>
  <c r="R5818" i="1"/>
  <c r="U5806" i="1"/>
  <c r="V5806" i="1" s="1"/>
  <c r="R5806" i="1"/>
  <c r="U5794" i="1"/>
  <c r="V5794" i="1" s="1"/>
  <c r="R5794" i="1"/>
  <c r="U5782" i="1"/>
  <c r="V5782" i="1" s="1"/>
  <c r="R5782" i="1"/>
  <c r="U5770" i="1"/>
  <c r="V5770" i="1" s="1"/>
  <c r="R5770" i="1"/>
  <c r="U5758" i="1"/>
  <c r="V5758" i="1" s="1"/>
  <c r="R5758" i="1"/>
  <c r="U5746" i="1"/>
  <c r="V5746" i="1" s="1"/>
  <c r="R5746" i="1"/>
  <c r="U5734" i="1"/>
  <c r="V5734" i="1" s="1"/>
  <c r="R5734" i="1"/>
  <c r="U5722" i="1"/>
  <c r="V5722" i="1" s="1"/>
  <c r="R5722" i="1"/>
  <c r="U5710" i="1"/>
  <c r="V5710" i="1" s="1"/>
  <c r="R5710" i="1"/>
  <c r="U5698" i="1"/>
  <c r="V5698" i="1" s="1"/>
  <c r="R5698" i="1"/>
  <c r="U5686" i="1"/>
  <c r="V5686" i="1" s="1"/>
  <c r="R5686" i="1"/>
  <c r="U5674" i="1"/>
  <c r="V5674" i="1" s="1"/>
  <c r="R5674" i="1"/>
  <c r="U5662" i="1"/>
  <c r="V5662" i="1" s="1"/>
  <c r="R5662" i="1"/>
  <c r="U5650" i="1"/>
  <c r="V5650" i="1" s="1"/>
  <c r="R5650" i="1"/>
  <c r="U5638" i="1"/>
  <c r="V5638" i="1" s="1"/>
  <c r="R5638" i="1"/>
  <c r="U5626" i="1"/>
  <c r="V5626" i="1" s="1"/>
  <c r="R5626" i="1"/>
  <c r="U5614" i="1"/>
  <c r="V5614" i="1" s="1"/>
  <c r="R5614" i="1"/>
  <c r="U5602" i="1"/>
  <c r="V5602" i="1" s="1"/>
  <c r="R5602" i="1"/>
  <c r="U5590" i="1"/>
  <c r="V5590" i="1" s="1"/>
  <c r="R5590" i="1"/>
  <c r="U5578" i="1"/>
  <c r="V5578" i="1" s="1"/>
  <c r="R5578" i="1"/>
  <c r="U5566" i="1"/>
  <c r="V5566" i="1" s="1"/>
  <c r="R5566" i="1"/>
  <c r="U5554" i="1"/>
  <c r="V5554" i="1" s="1"/>
  <c r="R5554" i="1"/>
  <c r="U5542" i="1"/>
  <c r="V5542" i="1" s="1"/>
  <c r="R5542" i="1"/>
  <c r="U5530" i="1"/>
  <c r="V5530" i="1" s="1"/>
  <c r="R5530" i="1"/>
  <c r="U5518" i="1"/>
  <c r="V5518" i="1" s="1"/>
  <c r="R5518" i="1"/>
  <c r="U5506" i="1"/>
  <c r="V5506" i="1" s="1"/>
  <c r="R5506" i="1"/>
  <c r="U5494" i="1"/>
  <c r="V5494" i="1" s="1"/>
  <c r="R5494" i="1"/>
  <c r="U5482" i="1"/>
  <c r="V5482" i="1" s="1"/>
  <c r="R5482" i="1"/>
  <c r="U5470" i="1"/>
  <c r="V5470" i="1" s="1"/>
  <c r="R5470" i="1"/>
  <c r="U5458" i="1"/>
  <c r="V5458" i="1" s="1"/>
  <c r="R5458" i="1"/>
  <c r="U5446" i="1"/>
  <c r="V5446" i="1" s="1"/>
  <c r="R5446" i="1"/>
  <c r="U5434" i="1"/>
  <c r="V5434" i="1" s="1"/>
  <c r="R5434" i="1"/>
  <c r="U5422" i="1"/>
  <c r="V5422" i="1" s="1"/>
  <c r="R5422" i="1"/>
  <c r="U5410" i="1"/>
  <c r="V5410" i="1" s="1"/>
  <c r="R5410" i="1"/>
  <c r="U5398" i="1"/>
  <c r="V5398" i="1" s="1"/>
  <c r="R5398" i="1"/>
  <c r="U5386" i="1"/>
  <c r="V5386" i="1" s="1"/>
  <c r="R5386" i="1"/>
  <c r="U5374" i="1"/>
  <c r="V5374" i="1" s="1"/>
  <c r="R5374" i="1"/>
  <c r="U5362" i="1"/>
  <c r="V5362" i="1" s="1"/>
  <c r="R5362" i="1"/>
  <c r="U5350" i="1"/>
  <c r="V5350" i="1" s="1"/>
  <c r="R5350" i="1"/>
  <c r="U5338" i="1"/>
  <c r="V5338" i="1" s="1"/>
  <c r="R5338" i="1"/>
  <c r="U5326" i="1"/>
  <c r="V5326" i="1" s="1"/>
  <c r="R5326" i="1"/>
  <c r="U5314" i="1"/>
  <c r="V5314" i="1" s="1"/>
  <c r="R5314" i="1"/>
  <c r="U5302" i="1"/>
  <c r="V5302" i="1" s="1"/>
  <c r="R5302" i="1"/>
  <c r="U5290" i="1"/>
  <c r="V5290" i="1" s="1"/>
  <c r="R5290" i="1"/>
  <c r="U5278" i="1"/>
  <c r="V5278" i="1" s="1"/>
  <c r="R5278" i="1"/>
  <c r="U5266" i="1"/>
  <c r="V5266" i="1" s="1"/>
  <c r="R5266" i="1"/>
  <c r="U5254" i="1"/>
  <c r="V5254" i="1" s="1"/>
  <c r="R5254" i="1"/>
  <c r="U5242" i="1"/>
  <c r="V5242" i="1" s="1"/>
  <c r="R5242" i="1"/>
  <c r="U5230" i="1"/>
  <c r="V5230" i="1" s="1"/>
  <c r="R5230" i="1"/>
  <c r="U5218" i="1"/>
  <c r="V5218" i="1" s="1"/>
  <c r="R5218" i="1"/>
  <c r="U5206" i="1"/>
  <c r="V5206" i="1" s="1"/>
  <c r="R5206" i="1"/>
  <c r="U5194" i="1"/>
  <c r="V5194" i="1" s="1"/>
  <c r="R5194" i="1"/>
  <c r="U5182" i="1"/>
  <c r="V5182" i="1" s="1"/>
  <c r="R5182" i="1"/>
  <c r="U5170" i="1"/>
  <c r="V5170" i="1" s="1"/>
  <c r="R5170" i="1"/>
  <c r="U5158" i="1"/>
  <c r="V5158" i="1" s="1"/>
  <c r="R5158" i="1"/>
  <c r="U5146" i="1"/>
  <c r="V5146" i="1" s="1"/>
  <c r="R5146" i="1"/>
  <c r="U5134" i="1"/>
  <c r="V5134" i="1" s="1"/>
  <c r="R5134" i="1"/>
  <c r="U5122" i="1"/>
  <c r="V5122" i="1" s="1"/>
  <c r="R5122" i="1"/>
  <c r="U5110" i="1"/>
  <c r="V5110" i="1" s="1"/>
  <c r="R5110" i="1"/>
  <c r="U5098" i="1"/>
  <c r="V5098" i="1" s="1"/>
  <c r="R5098" i="1"/>
  <c r="U5086" i="1"/>
  <c r="V5086" i="1" s="1"/>
  <c r="R5086" i="1"/>
  <c r="U5074" i="1"/>
  <c r="V5074" i="1" s="1"/>
  <c r="R5074" i="1"/>
  <c r="U5062" i="1"/>
  <c r="V5062" i="1" s="1"/>
  <c r="R5062" i="1"/>
  <c r="U5050" i="1"/>
  <c r="V5050" i="1" s="1"/>
  <c r="R5050" i="1"/>
  <c r="U5038" i="1"/>
  <c r="V5038" i="1" s="1"/>
  <c r="R5038" i="1"/>
  <c r="U5026" i="1"/>
  <c r="V5026" i="1" s="1"/>
  <c r="R5026" i="1"/>
  <c r="U5014" i="1"/>
  <c r="V5014" i="1" s="1"/>
  <c r="R5014" i="1"/>
  <c r="U5002" i="1"/>
  <c r="V5002" i="1" s="1"/>
  <c r="R5002" i="1"/>
  <c r="U4990" i="1"/>
  <c r="V4990" i="1" s="1"/>
  <c r="R4990" i="1"/>
  <c r="U4978" i="1"/>
  <c r="V4978" i="1" s="1"/>
  <c r="R4978" i="1"/>
  <c r="U4966" i="1"/>
  <c r="V4966" i="1" s="1"/>
  <c r="R4966" i="1"/>
  <c r="U4954" i="1"/>
  <c r="V4954" i="1" s="1"/>
  <c r="R4954" i="1"/>
  <c r="U4942" i="1"/>
  <c r="V4942" i="1" s="1"/>
  <c r="R4942" i="1"/>
  <c r="U4930" i="1"/>
  <c r="V4930" i="1" s="1"/>
  <c r="R4930" i="1"/>
  <c r="U4918" i="1"/>
  <c r="V4918" i="1" s="1"/>
  <c r="R4918" i="1"/>
  <c r="U4906" i="1"/>
  <c r="V4906" i="1" s="1"/>
  <c r="R4906" i="1"/>
  <c r="U4894" i="1"/>
  <c r="V4894" i="1" s="1"/>
  <c r="R4894" i="1"/>
  <c r="U4882" i="1"/>
  <c r="V4882" i="1" s="1"/>
  <c r="R4882" i="1"/>
  <c r="U4870" i="1"/>
  <c r="V4870" i="1" s="1"/>
  <c r="R4870" i="1"/>
  <c r="U4858" i="1"/>
  <c r="V4858" i="1" s="1"/>
  <c r="R4858" i="1"/>
  <c r="U4846" i="1"/>
  <c r="V4846" i="1" s="1"/>
  <c r="R4846" i="1"/>
  <c r="U4834" i="1"/>
  <c r="V4834" i="1" s="1"/>
  <c r="R4834" i="1"/>
  <c r="U4822" i="1"/>
  <c r="V4822" i="1" s="1"/>
  <c r="R4822" i="1"/>
  <c r="U4810" i="1"/>
  <c r="V4810" i="1" s="1"/>
  <c r="R4810" i="1"/>
  <c r="U4798" i="1"/>
  <c r="V4798" i="1" s="1"/>
  <c r="R4798" i="1"/>
  <c r="U4786" i="1"/>
  <c r="V4786" i="1" s="1"/>
  <c r="R4786" i="1"/>
  <c r="U4774" i="1"/>
  <c r="V4774" i="1" s="1"/>
  <c r="R4774" i="1"/>
  <c r="U4762" i="1"/>
  <c r="V4762" i="1" s="1"/>
  <c r="R4762" i="1"/>
  <c r="U4750" i="1"/>
  <c r="V4750" i="1" s="1"/>
  <c r="R4750" i="1"/>
  <c r="U4738" i="1"/>
  <c r="V4738" i="1" s="1"/>
  <c r="R4738" i="1"/>
  <c r="U4726" i="1"/>
  <c r="V4726" i="1" s="1"/>
  <c r="R4726" i="1"/>
  <c r="U4714" i="1"/>
  <c r="V4714" i="1" s="1"/>
  <c r="R4714" i="1"/>
  <c r="U4702" i="1"/>
  <c r="V4702" i="1" s="1"/>
  <c r="R4702" i="1"/>
  <c r="U4690" i="1"/>
  <c r="V4690" i="1" s="1"/>
  <c r="R4690" i="1"/>
  <c r="U4678" i="1"/>
  <c r="V4678" i="1" s="1"/>
  <c r="R4678" i="1"/>
  <c r="U4666" i="1"/>
  <c r="V4666" i="1" s="1"/>
  <c r="R4666" i="1"/>
  <c r="U4654" i="1"/>
  <c r="V4654" i="1" s="1"/>
  <c r="R4654" i="1"/>
  <c r="U4642" i="1"/>
  <c r="V4642" i="1" s="1"/>
  <c r="R4642" i="1"/>
  <c r="U4630" i="1"/>
  <c r="V4630" i="1" s="1"/>
  <c r="R4630" i="1"/>
  <c r="U4618" i="1"/>
  <c r="V4618" i="1" s="1"/>
  <c r="R4618" i="1"/>
  <c r="U4606" i="1"/>
  <c r="V4606" i="1" s="1"/>
  <c r="R4606" i="1"/>
  <c r="U4594" i="1"/>
  <c r="V4594" i="1" s="1"/>
  <c r="R4594" i="1"/>
  <c r="U4582" i="1"/>
  <c r="V4582" i="1" s="1"/>
  <c r="R4582" i="1"/>
  <c r="U4570" i="1"/>
  <c r="V4570" i="1" s="1"/>
  <c r="R4570" i="1"/>
  <c r="U4558" i="1"/>
  <c r="V4558" i="1" s="1"/>
  <c r="R4558" i="1"/>
  <c r="U4546" i="1"/>
  <c r="V4546" i="1" s="1"/>
  <c r="R4546" i="1"/>
  <c r="U4534" i="1"/>
  <c r="V4534" i="1" s="1"/>
  <c r="R4534" i="1"/>
  <c r="U4522" i="1"/>
  <c r="V4522" i="1" s="1"/>
  <c r="R4522" i="1"/>
  <c r="U4510" i="1"/>
  <c r="V4510" i="1" s="1"/>
  <c r="R4510" i="1"/>
  <c r="U4498" i="1"/>
  <c r="V4498" i="1" s="1"/>
  <c r="R4498" i="1"/>
  <c r="U4486" i="1"/>
  <c r="V4486" i="1" s="1"/>
  <c r="R4486" i="1"/>
  <c r="U4474" i="1"/>
  <c r="V4474" i="1" s="1"/>
  <c r="R4474" i="1"/>
  <c r="U4462" i="1"/>
  <c r="V4462" i="1" s="1"/>
  <c r="R4462" i="1"/>
  <c r="U4450" i="1"/>
  <c r="V4450" i="1" s="1"/>
  <c r="R4450" i="1"/>
  <c r="U4438" i="1"/>
  <c r="V4438" i="1" s="1"/>
  <c r="R4438" i="1"/>
  <c r="U4426" i="1"/>
  <c r="V4426" i="1" s="1"/>
  <c r="R4426" i="1"/>
  <c r="U4414" i="1"/>
  <c r="V4414" i="1" s="1"/>
  <c r="R4414" i="1"/>
  <c r="U4402" i="1"/>
  <c r="V4402" i="1" s="1"/>
  <c r="R4402" i="1"/>
  <c r="U4390" i="1"/>
  <c r="V4390" i="1" s="1"/>
  <c r="R4390" i="1"/>
  <c r="U4378" i="1"/>
  <c r="V4378" i="1" s="1"/>
  <c r="R4378" i="1"/>
  <c r="U4366" i="1"/>
  <c r="V4366" i="1" s="1"/>
  <c r="R4366" i="1"/>
  <c r="U4354" i="1"/>
  <c r="V4354" i="1" s="1"/>
  <c r="R4354" i="1"/>
  <c r="U4342" i="1"/>
  <c r="V4342" i="1" s="1"/>
  <c r="R4342" i="1"/>
  <c r="U4330" i="1"/>
  <c r="V4330" i="1" s="1"/>
  <c r="R4330" i="1"/>
  <c r="U4318" i="1"/>
  <c r="V4318" i="1" s="1"/>
  <c r="R4318" i="1"/>
  <c r="U4306" i="1"/>
  <c r="V4306" i="1" s="1"/>
  <c r="R4306" i="1"/>
  <c r="U4294" i="1"/>
  <c r="V4294" i="1" s="1"/>
  <c r="R4294" i="1"/>
  <c r="U4282" i="1"/>
  <c r="V4282" i="1" s="1"/>
  <c r="R4282" i="1"/>
  <c r="U4270" i="1"/>
  <c r="V4270" i="1" s="1"/>
  <c r="R4270" i="1"/>
  <c r="U4258" i="1"/>
  <c r="V4258" i="1" s="1"/>
  <c r="R4258" i="1"/>
  <c r="U4246" i="1"/>
  <c r="V4246" i="1" s="1"/>
  <c r="R4246" i="1"/>
  <c r="U4234" i="1"/>
  <c r="V4234" i="1" s="1"/>
  <c r="R4234" i="1"/>
  <c r="U4222" i="1"/>
  <c r="V4222" i="1" s="1"/>
  <c r="R4222" i="1"/>
  <c r="U4210" i="1"/>
  <c r="V4210" i="1" s="1"/>
  <c r="R4210" i="1"/>
  <c r="U4198" i="1"/>
  <c r="V4198" i="1" s="1"/>
  <c r="R4198" i="1"/>
  <c r="U4186" i="1"/>
  <c r="V4186" i="1" s="1"/>
  <c r="R4186" i="1"/>
  <c r="U4174" i="1"/>
  <c r="V4174" i="1" s="1"/>
  <c r="R4174" i="1"/>
  <c r="U4162" i="1"/>
  <c r="V4162" i="1" s="1"/>
  <c r="R4162" i="1"/>
  <c r="U4150" i="1"/>
  <c r="V4150" i="1" s="1"/>
  <c r="R4150" i="1"/>
  <c r="U4138" i="1"/>
  <c r="V4138" i="1" s="1"/>
  <c r="R4138" i="1"/>
  <c r="U4126" i="1"/>
  <c r="V4126" i="1" s="1"/>
  <c r="R4126" i="1"/>
  <c r="U4114" i="1"/>
  <c r="V4114" i="1" s="1"/>
  <c r="R4114" i="1"/>
  <c r="U4102" i="1"/>
  <c r="V4102" i="1" s="1"/>
  <c r="R4102" i="1"/>
  <c r="U4090" i="1"/>
  <c r="V4090" i="1" s="1"/>
  <c r="R4090" i="1"/>
  <c r="U4078" i="1"/>
  <c r="V4078" i="1" s="1"/>
  <c r="R4078" i="1"/>
  <c r="U4066" i="1"/>
  <c r="V4066" i="1" s="1"/>
  <c r="R4066" i="1"/>
  <c r="U4054" i="1"/>
  <c r="V4054" i="1" s="1"/>
  <c r="R4054" i="1"/>
  <c r="U4042" i="1"/>
  <c r="V4042" i="1" s="1"/>
  <c r="R4042" i="1"/>
  <c r="U4030" i="1"/>
  <c r="V4030" i="1" s="1"/>
  <c r="R4030" i="1"/>
  <c r="U4018" i="1"/>
  <c r="V4018" i="1" s="1"/>
  <c r="R4018" i="1"/>
  <c r="U4006" i="1"/>
  <c r="V4006" i="1" s="1"/>
  <c r="R4006" i="1"/>
  <c r="U3994" i="1"/>
  <c r="V3994" i="1" s="1"/>
  <c r="R3994" i="1"/>
  <c r="U3982" i="1"/>
  <c r="V3982" i="1" s="1"/>
  <c r="R3982" i="1"/>
  <c r="U3970" i="1"/>
  <c r="V3970" i="1" s="1"/>
  <c r="R3970" i="1"/>
  <c r="U3958" i="1"/>
  <c r="V3958" i="1" s="1"/>
  <c r="R3958" i="1"/>
  <c r="U3946" i="1"/>
  <c r="V3946" i="1" s="1"/>
  <c r="R3946" i="1"/>
  <c r="U3934" i="1"/>
  <c r="V3934" i="1" s="1"/>
  <c r="R3934" i="1"/>
  <c r="U3922" i="1"/>
  <c r="V3922" i="1" s="1"/>
  <c r="R3922" i="1"/>
  <c r="U3910" i="1"/>
  <c r="V3910" i="1" s="1"/>
  <c r="R3910" i="1"/>
  <c r="U3898" i="1"/>
  <c r="V3898" i="1" s="1"/>
  <c r="R3898" i="1"/>
  <c r="U3886" i="1"/>
  <c r="V3886" i="1" s="1"/>
  <c r="R3886" i="1"/>
  <c r="U3874" i="1"/>
  <c r="V3874" i="1" s="1"/>
  <c r="R3874" i="1"/>
  <c r="U3862" i="1"/>
  <c r="V3862" i="1" s="1"/>
  <c r="R3862" i="1"/>
  <c r="U3850" i="1"/>
  <c r="V3850" i="1" s="1"/>
  <c r="R3850" i="1"/>
  <c r="U3838" i="1"/>
  <c r="V3838" i="1" s="1"/>
  <c r="R3838" i="1"/>
  <c r="U3826" i="1"/>
  <c r="V3826" i="1" s="1"/>
  <c r="R3826" i="1"/>
  <c r="U3814" i="1"/>
  <c r="V3814" i="1" s="1"/>
  <c r="R3814" i="1"/>
  <c r="U3802" i="1"/>
  <c r="V3802" i="1" s="1"/>
  <c r="R3802" i="1"/>
  <c r="U3790" i="1"/>
  <c r="V3790" i="1" s="1"/>
  <c r="R3790" i="1"/>
  <c r="U3778" i="1"/>
  <c r="V3778" i="1" s="1"/>
  <c r="R3778" i="1"/>
  <c r="U3766" i="1"/>
  <c r="V3766" i="1" s="1"/>
  <c r="R3766" i="1"/>
  <c r="U3754" i="1"/>
  <c r="V3754" i="1" s="1"/>
  <c r="R3754" i="1"/>
  <c r="U3742" i="1"/>
  <c r="V3742" i="1" s="1"/>
  <c r="R3742" i="1"/>
  <c r="U3730" i="1"/>
  <c r="V3730" i="1" s="1"/>
  <c r="R3730" i="1"/>
  <c r="U3718" i="1"/>
  <c r="V3718" i="1" s="1"/>
  <c r="R3718" i="1"/>
  <c r="U3706" i="1"/>
  <c r="V3706" i="1" s="1"/>
  <c r="R3706" i="1"/>
  <c r="U3694" i="1"/>
  <c r="V3694" i="1" s="1"/>
  <c r="R3694" i="1"/>
  <c r="U3682" i="1"/>
  <c r="V3682" i="1" s="1"/>
  <c r="R3682" i="1"/>
  <c r="U3670" i="1"/>
  <c r="V3670" i="1" s="1"/>
  <c r="R3670" i="1"/>
  <c r="U3658" i="1"/>
  <c r="V3658" i="1" s="1"/>
  <c r="R3658" i="1"/>
  <c r="U3646" i="1"/>
  <c r="V3646" i="1" s="1"/>
  <c r="R3646" i="1"/>
  <c r="U3634" i="1"/>
  <c r="V3634" i="1" s="1"/>
  <c r="R3634" i="1"/>
  <c r="U3622" i="1"/>
  <c r="V3622" i="1" s="1"/>
  <c r="R3622" i="1"/>
  <c r="U3610" i="1"/>
  <c r="V3610" i="1" s="1"/>
  <c r="R3610" i="1"/>
  <c r="U3598" i="1"/>
  <c r="V3598" i="1" s="1"/>
  <c r="R3598" i="1"/>
  <c r="U3586" i="1"/>
  <c r="V3586" i="1" s="1"/>
  <c r="R3586" i="1"/>
  <c r="U3574" i="1"/>
  <c r="V3574" i="1" s="1"/>
  <c r="R3574" i="1"/>
  <c r="U3562" i="1"/>
  <c r="V3562" i="1" s="1"/>
  <c r="R3562" i="1"/>
  <c r="U3550" i="1"/>
  <c r="V3550" i="1" s="1"/>
  <c r="R3550" i="1"/>
  <c r="U3538" i="1"/>
  <c r="V3538" i="1" s="1"/>
  <c r="R3538" i="1"/>
  <c r="U3526" i="1"/>
  <c r="V3526" i="1" s="1"/>
  <c r="R3526" i="1"/>
  <c r="U3514" i="1"/>
  <c r="V3514" i="1" s="1"/>
  <c r="R3514" i="1"/>
  <c r="U3502" i="1"/>
  <c r="V3502" i="1" s="1"/>
  <c r="R3502" i="1"/>
  <c r="U3490" i="1"/>
  <c r="V3490" i="1" s="1"/>
  <c r="R3490" i="1"/>
  <c r="U3478" i="1"/>
  <c r="V3478" i="1" s="1"/>
  <c r="R3478" i="1"/>
  <c r="U3466" i="1"/>
  <c r="V3466" i="1" s="1"/>
  <c r="R3466" i="1"/>
  <c r="U3454" i="1"/>
  <c r="V3454" i="1" s="1"/>
  <c r="R3454" i="1"/>
  <c r="U3442" i="1"/>
  <c r="V3442" i="1" s="1"/>
  <c r="R3442" i="1"/>
  <c r="U3430" i="1"/>
  <c r="V3430" i="1" s="1"/>
  <c r="R3430" i="1"/>
  <c r="U3418" i="1"/>
  <c r="V3418" i="1" s="1"/>
  <c r="R3418" i="1"/>
  <c r="U3406" i="1"/>
  <c r="V3406" i="1" s="1"/>
  <c r="R3406" i="1"/>
  <c r="U3394" i="1"/>
  <c r="V3394" i="1" s="1"/>
  <c r="R3394" i="1"/>
  <c r="U3382" i="1"/>
  <c r="V3382" i="1" s="1"/>
  <c r="R3382" i="1"/>
  <c r="U3370" i="1"/>
  <c r="V3370" i="1" s="1"/>
  <c r="R3370" i="1"/>
  <c r="U3358" i="1"/>
  <c r="V3358" i="1" s="1"/>
  <c r="R3358" i="1"/>
  <c r="U3346" i="1"/>
  <c r="V3346" i="1" s="1"/>
  <c r="R3346" i="1"/>
  <c r="U3334" i="1"/>
  <c r="V3334" i="1" s="1"/>
  <c r="R3334" i="1"/>
  <c r="U3322" i="1"/>
  <c r="V3322" i="1" s="1"/>
  <c r="R3322" i="1"/>
  <c r="U3310" i="1"/>
  <c r="V3310" i="1" s="1"/>
  <c r="R3310" i="1"/>
  <c r="U3298" i="1"/>
  <c r="V3298" i="1" s="1"/>
  <c r="R3298" i="1"/>
  <c r="U3286" i="1"/>
  <c r="V3286" i="1" s="1"/>
  <c r="R3286" i="1"/>
  <c r="U3274" i="1"/>
  <c r="V3274" i="1" s="1"/>
  <c r="R3274" i="1"/>
  <c r="U3262" i="1"/>
  <c r="V3262" i="1" s="1"/>
  <c r="R3262" i="1"/>
  <c r="U3250" i="1"/>
  <c r="V3250" i="1" s="1"/>
  <c r="R3250" i="1"/>
  <c r="U3238" i="1"/>
  <c r="V3238" i="1" s="1"/>
  <c r="R3238" i="1"/>
  <c r="U3226" i="1"/>
  <c r="V3226" i="1" s="1"/>
  <c r="R3226" i="1"/>
  <c r="U3214" i="1"/>
  <c r="V3214" i="1" s="1"/>
  <c r="R3214" i="1"/>
  <c r="U3202" i="1"/>
  <c r="V3202" i="1" s="1"/>
  <c r="R3202" i="1"/>
  <c r="U3190" i="1"/>
  <c r="V3190" i="1" s="1"/>
  <c r="R3190" i="1"/>
  <c r="U3178" i="1"/>
  <c r="V3178" i="1" s="1"/>
  <c r="R3178" i="1"/>
  <c r="U3166" i="1"/>
  <c r="V3166" i="1" s="1"/>
  <c r="R3166" i="1"/>
  <c r="U3154" i="1"/>
  <c r="V3154" i="1" s="1"/>
  <c r="R3154" i="1"/>
  <c r="U3142" i="1"/>
  <c r="V3142" i="1" s="1"/>
  <c r="R3142" i="1"/>
  <c r="U3130" i="1"/>
  <c r="V3130" i="1" s="1"/>
  <c r="R3130" i="1"/>
  <c r="U3118" i="1"/>
  <c r="V3118" i="1" s="1"/>
  <c r="R3118" i="1"/>
  <c r="U3106" i="1"/>
  <c r="V3106" i="1" s="1"/>
  <c r="R3106" i="1"/>
  <c r="U3094" i="1"/>
  <c r="V3094" i="1" s="1"/>
  <c r="R3094" i="1"/>
  <c r="U3082" i="1"/>
  <c r="V3082" i="1" s="1"/>
  <c r="R3082" i="1"/>
  <c r="U3070" i="1"/>
  <c r="V3070" i="1" s="1"/>
  <c r="R3070" i="1"/>
  <c r="U3058" i="1"/>
  <c r="V3058" i="1" s="1"/>
  <c r="R3058" i="1"/>
  <c r="U3046" i="1"/>
  <c r="V3046" i="1" s="1"/>
  <c r="R3046" i="1"/>
  <c r="U3034" i="1"/>
  <c r="V3034" i="1" s="1"/>
  <c r="R3034" i="1"/>
  <c r="U3022" i="1"/>
  <c r="V3022" i="1" s="1"/>
  <c r="R3022" i="1"/>
  <c r="R8729" i="1"/>
  <c r="R8585" i="1"/>
  <c r="R8441" i="1"/>
  <c r="R8297" i="1"/>
  <c r="R8153" i="1"/>
  <c r="R8009" i="1"/>
  <c r="R7865" i="1"/>
  <c r="R7721" i="1"/>
  <c r="R7577" i="1"/>
  <c r="R7433" i="1"/>
  <c r="R7289" i="1"/>
  <c r="R7145" i="1"/>
  <c r="R6623" i="1"/>
  <c r="R4895" i="1"/>
  <c r="U5777" i="1"/>
  <c r="V5777" i="1" s="1"/>
  <c r="R5777" i="1"/>
  <c r="U5765" i="1"/>
  <c r="V5765" i="1" s="1"/>
  <c r="R5765" i="1"/>
  <c r="U5753" i="1"/>
  <c r="V5753" i="1" s="1"/>
  <c r="R5753" i="1"/>
  <c r="U5741" i="1"/>
  <c r="V5741" i="1" s="1"/>
  <c r="R5741" i="1"/>
  <c r="U5729" i="1"/>
  <c r="V5729" i="1" s="1"/>
  <c r="R5729" i="1"/>
  <c r="U5717" i="1"/>
  <c r="V5717" i="1" s="1"/>
  <c r="R5717" i="1"/>
  <c r="U5705" i="1"/>
  <c r="V5705" i="1" s="1"/>
  <c r="R5705" i="1"/>
  <c r="U5693" i="1"/>
  <c r="V5693" i="1" s="1"/>
  <c r="R5693" i="1"/>
  <c r="U5681" i="1"/>
  <c r="V5681" i="1" s="1"/>
  <c r="R5681" i="1"/>
  <c r="U5669" i="1"/>
  <c r="V5669" i="1" s="1"/>
  <c r="R5669" i="1"/>
  <c r="U5657" i="1"/>
  <c r="V5657" i="1" s="1"/>
  <c r="R5657" i="1"/>
  <c r="U5645" i="1"/>
  <c r="V5645" i="1" s="1"/>
  <c r="R5645" i="1"/>
  <c r="U5633" i="1"/>
  <c r="V5633" i="1" s="1"/>
  <c r="R5633" i="1"/>
  <c r="U5621" i="1"/>
  <c r="V5621" i="1" s="1"/>
  <c r="R5621" i="1"/>
  <c r="U5609" i="1"/>
  <c r="V5609" i="1" s="1"/>
  <c r="R5609" i="1"/>
  <c r="U5597" i="1"/>
  <c r="V5597" i="1" s="1"/>
  <c r="R5597" i="1"/>
  <c r="U5585" i="1"/>
  <c r="V5585" i="1" s="1"/>
  <c r="R5585" i="1"/>
  <c r="U5573" i="1"/>
  <c r="V5573" i="1" s="1"/>
  <c r="R5573" i="1"/>
  <c r="U5561" i="1"/>
  <c r="V5561" i="1" s="1"/>
  <c r="R5561" i="1"/>
  <c r="U5549" i="1"/>
  <c r="V5549" i="1" s="1"/>
  <c r="R5549" i="1"/>
  <c r="U5537" i="1"/>
  <c r="V5537" i="1" s="1"/>
  <c r="R5537" i="1"/>
  <c r="U5525" i="1"/>
  <c r="V5525" i="1" s="1"/>
  <c r="R5525" i="1"/>
  <c r="U5513" i="1"/>
  <c r="V5513" i="1" s="1"/>
  <c r="R5513" i="1"/>
  <c r="U5501" i="1"/>
  <c r="V5501" i="1" s="1"/>
  <c r="R5501" i="1"/>
  <c r="U5489" i="1"/>
  <c r="V5489" i="1" s="1"/>
  <c r="R5489" i="1"/>
  <c r="U5477" i="1"/>
  <c r="V5477" i="1" s="1"/>
  <c r="R5477" i="1"/>
  <c r="U5465" i="1"/>
  <c r="V5465" i="1" s="1"/>
  <c r="R5465" i="1"/>
  <c r="U5453" i="1"/>
  <c r="V5453" i="1" s="1"/>
  <c r="R5453" i="1"/>
  <c r="U5441" i="1"/>
  <c r="V5441" i="1" s="1"/>
  <c r="R5441" i="1"/>
  <c r="U5429" i="1"/>
  <c r="V5429" i="1" s="1"/>
  <c r="R5429" i="1"/>
  <c r="U5417" i="1"/>
  <c r="V5417" i="1" s="1"/>
  <c r="R5417" i="1"/>
  <c r="U5405" i="1"/>
  <c r="V5405" i="1" s="1"/>
  <c r="R5405" i="1"/>
  <c r="U5393" i="1"/>
  <c r="V5393" i="1" s="1"/>
  <c r="R5393" i="1"/>
  <c r="U5381" i="1"/>
  <c r="V5381" i="1" s="1"/>
  <c r="R5381" i="1"/>
  <c r="U5369" i="1"/>
  <c r="V5369" i="1" s="1"/>
  <c r="R5369" i="1"/>
  <c r="U5357" i="1"/>
  <c r="V5357" i="1" s="1"/>
  <c r="R5357" i="1"/>
  <c r="U5345" i="1"/>
  <c r="V5345" i="1" s="1"/>
  <c r="R5345" i="1"/>
  <c r="U5333" i="1"/>
  <c r="V5333" i="1" s="1"/>
  <c r="R5333" i="1"/>
  <c r="U5321" i="1"/>
  <c r="V5321" i="1" s="1"/>
  <c r="R5321" i="1"/>
  <c r="U5309" i="1"/>
  <c r="V5309" i="1" s="1"/>
  <c r="R5309" i="1"/>
  <c r="U5297" i="1"/>
  <c r="V5297" i="1" s="1"/>
  <c r="R5297" i="1"/>
  <c r="U5285" i="1"/>
  <c r="V5285" i="1" s="1"/>
  <c r="R5285" i="1"/>
  <c r="U5273" i="1"/>
  <c r="V5273" i="1" s="1"/>
  <c r="R5273" i="1"/>
  <c r="U5261" i="1"/>
  <c r="V5261" i="1" s="1"/>
  <c r="R5261" i="1"/>
  <c r="U5249" i="1"/>
  <c r="V5249" i="1" s="1"/>
  <c r="R5249" i="1"/>
  <c r="U5237" i="1"/>
  <c r="V5237" i="1" s="1"/>
  <c r="R5237" i="1"/>
  <c r="U5225" i="1"/>
  <c r="V5225" i="1" s="1"/>
  <c r="R5225" i="1"/>
  <c r="U5213" i="1"/>
  <c r="V5213" i="1" s="1"/>
  <c r="R5213" i="1"/>
  <c r="U5201" i="1"/>
  <c r="V5201" i="1" s="1"/>
  <c r="R5201" i="1"/>
  <c r="U5189" i="1"/>
  <c r="V5189" i="1" s="1"/>
  <c r="R5189" i="1"/>
  <c r="U5177" i="1"/>
  <c r="V5177" i="1" s="1"/>
  <c r="R5177" i="1"/>
  <c r="U5165" i="1"/>
  <c r="V5165" i="1" s="1"/>
  <c r="R5165" i="1"/>
  <c r="U5153" i="1"/>
  <c r="V5153" i="1" s="1"/>
  <c r="R5153" i="1"/>
  <c r="U5141" i="1"/>
  <c r="V5141" i="1" s="1"/>
  <c r="R5141" i="1"/>
  <c r="U5129" i="1"/>
  <c r="V5129" i="1" s="1"/>
  <c r="R5129" i="1"/>
  <c r="U5117" i="1"/>
  <c r="V5117" i="1" s="1"/>
  <c r="R5117" i="1"/>
  <c r="U5105" i="1"/>
  <c r="V5105" i="1" s="1"/>
  <c r="R5105" i="1"/>
  <c r="U5093" i="1"/>
  <c r="V5093" i="1" s="1"/>
  <c r="R5093" i="1"/>
  <c r="U5081" i="1"/>
  <c r="V5081" i="1" s="1"/>
  <c r="R5081" i="1"/>
  <c r="U5069" i="1"/>
  <c r="V5069" i="1" s="1"/>
  <c r="R5069" i="1"/>
  <c r="U5057" i="1"/>
  <c r="V5057" i="1" s="1"/>
  <c r="R5057" i="1"/>
  <c r="U5045" i="1"/>
  <c r="V5045" i="1" s="1"/>
  <c r="R5045" i="1"/>
  <c r="U5033" i="1"/>
  <c r="V5033" i="1" s="1"/>
  <c r="R5033" i="1"/>
  <c r="U5021" i="1"/>
  <c r="V5021" i="1" s="1"/>
  <c r="R5021" i="1"/>
  <c r="U5009" i="1"/>
  <c r="V5009" i="1" s="1"/>
  <c r="R5009" i="1"/>
  <c r="U4997" i="1"/>
  <c r="V4997" i="1" s="1"/>
  <c r="R4997" i="1"/>
  <c r="U4985" i="1"/>
  <c r="V4985" i="1" s="1"/>
  <c r="R4985" i="1"/>
  <c r="U4973" i="1"/>
  <c r="V4973" i="1" s="1"/>
  <c r="R4973" i="1"/>
  <c r="U4961" i="1"/>
  <c r="V4961" i="1" s="1"/>
  <c r="R4961" i="1"/>
  <c r="U4949" i="1"/>
  <c r="V4949" i="1" s="1"/>
  <c r="R4949" i="1"/>
  <c r="U4937" i="1"/>
  <c r="V4937" i="1" s="1"/>
  <c r="R4937" i="1"/>
  <c r="U4925" i="1"/>
  <c r="V4925" i="1" s="1"/>
  <c r="R4925" i="1"/>
  <c r="U4913" i="1"/>
  <c r="V4913" i="1" s="1"/>
  <c r="R4913" i="1"/>
  <c r="U4901" i="1"/>
  <c r="V4901" i="1" s="1"/>
  <c r="R4901" i="1"/>
  <c r="U4889" i="1"/>
  <c r="V4889" i="1" s="1"/>
  <c r="R4889" i="1"/>
  <c r="U4877" i="1"/>
  <c r="V4877" i="1" s="1"/>
  <c r="R4877" i="1"/>
  <c r="U4865" i="1"/>
  <c r="V4865" i="1" s="1"/>
  <c r="R4865" i="1"/>
  <c r="U4853" i="1"/>
  <c r="V4853" i="1" s="1"/>
  <c r="R4853" i="1"/>
  <c r="U4841" i="1"/>
  <c r="V4841" i="1" s="1"/>
  <c r="R4841" i="1"/>
  <c r="U4829" i="1"/>
  <c r="V4829" i="1" s="1"/>
  <c r="R4829" i="1"/>
  <c r="U4817" i="1"/>
  <c r="V4817" i="1" s="1"/>
  <c r="R4817" i="1"/>
  <c r="U4805" i="1"/>
  <c r="V4805" i="1" s="1"/>
  <c r="R4805" i="1"/>
  <c r="U4793" i="1"/>
  <c r="V4793" i="1" s="1"/>
  <c r="R4793" i="1"/>
  <c r="U4781" i="1"/>
  <c r="V4781" i="1" s="1"/>
  <c r="R4781" i="1"/>
  <c r="U4769" i="1"/>
  <c r="V4769" i="1" s="1"/>
  <c r="R4769" i="1"/>
  <c r="U4757" i="1"/>
  <c r="V4757" i="1" s="1"/>
  <c r="R4757" i="1"/>
  <c r="U4745" i="1"/>
  <c r="V4745" i="1" s="1"/>
  <c r="R4745" i="1"/>
  <c r="U4733" i="1"/>
  <c r="V4733" i="1" s="1"/>
  <c r="R4733" i="1"/>
  <c r="U4721" i="1"/>
  <c r="V4721" i="1" s="1"/>
  <c r="R4721" i="1"/>
  <c r="U4709" i="1"/>
  <c r="V4709" i="1" s="1"/>
  <c r="R4709" i="1"/>
  <c r="U4697" i="1"/>
  <c r="V4697" i="1" s="1"/>
  <c r="R4697" i="1"/>
  <c r="U4685" i="1"/>
  <c r="V4685" i="1" s="1"/>
  <c r="R4685" i="1"/>
  <c r="U4673" i="1"/>
  <c r="V4673" i="1" s="1"/>
  <c r="R4673" i="1"/>
  <c r="U4661" i="1"/>
  <c r="V4661" i="1" s="1"/>
  <c r="R4661" i="1"/>
  <c r="U4649" i="1"/>
  <c r="V4649" i="1" s="1"/>
  <c r="R4649" i="1"/>
  <c r="U4637" i="1"/>
  <c r="V4637" i="1" s="1"/>
  <c r="R4637" i="1"/>
  <c r="U4625" i="1"/>
  <c r="V4625" i="1" s="1"/>
  <c r="R4625" i="1"/>
  <c r="U4613" i="1"/>
  <c r="V4613" i="1" s="1"/>
  <c r="R4613" i="1"/>
  <c r="U4601" i="1"/>
  <c r="V4601" i="1" s="1"/>
  <c r="R4601" i="1"/>
  <c r="U4589" i="1"/>
  <c r="V4589" i="1" s="1"/>
  <c r="R4589" i="1"/>
  <c r="U4577" i="1"/>
  <c r="V4577" i="1" s="1"/>
  <c r="R4577" i="1"/>
  <c r="U4565" i="1"/>
  <c r="V4565" i="1" s="1"/>
  <c r="R4565" i="1"/>
  <c r="U4553" i="1"/>
  <c r="V4553" i="1" s="1"/>
  <c r="R4553" i="1"/>
  <c r="U4541" i="1"/>
  <c r="V4541" i="1" s="1"/>
  <c r="R4541" i="1"/>
  <c r="U4529" i="1"/>
  <c r="V4529" i="1" s="1"/>
  <c r="R4529" i="1"/>
  <c r="U4517" i="1"/>
  <c r="V4517" i="1" s="1"/>
  <c r="R4517" i="1"/>
  <c r="U4505" i="1"/>
  <c r="V4505" i="1" s="1"/>
  <c r="R4505" i="1"/>
  <c r="U4493" i="1"/>
  <c r="V4493" i="1" s="1"/>
  <c r="R4493" i="1"/>
  <c r="U4481" i="1"/>
  <c r="V4481" i="1" s="1"/>
  <c r="R4481" i="1"/>
  <c r="U4469" i="1"/>
  <c r="V4469" i="1" s="1"/>
  <c r="R4469" i="1"/>
  <c r="U4457" i="1"/>
  <c r="V4457" i="1" s="1"/>
  <c r="R4457" i="1"/>
  <c r="U4445" i="1"/>
  <c r="V4445" i="1" s="1"/>
  <c r="R4445" i="1"/>
  <c r="U4433" i="1"/>
  <c r="V4433" i="1" s="1"/>
  <c r="R4433" i="1"/>
  <c r="U4421" i="1"/>
  <c r="V4421" i="1" s="1"/>
  <c r="R4421" i="1"/>
  <c r="U4409" i="1"/>
  <c r="V4409" i="1" s="1"/>
  <c r="R4409" i="1"/>
  <c r="U4397" i="1"/>
  <c r="V4397" i="1" s="1"/>
  <c r="R4397" i="1"/>
  <c r="U4385" i="1"/>
  <c r="V4385" i="1" s="1"/>
  <c r="R4385" i="1"/>
  <c r="U4373" i="1"/>
  <c r="V4373" i="1" s="1"/>
  <c r="R4373" i="1"/>
  <c r="U4361" i="1"/>
  <c r="V4361" i="1" s="1"/>
  <c r="R4361" i="1"/>
  <c r="U4349" i="1"/>
  <c r="V4349" i="1" s="1"/>
  <c r="R4349" i="1"/>
  <c r="U4337" i="1"/>
  <c r="V4337" i="1" s="1"/>
  <c r="R4337" i="1"/>
  <c r="U4325" i="1"/>
  <c r="V4325" i="1" s="1"/>
  <c r="R4325" i="1"/>
  <c r="U4313" i="1"/>
  <c r="V4313" i="1" s="1"/>
  <c r="R4313" i="1"/>
  <c r="U4301" i="1"/>
  <c r="V4301" i="1" s="1"/>
  <c r="R4301" i="1"/>
  <c r="U4289" i="1"/>
  <c r="V4289" i="1" s="1"/>
  <c r="R4289" i="1"/>
  <c r="U4277" i="1"/>
  <c r="V4277" i="1" s="1"/>
  <c r="R4277" i="1"/>
  <c r="U4265" i="1"/>
  <c r="V4265" i="1" s="1"/>
  <c r="R4265" i="1"/>
  <c r="U4253" i="1"/>
  <c r="V4253" i="1" s="1"/>
  <c r="R4253" i="1"/>
  <c r="U4241" i="1"/>
  <c r="V4241" i="1" s="1"/>
  <c r="R4241" i="1"/>
  <c r="U4229" i="1"/>
  <c r="V4229" i="1" s="1"/>
  <c r="R4229" i="1"/>
  <c r="U4217" i="1"/>
  <c r="V4217" i="1" s="1"/>
  <c r="R4217" i="1"/>
  <c r="U4205" i="1"/>
  <c r="V4205" i="1" s="1"/>
  <c r="R4205" i="1"/>
  <c r="U4193" i="1"/>
  <c r="V4193" i="1" s="1"/>
  <c r="R4193" i="1"/>
  <c r="U4181" i="1"/>
  <c r="V4181" i="1" s="1"/>
  <c r="R4181" i="1"/>
  <c r="U4169" i="1"/>
  <c r="V4169" i="1" s="1"/>
  <c r="R4169" i="1"/>
  <c r="U4157" i="1"/>
  <c r="V4157" i="1" s="1"/>
  <c r="R4157" i="1"/>
  <c r="U4145" i="1"/>
  <c r="V4145" i="1" s="1"/>
  <c r="R4145" i="1"/>
  <c r="U4133" i="1"/>
  <c r="V4133" i="1" s="1"/>
  <c r="R4133" i="1"/>
  <c r="U4121" i="1"/>
  <c r="V4121" i="1" s="1"/>
  <c r="R4121" i="1"/>
  <c r="U4109" i="1"/>
  <c r="V4109" i="1" s="1"/>
  <c r="R4109" i="1"/>
  <c r="U4097" i="1"/>
  <c r="V4097" i="1" s="1"/>
  <c r="R4097" i="1"/>
  <c r="U4085" i="1"/>
  <c r="V4085" i="1" s="1"/>
  <c r="R4085" i="1"/>
  <c r="U4073" i="1"/>
  <c r="V4073" i="1" s="1"/>
  <c r="R4073" i="1"/>
  <c r="U4061" i="1"/>
  <c r="V4061" i="1" s="1"/>
  <c r="R4061" i="1"/>
  <c r="U4049" i="1"/>
  <c r="V4049" i="1" s="1"/>
  <c r="R4049" i="1"/>
  <c r="U4037" i="1"/>
  <c r="V4037" i="1" s="1"/>
  <c r="R4037" i="1"/>
  <c r="U4025" i="1"/>
  <c r="V4025" i="1" s="1"/>
  <c r="R4025" i="1"/>
  <c r="U4013" i="1"/>
  <c r="V4013" i="1" s="1"/>
  <c r="R4013" i="1"/>
  <c r="U4001" i="1"/>
  <c r="V4001" i="1" s="1"/>
  <c r="R4001" i="1"/>
  <c r="U3989" i="1"/>
  <c r="V3989" i="1" s="1"/>
  <c r="R3989" i="1"/>
  <c r="U3977" i="1"/>
  <c r="V3977" i="1" s="1"/>
  <c r="R3977" i="1"/>
  <c r="U3965" i="1"/>
  <c r="V3965" i="1" s="1"/>
  <c r="R3965" i="1"/>
  <c r="U3953" i="1"/>
  <c r="V3953" i="1" s="1"/>
  <c r="R3953" i="1"/>
  <c r="U3941" i="1"/>
  <c r="V3941" i="1" s="1"/>
  <c r="R3941" i="1"/>
  <c r="U3929" i="1"/>
  <c r="V3929" i="1" s="1"/>
  <c r="R3929" i="1"/>
  <c r="U3917" i="1"/>
  <c r="V3917" i="1" s="1"/>
  <c r="R3917" i="1"/>
  <c r="U3905" i="1"/>
  <c r="V3905" i="1" s="1"/>
  <c r="R3905" i="1"/>
  <c r="U3893" i="1"/>
  <c r="V3893" i="1" s="1"/>
  <c r="R3893" i="1"/>
  <c r="U3881" i="1"/>
  <c r="V3881" i="1" s="1"/>
  <c r="R3881" i="1"/>
  <c r="U3869" i="1"/>
  <c r="V3869" i="1" s="1"/>
  <c r="R3869" i="1"/>
  <c r="U3857" i="1"/>
  <c r="V3857" i="1" s="1"/>
  <c r="R3857" i="1"/>
  <c r="U3845" i="1"/>
  <c r="V3845" i="1" s="1"/>
  <c r="R3845" i="1"/>
  <c r="U3833" i="1"/>
  <c r="V3833" i="1" s="1"/>
  <c r="R3833" i="1"/>
  <c r="U3821" i="1"/>
  <c r="V3821" i="1" s="1"/>
  <c r="R3821" i="1"/>
  <c r="U3809" i="1"/>
  <c r="V3809" i="1" s="1"/>
  <c r="R3809" i="1"/>
  <c r="U3797" i="1"/>
  <c r="V3797" i="1" s="1"/>
  <c r="R3797" i="1"/>
  <c r="U3785" i="1"/>
  <c r="V3785" i="1" s="1"/>
  <c r="R3785" i="1"/>
  <c r="U3773" i="1"/>
  <c r="V3773" i="1" s="1"/>
  <c r="R3773" i="1"/>
  <c r="U3761" i="1"/>
  <c r="V3761" i="1" s="1"/>
  <c r="R3761" i="1"/>
  <c r="U3749" i="1"/>
  <c r="V3749" i="1" s="1"/>
  <c r="R3749" i="1"/>
  <c r="U3737" i="1"/>
  <c r="V3737" i="1" s="1"/>
  <c r="R3737" i="1"/>
  <c r="U3725" i="1"/>
  <c r="V3725" i="1" s="1"/>
  <c r="R3725" i="1"/>
  <c r="U3713" i="1"/>
  <c r="V3713" i="1" s="1"/>
  <c r="R3713" i="1"/>
  <c r="U3701" i="1"/>
  <c r="V3701" i="1" s="1"/>
  <c r="R3701" i="1"/>
  <c r="U3689" i="1"/>
  <c r="V3689" i="1" s="1"/>
  <c r="R3689" i="1"/>
  <c r="U3677" i="1"/>
  <c r="V3677" i="1" s="1"/>
  <c r="R3677" i="1"/>
  <c r="U3665" i="1"/>
  <c r="V3665" i="1" s="1"/>
  <c r="R3665" i="1"/>
  <c r="U3653" i="1"/>
  <c r="V3653" i="1" s="1"/>
  <c r="R3653" i="1"/>
  <c r="U3641" i="1"/>
  <c r="V3641" i="1" s="1"/>
  <c r="R3641" i="1"/>
  <c r="U3629" i="1"/>
  <c r="V3629" i="1" s="1"/>
  <c r="R3629" i="1"/>
  <c r="U3617" i="1"/>
  <c r="V3617" i="1" s="1"/>
  <c r="R3617" i="1"/>
  <c r="U3605" i="1"/>
  <c r="V3605" i="1" s="1"/>
  <c r="R3605" i="1"/>
  <c r="U3593" i="1"/>
  <c r="V3593" i="1" s="1"/>
  <c r="R3593" i="1"/>
  <c r="U3581" i="1"/>
  <c r="V3581" i="1" s="1"/>
  <c r="R3581" i="1"/>
  <c r="U3569" i="1"/>
  <c r="V3569" i="1" s="1"/>
  <c r="R3569" i="1"/>
  <c r="U3557" i="1"/>
  <c r="V3557" i="1" s="1"/>
  <c r="R3557" i="1"/>
  <c r="U3545" i="1"/>
  <c r="V3545" i="1" s="1"/>
  <c r="R3545" i="1"/>
  <c r="U3533" i="1"/>
  <c r="V3533" i="1" s="1"/>
  <c r="R3533" i="1"/>
  <c r="U3521" i="1"/>
  <c r="V3521" i="1" s="1"/>
  <c r="R3521" i="1"/>
  <c r="U3509" i="1"/>
  <c r="V3509" i="1" s="1"/>
  <c r="R3509" i="1"/>
  <c r="U3497" i="1"/>
  <c r="V3497" i="1" s="1"/>
  <c r="R3497" i="1"/>
  <c r="U3485" i="1"/>
  <c r="V3485" i="1" s="1"/>
  <c r="R3485" i="1"/>
  <c r="U3473" i="1"/>
  <c r="V3473" i="1" s="1"/>
  <c r="R3473" i="1"/>
  <c r="U3461" i="1"/>
  <c r="V3461" i="1" s="1"/>
  <c r="R3461" i="1"/>
  <c r="U3449" i="1"/>
  <c r="V3449" i="1" s="1"/>
  <c r="R3449" i="1"/>
  <c r="U3437" i="1"/>
  <c r="V3437" i="1" s="1"/>
  <c r="R3437" i="1"/>
  <c r="U3425" i="1"/>
  <c r="V3425" i="1" s="1"/>
  <c r="R3425" i="1"/>
  <c r="U3413" i="1"/>
  <c r="V3413" i="1" s="1"/>
  <c r="R3413" i="1"/>
  <c r="U3401" i="1"/>
  <c r="V3401" i="1" s="1"/>
  <c r="R3401" i="1"/>
  <c r="U3389" i="1"/>
  <c r="V3389" i="1" s="1"/>
  <c r="R3389" i="1"/>
  <c r="U3365" i="1"/>
  <c r="V3365" i="1" s="1"/>
  <c r="R3365" i="1"/>
  <c r="U3353" i="1"/>
  <c r="V3353" i="1" s="1"/>
  <c r="R3353" i="1"/>
  <c r="U3329" i="1"/>
  <c r="V3329" i="1" s="1"/>
  <c r="R3329" i="1"/>
  <c r="U3317" i="1"/>
  <c r="V3317" i="1" s="1"/>
  <c r="R3317" i="1"/>
  <c r="U3293" i="1"/>
  <c r="V3293" i="1" s="1"/>
  <c r="R3293" i="1"/>
  <c r="U3281" i="1"/>
  <c r="V3281" i="1" s="1"/>
  <c r="R3281" i="1"/>
  <c r="U3257" i="1"/>
  <c r="V3257" i="1" s="1"/>
  <c r="R3257" i="1"/>
  <c r="U3245" i="1"/>
  <c r="V3245" i="1" s="1"/>
  <c r="R3245" i="1"/>
  <c r="U3233" i="1"/>
  <c r="V3233" i="1" s="1"/>
  <c r="R3233" i="1"/>
  <c r="U3221" i="1"/>
  <c r="V3221" i="1" s="1"/>
  <c r="R3221" i="1"/>
  <c r="U3209" i="1"/>
  <c r="V3209" i="1" s="1"/>
  <c r="R3209" i="1"/>
  <c r="U3197" i="1"/>
  <c r="V3197" i="1" s="1"/>
  <c r="R3197" i="1"/>
  <c r="U3185" i="1"/>
  <c r="V3185" i="1" s="1"/>
  <c r="R3185" i="1"/>
  <c r="U3173" i="1"/>
  <c r="V3173" i="1" s="1"/>
  <c r="R3173" i="1"/>
  <c r="U3161" i="1"/>
  <c r="V3161" i="1" s="1"/>
  <c r="R3161" i="1"/>
  <c r="U3149" i="1"/>
  <c r="V3149" i="1" s="1"/>
  <c r="R3149" i="1"/>
  <c r="U3137" i="1"/>
  <c r="V3137" i="1" s="1"/>
  <c r="R3137" i="1"/>
  <c r="U3125" i="1"/>
  <c r="V3125" i="1" s="1"/>
  <c r="R3125" i="1"/>
  <c r="U3113" i="1"/>
  <c r="V3113" i="1" s="1"/>
  <c r="R3113" i="1"/>
  <c r="U3101" i="1"/>
  <c r="V3101" i="1" s="1"/>
  <c r="R3101" i="1"/>
  <c r="U3089" i="1"/>
  <c r="V3089" i="1" s="1"/>
  <c r="R3089" i="1"/>
  <c r="U3077" i="1"/>
  <c r="V3077" i="1" s="1"/>
  <c r="R3077" i="1"/>
  <c r="U3065" i="1"/>
  <c r="V3065" i="1" s="1"/>
  <c r="R3065" i="1"/>
  <c r="U3053" i="1"/>
  <c r="V3053" i="1" s="1"/>
  <c r="R3053" i="1"/>
  <c r="U3041" i="1"/>
  <c r="V3041" i="1" s="1"/>
  <c r="R3041" i="1"/>
  <c r="U3029" i="1"/>
  <c r="V3029" i="1" s="1"/>
  <c r="R3029" i="1"/>
  <c r="U3017" i="1"/>
  <c r="V3017" i="1" s="1"/>
  <c r="R3017" i="1"/>
  <c r="U3005" i="1"/>
  <c r="V3005" i="1" s="1"/>
  <c r="R3005" i="1"/>
  <c r="U2993" i="1"/>
  <c r="V2993" i="1" s="1"/>
  <c r="R2993" i="1"/>
  <c r="U2981" i="1"/>
  <c r="V2981" i="1" s="1"/>
  <c r="R2981" i="1"/>
  <c r="U2969" i="1"/>
  <c r="V2969" i="1" s="1"/>
  <c r="R2969" i="1"/>
  <c r="U2957" i="1"/>
  <c r="V2957" i="1" s="1"/>
  <c r="R2957" i="1"/>
  <c r="U2945" i="1"/>
  <c r="V2945" i="1" s="1"/>
  <c r="R2945" i="1"/>
  <c r="U2933" i="1"/>
  <c r="V2933" i="1" s="1"/>
  <c r="R2933" i="1"/>
  <c r="U2921" i="1"/>
  <c r="V2921" i="1" s="1"/>
  <c r="R2921" i="1"/>
  <c r="U2909" i="1"/>
  <c r="V2909" i="1" s="1"/>
  <c r="R2909" i="1"/>
  <c r="U2897" i="1"/>
  <c r="V2897" i="1" s="1"/>
  <c r="R2897" i="1"/>
  <c r="U2885" i="1"/>
  <c r="V2885" i="1" s="1"/>
  <c r="R2885" i="1"/>
  <c r="U2873" i="1"/>
  <c r="V2873" i="1" s="1"/>
  <c r="R2873" i="1"/>
  <c r="U2861" i="1"/>
  <c r="V2861" i="1" s="1"/>
  <c r="R2861" i="1"/>
  <c r="U2849" i="1"/>
  <c r="V2849" i="1" s="1"/>
  <c r="R2849" i="1"/>
  <c r="U2837" i="1"/>
  <c r="V2837" i="1" s="1"/>
  <c r="R2837" i="1"/>
  <c r="U2825" i="1"/>
  <c r="V2825" i="1" s="1"/>
  <c r="R2825" i="1"/>
  <c r="U2813" i="1"/>
  <c r="V2813" i="1" s="1"/>
  <c r="R2813" i="1"/>
  <c r="U2801" i="1"/>
  <c r="V2801" i="1" s="1"/>
  <c r="R2801" i="1"/>
  <c r="U2789" i="1"/>
  <c r="V2789" i="1" s="1"/>
  <c r="R2789" i="1"/>
  <c r="U2777" i="1"/>
  <c r="V2777" i="1" s="1"/>
  <c r="R2777" i="1"/>
  <c r="U2765" i="1"/>
  <c r="V2765" i="1" s="1"/>
  <c r="R2765" i="1"/>
  <c r="U2753" i="1"/>
  <c r="V2753" i="1" s="1"/>
  <c r="R2753" i="1"/>
  <c r="U2741" i="1"/>
  <c r="V2741" i="1" s="1"/>
  <c r="R2741" i="1"/>
  <c r="U2729" i="1"/>
  <c r="V2729" i="1" s="1"/>
  <c r="R2729" i="1"/>
  <c r="U2717" i="1"/>
  <c r="V2717" i="1" s="1"/>
  <c r="R2717" i="1"/>
  <c r="U2705" i="1"/>
  <c r="V2705" i="1" s="1"/>
  <c r="R2705" i="1"/>
  <c r="U2693" i="1"/>
  <c r="V2693" i="1" s="1"/>
  <c r="R2693" i="1"/>
  <c r="U2681" i="1"/>
  <c r="V2681" i="1" s="1"/>
  <c r="R2681" i="1"/>
  <c r="U2669" i="1"/>
  <c r="V2669" i="1" s="1"/>
  <c r="R2669" i="1"/>
  <c r="U2657" i="1"/>
  <c r="V2657" i="1" s="1"/>
  <c r="R2657" i="1"/>
  <c r="U2645" i="1"/>
  <c r="V2645" i="1" s="1"/>
  <c r="R2645" i="1"/>
  <c r="U2633" i="1"/>
  <c r="V2633" i="1" s="1"/>
  <c r="R2633" i="1"/>
  <c r="U2621" i="1"/>
  <c r="V2621" i="1" s="1"/>
  <c r="R2621" i="1"/>
  <c r="U2609" i="1"/>
  <c r="V2609" i="1" s="1"/>
  <c r="R2609" i="1"/>
  <c r="U2597" i="1"/>
  <c r="V2597" i="1" s="1"/>
  <c r="R2597" i="1"/>
  <c r="U2585" i="1"/>
  <c r="V2585" i="1" s="1"/>
  <c r="R2585" i="1"/>
  <c r="U2573" i="1"/>
  <c r="V2573" i="1" s="1"/>
  <c r="R2573" i="1"/>
  <c r="U2561" i="1"/>
  <c r="V2561" i="1" s="1"/>
  <c r="R2561" i="1"/>
  <c r="U2549" i="1"/>
  <c r="V2549" i="1" s="1"/>
  <c r="R2549" i="1"/>
  <c r="U2537" i="1"/>
  <c r="V2537" i="1" s="1"/>
  <c r="R2537" i="1"/>
  <c r="U2525" i="1"/>
  <c r="V2525" i="1" s="1"/>
  <c r="R2525" i="1"/>
  <c r="U2513" i="1"/>
  <c r="V2513" i="1" s="1"/>
  <c r="R2513" i="1"/>
  <c r="U2501" i="1"/>
  <c r="V2501" i="1" s="1"/>
  <c r="R2501" i="1"/>
  <c r="U2489" i="1"/>
  <c r="V2489" i="1" s="1"/>
  <c r="R2489" i="1"/>
  <c r="U2477" i="1"/>
  <c r="V2477" i="1" s="1"/>
  <c r="R2477" i="1"/>
  <c r="U2465" i="1"/>
  <c r="V2465" i="1" s="1"/>
  <c r="R2465" i="1"/>
  <c r="U2453" i="1"/>
  <c r="V2453" i="1" s="1"/>
  <c r="R2453" i="1"/>
  <c r="U2441" i="1"/>
  <c r="V2441" i="1" s="1"/>
  <c r="R2441" i="1"/>
  <c r="U2429" i="1"/>
  <c r="V2429" i="1" s="1"/>
  <c r="R2429" i="1"/>
  <c r="U2417" i="1"/>
  <c r="V2417" i="1" s="1"/>
  <c r="R2417" i="1"/>
  <c r="U2405" i="1"/>
  <c r="V2405" i="1" s="1"/>
  <c r="R2405" i="1"/>
  <c r="U2393" i="1"/>
  <c r="V2393" i="1" s="1"/>
  <c r="R2393" i="1"/>
  <c r="U2381" i="1"/>
  <c r="V2381" i="1" s="1"/>
  <c r="R2381" i="1"/>
  <c r="U2369" i="1"/>
  <c r="V2369" i="1" s="1"/>
  <c r="R2369" i="1"/>
  <c r="U2357" i="1"/>
  <c r="V2357" i="1" s="1"/>
  <c r="R2357" i="1"/>
  <c r="U2345" i="1"/>
  <c r="V2345" i="1" s="1"/>
  <c r="R2345" i="1"/>
  <c r="U2333" i="1"/>
  <c r="V2333" i="1" s="1"/>
  <c r="R2333" i="1"/>
  <c r="U2321" i="1"/>
  <c r="V2321" i="1" s="1"/>
  <c r="R2321" i="1"/>
  <c r="U2309" i="1"/>
  <c r="V2309" i="1" s="1"/>
  <c r="R2309" i="1"/>
  <c r="U2297" i="1"/>
  <c r="V2297" i="1" s="1"/>
  <c r="R2297" i="1"/>
  <c r="U2285" i="1"/>
  <c r="V2285" i="1" s="1"/>
  <c r="R2285" i="1"/>
  <c r="U2273" i="1"/>
  <c r="V2273" i="1" s="1"/>
  <c r="R2273" i="1"/>
  <c r="U2261" i="1"/>
  <c r="V2261" i="1" s="1"/>
  <c r="R2261" i="1"/>
  <c r="U2249" i="1"/>
  <c r="V2249" i="1" s="1"/>
  <c r="R2249" i="1"/>
  <c r="U2237" i="1"/>
  <c r="V2237" i="1" s="1"/>
  <c r="R2237" i="1"/>
  <c r="U2225" i="1"/>
  <c r="V2225" i="1" s="1"/>
  <c r="R2225" i="1"/>
  <c r="U2213" i="1"/>
  <c r="V2213" i="1" s="1"/>
  <c r="R2213" i="1"/>
  <c r="U2201" i="1"/>
  <c r="V2201" i="1" s="1"/>
  <c r="R2201" i="1"/>
  <c r="U2189" i="1"/>
  <c r="V2189" i="1" s="1"/>
  <c r="R2189" i="1"/>
  <c r="U2177" i="1"/>
  <c r="V2177" i="1" s="1"/>
  <c r="R2177" i="1"/>
  <c r="U2165" i="1"/>
  <c r="V2165" i="1" s="1"/>
  <c r="R2165" i="1"/>
  <c r="U2153" i="1"/>
  <c r="V2153" i="1" s="1"/>
  <c r="R2153" i="1"/>
  <c r="U2141" i="1"/>
  <c r="V2141" i="1" s="1"/>
  <c r="R2141" i="1"/>
  <c r="U2129" i="1"/>
  <c r="V2129" i="1" s="1"/>
  <c r="R2129" i="1"/>
  <c r="U2117" i="1"/>
  <c r="V2117" i="1" s="1"/>
  <c r="R2117" i="1"/>
  <c r="U2105" i="1"/>
  <c r="V2105" i="1" s="1"/>
  <c r="R2105" i="1"/>
  <c r="U2093" i="1"/>
  <c r="V2093" i="1" s="1"/>
  <c r="R2093" i="1"/>
  <c r="U2081" i="1"/>
  <c r="V2081" i="1" s="1"/>
  <c r="R2081" i="1"/>
  <c r="U2069" i="1"/>
  <c r="V2069" i="1" s="1"/>
  <c r="R2069" i="1"/>
  <c r="U2057" i="1"/>
  <c r="V2057" i="1" s="1"/>
  <c r="R2057" i="1"/>
  <c r="U2045" i="1"/>
  <c r="V2045" i="1" s="1"/>
  <c r="R2045" i="1"/>
  <c r="U2033" i="1"/>
  <c r="V2033" i="1" s="1"/>
  <c r="R2033" i="1"/>
  <c r="U2021" i="1"/>
  <c r="V2021" i="1" s="1"/>
  <c r="R2021" i="1"/>
  <c r="U2009" i="1"/>
  <c r="V2009" i="1" s="1"/>
  <c r="R2009" i="1"/>
  <c r="U1997" i="1"/>
  <c r="V1997" i="1" s="1"/>
  <c r="R1997" i="1"/>
  <c r="U1985" i="1"/>
  <c r="V1985" i="1" s="1"/>
  <c r="R1985" i="1"/>
  <c r="U1973" i="1"/>
  <c r="V1973" i="1" s="1"/>
  <c r="R1973" i="1"/>
  <c r="U1961" i="1"/>
  <c r="V1961" i="1" s="1"/>
  <c r="R1961" i="1"/>
  <c r="U1949" i="1"/>
  <c r="V1949" i="1" s="1"/>
  <c r="R1949" i="1"/>
  <c r="U1937" i="1"/>
  <c r="V1937" i="1" s="1"/>
  <c r="R1937" i="1"/>
  <c r="U1925" i="1"/>
  <c r="V1925" i="1" s="1"/>
  <c r="R1925" i="1"/>
  <c r="U1913" i="1"/>
  <c r="V1913" i="1" s="1"/>
  <c r="R1913" i="1"/>
  <c r="U1901" i="1"/>
  <c r="V1901" i="1" s="1"/>
  <c r="R1901" i="1"/>
  <c r="U1889" i="1"/>
  <c r="V1889" i="1" s="1"/>
  <c r="R1889" i="1"/>
  <c r="U1877" i="1"/>
  <c r="V1877" i="1" s="1"/>
  <c r="R1877" i="1"/>
  <c r="U1865" i="1"/>
  <c r="V1865" i="1" s="1"/>
  <c r="R1865" i="1"/>
  <c r="U1853" i="1"/>
  <c r="V1853" i="1" s="1"/>
  <c r="R1853" i="1"/>
  <c r="U1841" i="1"/>
  <c r="V1841" i="1" s="1"/>
  <c r="R1841" i="1"/>
  <c r="U1829" i="1"/>
  <c r="V1829" i="1" s="1"/>
  <c r="R1829" i="1"/>
  <c r="U1817" i="1"/>
  <c r="V1817" i="1" s="1"/>
  <c r="R1817" i="1"/>
  <c r="U1805" i="1"/>
  <c r="V1805" i="1" s="1"/>
  <c r="R1805" i="1"/>
  <c r="U1793" i="1"/>
  <c r="V1793" i="1" s="1"/>
  <c r="R1793" i="1"/>
  <c r="U1781" i="1"/>
  <c r="V1781" i="1" s="1"/>
  <c r="R1781" i="1"/>
  <c r="U1769" i="1"/>
  <c r="V1769" i="1" s="1"/>
  <c r="R1769" i="1"/>
  <c r="U1757" i="1"/>
  <c r="V1757" i="1" s="1"/>
  <c r="R1757" i="1"/>
  <c r="U1745" i="1"/>
  <c r="V1745" i="1" s="1"/>
  <c r="R1745" i="1"/>
  <c r="U1733" i="1"/>
  <c r="V1733" i="1" s="1"/>
  <c r="R1733" i="1"/>
  <c r="U1721" i="1"/>
  <c r="V1721" i="1" s="1"/>
  <c r="R1721" i="1"/>
  <c r="U1709" i="1"/>
  <c r="V1709" i="1" s="1"/>
  <c r="R1709" i="1"/>
  <c r="U1697" i="1"/>
  <c r="V1697" i="1" s="1"/>
  <c r="R1697" i="1"/>
  <c r="U1685" i="1"/>
  <c r="V1685" i="1" s="1"/>
  <c r="R1685" i="1"/>
  <c r="U1673" i="1"/>
  <c r="V1673" i="1" s="1"/>
  <c r="R1673" i="1"/>
  <c r="U1661" i="1"/>
  <c r="V1661" i="1" s="1"/>
  <c r="R1661" i="1"/>
  <c r="U1649" i="1"/>
  <c r="V1649" i="1" s="1"/>
  <c r="R1649" i="1"/>
  <c r="U1637" i="1"/>
  <c r="V1637" i="1" s="1"/>
  <c r="R1637" i="1"/>
  <c r="U1625" i="1"/>
  <c r="V1625" i="1" s="1"/>
  <c r="R1625" i="1"/>
  <c r="U1613" i="1"/>
  <c r="V1613" i="1" s="1"/>
  <c r="R1613" i="1"/>
  <c r="U1601" i="1"/>
  <c r="V1601" i="1" s="1"/>
  <c r="R1601" i="1"/>
  <c r="U1589" i="1"/>
  <c r="V1589" i="1" s="1"/>
  <c r="R1589" i="1"/>
  <c r="U1577" i="1"/>
  <c r="V1577" i="1" s="1"/>
  <c r="R1577" i="1"/>
  <c r="U1565" i="1"/>
  <c r="V1565" i="1" s="1"/>
  <c r="R1565" i="1"/>
  <c r="U1553" i="1"/>
  <c r="V1553" i="1" s="1"/>
  <c r="R1553" i="1"/>
  <c r="U1541" i="1"/>
  <c r="V1541" i="1" s="1"/>
  <c r="R1541" i="1"/>
  <c r="U1529" i="1"/>
  <c r="V1529" i="1" s="1"/>
  <c r="R1529" i="1"/>
  <c r="U1517" i="1"/>
  <c r="V1517" i="1" s="1"/>
  <c r="R1517" i="1"/>
  <c r="U1505" i="1"/>
  <c r="V1505" i="1" s="1"/>
  <c r="R1505" i="1"/>
  <c r="U1493" i="1"/>
  <c r="V1493" i="1" s="1"/>
  <c r="R1493" i="1"/>
  <c r="U1481" i="1"/>
  <c r="V1481" i="1" s="1"/>
  <c r="R1481" i="1"/>
  <c r="U1469" i="1"/>
  <c r="V1469" i="1" s="1"/>
  <c r="R1469" i="1"/>
  <c r="U1457" i="1"/>
  <c r="V1457" i="1" s="1"/>
  <c r="R1457" i="1"/>
  <c r="U1445" i="1"/>
  <c r="V1445" i="1" s="1"/>
  <c r="R1445" i="1"/>
  <c r="U1433" i="1"/>
  <c r="V1433" i="1" s="1"/>
  <c r="R1433" i="1"/>
  <c r="U1421" i="1"/>
  <c r="V1421" i="1" s="1"/>
  <c r="R1421" i="1"/>
  <c r="U1409" i="1"/>
  <c r="V1409" i="1" s="1"/>
  <c r="R1409" i="1"/>
  <c r="U1397" i="1"/>
  <c r="V1397" i="1" s="1"/>
  <c r="R1397" i="1"/>
  <c r="U1385" i="1"/>
  <c r="V1385" i="1" s="1"/>
  <c r="R1385" i="1"/>
  <c r="U1373" i="1"/>
  <c r="V1373" i="1" s="1"/>
  <c r="R1373" i="1"/>
  <c r="U1361" i="1"/>
  <c r="V1361" i="1" s="1"/>
  <c r="R1361" i="1"/>
  <c r="U1349" i="1"/>
  <c r="V1349" i="1" s="1"/>
  <c r="R1349" i="1"/>
  <c r="U1337" i="1"/>
  <c r="V1337" i="1" s="1"/>
  <c r="R1337" i="1"/>
  <c r="U1325" i="1"/>
  <c r="V1325" i="1" s="1"/>
  <c r="R1325" i="1"/>
  <c r="U1313" i="1"/>
  <c r="V1313" i="1" s="1"/>
  <c r="R1313" i="1"/>
  <c r="U1301" i="1"/>
  <c r="V1301" i="1" s="1"/>
  <c r="R1301" i="1"/>
  <c r="U1289" i="1"/>
  <c r="V1289" i="1" s="1"/>
  <c r="R1289" i="1"/>
  <c r="U1277" i="1"/>
  <c r="V1277" i="1" s="1"/>
  <c r="R1277" i="1"/>
  <c r="U1265" i="1"/>
  <c r="V1265" i="1" s="1"/>
  <c r="R1265" i="1"/>
  <c r="U1253" i="1"/>
  <c r="V1253" i="1" s="1"/>
  <c r="R1253" i="1"/>
  <c r="U1241" i="1"/>
  <c r="V1241" i="1" s="1"/>
  <c r="R1241" i="1"/>
  <c r="U1229" i="1"/>
  <c r="V1229" i="1" s="1"/>
  <c r="R1229" i="1"/>
  <c r="U1217" i="1"/>
  <c r="V1217" i="1" s="1"/>
  <c r="R1217" i="1"/>
  <c r="U1205" i="1"/>
  <c r="V1205" i="1" s="1"/>
  <c r="R1205" i="1"/>
  <c r="U1193" i="1"/>
  <c r="V1193" i="1" s="1"/>
  <c r="R1193" i="1"/>
  <c r="U1181" i="1"/>
  <c r="V1181" i="1" s="1"/>
  <c r="R1181" i="1"/>
  <c r="U1169" i="1"/>
  <c r="V1169" i="1" s="1"/>
  <c r="R1169" i="1"/>
  <c r="U1157" i="1"/>
  <c r="V1157" i="1" s="1"/>
  <c r="R1157" i="1"/>
  <c r="U1145" i="1"/>
  <c r="V1145" i="1" s="1"/>
  <c r="R1145" i="1"/>
  <c r="U1133" i="1"/>
  <c r="V1133" i="1" s="1"/>
  <c r="R1133" i="1"/>
  <c r="U1121" i="1"/>
  <c r="V1121" i="1" s="1"/>
  <c r="R1121" i="1"/>
  <c r="U1109" i="1"/>
  <c r="V1109" i="1" s="1"/>
  <c r="R1109" i="1"/>
  <c r="U1097" i="1"/>
  <c r="V1097" i="1" s="1"/>
  <c r="R1097" i="1"/>
  <c r="U1085" i="1"/>
  <c r="V1085" i="1" s="1"/>
  <c r="R1085" i="1"/>
  <c r="U1073" i="1"/>
  <c r="V1073" i="1" s="1"/>
  <c r="R1073" i="1"/>
  <c r="U1061" i="1"/>
  <c r="V1061" i="1" s="1"/>
  <c r="R1061" i="1"/>
  <c r="U1049" i="1"/>
  <c r="V1049" i="1" s="1"/>
  <c r="R1049" i="1"/>
  <c r="U1037" i="1"/>
  <c r="V1037" i="1" s="1"/>
  <c r="R1037" i="1"/>
  <c r="U1025" i="1"/>
  <c r="V1025" i="1" s="1"/>
  <c r="R1025" i="1"/>
  <c r="U1013" i="1"/>
  <c r="V1013" i="1" s="1"/>
  <c r="R1013" i="1"/>
  <c r="U1001" i="1"/>
  <c r="V1001" i="1" s="1"/>
  <c r="R1001" i="1"/>
  <c r="U989" i="1"/>
  <c r="V989" i="1" s="1"/>
  <c r="R989" i="1"/>
  <c r="U977" i="1"/>
  <c r="V977" i="1" s="1"/>
  <c r="R977" i="1"/>
  <c r="U965" i="1"/>
  <c r="V965" i="1" s="1"/>
  <c r="R965" i="1"/>
  <c r="U953" i="1"/>
  <c r="V953" i="1" s="1"/>
  <c r="R953" i="1"/>
  <c r="U941" i="1"/>
  <c r="V941" i="1" s="1"/>
  <c r="R941" i="1"/>
  <c r="U929" i="1"/>
  <c r="V929" i="1" s="1"/>
  <c r="R929" i="1"/>
  <c r="U917" i="1"/>
  <c r="V917" i="1" s="1"/>
  <c r="R917" i="1"/>
  <c r="U905" i="1"/>
  <c r="V905" i="1" s="1"/>
  <c r="R905" i="1"/>
  <c r="U893" i="1"/>
  <c r="V893" i="1" s="1"/>
  <c r="R893" i="1"/>
  <c r="U881" i="1"/>
  <c r="V881" i="1" s="1"/>
  <c r="R881" i="1"/>
  <c r="U869" i="1"/>
  <c r="V869" i="1" s="1"/>
  <c r="R869" i="1"/>
  <c r="U857" i="1"/>
  <c r="V857" i="1" s="1"/>
  <c r="R857" i="1"/>
  <c r="U845" i="1"/>
  <c r="V845" i="1" s="1"/>
  <c r="R845" i="1"/>
  <c r="U833" i="1"/>
  <c r="V833" i="1" s="1"/>
  <c r="R833" i="1"/>
  <c r="U821" i="1"/>
  <c r="V821" i="1" s="1"/>
  <c r="R821" i="1"/>
  <c r="U809" i="1"/>
  <c r="V809" i="1" s="1"/>
  <c r="R809" i="1"/>
  <c r="U797" i="1"/>
  <c r="V797" i="1" s="1"/>
  <c r="R797" i="1"/>
  <c r="U785" i="1"/>
  <c r="V785" i="1" s="1"/>
  <c r="R785" i="1"/>
  <c r="U773" i="1"/>
  <c r="V773" i="1" s="1"/>
  <c r="R773" i="1"/>
  <c r="U761" i="1"/>
  <c r="V761" i="1" s="1"/>
  <c r="R761" i="1"/>
  <c r="U749" i="1"/>
  <c r="V749" i="1" s="1"/>
  <c r="R749" i="1"/>
  <c r="U737" i="1"/>
  <c r="V737" i="1" s="1"/>
  <c r="R737" i="1"/>
  <c r="U725" i="1"/>
  <c r="V725" i="1" s="1"/>
  <c r="R725" i="1"/>
  <c r="U713" i="1"/>
  <c r="V713" i="1" s="1"/>
  <c r="R713" i="1"/>
  <c r="U701" i="1"/>
  <c r="V701" i="1" s="1"/>
  <c r="R701" i="1"/>
  <c r="U689" i="1"/>
  <c r="V689" i="1" s="1"/>
  <c r="R689" i="1"/>
  <c r="U677" i="1"/>
  <c r="V677" i="1" s="1"/>
  <c r="R677" i="1"/>
  <c r="U665" i="1"/>
  <c r="V665" i="1" s="1"/>
  <c r="R665" i="1"/>
  <c r="U653" i="1"/>
  <c r="V653" i="1" s="1"/>
  <c r="R653" i="1"/>
  <c r="U641" i="1"/>
  <c r="V641" i="1" s="1"/>
  <c r="R641" i="1"/>
  <c r="U629" i="1"/>
  <c r="V629" i="1" s="1"/>
  <c r="R629" i="1"/>
  <c r="U617" i="1"/>
  <c r="V617" i="1" s="1"/>
  <c r="R617" i="1"/>
  <c r="U605" i="1"/>
  <c r="V605" i="1" s="1"/>
  <c r="R605" i="1"/>
  <c r="U593" i="1"/>
  <c r="V593" i="1" s="1"/>
  <c r="R593" i="1"/>
  <c r="U581" i="1"/>
  <c r="V581" i="1" s="1"/>
  <c r="R581" i="1"/>
  <c r="U569" i="1"/>
  <c r="V569" i="1" s="1"/>
  <c r="R569" i="1"/>
  <c r="U557" i="1"/>
  <c r="V557" i="1" s="1"/>
  <c r="R557" i="1"/>
  <c r="U545" i="1"/>
  <c r="V545" i="1" s="1"/>
  <c r="R545" i="1"/>
  <c r="U533" i="1"/>
  <c r="V533" i="1" s="1"/>
  <c r="R533" i="1"/>
  <c r="U521" i="1"/>
  <c r="V521" i="1" s="1"/>
  <c r="R521" i="1"/>
  <c r="U509" i="1"/>
  <c r="V509" i="1" s="1"/>
  <c r="R509" i="1"/>
  <c r="U497" i="1"/>
  <c r="V497" i="1" s="1"/>
  <c r="R497" i="1"/>
  <c r="U485" i="1"/>
  <c r="V485" i="1" s="1"/>
  <c r="R485" i="1"/>
  <c r="U473" i="1"/>
  <c r="V473" i="1" s="1"/>
  <c r="R473" i="1"/>
  <c r="U461" i="1"/>
  <c r="V461" i="1" s="1"/>
  <c r="R461" i="1"/>
  <c r="U449" i="1"/>
  <c r="V449" i="1" s="1"/>
  <c r="R449" i="1"/>
  <c r="U437" i="1"/>
  <c r="V437" i="1" s="1"/>
  <c r="R437" i="1"/>
  <c r="U425" i="1"/>
  <c r="V425" i="1" s="1"/>
  <c r="R425" i="1"/>
  <c r="U413" i="1"/>
  <c r="V413" i="1" s="1"/>
  <c r="R413" i="1"/>
  <c r="U401" i="1"/>
  <c r="V401" i="1" s="1"/>
  <c r="R401" i="1"/>
  <c r="U389" i="1"/>
  <c r="V389" i="1" s="1"/>
  <c r="R389" i="1"/>
  <c r="U377" i="1"/>
  <c r="V377" i="1" s="1"/>
  <c r="R377" i="1"/>
  <c r="U365" i="1"/>
  <c r="V365" i="1" s="1"/>
  <c r="R365" i="1"/>
  <c r="U353" i="1"/>
  <c r="V353" i="1" s="1"/>
  <c r="R353" i="1"/>
  <c r="U341" i="1"/>
  <c r="V341" i="1" s="1"/>
  <c r="R341" i="1"/>
  <c r="U329" i="1"/>
  <c r="V329" i="1" s="1"/>
  <c r="R329" i="1"/>
  <c r="U317" i="1"/>
  <c r="V317" i="1" s="1"/>
  <c r="R317" i="1"/>
  <c r="U305" i="1"/>
  <c r="V305" i="1" s="1"/>
  <c r="R305" i="1"/>
  <c r="U293" i="1"/>
  <c r="V293" i="1" s="1"/>
  <c r="R293" i="1"/>
  <c r="U281" i="1"/>
  <c r="V281" i="1" s="1"/>
  <c r="R281" i="1"/>
  <c r="U269" i="1"/>
  <c r="V269" i="1" s="1"/>
  <c r="R269" i="1"/>
  <c r="U257" i="1"/>
  <c r="V257" i="1" s="1"/>
  <c r="R257" i="1"/>
  <c r="U245" i="1"/>
  <c r="V245" i="1" s="1"/>
  <c r="R245" i="1"/>
  <c r="U233" i="1"/>
  <c r="V233" i="1" s="1"/>
  <c r="R233" i="1"/>
  <c r="U221" i="1"/>
  <c r="V221" i="1" s="1"/>
  <c r="R221" i="1"/>
  <c r="U209" i="1"/>
  <c r="V209" i="1" s="1"/>
  <c r="R209" i="1"/>
  <c r="U197" i="1"/>
  <c r="V197" i="1" s="1"/>
  <c r="R197" i="1"/>
  <c r="U185" i="1"/>
  <c r="V185" i="1" s="1"/>
  <c r="R185" i="1"/>
  <c r="U173" i="1"/>
  <c r="V173" i="1" s="1"/>
  <c r="R173" i="1"/>
  <c r="U161" i="1"/>
  <c r="V161" i="1" s="1"/>
  <c r="R161" i="1"/>
  <c r="U149" i="1"/>
  <c r="V149" i="1" s="1"/>
  <c r="R149" i="1"/>
  <c r="U137" i="1"/>
  <c r="V137" i="1" s="1"/>
  <c r="R137" i="1"/>
  <c r="U125" i="1"/>
  <c r="V125" i="1" s="1"/>
  <c r="R125" i="1"/>
  <c r="U113" i="1"/>
  <c r="V113" i="1" s="1"/>
  <c r="R113" i="1"/>
  <c r="U101" i="1"/>
  <c r="V101" i="1" s="1"/>
  <c r="R101" i="1"/>
  <c r="U89" i="1"/>
  <c r="V89" i="1" s="1"/>
  <c r="R89" i="1"/>
  <c r="U77" i="1"/>
  <c r="V77" i="1" s="1"/>
  <c r="R77" i="1"/>
  <c r="U65" i="1"/>
  <c r="V65" i="1" s="1"/>
  <c r="R65" i="1"/>
  <c r="U53" i="1"/>
  <c r="V53" i="1" s="1"/>
  <c r="R53" i="1"/>
  <c r="U41" i="1"/>
  <c r="V41" i="1" s="1"/>
  <c r="R41" i="1"/>
  <c r="U29" i="1"/>
  <c r="V29" i="1" s="1"/>
  <c r="R29" i="1"/>
  <c r="U17" i="1"/>
  <c r="V17" i="1" s="1"/>
  <c r="R17" i="1"/>
  <c r="R3587" i="1"/>
  <c r="R3443" i="1"/>
  <c r="R3247" i="1"/>
  <c r="R2432" i="1"/>
  <c r="U4240" i="1"/>
  <c r="V4240" i="1" s="1"/>
  <c r="R4240" i="1"/>
  <c r="U4228" i="1"/>
  <c r="V4228" i="1" s="1"/>
  <c r="R4228" i="1"/>
  <c r="U4216" i="1"/>
  <c r="V4216" i="1" s="1"/>
  <c r="R4216" i="1"/>
  <c r="U4204" i="1"/>
  <c r="V4204" i="1" s="1"/>
  <c r="R4204" i="1"/>
  <c r="U4192" i="1"/>
  <c r="V4192" i="1" s="1"/>
  <c r="R4192" i="1"/>
  <c r="U4180" i="1"/>
  <c r="V4180" i="1" s="1"/>
  <c r="R4180" i="1"/>
  <c r="U4168" i="1"/>
  <c r="V4168" i="1" s="1"/>
  <c r="R4168" i="1"/>
  <c r="U4156" i="1"/>
  <c r="V4156" i="1" s="1"/>
  <c r="R4156" i="1"/>
  <c r="U4144" i="1"/>
  <c r="V4144" i="1" s="1"/>
  <c r="R4144" i="1"/>
  <c r="U4132" i="1"/>
  <c r="V4132" i="1" s="1"/>
  <c r="R4132" i="1"/>
  <c r="U4120" i="1"/>
  <c r="V4120" i="1" s="1"/>
  <c r="R4120" i="1"/>
  <c r="U4108" i="1"/>
  <c r="V4108" i="1" s="1"/>
  <c r="R4108" i="1"/>
  <c r="U4096" i="1"/>
  <c r="V4096" i="1" s="1"/>
  <c r="R4096" i="1"/>
  <c r="U4084" i="1"/>
  <c r="V4084" i="1" s="1"/>
  <c r="R4084" i="1"/>
  <c r="U4072" i="1"/>
  <c r="V4072" i="1" s="1"/>
  <c r="R4072" i="1"/>
  <c r="U4060" i="1"/>
  <c r="V4060" i="1" s="1"/>
  <c r="R4060" i="1"/>
  <c r="U4048" i="1"/>
  <c r="V4048" i="1" s="1"/>
  <c r="R4048" i="1"/>
  <c r="U4036" i="1"/>
  <c r="V4036" i="1" s="1"/>
  <c r="R4036" i="1"/>
  <c r="U4024" i="1"/>
  <c r="V4024" i="1" s="1"/>
  <c r="R4024" i="1"/>
  <c r="U4012" i="1"/>
  <c r="V4012" i="1" s="1"/>
  <c r="R4012" i="1"/>
  <c r="U4000" i="1"/>
  <c r="V4000" i="1" s="1"/>
  <c r="R4000" i="1"/>
  <c r="U3988" i="1"/>
  <c r="V3988" i="1" s="1"/>
  <c r="R3988" i="1"/>
  <c r="U3976" i="1"/>
  <c r="V3976" i="1" s="1"/>
  <c r="R3976" i="1"/>
  <c r="U3964" i="1"/>
  <c r="V3964" i="1" s="1"/>
  <c r="R3964" i="1"/>
  <c r="U3952" i="1"/>
  <c r="V3952" i="1" s="1"/>
  <c r="R3952" i="1"/>
  <c r="U3940" i="1"/>
  <c r="V3940" i="1" s="1"/>
  <c r="R3940" i="1"/>
  <c r="U3928" i="1"/>
  <c r="V3928" i="1" s="1"/>
  <c r="R3928" i="1"/>
  <c r="U3916" i="1"/>
  <c r="V3916" i="1" s="1"/>
  <c r="R3916" i="1"/>
  <c r="U3904" i="1"/>
  <c r="V3904" i="1" s="1"/>
  <c r="R3904" i="1"/>
  <c r="U3892" i="1"/>
  <c r="V3892" i="1" s="1"/>
  <c r="R3892" i="1"/>
  <c r="U3880" i="1"/>
  <c r="V3880" i="1" s="1"/>
  <c r="R3880" i="1"/>
  <c r="U3868" i="1"/>
  <c r="V3868" i="1" s="1"/>
  <c r="R3868" i="1"/>
  <c r="U3856" i="1"/>
  <c r="V3856" i="1" s="1"/>
  <c r="R3856" i="1"/>
  <c r="U3844" i="1"/>
  <c r="V3844" i="1" s="1"/>
  <c r="R3844" i="1"/>
  <c r="U3832" i="1"/>
  <c r="V3832" i="1" s="1"/>
  <c r="R3832" i="1"/>
  <c r="U3820" i="1"/>
  <c r="V3820" i="1" s="1"/>
  <c r="R3820" i="1"/>
  <c r="U3808" i="1"/>
  <c r="V3808" i="1" s="1"/>
  <c r="R3808" i="1"/>
  <c r="U3796" i="1"/>
  <c r="V3796" i="1" s="1"/>
  <c r="R3796" i="1"/>
  <c r="U3784" i="1"/>
  <c r="V3784" i="1" s="1"/>
  <c r="R3784" i="1"/>
  <c r="U3772" i="1"/>
  <c r="V3772" i="1" s="1"/>
  <c r="R3772" i="1"/>
  <c r="U3760" i="1"/>
  <c r="V3760" i="1" s="1"/>
  <c r="R3760" i="1"/>
  <c r="U3748" i="1"/>
  <c r="V3748" i="1" s="1"/>
  <c r="R3748" i="1"/>
  <c r="U3736" i="1"/>
  <c r="V3736" i="1" s="1"/>
  <c r="R3736" i="1"/>
  <c r="U3724" i="1"/>
  <c r="V3724" i="1" s="1"/>
  <c r="R3724" i="1"/>
  <c r="U3712" i="1"/>
  <c r="V3712" i="1" s="1"/>
  <c r="R3712" i="1"/>
  <c r="U3700" i="1"/>
  <c r="V3700" i="1" s="1"/>
  <c r="R3700" i="1"/>
  <c r="U3688" i="1"/>
  <c r="V3688" i="1" s="1"/>
  <c r="R3688" i="1"/>
  <c r="U3676" i="1"/>
  <c r="V3676" i="1" s="1"/>
  <c r="R3676" i="1"/>
  <c r="U3664" i="1"/>
  <c r="V3664" i="1" s="1"/>
  <c r="R3664" i="1"/>
  <c r="U3652" i="1"/>
  <c r="V3652" i="1" s="1"/>
  <c r="R3652" i="1"/>
  <c r="U3640" i="1"/>
  <c r="V3640" i="1" s="1"/>
  <c r="R3640" i="1"/>
  <c r="U3628" i="1"/>
  <c r="V3628" i="1" s="1"/>
  <c r="R3628" i="1"/>
  <c r="U3616" i="1"/>
  <c r="V3616" i="1" s="1"/>
  <c r="R3616" i="1"/>
  <c r="U3604" i="1"/>
  <c r="V3604" i="1" s="1"/>
  <c r="R3604" i="1"/>
  <c r="U3592" i="1"/>
  <c r="V3592" i="1" s="1"/>
  <c r="R3592" i="1"/>
  <c r="U3580" i="1"/>
  <c r="V3580" i="1" s="1"/>
  <c r="R3580" i="1"/>
  <c r="U3568" i="1"/>
  <c r="V3568" i="1" s="1"/>
  <c r="R3568" i="1"/>
  <c r="U3556" i="1"/>
  <c r="V3556" i="1" s="1"/>
  <c r="R3556" i="1"/>
  <c r="U3544" i="1"/>
  <c r="V3544" i="1" s="1"/>
  <c r="R3544" i="1"/>
  <c r="U3532" i="1"/>
  <c r="V3532" i="1" s="1"/>
  <c r="R3532" i="1"/>
  <c r="U3520" i="1"/>
  <c r="V3520" i="1" s="1"/>
  <c r="R3520" i="1"/>
  <c r="U3508" i="1"/>
  <c r="V3508" i="1" s="1"/>
  <c r="R3508" i="1"/>
  <c r="U3496" i="1"/>
  <c r="V3496" i="1" s="1"/>
  <c r="R3496" i="1"/>
  <c r="U3484" i="1"/>
  <c r="V3484" i="1" s="1"/>
  <c r="R3484" i="1"/>
  <c r="U3472" i="1"/>
  <c r="V3472" i="1" s="1"/>
  <c r="R3472" i="1"/>
  <c r="U3460" i="1"/>
  <c r="V3460" i="1" s="1"/>
  <c r="R3460" i="1"/>
  <c r="U3448" i="1"/>
  <c r="V3448" i="1" s="1"/>
  <c r="R3448" i="1"/>
  <c r="U3436" i="1"/>
  <c r="V3436" i="1" s="1"/>
  <c r="R3436" i="1"/>
  <c r="U3424" i="1"/>
  <c r="V3424" i="1" s="1"/>
  <c r="R3424" i="1"/>
  <c r="U3412" i="1"/>
  <c r="V3412" i="1" s="1"/>
  <c r="R3412" i="1"/>
  <c r="U3400" i="1"/>
  <c r="V3400" i="1" s="1"/>
  <c r="R3400" i="1"/>
  <c r="U3388" i="1"/>
  <c r="V3388" i="1" s="1"/>
  <c r="R3388" i="1"/>
  <c r="U3376" i="1"/>
  <c r="V3376" i="1" s="1"/>
  <c r="R3376" i="1"/>
  <c r="U3364" i="1"/>
  <c r="V3364" i="1" s="1"/>
  <c r="R3364" i="1"/>
  <c r="U3352" i="1"/>
  <c r="V3352" i="1" s="1"/>
  <c r="R3352" i="1"/>
  <c r="U3340" i="1"/>
  <c r="V3340" i="1" s="1"/>
  <c r="R3340" i="1"/>
  <c r="U3328" i="1"/>
  <c r="V3328" i="1" s="1"/>
  <c r="R3328" i="1"/>
  <c r="U3316" i="1"/>
  <c r="V3316" i="1" s="1"/>
  <c r="R3316" i="1"/>
  <c r="U3304" i="1"/>
  <c r="V3304" i="1" s="1"/>
  <c r="R3304" i="1"/>
  <c r="U3292" i="1"/>
  <c r="V3292" i="1" s="1"/>
  <c r="R3292" i="1"/>
  <c r="U3280" i="1"/>
  <c r="V3280" i="1" s="1"/>
  <c r="R3280" i="1"/>
  <c r="U3268" i="1"/>
  <c r="V3268" i="1" s="1"/>
  <c r="R3268" i="1"/>
  <c r="U3256" i="1"/>
  <c r="V3256" i="1" s="1"/>
  <c r="R3256" i="1"/>
  <c r="U3244" i="1"/>
  <c r="V3244" i="1" s="1"/>
  <c r="R3244" i="1"/>
  <c r="U3232" i="1"/>
  <c r="V3232" i="1" s="1"/>
  <c r="R3232" i="1"/>
  <c r="U3220" i="1"/>
  <c r="V3220" i="1" s="1"/>
  <c r="R3220" i="1"/>
  <c r="U3208" i="1"/>
  <c r="V3208" i="1" s="1"/>
  <c r="R3208" i="1"/>
  <c r="U3196" i="1"/>
  <c r="V3196" i="1" s="1"/>
  <c r="R3196" i="1"/>
  <c r="U3184" i="1"/>
  <c r="V3184" i="1" s="1"/>
  <c r="R3184" i="1"/>
  <c r="U3172" i="1"/>
  <c r="V3172" i="1" s="1"/>
  <c r="R3172" i="1"/>
  <c r="U3160" i="1"/>
  <c r="V3160" i="1" s="1"/>
  <c r="R3160" i="1"/>
  <c r="U3148" i="1"/>
  <c r="V3148" i="1" s="1"/>
  <c r="R3148" i="1"/>
  <c r="U3136" i="1"/>
  <c r="V3136" i="1" s="1"/>
  <c r="R3136" i="1"/>
  <c r="U3124" i="1"/>
  <c r="V3124" i="1" s="1"/>
  <c r="R3124" i="1"/>
  <c r="U3112" i="1"/>
  <c r="V3112" i="1" s="1"/>
  <c r="R3112" i="1"/>
  <c r="U3100" i="1"/>
  <c r="V3100" i="1" s="1"/>
  <c r="R3100" i="1"/>
  <c r="U3088" i="1"/>
  <c r="V3088" i="1" s="1"/>
  <c r="R3088" i="1"/>
  <c r="U3076" i="1"/>
  <c r="V3076" i="1" s="1"/>
  <c r="R3076" i="1"/>
  <c r="U3064" i="1"/>
  <c r="V3064" i="1" s="1"/>
  <c r="R3064" i="1"/>
  <c r="U3052" i="1"/>
  <c r="V3052" i="1" s="1"/>
  <c r="R3052" i="1"/>
  <c r="U3040" i="1"/>
  <c r="V3040" i="1" s="1"/>
  <c r="R3040" i="1"/>
  <c r="U3028" i="1"/>
  <c r="V3028" i="1" s="1"/>
  <c r="R3028" i="1"/>
  <c r="U3016" i="1"/>
  <c r="V3016" i="1" s="1"/>
  <c r="R3016" i="1"/>
  <c r="U3004" i="1"/>
  <c r="V3004" i="1" s="1"/>
  <c r="R3004" i="1"/>
  <c r="U2992" i="1"/>
  <c r="V2992" i="1" s="1"/>
  <c r="R2992" i="1"/>
  <c r="U2980" i="1"/>
  <c r="V2980" i="1" s="1"/>
  <c r="R2980" i="1"/>
  <c r="U2968" i="1"/>
  <c r="V2968" i="1" s="1"/>
  <c r="R2968" i="1"/>
  <c r="U2956" i="1"/>
  <c r="V2956" i="1" s="1"/>
  <c r="R2956" i="1"/>
  <c r="U2944" i="1"/>
  <c r="V2944" i="1" s="1"/>
  <c r="R2944" i="1"/>
  <c r="U2932" i="1"/>
  <c r="V2932" i="1" s="1"/>
  <c r="R2932" i="1"/>
  <c r="U2920" i="1"/>
  <c r="V2920" i="1" s="1"/>
  <c r="R2920" i="1"/>
  <c r="U2908" i="1"/>
  <c r="V2908" i="1" s="1"/>
  <c r="R2908" i="1"/>
  <c r="U2896" i="1"/>
  <c r="V2896" i="1" s="1"/>
  <c r="R2896" i="1"/>
  <c r="U2884" i="1"/>
  <c r="V2884" i="1" s="1"/>
  <c r="R2884" i="1"/>
  <c r="U2872" i="1"/>
  <c r="V2872" i="1" s="1"/>
  <c r="R2872" i="1"/>
  <c r="U2860" i="1"/>
  <c r="V2860" i="1" s="1"/>
  <c r="R2860" i="1"/>
  <c r="U2848" i="1"/>
  <c r="V2848" i="1" s="1"/>
  <c r="R2848" i="1"/>
  <c r="U2836" i="1"/>
  <c r="V2836" i="1" s="1"/>
  <c r="R2836" i="1"/>
  <c r="U2824" i="1"/>
  <c r="V2824" i="1" s="1"/>
  <c r="R2824" i="1"/>
  <c r="U2812" i="1"/>
  <c r="V2812" i="1" s="1"/>
  <c r="R2812" i="1"/>
  <c r="U2800" i="1"/>
  <c r="V2800" i="1" s="1"/>
  <c r="R2800" i="1"/>
  <c r="U2788" i="1"/>
  <c r="V2788" i="1" s="1"/>
  <c r="R2788" i="1"/>
  <c r="U2776" i="1"/>
  <c r="V2776" i="1" s="1"/>
  <c r="R2776" i="1"/>
  <c r="U2764" i="1"/>
  <c r="V2764" i="1" s="1"/>
  <c r="R2764" i="1"/>
  <c r="U2752" i="1"/>
  <c r="V2752" i="1" s="1"/>
  <c r="R2752" i="1"/>
  <c r="U2740" i="1"/>
  <c r="V2740" i="1" s="1"/>
  <c r="R2740" i="1"/>
  <c r="U2728" i="1"/>
  <c r="V2728" i="1" s="1"/>
  <c r="R2728" i="1"/>
  <c r="U2716" i="1"/>
  <c r="V2716" i="1" s="1"/>
  <c r="R2716" i="1"/>
  <c r="U2704" i="1"/>
  <c r="V2704" i="1" s="1"/>
  <c r="R2704" i="1"/>
  <c r="U2692" i="1"/>
  <c r="V2692" i="1" s="1"/>
  <c r="R2692" i="1"/>
  <c r="U2680" i="1"/>
  <c r="V2680" i="1" s="1"/>
  <c r="R2680" i="1"/>
  <c r="U2668" i="1"/>
  <c r="V2668" i="1" s="1"/>
  <c r="R2668" i="1"/>
  <c r="U2656" i="1"/>
  <c r="V2656" i="1" s="1"/>
  <c r="R2656" i="1"/>
  <c r="U2644" i="1"/>
  <c r="V2644" i="1" s="1"/>
  <c r="R2644" i="1"/>
  <c r="U2632" i="1"/>
  <c r="V2632" i="1" s="1"/>
  <c r="R2632" i="1"/>
  <c r="U2620" i="1"/>
  <c r="V2620" i="1" s="1"/>
  <c r="R2620" i="1"/>
  <c r="U2608" i="1"/>
  <c r="V2608" i="1" s="1"/>
  <c r="R2608" i="1"/>
  <c r="U2596" i="1"/>
  <c r="V2596" i="1" s="1"/>
  <c r="R2596" i="1"/>
  <c r="U2584" i="1"/>
  <c r="V2584" i="1" s="1"/>
  <c r="R2584" i="1"/>
  <c r="U2572" i="1"/>
  <c r="V2572" i="1" s="1"/>
  <c r="R2572" i="1"/>
  <c r="U2560" i="1"/>
  <c r="V2560" i="1" s="1"/>
  <c r="R2560" i="1"/>
  <c r="U2548" i="1"/>
  <c r="V2548" i="1" s="1"/>
  <c r="R2548" i="1"/>
  <c r="U2536" i="1"/>
  <c r="V2536" i="1" s="1"/>
  <c r="R2536" i="1"/>
  <c r="U2524" i="1"/>
  <c r="V2524" i="1" s="1"/>
  <c r="R2524" i="1"/>
  <c r="U2512" i="1"/>
  <c r="V2512" i="1" s="1"/>
  <c r="R2512" i="1"/>
  <c r="U2500" i="1"/>
  <c r="V2500" i="1" s="1"/>
  <c r="R2500" i="1"/>
  <c r="U2488" i="1"/>
  <c r="V2488" i="1" s="1"/>
  <c r="R2488" i="1"/>
  <c r="U2476" i="1"/>
  <c r="V2476" i="1" s="1"/>
  <c r="R2476" i="1"/>
  <c r="U2464" i="1"/>
  <c r="V2464" i="1" s="1"/>
  <c r="R2464" i="1"/>
  <c r="U2452" i="1"/>
  <c r="V2452" i="1" s="1"/>
  <c r="R2452" i="1"/>
  <c r="U2440" i="1"/>
  <c r="V2440" i="1" s="1"/>
  <c r="R2440" i="1"/>
  <c r="U2428" i="1"/>
  <c r="V2428" i="1" s="1"/>
  <c r="R2428" i="1"/>
  <c r="U2416" i="1"/>
  <c r="V2416" i="1" s="1"/>
  <c r="R2416" i="1"/>
  <c r="U2404" i="1"/>
  <c r="V2404" i="1" s="1"/>
  <c r="R2404" i="1"/>
  <c r="U2392" i="1"/>
  <c r="V2392" i="1" s="1"/>
  <c r="R2392" i="1"/>
  <c r="U2380" i="1"/>
  <c r="V2380" i="1" s="1"/>
  <c r="R2380" i="1"/>
  <c r="U2368" i="1"/>
  <c r="V2368" i="1" s="1"/>
  <c r="R2368" i="1"/>
  <c r="U2356" i="1"/>
  <c r="V2356" i="1" s="1"/>
  <c r="R2356" i="1"/>
  <c r="U2344" i="1"/>
  <c r="V2344" i="1" s="1"/>
  <c r="R2344" i="1"/>
  <c r="U2332" i="1"/>
  <c r="V2332" i="1" s="1"/>
  <c r="R2332" i="1"/>
  <c r="U2320" i="1"/>
  <c r="V2320" i="1" s="1"/>
  <c r="R2320" i="1"/>
  <c r="U2308" i="1"/>
  <c r="V2308" i="1" s="1"/>
  <c r="R2308" i="1"/>
  <c r="U2296" i="1"/>
  <c r="V2296" i="1" s="1"/>
  <c r="R2296" i="1"/>
  <c r="U2284" i="1"/>
  <c r="V2284" i="1" s="1"/>
  <c r="R2284" i="1"/>
  <c r="U2272" i="1"/>
  <c r="V2272" i="1" s="1"/>
  <c r="R2272" i="1"/>
  <c r="U2260" i="1"/>
  <c r="V2260" i="1" s="1"/>
  <c r="R2260" i="1"/>
  <c r="U2248" i="1"/>
  <c r="V2248" i="1" s="1"/>
  <c r="R2248" i="1"/>
  <c r="U2236" i="1"/>
  <c r="V2236" i="1" s="1"/>
  <c r="R2236" i="1"/>
  <c r="U2224" i="1"/>
  <c r="V2224" i="1" s="1"/>
  <c r="R2224" i="1"/>
  <c r="U2212" i="1"/>
  <c r="V2212" i="1" s="1"/>
  <c r="R2212" i="1"/>
  <c r="U2200" i="1"/>
  <c r="V2200" i="1" s="1"/>
  <c r="R2200" i="1"/>
  <c r="U2188" i="1"/>
  <c r="V2188" i="1" s="1"/>
  <c r="R2188" i="1"/>
  <c r="U2176" i="1"/>
  <c r="V2176" i="1" s="1"/>
  <c r="R2176" i="1"/>
  <c r="U2164" i="1"/>
  <c r="V2164" i="1" s="1"/>
  <c r="R2164" i="1"/>
  <c r="U2152" i="1"/>
  <c r="V2152" i="1" s="1"/>
  <c r="R2152" i="1"/>
  <c r="U2140" i="1"/>
  <c r="V2140" i="1" s="1"/>
  <c r="R2140" i="1"/>
  <c r="U2128" i="1"/>
  <c r="V2128" i="1" s="1"/>
  <c r="R2128" i="1"/>
  <c r="U2116" i="1"/>
  <c r="V2116" i="1" s="1"/>
  <c r="R2116" i="1"/>
  <c r="U2104" i="1"/>
  <c r="V2104" i="1" s="1"/>
  <c r="R2104" i="1"/>
  <c r="U2092" i="1"/>
  <c r="V2092" i="1" s="1"/>
  <c r="R2092" i="1"/>
  <c r="U2080" i="1"/>
  <c r="V2080" i="1" s="1"/>
  <c r="R2080" i="1"/>
  <c r="U2068" i="1"/>
  <c r="V2068" i="1" s="1"/>
  <c r="R2068" i="1"/>
  <c r="U2056" i="1"/>
  <c r="V2056" i="1" s="1"/>
  <c r="R2056" i="1"/>
  <c r="U2044" i="1"/>
  <c r="V2044" i="1" s="1"/>
  <c r="R2044" i="1"/>
  <c r="U2032" i="1"/>
  <c r="V2032" i="1" s="1"/>
  <c r="R2032" i="1"/>
  <c r="U2020" i="1"/>
  <c r="V2020" i="1" s="1"/>
  <c r="R2020" i="1"/>
  <c r="U2008" i="1"/>
  <c r="V2008" i="1" s="1"/>
  <c r="R2008" i="1"/>
  <c r="U1996" i="1"/>
  <c r="V1996" i="1" s="1"/>
  <c r="R1996" i="1"/>
  <c r="U1984" i="1"/>
  <c r="V1984" i="1" s="1"/>
  <c r="R1984" i="1"/>
  <c r="U1972" i="1"/>
  <c r="V1972" i="1" s="1"/>
  <c r="R1972" i="1"/>
  <c r="U1960" i="1"/>
  <c r="V1960" i="1" s="1"/>
  <c r="R1960" i="1"/>
  <c r="U1948" i="1"/>
  <c r="V1948" i="1" s="1"/>
  <c r="R1948" i="1"/>
  <c r="U1936" i="1"/>
  <c r="V1936" i="1" s="1"/>
  <c r="R1936" i="1"/>
  <c r="U1924" i="1"/>
  <c r="V1924" i="1" s="1"/>
  <c r="R1924" i="1"/>
  <c r="U1912" i="1"/>
  <c r="V1912" i="1" s="1"/>
  <c r="R1912" i="1"/>
  <c r="U1900" i="1"/>
  <c r="V1900" i="1" s="1"/>
  <c r="R1900" i="1"/>
  <c r="U1888" i="1"/>
  <c r="V1888" i="1" s="1"/>
  <c r="R1888" i="1"/>
  <c r="U1876" i="1"/>
  <c r="V1876" i="1" s="1"/>
  <c r="R1876" i="1"/>
  <c r="U1864" i="1"/>
  <c r="V1864" i="1" s="1"/>
  <c r="R1864" i="1"/>
  <c r="U1852" i="1"/>
  <c r="V1852" i="1" s="1"/>
  <c r="R1852" i="1"/>
  <c r="U1840" i="1"/>
  <c r="V1840" i="1" s="1"/>
  <c r="R1840" i="1"/>
  <c r="U1828" i="1"/>
  <c r="V1828" i="1" s="1"/>
  <c r="R1828" i="1"/>
  <c r="U1816" i="1"/>
  <c r="V1816" i="1" s="1"/>
  <c r="R1816" i="1"/>
  <c r="U1804" i="1"/>
  <c r="V1804" i="1" s="1"/>
  <c r="R1804" i="1"/>
  <c r="U1792" i="1"/>
  <c r="V1792" i="1" s="1"/>
  <c r="R1792" i="1"/>
  <c r="U1780" i="1"/>
  <c r="V1780" i="1" s="1"/>
  <c r="R1780" i="1"/>
  <c r="U1768" i="1"/>
  <c r="V1768" i="1" s="1"/>
  <c r="R1768" i="1"/>
  <c r="U1756" i="1"/>
  <c r="V1756" i="1" s="1"/>
  <c r="R1756" i="1"/>
  <c r="U1744" i="1"/>
  <c r="V1744" i="1" s="1"/>
  <c r="R1744" i="1"/>
  <c r="U1732" i="1"/>
  <c r="V1732" i="1" s="1"/>
  <c r="R1732" i="1"/>
  <c r="U1720" i="1"/>
  <c r="V1720" i="1" s="1"/>
  <c r="R1720" i="1"/>
  <c r="U1708" i="1"/>
  <c r="V1708" i="1" s="1"/>
  <c r="R1708" i="1"/>
  <c r="U1696" i="1"/>
  <c r="V1696" i="1" s="1"/>
  <c r="R1696" i="1"/>
  <c r="U1684" i="1"/>
  <c r="V1684" i="1" s="1"/>
  <c r="R1684" i="1"/>
  <c r="U1672" i="1"/>
  <c r="V1672" i="1" s="1"/>
  <c r="R1672" i="1"/>
  <c r="U1660" i="1"/>
  <c r="V1660" i="1" s="1"/>
  <c r="R1660" i="1"/>
  <c r="U1648" i="1"/>
  <c r="V1648" i="1" s="1"/>
  <c r="R1648" i="1"/>
  <c r="U1636" i="1"/>
  <c r="V1636" i="1" s="1"/>
  <c r="R1636" i="1"/>
  <c r="U1624" i="1"/>
  <c r="V1624" i="1" s="1"/>
  <c r="R1624" i="1"/>
  <c r="U1612" i="1"/>
  <c r="V1612" i="1" s="1"/>
  <c r="R1612" i="1"/>
  <c r="U1600" i="1"/>
  <c r="V1600" i="1" s="1"/>
  <c r="R1600" i="1"/>
  <c r="U1588" i="1"/>
  <c r="V1588" i="1" s="1"/>
  <c r="R1588" i="1"/>
  <c r="U1576" i="1"/>
  <c r="V1576" i="1" s="1"/>
  <c r="R1576" i="1"/>
  <c r="U1564" i="1"/>
  <c r="V1564" i="1" s="1"/>
  <c r="R1564" i="1"/>
  <c r="U1552" i="1"/>
  <c r="V1552" i="1" s="1"/>
  <c r="R1552" i="1"/>
  <c r="U1540" i="1"/>
  <c r="V1540" i="1" s="1"/>
  <c r="R1540" i="1"/>
  <c r="U1528" i="1"/>
  <c r="V1528" i="1" s="1"/>
  <c r="R1528" i="1"/>
  <c r="U1516" i="1"/>
  <c r="V1516" i="1" s="1"/>
  <c r="R1516" i="1"/>
  <c r="U1504" i="1"/>
  <c r="V1504" i="1" s="1"/>
  <c r="R1504" i="1"/>
  <c r="U1492" i="1"/>
  <c r="V1492" i="1" s="1"/>
  <c r="R1492" i="1"/>
  <c r="U1480" i="1"/>
  <c r="V1480" i="1" s="1"/>
  <c r="R1480" i="1"/>
  <c r="U1468" i="1"/>
  <c r="V1468" i="1" s="1"/>
  <c r="R1468" i="1"/>
  <c r="U1456" i="1"/>
  <c r="V1456" i="1" s="1"/>
  <c r="R1456" i="1"/>
  <c r="U1444" i="1"/>
  <c r="V1444" i="1" s="1"/>
  <c r="R1444" i="1"/>
  <c r="U1432" i="1"/>
  <c r="V1432" i="1" s="1"/>
  <c r="R1432" i="1"/>
  <c r="U1420" i="1"/>
  <c r="V1420" i="1" s="1"/>
  <c r="R1420" i="1"/>
  <c r="U1408" i="1"/>
  <c r="V1408" i="1" s="1"/>
  <c r="R1408" i="1"/>
  <c r="U1396" i="1"/>
  <c r="V1396" i="1" s="1"/>
  <c r="R1396" i="1"/>
  <c r="U1384" i="1"/>
  <c r="V1384" i="1" s="1"/>
  <c r="R1384" i="1"/>
  <c r="U1372" i="1"/>
  <c r="V1372" i="1" s="1"/>
  <c r="R1372" i="1"/>
  <c r="U1360" i="1"/>
  <c r="V1360" i="1" s="1"/>
  <c r="R1360" i="1"/>
  <c r="U1348" i="1"/>
  <c r="V1348" i="1" s="1"/>
  <c r="R1348" i="1"/>
  <c r="U1336" i="1"/>
  <c r="V1336" i="1" s="1"/>
  <c r="R1336" i="1"/>
  <c r="U1324" i="1"/>
  <c r="V1324" i="1" s="1"/>
  <c r="R1324" i="1"/>
  <c r="U1312" i="1"/>
  <c r="V1312" i="1" s="1"/>
  <c r="R1312" i="1"/>
  <c r="U1300" i="1"/>
  <c r="V1300" i="1" s="1"/>
  <c r="R1300" i="1"/>
  <c r="U1288" i="1"/>
  <c r="V1288" i="1" s="1"/>
  <c r="R1288" i="1"/>
  <c r="U1276" i="1"/>
  <c r="V1276" i="1" s="1"/>
  <c r="R1276" i="1"/>
  <c r="U1264" i="1"/>
  <c r="V1264" i="1" s="1"/>
  <c r="R1264" i="1"/>
  <c r="U1252" i="1"/>
  <c r="V1252" i="1" s="1"/>
  <c r="R1252" i="1"/>
  <c r="U1240" i="1"/>
  <c r="V1240" i="1" s="1"/>
  <c r="R1240" i="1"/>
  <c r="U1228" i="1"/>
  <c r="V1228" i="1" s="1"/>
  <c r="R1228" i="1"/>
  <c r="U1216" i="1"/>
  <c r="V1216" i="1" s="1"/>
  <c r="R1216" i="1"/>
  <c r="U1204" i="1"/>
  <c r="V1204" i="1" s="1"/>
  <c r="R1204" i="1"/>
  <c r="U1192" i="1"/>
  <c r="V1192" i="1" s="1"/>
  <c r="R1192" i="1"/>
  <c r="U1180" i="1"/>
  <c r="V1180" i="1" s="1"/>
  <c r="R1180" i="1"/>
  <c r="U1168" i="1"/>
  <c r="V1168" i="1" s="1"/>
  <c r="R1168" i="1"/>
  <c r="U1156" i="1"/>
  <c r="V1156" i="1" s="1"/>
  <c r="R1156" i="1"/>
  <c r="U1144" i="1"/>
  <c r="V1144" i="1" s="1"/>
  <c r="R1144" i="1"/>
  <c r="U1132" i="1"/>
  <c r="V1132" i="1" s="1"/>
  <c r="R1132" i="1"/>
  <c r="U1120" i="1"/>
  <c r="V1120" i="1" s="1"/>
  <c r="R1120" i="1"/>
  <c r="U1108" i="1"/>
  <c r="V1108" i="1" s="1"/>
  <c r="R1108" i="1"/>
  <c r="U1096" i="1"/>
  <c r="V1096" i="1" s="1"/>
  <c r="R1096" i="1"/>
  <c r="U1084" i="1"/>
  <c r="V1084" i="1" s="1"/>
  <c r="R1084" i="1"/>
  <c r="U1072" i="1"/>
  <c r="V1072" i="1" s="1"/>
  <c r="R1072" i="1"/>
  <c r="U1060" i="1"/>
  <c r="V1060" i="1" s="1"/>
  <c r="R1060" i="1"/>
  <c r="U1048" i="1"/>
  <c r="V1048" i="1" s="1"/>
  <c r="R1048" i="1"/>
  <c r="U1036" i="1"/>
  <c r="V1036" i="1" s="1"/>
  <c r="R1036" i="1"/>
  <c r="U1024" i="1"/>
  <c r="V1024" i="1" s="1"/>
  <c r="R1024" i="1"/>
  <c r="U1012" i="1"/>
  <c r="V1012" i="1" s="1"/>
  <c r="R1012" i="1"/>
  <c r="U1000" i="1"/>
  <c r="V1000" i="1" s="1"/>
  <c r="R1000" i="1"/>
  <c r="U988" i="1"/>
  <c r="V988" i="1" s="1"/>
  <c r="R988" i="1"/>
  <c r="U976" i="1"/>
  <c r="V976" i="1" s="1"/>
  <c r="R976" i="1"/>
  <c r="U964" i="1"/>
  <c r="V964" i="1" s="1"/>
  <c r="R964" i="1"/>
  <c r="U952" i="1"/>
  <c r="V952" i="1" s="1"/>
  <c r="R952" i="1"/>
  <c r="U940" i="1"/>
  <c r="V940" i="1" s="1"/>
  <c r="R940" i="1"/>
  <c r="U928" i="1"/>
  <c r="V928" i="1" s="1"/>
  <c r="R928" i="1"/>
  <c r="U916" i="1"/>
  <c r="V916" i="1" s="1"/>
  <c r="R916" i="1"/>
  <c r="U904" i="1"/>
  <c r="V904" i="1" s="1"/>
  <c r="R904" i="1"/>
  <c r="U892" i="1"/>
  <c r="V892" i="1" s="1"/>
  <c r="R892" i="1"/>
  <c r="U880" i="1"/>
  <c r="V880" i="1" s="1"/>
  <c r="R880" i="1"/>
  <c r="U868" i="1"/>
  <c r="V868" i="1" s="1"/>
  <c r="R868" i="1"/>
  <c r="U856" i="1"/>
  <c r="V856" i="1" s="1"/>
  <c r="R856" i="1"/>
  <c r="U844" i="1"/>
  <c r="V844" i="1" s="1"/>
  <c r="R844" i="1"/>
  <c r="U832" i="1"/>
  <c r="V832" i="1" s="1"/>
  <c r="R832" i="1"/>
  <c r="U820" i="1"/>
  <c r="V820" i="1" s="1"/>
  <c r="R820" i="1"/>
  <c r="U808" i="1"/>
  <c r="V808" i="1" s="1"/>
  <c r="R808" i="1"/>
  <c r="U796" i="1"/>
  <c r="V796" i="1" s="1"/>
  <c r="R796" i="1"/>
  <c r="U784" i="1"/>
  <c r="V784" i="1" s="1"/>
  <c r="R784" i="1"/>
  <c r="U772" i="1"/>
  <c r="V772" i="1" s="1"/>
  <c r="R772" i="1"/>
  <c r="U760" i="1"/>
  <c r="V760" i="1" s="1"/>
  <c r="R760" i="1"/>
  <c r="U748" i="1"/>
  <c r="V748" i="1" s="1"/>
  <c r="R748" i="1"/>
  <c r="U736" i="1"/>
  <c r="V736" i="1" s="1"/>
  <c r="R736" i="1"/>
  <c r="U724" i="1"/>
  <c r="V724" i="1" s="1"/>
  <c r="R724" i="1"/>
  <c r="U712" i="1"/>
  <c r="V712" i="1" s="1"/>
  <c r="R712" i="1"/>
  <c r="U700" i="1"/>
  <c r="V700" i="1" s="1"/>
  <c r="R700" i="1"/>
  <c r="U688" i="1"/>
  <c r="V688" i="1" s="1"/>
  <c r="R688" i="1"/>
  <c r="U676" i="1"/>
  <c r="V676" i="1" s="1"/>
  <c r="R676" i="1"/>
  <c r="U664" i="1"/>
  <c r="V664" i="1" s="1"/>
  <c r="R664" i="1"/>
  <c r="U652" i="1"/>
  <c r="V652" i="1" s="1"/>
  <c r="R652" i="1"/>
  <c r="U640" i="1"/>
  <c r="V640" i="1" s="1"/>
  <c r="R640" i="1"/>
  <c r="U628" i="1"/>
  <c r="V628" i="1" s="1"/>
  <c r="R628" i="1"/>
  <c r="U616" i="1"/>
  <c r="V616" i="1" s="1"/>
  <c r="R616" i="1"/>
  <c r="U604" i="1"/>
  <c r="V604" i="1" s="1"/>
  <c r="R604" i="1"/>
  <c r="U592" i="1"/>
  <c r="V592" i="1" s="1"/>
  <c r="R592" i="1"/>
  <c r="U580" i="1"/>
  <c r="V580" i="1" s="1"/>
  <c r="R580" i="1"/>
  <c r="U568" i="1"/>
  <c r="V568" i="1" s="1"/>
  <c r="R568" i="1"/>
  <c r="U556" i="1"/>
  <c r="V556" i="1" s="1"/>
  <c r="R556" i="1"/>
  <c r="U544" i="1"/>
  <c r="V544" i="1" s="1"/>
  <c r="R544" i="1"/>
  <c r="U532" i="1"/>
  <c r="V532" i="1" s="1"/>
  <c r="R532" i="1"/>
  <c r="U520" i="1"/>
  <c r="V520" i="1" s="1"/>
  <c r="R520" i="1"/>
  <c r="U508" i="1"/>
  <c r="V508" i="1" s="1"/>
  <c r="R508" i="1"/>
  <c r="U496" i="1"/>
  <c r="V496" i="1" s="1"/>
  <c r="R496" i="1"/>
  <c r="U484" i="1"/>
  <c r="V484" i="1" s="1"/>
  <c r="R484" i="1"/>
  <c r="U472" i="1"/>
  <c r="V472" i="1" s="1"/>
  <c r="R472" i="1"/>
  <c r="U460" i="1"/>
  <c r="V460" i="1" s="1"/>
  <c r="R460" i="1"/>
  <c r="U448" i="1"/>
  <c r="V448" i="1" s="1"/>
  <c r="R448" i="1"/>
  <c r="U436" i="1"/>
  <c r="V436" i="1" s="1"/>
  <c r="R436" i="1"/>
  <c r="U424" i="1"/>
  <c r="V424" i="1" s="1"/>
  <c r="R424" i="1"/>
  <c r="U412" i="1"/>
  <c r="V412" i="1" s="1"/>
  <c r="R412" i="1"/>
  <c r="U400" i="1"/>
  <c r="V400" i="1" s="1"/>
  <c r="R400" i="1"/>
  <c r="U388" i="1"/>
  <c r="V388" i="1" s="1"/>
  <c r="R388" i="1"/>
  <c r="U376" i="1"/>
  <c r="V376" i="1" s="1"/>
  <c r="R376" i="1"/>
  <c r="U364" i="1"/>
  <c r="V364" i="1" s="1"/>
  <c r="R364" i="1"/>
  <c r="U352" i="1"/>
  <c r="V352" i="1" s="1"/>
  <c r="R352" i="1"/>
  <c r="U340" i="1"/>
  <c r="V340" i="1" s="1"/>
  <c r="R340" i="1"/>
  <c r="U328" i="1"/>
  <c r="V328" i="1" s="1"/>
  <c r="R328" i="1"/>
  <c r="U316" i="1"/>
  <c r="V316" i="1" s="1"/>
  <c r="R316" i="1"/>
  <c r="U304" i="1"/>
  <c r="V304" i="1" s="1"/>
  <c r="R304" i="1"/>
  <c r="U292" i="1"/>
  <c r="V292" i="1" s="1"/>
  <c r="R292" i="1"/>
  <c r="U280" i="1"/>
  <c r="V280" i="1" s="1"/>
  <c r="R280" i="1"/>
  <c r="U268" i="1"/>
  <c r="V268" i="1" s="1"/>
  <c r="R268" i="1"/>
  <c r="U256" i="1"/>
  <c r="V256" i="1" s="1"/>
  <c r="R256" i="1"/>
  <c r="U244" i="1"/>
  <c r="V244" i="1" s="1"/>
  <c r="R244" i="1"/>
  <c r="U232" i="1"/>
  <c r="V232" i="1" s="1"/>
  <c r="R232" i="1"/>
  <c r="U220" i="1"/>
  <c r="V220" i="1" s="1"/>
  <c r="R220" i="1"/>
  <c r="U208" i="1"/>
  <c r="V208" i="1" s="1"/>
  <c r="R208" i="1"/>
  <c r="U196" i="1"/>
  <c r="V196" i="1" s="1"/>
  <c r="R196" i="1"/>
  <c r="U184" i="1"/>
  <c r="V184" i="1" s="1"/>
  <c r="R184" i="1"/>
  <c r="U172" i="1"/>
  <c r="V172" i="1" s="1"/>
  <c r="R172" i="1"/>
  <c r="U160" i="1"/>
  <c r="V160" i="1" s="1"/>
  <c r="R160" i="1"/>
  <c r="U148" i="1"/>
  <c r="V148" i="1" s="1"/>
  <c r="R148" i="1"/>
  <c r="U136" i="1"/>
  <c r="V136" i="1" s="1"/>
  <c r="R136" i="1"/>
  <c r="U124" i="1"/>
  <c r="V124" i="1" s="1"/>
  <c r="R124" i="1"/>
  <c r="U112" i="1"/>
  <c r="V112" i="1" s="1"/>
  <c r="R112" i="1"/>
  <c r="U100" i="1"/>
  <c r="V100" i="1" s="1"/>
  <c r="R100" i="1"/>
  <c r="U88" i="1"/>
  <c r="V88" i="1" s="1"/>
  <c r="R88" i="1"/>
  <c r="U76" i="1"/>
  <c r="V76" i="1" s="1"/>
  <c r="R76" i="1"/>
  <c r="U64" i="1"/>
  <c r="V64" i="1" s="1"/>
  <c r="R64" i="1"/>
  <c r="U52" i="1"/>
  <c r="V52" i="1" s="1"/>
  <c r="R52" i="1"/>
  <c r="U40" i="1"/>
  <c r="V40" i="1" s="1"/>
  <c r="R40" i="1"/>
  <c r="U28" i="1"/>
  <c r="V28" i="1" s="1"/>
  <c r="R28" i="1"/>
  <c r="U16" i="1"/>
  <c r="V16" i="1" s="1"/>
  <c r="R16" i="1"/>
  <c r="R3575" i="1"/>
  <c r="R3431" i="1"/>
  <c r="R3224" i="1"/>
  <c r="R2288" i="1"/>
  <c r="U5787" i="1"/>
  <c r="V5787" i="1" s="1"/>
  <c r="R5787" i="1"/>
  <c r="U5775" i="1"/>
  <c r="V5775" i="1" s="1"/>
  <c r="R5775" i="1"/>
  <c r="U5763" i="1"/>
  <c r="V5763" i="1" s="1"/>
  <c r="R5763" i="1"/>
  <c r="U5751" i="1"/>
  <c r="V5751" i="1" s="1"/>
  <c r="R5751" i="1"/>
  <c r="U5739" i="1"/>
  <c r="V5739" i="1" s="1"/>
  <c r="R5739" i="1"/>
  <c r="U5727" i="1"/>
  <c r="V5727" i="1" s="1"/>
  <c r="R5727" i="1"/>
  <c r="U5715" i="1"/>
  <c r="V5715" i="1" s="1"/>
  <c r="R5715" i="1"/>
  <c r="U5703" i="1"/>
  <c r="V5703" i="1" s="1"/>
  <c r="R5703" i="1"/>
  <c r="U5691" i="1"/>
  <c r="V5691" i="1" s="1"/>
  <c r="R5691" i="1"/>
  <c r="U5679" i="1"/>
  <c r="V5679" i="1" s="1"/>
  <c r="R5679" i="1"/>
  <c r="U5667" i="1"/>
  <c r="V5667" i="1" s="1"/>
  <c r="R5667" i="1"/>
  <c r="U5655" i="1"/>
  <c r="V5655" i="1" s="1"/>
  <c r="R5655" i="1"/>
  <c r="U5643" i="1"/>
  <c r="V5643" i="1" s="1"/>
  <c r="R5643" i="1"/>
  <c r="U5631" i="1"/>
  <c r="V5631" i="1" s="1"/>
  <c r="R5631" i="1"/>
  <c r="U5619" i="1"/>
  <c r="V5619" i="1" s="1"/>
  <c r="R5619" i="1"/>
  <c r="U5607" i="1"/>
  <c r="V5607" i="1" s="1"/>
  <c r="R5607" i="1"/>
  <c r="U5595" i="1"/>
  <c r="V5595" i="1" s="1"/>
  <c r="R5595" i="1"/>
  <c r="U5583" i="1"/>
  <c r="V5583" i="1" s="1"/>
  <c r="R5583" i="1"/>
  <c r="U5571" i="1"/>
  <c r="V5571" i="1" s="1"/>
  <c r="R5571" i="1"/>
  <c r="U5559" i="1"/>
  <c r="V5559" i="1" s="1"/>
  <c r="R5559" i="1"/>
  <c r="U5547" i="1"/>
  <c r="V5547" i="1" s="1"/>
  <c r="R5547" i="1"/>
  <c r="U5535" i="1"/>
  <c r="V5535" i="1" s="1"/>
  <c r="R5535" i="1"/>
  <c r="U5523" i="1"/>
  <c r="V5523" i="1" s="1"/>
  <c r="R5523" i="1"/>
  <c r="U5511" i="1"/>
  <c r="V5511" i="1" s="1"/>
  <c r="R5511" i="1"/>
  <c r="U5499" i="1"/>
  <c r="V5499" i="1" s="1"/>
  <c r="R5499" i="1"/>
  <c r="U5487" i="1"/>
  <c r="V5487" i="1" s="1"/>
  <c r="R5487" i="1"/>
  <c r="U5475" i="1"/>
  <c r="V5475" i="1" s="1"/>
  <c r="R5475" i="1"/>
  <c r="U5463" i="1"/>
  <c r="V5463" i="1" s="1"/>
  <c r="R5463" i="1"/>
  <c r="U5451" i="1"/>
  <c r="V5451" i="1" s="1"/>
  <c r="R5451" i="1"/>
  <c r="U5439" i="1"/>
  <c r="V5439" i="1" s="1"/>
  <c r="R5439" i="1"/>
  <c r="U5427" i="1"/>
  <c r="V5427" i="1" s="1"/>
  <c r="R5427" i="1"/>
  <c r="U5415" i="1"/>
  <c r="V5415" i="1" s="1"/>
  <c r="R5415" i="1"/>
  <c r="U5403" i="1"/>
  <c r="V5403" i="1" s="1"/>
  <c r="R5403" i="1"/>
  <c r="U5391" i="1"/>
  <c r="V5391" i="1" s="1"/>
  <c r="R5391" i="1"/>
  <c r="U5379" i="1"/>
  <c r="V5379" i="1" s="1"/>
  <c r="R5379" i="1"/>
  <c r="U5367" i="1"/>
  <c r="V5367" i="1" s="1"/>
  <c r="R5367" i="1"/>
  <c r="U5355" i="1"/>
  <c r="V5355" i="1" s="1"/>
  <c r="R5355" i="1"/>
  <c r="U5343" i="1"/>
  <c r="V5343" i="1" s="1"/>
  <c r="R5343" i="1"/>
  <c r="U5331" i="1"/>
  <c r="V5331" i="1" s="1"/>
  <c r="R5331" i="1"/>
  <c r="U5319" i="1"/>
  <c r="V5319" i="1" s="1"/>
  <c r="R5319" i="1"/>
  <c r="U5307" i="1"/>
  <c r="V5307" i="1" s="1"/>
  <c r="R5307" i="1"/>
  <c r="U5295" i="1"/>
  <c r="V5295" i="1" s="1"/>
  <c r="R5295" i="1"/>
  <c r="U5283" i="1"/>
  <c r="V5283" i="1" s="1"/>
  <c r="R5283" i="1"/>
  <c r="U5271" i="1"/>
  <c r="V5271" i="1" s="1"/>
  <c r="R5271" i="1"/>
  <c r="U5259" i="1"/>
  <c r="V5259" i="1" s="1"/>
  <c r="R5259" i="1"/>
  <c r="U5247" i="1"/>
  <c r="V5247" i="1" s="1"/>
  <c r="R5247" i="1"/>
  <c r="U5235" i="1"/>
  <c r="V5235" i="1" s="1"/>
  <c r="R5235" i="1"/>
  <c r="U5223" i="1"/>
  <c r="V5223" i="1" s="1"/>
  <c r="R5223" i="1"/>
  <c r="U5211" i="1"/>
  <c r="V5211" i="1" s="1"/>
  <c r="R5211" i="1"/>
  <c r="U5199" i="1"/>
  <c r="V5199" i="1" s="1"/>
  <c r="R5199" i="1"/>
  <c r="U5187" i="1"/>
  <c r="V5187" i="1" s="1"/>
  <c r="R5187" i="1"/>
  <c r="U5175" i="1"/>
  <c r="V5175" i="1" s="1"/>
  <c r="R5175" i="1"/>
  <c r="U5163" i="1"/>
  <c r="V5163" i="1" s="1"/>
  <c r="R5163" i="1"/>
  <c r="U5151" i="1"/>
  <c r="V5151" i="1" s="1"/>
  <c r="R5151" i="1"/>
  <c r="U5139" i="1"/>
  <c r="V5139" i="1" s="1"/>
  <c r="R5139" i="1"/>
  <c r="U5127" i="1"/>
  <c r="V5127" i="1" s="1"/>
  <c r="R5127" i="1"/>
  <c r="U5115" i="1"/>
  <c r="V5115" i="1" s="1"/>
  <c r="R5115" i="1"/>
  <c r="U5103" i="1"/>
  <c r="V5103" i="1" s="1"/>
  <c r="R5103" i="1"/>
  <c r="U5091" i="1"/>
  <c r="V5091" i="1" s="1"/>
  <c r="R5091" i="1"/>
  <c r="U5079" i="1"/>
  <c r="V5079" i="1" s="1"/>
  <c r="R5079" i="1"/>
  <c r="U5067" i="1"/>
  <c r="V5067" i="1" s="1"/>
  <c r="R5067" i="1"/>
  <c r="U5055" i="1"/>
  <c r="V5055" i="1" s="1"/>
  <c r="R5055" i="1"/>
  <c r="U5043" i="1"/>
  <c r="V5043" i="1" s="1"/>
  <c r="R5043" i="1"/>
  <c r="U5031" i="1"/>
  <c r="V5031" i="1" s="1"/>
  <c r="R5031" i="1"/>
  <c r="U5019" i="1"/>
  <c r="V5019" i="1" s="1"/>
  <c r="R5019" i="1"/>
  <c r="U5007" i="1"/>
  <c r="V5007" i="1" s="1"/>
  <c r="R5007" i="1"/>
  <c r="U4995" i="1"/>
  <c r="V4995" i="1" s="1"/>
  <c r="R4995" i="1"/>
  <c r="U4983" i="1"/>
  <c r="V4983" i="1" s="1"/>
  <c r="R4983" i="1"/>
  <c r="U4971" i="1"/>
  <c r="V4971" i="1" s="1"/>
  <c r="R4971" i="1"/>
  <c r="U4959" i="1"/>
  <c r="V4959" i="1" s="1"/>
  <c r="R4959" i="1"/>
  <c r="U4947" i="1"/>
  <c r="V4947" i="1" s="1"/>
  <c r="R4947" i="1"/>
  <c r="U4935" i="1"/>
  <c r="V4935" i="1" s="1"/>
  <c r="R4935" i="1"/>
  <c r="U4923" i="1"/>
  <c r="V4923" i="1" s="1"/>
  <c r="R4923" i="1"/>
  <c r="U4911" i="1"/>
  <c r="V4911" i="1" s="1"/>
  <c r="R4911" i="1"/>
  <c r="U4899" i="1"/>
  <c r="V4899" i="1" s="1"/>
  <c r="R4899" i="1"/>
  <c r="U4887" i="1"/>
  <c r="V4887" i="1" s="1"/>
  <c r="R4887" i="1"/>
  <c r="U4875" i="1"/>
  <c r="V4875" i="1" s="1"/>
  <c r="R4875" i="1"/>
  <c r="U4863" i="1"/>
  <c r="V4863" i="1" s="1"/>
  <c r="R4863" i="1"/>
  <c r="U4851" i="1"/>
  <c r="V4851" i="1" s="1"/>
  <c r="R4851" i="1"/>
  <c r="U4839" i="1"/>
  <c r="V4839" i="1" s="1"/>
  <c r="R4839" i="1"/>
  <c r="U4827" i="1"/>
  <c r="V4827" i="1" s="1"/>
  <c r="R4827" i="1"/>
  <c r="U4815" i="1"/>
  <c r="V4815" i="1" s="1"/>
  <c r="R4815" i="1"/>
  <c r="U4803" i="1"/>
  <c r="V4803" i="1" s="1"/>
  <c r="R4803" i="1"/>
  <c r="U4791" i="1"/>
  <c r="V4791" i="1" s="1"/>
  <c r="R4791" i="1"/>
  <c r="U4779" i="1"/>
  <c r="V4779" i="1" s="1"/>
  <c r="R4779" i="1"/>
  <c r="U4767" i="1"/>
  <c r="V4767" i="1" s="1"/>
  <c r="R4767" i="1"/>
  <c r="U4755" i="1"/>
  <c r="V4755" i="1" s="1"/>
  <c r="R4755" i="1"/>
  <c r="U4743" i="1"/>
  <c r="V4743" i="1" s="1"/>
  <c r="R4743" i="1"/>
  <c r="U4731" i="1"/>
  <c r="V4731" i="1" s="1"/>
  <c r="R4731" i="1"/>
  <c r="U4719" i="1"/>
  <c r="V4719" i="1" s="1"/>
  <c r="R4719" i="1"/>
  <c r="U4707" i="1"/>
  <c r="V4707" i="1" s="1"/>
  <c r="R4707" i="1"/>
  <c r="U4695" i="1"/>
  <c r="V4695" i="1" s="1"/>
  <c r="R4695" i="1"/>
  <c r="U4683" i="1"/>
  <c r="V4683" i="1" s="1"/>
  <c r="R4683" i="1"/>
  <c r="U4671" i="1"/>
  <c r="V4671" i="1" s="1"/>
  <c r="R4671" i="1"/>
  <c r="U4659" i="1"/>
  <c r="V4659" i="1" s="1"/>
  <c r="R4659" i="1"/>
  <c r="U4647" i="1"/>
  <c r="V4647" i="1" s="1"/>
  <c r="R4647" i="1"/>
  <c r="U4635" i="1"/>
  <c r="V4635" i="1" s="1"/>
  <c r="R4635" i="1"/>
  <c r="U4623" i="1"/>
  <c r="V4623" i="1" s="1"/>
  <c r="R4623" i="1"/>
  <c r="U4611" i="1"/>
  <c r="V4611" i="1" s="1"/>
  <c r="R4611" i="1"/>
  <c r="U4599" i="1"/>
  <c r="V4599" i="1" s="1"/>
  <c r="R4599" i="1"/>
  <c r="U4587" i="1"/>
  <c r="V4587" i="1" s="1"/>
  <c r="R4587" i="1"/>
  <c r="U4575" i="1"/>
  <c r="V4575" i="1" s="1"/>
  <c r="R4575" i="1"/>
  <c r="U4563" i="1"/>
  <c r="V4563" i="1" s="1"/>
  <c r="R4563" i="1"/>
  <c r="U4551" i="1"/>
  <c r="V4551" i="1" s="1"/>
  <c r="R4551" i="1"/>
  <c r="U4539" i="1"/>
  <c r="V4539" i="1" s="1"/>
  <c r="R4539" i="1"/>
  <c r="U4527" i="1"/>
  <c r="V4527" i="1" s="1"/>
  <c r="R4527" i="1"/>
  <c r="U4515" i="1"/>
  <c r="V4515" i="1" s="1"/>
  <c r="R4515" i="1"/>
  <c r="U4503" i="1"/>
  <c r="V4503" i="1" s="1"/>
  <c r="R4503" i="1"/>
  <c r="U4491" i="1"/>
  <c r="V4491" i="1" s="1"/>
  <c r="R4491" i="1"/>
  <c r="U4479" i="1"/>
  <c r="V4479" i="1" s="1"/>
  <c r="R4479" i="1"/>
  <c r="U4467" i="1"/>
  <c r="V4467" i="1" s="1"/>
  <c r="R4467" i="1"/>
  <c r="U4455" i="1"/>
  <c r="V4455" i="1" s="1"/>
  <c r="R4455" i="1"/>
  <c r="U4443" i="1"/>
  <c r="V4443" i="1" s="1"/>
  <c r="R4443" i="1"/>
  <c r="U4431" i="1"/>
  <c r="V4431" i="1" s="1"/>
  <c r="R4431" i="1"/>
  <c r="U4419" i="1"/>
  <c r="V4419" i="1" s="1"/>
  <c r="R4419" i="1"/>
  <c r="U4407" i="1"/>
  <c r="V4407" i="1" s="1"/>
  <c r="R4407" i="1"/>
  <c r="U4395" i="1"/>
  <c r="V4395" i="1" s="1"/>
  <c r="R4395" i="1"/>
  <c r="U4383" i="1"/>
  <c r="V4383" i="1" s="1"/>
  <c r="R4383" i="1"/>
  <c r="U4371" i="1"/>
  <c r="V4371" i="1" s="1"/>
  <c r="R4371" i="1"/>
  <c r="U4359" i="1"/>
  <c r="V4359" i="1" s="1"/>
  <c r="R4359" i="1"/>
  <c r="U4347" i="1"/>
  <c r="V4347" i="1" s="1"/>
  <c r="R4347" i="1"/>
  <c r="U4335" i="1"/>
  <c r="V4335" i="1" s="1"/>
  <c r="R4335" i="1"/>
  <c r="U4323" i="1"/>
  <c r="V4323" i="1" s="1"/>
  <c r="R4323" i="1"/>
  <c r="U4311" i="1"/>
  <c r="V4311" i="1" s="1"/>
  <c r="R4311" i="1"/>
  <c r="U4299" i="1"/>
  <c r="V4299" i="1" s="1"/>
  <c r="R4299" i="1"/>
  <c r="U4287" i="1"/>
  <c r="V4287" i="1" s="1"/>
  <c r="R4287" i="1"/>
  <c r="U4275" i="1"/>
  <c r="V4275" i="1" s="1"/>
  <c r="R4275" i="1"/>
  <c r="U4263" i="1"/>
  <c r="V4263" i="1" s="1"/>
  <c r="R4263" i="1"/>
  <c r="U4251" i="1"/>
  <c r="V4251" i="1" s="1"/>
  <c r="R4251" i="1"/>
  <c r="U4239" i="1"/>
  <c r="V4239" i="1" s="1"/>
  <c r="R4239" i="1"/>
  <c r="U4227" i="1"/>
  <c r="V4227" i="1" s="1"/>
  <c r="R4227" i="1"/>
  <c r="U4215" i="1"/>
  <c r="V4215" i="1" s="1"/>
  <c r="R4215" i="1"/>
  <c r="U4203" i="1"/>
  <c r="V4203" i="1" s="1"/>
  <c r="R4203" i="1"/>
  <c r="U4191" i="1"/>
  <c r="V4191" i="1" s="1"/>
  <c r="R4191" i="1"/>
  <c r="U4179" i="1"/>
  <c r="V4179" i="1" s="1"/>
  <c r="R4179" i="1"/>
  <c r="U4167" i="1"/>
  <c r="V4167" i="1" s="1"/>
  <c r="R4167" i="1"/>
  <c r="U4155" i="1"/>
  <c r="V4155" i="1" s="1"/>
  <c r="R4155" i="1"/>
  <c r="U4143" i="1"/>
  <c r="V4143" i="1" s="1"/>
  <c r="R4143" i="1"/>
  <c r="U4131" i="1"/>
  <c r="V4131" i="1" s="1"/>
  <c r="R4131" i="1"/>
  <c r="U4119" i="1"/>
  <c r="V4119" i="1" s="1"/>
  <c r="R4119" i="1"/>
  <c r="U4107" i="1"/>
  <c r="V4107" i="1" s="1"/>
  <c r="R4107" i="1"/>
  <c r="U4095" i="1"/>
  <c r="V4095" i="1" s="1"/>
  <c r="R4095" i="1"/>
  <c r="U4083" i="1"/>
  <c r="V4083" i="1" s="1"/>
  <c r="R4083" i="1"/>
  <c r="U4071" i="1"/>
  <c r="V4071" i="1" s="1"/>
  <c r="R4071" i="1"/>
  <c r="U4059" i="1"/>
  <c r="V4059" i="1" s="1"/>
  <c r="R4059" i="1"/>
  <c r="U4047" i="1"/>
  <c r="V4047" i="1" s="1"/>
  <c r="R4047" i="1"/>
  <c r="U4035" i="1"/>
  <c r="V4035" i="1" s="1"/>
  <c r="R4035" i="1"/>
  <c r="U4023" i="1"/>
  <c r="V4023" i="1" s="1"/>
  <c r="R4023" i="1"/>
  <c r="U4011" i="1"/>
  <c r="V4011" i="1" s="1"/>
  <c r="R4011" i="1"/>
  <c r="U3999" i="1"/>
  <c r="V3999" i="1" s="1"/>
  <c r="R3999" i="1"/>
  <c r="U3987" i="1"/>
  <c r="V3987" i="1" s="1"/>
  <c r="R3987" i="1"/>
  <c r="U3975" i="1"/>
  <c r="V3975" i="1" s="1"/>
  <c r="R3975" i="1"/>
  <c r="U3963" i="1"/>
  <c r="V3963" i="1" s="1"/>
  <c r="R3963" i="1"/>
  <c r="U3951" i="1"/>
  <c r="V3951" i="1" s="1"/>
  <c r="R3951" i="1"/>
  <c r="U3939" i="1"/>
  <c r="V3939" i="1" s="1"/>
  <c r="R3939" i="1"/>
  <c r="U3927" i="1"/>
  <c r="V3927" i="1" s="1"/>
  <c r="R3927" i="1"/>
  <c r="U3915" i="1"/>
  <c r="V3915" i="1" s="1"/>
  <c r="R3915" i="1"/>
  <c r="U3903" i="1"/>
  <c r="V3903" i="1" s="1"/>
  <c r="R3903" i="1"/>
  <c r="U3891" i="1"/>
  <c r="V3891" i="1" s="1"/>
  <c r="R3891" i="1"/>
  <c r="U3879" i="1"/>
  <c r="V3879" i="1" s="1"/>
  <c r="R3879" i="1"/>
  <c r="U3867" i="1"/>
  <c r="V3867" i="1" s="1"/>
  <c r="R3867" i="1"/>
  <c r="U3855" i="1"/>
  <c r="V3855" i="1" s="1"/>
  <c r="R3855" i="1"/>
  <c r="U3843" i="1"/>
  <c r="V3843" i="1" s="1"/>
  <c r="R3843" i="1"/>
  <c r="U3831" i="1"/>
  <c r="V3831" i="1" s="1"/>
  <c r="R3831" i="1"/>
  <c r="U3819" i="1"/>
  <c r="V3819" i="1" s="1"/>
  <c r="R3819" i="1"/>
  <c r="U3807" i="1"/>
  <c r="V3807" i="1" s="1"/>
  <c r="R3807" i="1"/>
  <c r="U3795" i="1"/>
  <c r="V3795" i="1" s="1"/>
  <c r="R3795" i="1"/>
  <c r="U3783" i="1"/>
  <c r="V3783" i="1" s="1"/>
  <c r="R3783" i="1"/>
  <c r="U3771" i="1"/>
  <c r="V3771" i="1" s="1"/>
  <c r="R3771" i="1"/>
  <c r="U3759" i="1"/>
  <c r="V3759" i="1" s="1"/>
  <c r="R3759" i="1"/>
  <c r="U3747" i="1"/>
  <c r="V3747" i="1" s="1"/>
  <c r="R3747" i="1"/>
  <c r="U3735" i="1"/>
  <c r="V3735" i="1" s="1"/>
  <c r="R3735" i="1"/>
  <c r="U3723" i="1"/>
  <c r="V3723" i="1" s="1"/>
  <c r="R3723" i="1"/>
  <c r="U3711" i="1"/>
  <c r="V3711" i="1" s="1"/>
  <c r="R3711" i="1"/>
  <c r="U3699" i="1"/>
  <c r="V3699" i="1" s="1"/>
  <c r="R3699" i="1"/>
  <c r="U3687" i="1"/>
  <c r="V3687" i="1" s="1"/>
  <c r="R3687" i="1"/>
  <c r="U3675" i="1"/>
  <c r="V3675" i="1" s="1"/>
  <c r="R3675" i="1"/>
  <c r="U3663" i="1"/>
  <c r="V3663" i="1" s="1"/>
  <c r="R3663" i="1"/>
  <c r="U3651" i="1"/>
  <c r="V3651" i="1" s="1"/>
  <c r="R3651" i="1"/>
  <c r="U3639" i="1"/>
  <c r="V3639" i="1" s="1"/>
  <c r="R3639" i="1"/>
  <c r="U3627" i="1"/>
  <c r="V3627" i="1" s="1"/>
  <c r="R3627" i="1"/>
  <c r="U3615" i="1"/>
  <c r="V3615" i="1" s="1"/>
  <c r="R3615" i="1"/>
  <c r="U3603" i="1"/>
  <c r="V3603" i="1" s="1"/>
  <c r="R3603" i="1"/>
  <c r="U3591" i="1"/>
  <c r="V3591" i="1" s="1"/>
  <c r="R3591" i="1"/>
  <c r="U3579" i="1"/>
  <c r="V3579" i="1" s="1"/>
  <c r="R3579" i="1"/>
  <c r="U3567" i="1"/>
  <c r="V3567" i="1" s="1"/>
  <c r="R3567" i="1"/>
  <c r="U3555" i="1"/>
  <c r="V3555" i="1" s="1"/>
  <c r="R3555" i="1"/>
  <c r="U3543" i="1"/>
  <c r="V3543" i="1" s="1"/>
  <c r="R3543" i="1"/>
  <c r="U3531" i="1"/>
  <c r="V3531" i="1" s="1"/>
  <c r="R3531" i="1"/>
  <c r="U3519" i="1"/>
  <c r="V3519" i="1" s="1"/>
  <c r="R3519" i="1"/>
  <c r="U3507" i="1"/>
  <c r="V3507" i="1" s="1"/>
  <c r="R3507" i="1"/>
  <c r="U3495" i="1"/>
  <c r="V3495" i="1" s="1"/>
  <c r="R3495" i="1"/>
  <c r="U3483" i="1"/>
  <c r="V3483" i="1" s="1"/>
  <c r="R3483" i="1"/>
  <c r="U3471" i="1"/>
  <c r="V3471" i="1" s="1"/>
  <c r="R3471" i="1"/>
  <c r="U3459" i="1"/>
  <c r="V3459" i="1" s="1"/>
  <c r="R3459" i="1"/>
  <c r="U3447" i="1"/>
  <c r="V3447" i="1" s="1"/>
  <c r="R3447" i="1"/>
  <c r="U3435" i="1"/>
  <c r="V3435" i="1" s="1"/>
  <c r="R3435" i="1"/>
  <c r="U3423" i="1"/>
  <c r="V3423" i="1" s="1"/>
  <c r="R3423" i="1"/>
  <c r="U3411" i="1"/>
  <c r="V3411" i="1" s="1"/>
  <c r="R3411" i="1"/>
  <c r="U3399" i="1"/>
  <c r="V3399" i="1" s="1"/>
  <c r="R3399" i="1"/>
  <c r="U3387" i="1"/>
  <c r="V3387" i="1" s="1"/>
  <c r="R3387" i="1"/>
  <c r="U3375" i="1"/>
  <c r="V3375" i="1" s="1"/>
  <c r="R3375" i="1"/>
  <c r="U3363" i="1"/>
  <c r="V3363" i="1" s="1"/>
  <c r="R3363" i="1"/>
  <c r="U3351" i="1"/>
  <c r="V3351" i="1" s="1"/>
  <c r="R3351" i="1"/>
  <c r="U3339" i="1"/>
  <c r="V3339" i="1" s="1"/>
  <c r="R3339" i="1"/>
  <c r="U3327" i="1"/>
  <c r="V3327" i="1" s="1"/>
  <c r="R3327" i="1"/>
  <c r="U3315" i="1"/>
  <c r="V3315" i="1" s="1"/>
  <c r="R3315" i="1"/>
  <c r="U3303" i="1"/>
  <c r="V3303" i="1" s="1"/>
  <c r="R3303" i="1"/>
  <c r="U3291" i="1"/>
  <c r="V3291" i="1" s="1"/>
  <c r="R3291" i="1"/>
  <c r="U3279" i="1"/>
  <c r="V3279" i="1" s="1"/>
  <c r="R3279" i="1"/>
  <c r="U3267" i="1"/>
  <c r="V3267" i="1" s="1"/>
  <c r="R3267" i="1"/>
  <c r="U3255" i="1"/>
  <c r="V3255" i="1" s="1"/>
  <c r="R3255" i="1"/>
  <c r="U3243" i="1"/>
  <c r="V3243" i="1" s="1"/>
  <c r="R3243" i="1"/>
  <c r="U3231" i="1"/>
  <c r="V3231" i="1" s="1"/>
  <c r="R3231" i="1"/>
  <c r="U3219" i="1"/>
  <c r="V3219" i="1" s="1"/>
  <c r="R3219" i="1"/>
  <c r="U3207" i="1"/>
  <c r="V3207" i="1" s="1"/>
  <c r="R3207" i="1"/>
  <c r="U3195" i="1"/>
  <c r="V3195" i="1" s="1"/>
  <c r="R3195" i="1"/>
  <c r="U3183" i="1"/>
  <c r="V3183" i="1" s="1"/>
  <c r="R3183" i="1"/>
  <c r="U3171" i="1"/>
  <c r="V3171" i="1" s="1"/>
  <c r="R3171" i="1"/>
  <c r="U3159" i="1"/>
  <c r="V3159" i="1" s="1"/>
  <c r="R3159" i="1"/>
  <c r="U3147" i="1"/>
  <c r="V3147" i="1" s="1"/>
  <c r="R3147" i="1"/>
  <c r="U3135" i="1"/>
  <c r="V3135" i="1" s="1"/>
  <c r="R3135" i="1"/>
  <c r="U3123" i="1"/>
  <c r="V3123" i="1" s="1"/>
  <c r="R3123" i="1"/>
  <c r="U3111" i="1"/>
  <c r="V3111" i="1" s="1"/>
  <c r="R3111" i="1"/>
  <c r="U3099" i="1"/>
  <c r="V3099" i="1" s="1"/>
  <c r="R3099" i="1"/>
  <c r="U3087" i="1"/>
  <c r="V3087" i="1" s="1"/>
  <c r="R3087" i="1"/>
  <c r="U3075" i="1"/>
  <c r="V3075" i="1" s="1"/>
  <c r="R3075" i="1"/>
  <c r="U3063" i="1"/>
  <c r="V3063" i="1" s="1"/>
  <c r="R3063" i="1"/>
  <c r="U3051" i="1"/>
  <c r="V3051" i="1" s="1"/>
  <c r="R3051" i="1"/>
  <c r="U3039" i="1"/>
  <c r="V3039" i="1" s="1"/>
  <c r="R3039" i="1"/>
  <c r="U3027" i="1"/>
  <c r="V3027" i="1" s="1"/>
  <c r="R3027" i="1"/>
  <c r="U3015" i="1"/>
  <c r="V3015" i="1" s="1"/>
  <c r="R3015" i="1"/>
  <c r="U3003" i="1"/>
  <c r="V3003" i="1" s="1"/>
  <c r="R3003" i="1"/>
  <c r="U2991" i="1"/>
  <c r="V2991" i="1" s="1"/>
  <c r="R2991" i="1"/>
  <c r="U2979" i="1"/>
  <c r="V2979" i="1" s="1"/>
  <c r="R2979" i="1"/>
  <c r="U2967" i="1"/>
  <c r="V2967" i="1" s="1"/>
  <c r="R2967" i="1"/>
  <c r="U2955" i="1"/>
  <c r="V2955" i="1" s="1"/>
  <c r="R2955" i="1"/>
  <c r="U2943" i="1"/>
  <c r="V2943" i="1" s="1"/>
  <c r="R2943" i="1"/>
  <c r="U2931" i="1"/>
  <c r="V2931" i="1" s="1"/>
  <c r="R2931" i="1"/>
  <c r="U2919" i="1"/>
  <c r="V2919" i="1" s="1"/>
  <c r="R2919" i="1"/>
  <c r="U2907" i="1"/>
  <c r="V2907" i="1" s="1"/>
  <c r="R2907" i="1"/>
  <c r="U2895" i="1"/>
  <c r="V2895" i="1" s="1"/>
  <c r="R2895" i="1"/>
  <c r="U2883" i="1"/>
  <c r="V2883" i="1" s="1"/>
  <c r="R2883" i="1"/>
  <c r="U2871" i="1"/>
  <c r="V2871" i="1" s="1"/>
  <c r="R2871" i="1"/>
  <c r="U2859" i="1"/>
  <c r="V2859" i="1" s="1"/>
  <c r="R2859" i="1"/>
  <c r="U2847" i="1"/>
  <c r="V2847" i="1" s="1"/>
  <c r="R2847" i="1"/>
  <c r="U2835" i="1"/>
  <c r="V2835" i="1" s="1"/>
  <c r="R2835" i="1"/>
  <c r="U2823" i="1"/>
  <c r="V2823" i="1" s="1"/>
  <c r="R2823" i="1"/>
  <c r="U2811" i="1"/>
  <c r="V2811" i="1" s="1"/>
  <c r="R2811" i="1"/>
  <c r="U2799" i="1"/>
  <c r="V2799" i="1" s="1"/>
  <c r="R2799" i="1"/>
  <c r="U2787" i="1"/>
  <c r="V2787" i="1" s="1"/>
  <c r="R2787" i="1"/>
  <c r="U2775" i="1"/>
  <c r="V2775" i="1" s="1"/>
  <c r="R2775" i="1"/>
  <c r="U2763" i="1"/>
  <c r="V2763" i="1" s="1"/>
  <c r="R2763" i="1"/>
  <c r="U2751" i="1"/>
  <c r="V2751" i="1" s="1"/>
  <c r="R2751" i="1"/>
  <c r="U2739" i="1"/>
  <c r="V2739" i="1" s="1"/>
  <c r="R2739" i="1"/>
  <c r="U2727" i="1"/>
  <c r="V2727" i="1" s="1"/>
  <c r="R2727" i="1"/>
  <c r="U2715" i="1"/>
  <c r="V2715" i="1" s="1"/>
  <c r="R2715" i="1"/>
  <c r="U2703" i="1"/>
  <c r="V2703" i="1" s="1"/>
  <c r="R2703" i="1"/>
  <c r="U2691" i="1"/>
  <c r="V2691" i="1" s="1"/>
  <c r="R2691" i="1"/>
  <c r="U2679" i="1"/>
  <c r="V2679" i="1" s="1"/>
  <c r="R2679" i="1"/>
  <c r="U2667" i="1"/>
  <c r="V2667" i="1" s="1"/>
  <c r="R2667" i="1"/>
  <c r="U2655" i="1"/>
  <c r="V2655" i="1" s="1"/>
  <c r="R2655" i="1"/>
  <c r="U2643" i="1"/>
  <c r="V2643" i="1" s="1"/>
  <c r="R2643" i="1"/>
  <c r="U2631" i="1"/>
  <c r="V2631" i="1" s="1"/>
  <c r="R2631" i="1"/>
  <c r="U2619" i="1"/>
  <c r="V2619" i="1" s="1"/>
  <c r="R2619" i="1"/>
  <c r="U2607" i="1"/>
  <c r="V2607" i="1" s="1"/>
  <c r="R2607" i="1"/>
  <c r="U2595" i="1"/>
  <c r="V2595" i="1" s="1"/>
  <c r="R2595" i="1"/>
  <c r="U2583" i="1"/>
  <c r="V2583" i="1" s="1"/>
  <c r="R2583" i="1"/>
  <c r="U2571" i="1"/>
  <c r="V2571" i="1" s="1"/>
  <c r="R2571" i="1"/>
  <c r="U2559" i="1"/>
  <c r="V2559" i="1" s="1"/>
  <c r="R2559" i="1"/>
  <c r="U2547" i="1"/>
  <c r="V2547" i="1" s="1"/>
  <c r="R2547" i="1"/>
  <c r="U2535" i="1"/>
  <c r="V2535" i="1" s="1"/>
  <c r="R2535" i="1"/>
  <c r="U2523" i="1"/>
  <c r="V2523" i="1" s="1"/>
  <c r="R2523" i="1"/>
  <c r="U2511" i="1"/>
  <c r="V2511" i="1" s="1"/>
  <c r="R2511" i="1"/>
  <c r="U2499" i="1"/>
  <c r="V2499" i="1" s="1"/>
  <c r="R2499" i="1"/>
  <c r="U2487" i="1"/>
  <c r="V2487" i="1" s="1"/>
  <c r="R2487" i="1"/>
  <c r="U2475" i="1"/>
  <c r="V2475" i="1" s="1"/>
  <c r="R2475" i="1"/>
  <c r="U2463" i="1"/>
  <c r="V2463" i="1" s="1"/>
  <c r="R2463" i="1"/>
  <c r="U2451" i="1"/>
  <c r="V2451" i="1" s="1"/>
  <c r="R2451" i="1"/>
  <c r="U2439" i="1"/>
  <c r="V2439" i="1" s="1"/>
  <c r="R2439" i="1"/>
  <c r="U2427" i="1"/>
  <c r="V2427" i="1" s="1"/>
  <c r="R2427" i="1"/>
  <c r="U2415" i="1"/>
  <c r="V2415" i="1" s="1"/>
  <c r="R2415" i="1"/>
  <c r="U2403" i="1"/>
  <c r="V2403" i="1" s="1"/>
  <c r="R2403" i="1"/>
  <c r="U2391" i="1"/>
  <c r="V2391" i="1" s="1"/>
  <c r="R2391" i="1"/>
  <c r="U2379" i="1"/>
  <c r="V2379" i="1" s="1"/>
  <c r="R2379" i="1"/>
  <c r="U2367" i="1"/>
  <c r="V2367" i="1" s="1"/>
  <c r="R2367" i="1"/>
  <c r="U2355" i="1"/>
  <c r="V2355" i="1" s="1"/>
  <c r="R2355" i="1"/>
  <c r="U2343" i="1"/>
  <c r="V2343" i="1" s="1"/>
  <c r="R2343" i="1"/>
  <c r="U2331" i="1"/>
  <c r="V2331" i="1" s="1"/>
  <c r="R2331" i="1"/>
  <c r="U2319" i="1"/>
  <c r="V2319" i="1" s="1"/>
  <c r="R2319" i="1"/>
  <c r="U2307" i="1"/>
  <c r="V2307" i="1" s="1"/>
  <c r="R2307" i="1"/>
  <c r="U2295" i="1"/>
  <c r="V2295" i="1" s="1"/>
  <c r="R2295" i="1"/>
  <c r="U2283" i="1"/>
  <c r="V2283" i="1" s="1"/>
  <c r="R2283" i="1"/>
  <c r="U2271" i="1"/>
  <c r="V2271" i="1" s="1"/>
  <c r="R2271" i="1"/>
  <c r="U2259" i="1"/>
  <c r="V2259" i="1" s="1"/>
  <c r="R2259" i="1"/>
  <c r="U2247" i="1"/>
  <c r="V2247" i="1" s="1"/>
  <c r="R2247" i="1"/>
  <c r="U2235" i="1"/>
  <c r="V2235" i="1" s="1"/>
  <c r="R2235" i="1"/>
  <c r="U2223" i="1"/>
  <c r="V2223" i="1" s="1"/>
  <c r="R2223" i="1"/>
  <c r="U2211" i="1"/>
  <c r="V2211" i="1" s="1"/>
  <c r="R2211" i="1"/>
  <c r="U2199" i="1"/>
  <c r="V2199" i="1" s="1"/>
  <c r="R2199" i="1"/>
  <c r="U2187" i="1"/>
  <c r="V2187" i="1" s="1"/>
  <c r="R2187" i="1"/>
  <c r="U2175" i="1"/>
  <c r="V2175" i="1" s="1"/>
  <c r="R2175" i="1"/>
  <c r="U2163" i="1"/>
  <c r="V2163" i="1" s="1"/>
  <c r="R2163" i="1"/>
  <c r="U2151" i="1"/>
  <c r="V2151" i="1" s="1"/>
  <c r="R2151" i="1"/>
  <c r="U2139" i="1"/>
  <c r="V2139" i="1" s="1"/>
  <c r="R2139" i="1"/>
  <c r="U2127" i="1"/>
  <c r="V2127" i="1" s="1"/>
  <c r="R2127" i="1"/>
  <c r="U2115" i="1"/>
  <c r="V2115" i="1" s="1"/>
  <c r="R2115" i="1"/>
  <c r="U2103" i="1"/>
  <c r="V2103" i="1" s="1"/>
  <c r="R2103" i="1"/>
  <c r="U2091" i="1"/>
  <c r="V2091" i="1" s="1"/>
  <c r="R2091" i="1"/>
  <c r="U2079" i="1"/>
  <c r="V2079" i="1" s="1"/>
  <c r="R2079" i="1"/>
  <c r="U2067" i="1"/>
  <c r="V2067" i="1" s="1"/>
  <c r="R2067" i="1"/>
  <c r="U2055" i="1"/>
  <c r="V2055" i="1" s="1"/>
  <c r="R2055" i="1"/>
  <c r="U2043" i="1"/>
  <c r="V2043" i="1" s="1"/>
  <c r="R2043" i="1"/>
  <c r="U2031" i="1"/>
  <c r="V2031" i="1" s="1"/>
  <c r="R2031" i="1"/>
  <c r="U2019" i="1"/>
  <c r="V2019" i="1" s="1"/>
  <c r="R2019" i="1"/>
  <c r="U2007" i="1"/>
  <c r="V2007" i="1" s="1"/>
  <c r="R2007" i="1"/>
  <c r="U1995" i="1"/>
  <c r="V1995" i="1" s="1"/>
  <c r="R1995" i="1"/>
  <c r="U1983" i="1"/>
  <c r="V1983" i="1" s="1"/>
  <c r="R1983" i="1"/>
  <c r="U1971" i="1"/>
  <c r="V1971" i="1" s="1"/>
  <c r="R1971" i="1"/>
  <c r="U1959" i="1"/>
  <c r="V1959" i="1" s="1"/>
  <c r="R1959" i="1"/>
  <c r="U1947" i="1"/>
  <c r="V1947" i="1" s="1"/>
  <c r="R1947" i="1"/>
  <c r="U1935" i="1"/>
  <c r="V1935" i="1" s="1"/>
  <c r="R1935" i="1"/>
  <c r="U1923" i="1"/>
  <c r="V1923" i="1" s="1"/>
  <c r="R1923" i="1"/>
  <c r="U1911" i="1"/>
  <c r="V1911" i="1" s="1"/>
  <c r="R1911" i="1"/>
  <c r="U1899" i="1"/>
  <c r="V1899" i="1" s="1"/>
  <c r="R1899" i="1"/>
  <c r="U1887" i="1"/>
  <c r="V1887" i="1" s="1"/>
  <c r="R1887" i="1"/>
  <c r="U1875" i="1"/>
  <c r="V1875" i="1" s="1"/>
  <c r="R1875" i="1"/>
  <c r="U1863" i="1"/>
  <c r="V1863" i="1" s="1"/>
  <c r="R1863" i="1"/>
  <c r="U1851" i="1"/>
  <c r="V1851" i="1" s="1"/>
  <c r="R1851" i="1"/>
  <c r="U1839" i="1"/>
  <c r="V1839" i="1" s="1"/>
  <c r="R1839" i="1"/>
  <c r="U1827" i="1"/>
  <c r="V1827" i="1" s="1"/>
  <c r="R1827" i="1"/>
  <c r="U1815" i="1"/>
  <c r="V1815" i="1" s="1"/>
  <c r="R1815" i="1"/>
  <c r="U1803" i="1"/>
  <c r="V1803" i="1" s="1"/>
  <c r="R1803" i="1"/>
  <c r="U1791" i="1"/>
  <c r="V1791" i="1" s="1"/>
  <c r="R1791" i="1"/>
  <c r="U1779" i="1"/>
  <c r="V1779" i="1" s="1"/>
  <c r="R1779" i="1"/>
  <c r="U1767" i="1"/>
  <c r="V1767" i="1" s="1"/>
  <c r="R1767" i="1"/>
  <c r="U1755" i="1"/>
  <c r="V1755" i="1" s="1"/>
  <c r="R1755" i="1"/>
  <c r="U1743" i="1"/>
  <c r="V1743" i="1" s="1"/>
  <c r="R1743" i="1"/>
  <c r="U1731" i="1"/>
  <c r="V1731" i="1" s="1"/>
  <c r="R1731" i="1"/>
  <c r="U1719" i="1"/>
  <c r="V1719" i="1" s="1"/>
  <c r="R1719" i="1"/>
  <c r="U1707" i="1"/>
  <c r="V1707" i="1" s="1"/>
  <c r="R1707" i="1"/>
  <c r="U1695" i="1"/>
  <c r="V1695" i="1" s="1"/>
  <c r="R1695" i="1"/>
  <c r="U1683" i="1"/>
  <c r="V1683" i="1" s="1"/>
  <c r="R1683" i="1"/>
  <c r="U1671" i="1"/>
  <c r="V1671" i="1" s="1"/>
  <c r="R1671" i="1"/>
  <c r="U1659" i="1"/>
  <c r="V1659" i="1" s="1"/>
  <c r="R1659" i="1"/>
  <c r="U1647" i="1"/>
  <c r="V1647" i="1" s="1"/>
  <c r="R1647" i="1"/>
  <c r="U1635" i="1"/>
  <c r="V1635" i="1" s="1"/>
  <c r="R1635" i="1"/>
  <c r="U1623" i="1"/>
  <c r="V1623" i="1" s="1"/>
  <c r="R1623" i="1"/>
  <c r="U1611" i="1"/>
  <c r="V1611" i="1" s="1"/>
  <c r="R1611" i="1"/>
  <c r="U1599" i="1"/>
  <c r="V1599" i="1" s="1"/>
  <c r="R1599" i="1"/>
  <c r="U1587" i="1"/>
  <c r="V1587" i="1" s="1"/>
  <c r="R1587" i="1"/>
  <c r="U1575" i="1"/>
  <c r="V1575" i="1" s="1"/>
  <c r="R1575" i="1"/>
  <c r="U1563" i="1"/>
  <c r="V1563" i="1" s="1"/>
  <c r="R1563" i="1"/>
  <c r="U1551" i="1"/>
  <c r="V1551" i="1" s="1"/>
  <c r="R1551" i="1"/>
  <c r="U1539" i="1"/>
  <c r="V1539" i="1" s="1"/>
  <c r="R1539" i="1"/>
  <c r="U1527" i="1"/>
  <c r="V1527" i="1" s="1"/>
  <c r="R1527" i="1"/>
  <c r="U1515" i="1"/>
  <c r="V1515" i="1" s="1"/>
  <c r="R1515" i="1"/>
  <c r="U1503" i="1"/>
  <c r="V1503" i="1" s="1"/>
  <c r="R1503" i="1"/>
  <c r="U1491" i="1"/>
  <c r="V1491" i="1" s="1"/>
  <c r="R1491" i="1"/>
  <c r="U1479" i="1"/>
  <c r="V1479" i="1" s="1"/>
  <c r="R1479" i="1"/>
  <c r="U1467" i="1"/>
  <c r="V1467" i="1" s="1"/>
  <c r="R1467" i="1"/>
  <c r="U1455" i="1"/>
  <c r="V1455" i="1" s="1"/>
  <c r="R1455" i="1"/>
  <c r="U1443" i="1"/>
  <c r="V1443" i="1" s="1"/>
  <c r="R1443" i="1"/>
  <c r="U1431" i="1"/>
  <c r="V1431" i="1" s="1"/>
  <c r="R1431" i="1"/>
  <c r="U1419" i="1"/>
  <c r="V1419" i="1" s="1"/>
  <c r="R1419" i="1"/>
  <c r="U1407" i="1"/>
  <c r="V1407" i="1" s="1"/>
  <c r="R1407" i="1"/>
  <c r="U1395" i="1"/>
  <c r="V1395" i="1" s="1"/>
  <c r="R1395" i="1"/>
  <c r="U1383" i="1"/>
  <c r="V1383" i="1" s="1"/>
  <c r="R1383" i="1"/>
  <c r="U1371" i="1"/>
  <c r="V1371" i="1" s="1"/>
  <c r="R1371" i="1"/>
  <c r="U1359" i="1"/>
  <c r="V1359" i="1" s="1"/>
  <c r="R1359" i="1"/>
  <c r="U1347" i="1"/>
  <c r="V1347" i="1" s="1"/>
  <c r="R1347" i="1"/>
  <c r="U1335" i="1"/>
  <c r="V1335" i="1" s="1"/>
  <c r="R1335" i="1"/>
  <c r="U1323" i="1"/>
  <c r="V1323" i="1" s="1"/>
  <c r="R1323" i="1"/>
  <c r="U1311" i="1"/>
  <c r="V1311" i="1" s="1"/>
  <c r="R1311" i="1"/>
  <c r="U1299" i="1"/>
  <c r="V1299" i="1" s="1"/>
  <c r="R1299" i="1"/>
  <c r="U1287" i="1"/>
  <c r="V1287" i="1" s="1"/>
  <c r="R1287" i="1"/>
  <c r="U1275" i="1"/>
  <c r="V1275" i="1" s="1"/>
  <c r="R1275" i="1"/>
  <c r="U1263" i="1"/>
  <c r="V1263" i="1" s="1"/>
  <c r="R1263" i="1"/>
  <c r="U1251" i="1"/>
  <c r="V1251" i="1" s="1"/>
  <c r="R1251" i="1"/>
  <c r="U1239" i="1"/>
  <c r="V1239" i="1" s="1"/>
  <c r="R1239" i="1"/>
  <c r="U1227" i="1"/>
  <c r="V1227" i="1" s="1"/>
  <c r="R1227" i="1"/>
  <c r="U1215" i="1"/>
  <c r="V1215" i="1" s="1"/>
  <c r="R1215" i="1"/>
  <c r="U1203" i="1"/>
  <c r="V1203" i="1" s="1"/>
  <c r="R1203" i="1"/>
  <c r="U1191" i="1"/>
  <c r="V1191" i="1" s="1"/>
  <c r="R1191" i="1"/>
  <c r="U1179" i="1"/>
  <c r="V1179" i="1" s="1"/>
  <c r="R1179" i="1"/>
  <c r="U1167" i="1"/>
  <c r="V1167" i="1" s="1"/>
  <c r="R1167" i="1"/>
  <c r="U1155" i="1"/>
  <c r="V1155" i="1" s="1"/>
  <c r="R1155" i="1"/>
  <c r="U1143" i="1"/>
  <c r="V1143" i="1" s="1"/>
  <c r="R1143" i="1"/>
  <c r="U1131" i="1"/>
  <c r="V1131" i="1" s="1"/>
  <c r="R1131" i="1"/>
  <c r="U1119" i="1"/>
  <c r="V1119" i="1" s="1"/>
  <c r="R1119" i="1"/>
  <c r="U1107" i="1"/>
  <c r="V1107" i="1" s="1"/>
  <c r="R1107" i="1"/>
  <c r="U1095" i="1"/>
  <c r="V1095" i="1" s="1"/>
  <c r="R1095" i="1"/>
  <c r="U1083" i="1"/>
  <c r="V1083" i="1" s="1"/>
  <c r="R1083" i="1"/>
  <c r="U1071" i="1"/>
  <c r="V1071" i="1" s="1"/>
  <c r="R1071" i="1"/>
  <c r="U1059" i="1"/>
  <c r="V1059" i="1" s="1"/>
  <c r="R1059" i="1"/>
  <c r="U1047" i="1"/>
  <c r="V1047" i="1" s="1"/>
  <c r="R1047" i="1"/>
  <c r="U1035" i="1"/>
  <c r="V1035" i="1" s="1"/>
  <c r="R1035" i="1"/>
  <c r="U1023" i="1"/>
  <c r="V1023" i="1" s="1"/>
  <c r="R1023" i="1"/>
  <c r="U1011" i="1"/>
  <c r="V1011" i="1" s="1"/>
  <c r="R1011" i="1"/>
  <c r="U999" i="1"/>
  <c r="V999" i="1" s="1"/>
  <c r="R999" i="1"/>
  <c r="U987" i="1"/>
  <c r="V987" i="1" s="1"/>
  <c r="R987" i="1"/>
  <c r="U975" i="1"/>
  <c r="V975" i="1" s="1"/>
  <c r="R975" i="1"/>
  <c r="U963" i="1"/>
  <c r="V963" i="1" s="1"/>
  <c r="R963" i="1"/>
  <c r="U951" i="1"/>
  <c r="V951" i="1" s="1"/>
  <c r="R951" i="1"/>
  <c r="U939" i="1"/>
  <c r="V939" i="1" s="1"/>
  <c r="R939" i="1"/>
  <c r="U927" i="1"/>
  <c r="V927" i="1" s="1"/>
  <c r="R927" i="1"/>
  <c r="U915" i="1"/>
  <c r="V915" i="1" s="1"/>
  <c r="R915" i="1"/>
  <c r="U903" i="1"/>
  <c r="V903" i="1" s="1"/>
  <c r="R903" i="1"/>
  <c r="U891" i="1"/>
  <c r="V891" i="1" s="1"/>
  <c r="R891" i="1"/>
  <c r="U879" i="1"/>
  <c r="V879" i="1" s="1"/>
  <c r="R879" i="1"/>
  <c r="U867" i="1"/>
  <c r="V867" i="1" s="1"/>
  <c r="R867" i="1"/>
  <c r="U855" i="1"/>
  <c r="V855" i="1" s="1"/>
  <c r="R855" i="1"/>
  <c r="U843" i="1"/>
  <c r="V843" i="1" s="1"/>
  <c r="R843" i="1"/>
  <c r="U831" i="1"/>
  <c r="V831" i="1" s="1"/>
  <c r="R831" i="1"/>
  <c r="U819" i="1"/>
  <c r="V819" i="1" s="1"/>
  <c r="R819" i="1"/>
  <c r="U807" i="1"/>
  <c r="V807" i="1" s="1"/>
  <c r="R807" i="1"/>
  <c r="U795" i="1"/>
  <c r="V795" i="1" s="1"/>
  <c r="R795" i="1"/>
  <c r="U783" i="1"/>
  <c r="V783" i="1" s="1"/>
  <c r="R783" i="1"/>
  <c r="U771" i="1"/>
  <c r="V771" i="1" s="1"/>
  <c r="R771" i="1"/>
  <c r="U759" i="1"/>
  <c r="V759" i="1" s="1"/>
  <c r="R759" i="1"/>
  <c r="U747" i="1"/>
  <c r="V747" i="1" s="1"/>
  <c r="R747" i="1"/>
  <c r="U735" i="1"/>
  <c r="V735" i="1" s="1"/>
  <c r="R735" i="1"/>
  <c r="U723" i="1"/>
  <c r="V723" i="1" s="1"/>
  <c r="R723" i="1"/>
  <c r="U711" i="1"/>
  <c r="V711" i="1" s="1"/>
  <c r="R711" i="1"/>
  <c r="U699" i="1"/>
  <c r="V699" i="1" s="1"/>
  <c r="R699" i="1"/>
  <c r="U687" i="1"/>
  <c r="V687" i="1" s="1"/>
  <c r="R687" i="1"/>
  <c r="U675" i="1"/>
  <c r="V675" i="1" s="1"/>
  <c r="R675" i="1"/>
  <c r="U663" i="1"/>
  <c r="V663" i="1" s="1"/>
  <c r="R663" i="1"/>
  <c r="U651" i="1"/>
  <c r="V651" i="1" s="1"/>
  <c r="R651" i="1"/>
  <c r="U639" i="1"/>
  <c r="V639" i="1" s="1"/>
  <c r="R639" i="1"/>
  <c r="U627" i="1"/>
  <c r="V627" i="1" s="1"/>
  <c r="R627" i="1"/>
  <c r="U615" i="1"/>
  <c r="V615" i="1" s="1"/>
  <c r="R615" i="1"/>
  <c r="U603" i="1"/>
  <c r="V603" i="1" s="1"/>
  <c r="R603" i="1"/>
  <c r="U591" i="1"/>
  <c r="V591" i="1" s="1"/>
  <c r="R591" i="1"/>
  <c r="U579" i="1"/>
  <c r="V579" i="1" s="1"/>
  <c r="R579" i="1"/>
  <c r="U567" i="1"/>
  <c r="V567" i="1" s="1"/>
  <c r="R567" i="1"/>
  <c r="U555" i="1"/>
  <c r="V555" i="1" s="1"/>
  <c r="R555" i="1"/>
  <c r="U543" i="1"/>
  <c r="V543" i="1" s="1"/>
  <c r="R543" i="1"/>
  <c r="U531" i="1"/>
  <c r="V531" i="1" s="1"/>
  <c r="R531" i="1"/>
  <c r="U519" i="1"/>
  <c r="V519" i="1" s="1"/>
  <c r="R519" i="1"/>
  <c r="U507" i="1"/>
  <c r="V507" i="1" s="1"/>
  <c r="R507" i="1"/>
  <c r="U495" i="1"/>
  <c r="V495" i="1" s="1"/>
  <c r="R495" i="1"/>
  <c r="U483" i="1"/>
  <c r="V483" i="1" s="1"/>
  <c r="R483" i="1"/>
  <c r="U471" i="1"/>
  <c r="V471" i="1" s="1"/>
  <c r="R471" i="1"/>
  <c r="U459" i="1"/>
  <c r="V459" i="1" s="1"/>
  <c r="R459" i="1"/>
  <c r="U447" i="1"/>
  <c r="V447" i="1" s="1"/>
  <c r="R447" i="1"/>
  <c r="U435" i="1"/>
  <c r="V435" i="1" s="1"/>
  <c r="R435" i="1"/>
  <c r="U423" i="1"/>
  <c r="V423" i="1" s="1"/>
  <c r="R423" i="1"/>
  <c r="U411" i="1"/>
  <c r="V411" i="1" s="1"/>
  <c r="R411" i="1"/>
  <c r="U399" i="1"/>
  <c r="V399" i="1" s="1"/>
  <c r="R399" i="1"/>
  <c r="U387" i="1"/>
  <c r="V387" i="1" s="1"/>
  <c r="R387" i="1"/>
  <c r="U375" i="1"/>
  <c r="V375" i="1" s="1"/>
  <c r="R375" i="1"/>
  <c r="U363" i="1"/>
  <c r="V363" i="1" s="1"/>
  <c r="R363" i="1"/>
  <c r="U351" i="1"/>
  <c r="V351" i="1" s="1"/>
  <c r="R351" i="1"/>
  <c r="U339" i="1"/>
  <c r="V339" i="1" s="1"/>
  <c r="R339" i="1"/>
  <c r="U327" i="1"/>
  <c r="V327" i="1" s="1"/>
  <c r="R327" i="1"/>
  <c r="U315" i="1"/>
  <c r="V315" i="1" s="1"/>
  <c r="R315" i="1"/>
  <c r="U303" i="1"/>
  <c r="V303" i="1" s="1"/>
  <c r="R303" i="1"/>
  <c r="U291" i="1"/>
  <c r="V291" i="1" s="1"/>
  <c r="R291" i="1"/>
  <c r="U279" i="1"/>
  <c r="V279" i="1" s="1"/>
  <c r="R279" i="1"/>
  <c r="U267" i="1"/>
  <c r="V267" i="1" s="1"/>
  <c r="R267" i="1"/>
  <c r="U255" i="1"/>
  <c r="V255" i="1" s="1"/>
  <c r="R255" i="1"/>
  <c r="U243" i="1"/>
  <c r="V243" i="1" s="1"/>
  <c r="R243" i="1"/>
  <c r="U231" i="1"/>
  <c r="V231" i="1" s="1"/>
  <c r="R231" i="1"/>
  <c r="U219" i="1"/>
  <c r="V219" i="1" s="1"/>
  <c r="R219" i="1"/>
  <c r="U207" i="1"/>
  <c r="V207" i="1" s="1"/>
  <c r="R207" i="1"/>
  <c r="U195" i="1"/>
  <c r="V195" i="1" s="1"/>
  <c r="R195" i="1"/>
  <c r="U183" i="1"/>
  <c r="V183" i="1" s="1"/>
  <c r="R183" i="1"/>
  <c r="U171" i="1"/>
  <c r="V171" i="1" s="1"/>
  <c r="R171" i="1"/>
  <c r="U159" i="1"/>
  <c r="V159" i="1" s="1"/>
  <c r="R159" i="1"/>
  <c r="U147" i="1"/>
  <c r="V147" i="1" s="1"/>
  <c r="R147" i="1"/>
  <c r="U135" i="1"/>
  <c r="V135" i="1" s="1"/>
  <c r="R135" i="1"/>
  <c r="U123" i="1"/>
  <c r="V123" i="1" s="1"/>
  <c r="R123" i="1"/>
  <c r="U111" i="1"/>
  <c r="V111" i="1" s="1"/>
  <c r="R111" i="1"/>
  <c r="U99" i="1"/>
  <c r="V99" i="1" s="1"/>
  <c r="R99" i="1"/>
  <c r="U87" i="1"/>
  <c r="V87" i="1" s="1"/>
  <c r="R87" i="1"/>
  <c r="U75" i="1"/>
  <c r="V75" i="1" s="1"/>
  <c r="R75" i="1"/>
  <c r="U63" i="1"/>
  <c r="V63" i="1" s="1"/>
  <c r="R63" i="1"/>
  <c r="U51" i="1"/>
  <c r="V51" i="1" s="1"/>
  <c r="R51" i="1"/>
  <c r="U39" i="1"/>
  <c r="V39" i="1" s="1"/>
  <c r="R39" i="1"/>
  <c r="U27" i="1"/>
  <c r="V27" i="1" s="1"/>
  <c r="R27" i="1"/>
  <c r="U15" i="1"/>
  <c r="V15" i="1" s="1"/>
  <c r="R15" i="1"/>
  <c r="R3563" i="1"/>
  <c r="R3419" i="1"/>
  <c r="R3200" i="1"/>
  <c r="R2144" i="1"/>
  <c r="U5822" i="1"/>
  <c r="V5822" i="1" s="1"/>
  <c r="R5822" i="1"/>
  <c r="U5810" i="1"/>
  <c r="V5810" i="1" s="1"/>
  <c r="R5810" i="1"/>
  <c r="U5798" i="1"/>
  <c r="V5798" i="1" s="1"/>
  <c r="R5798" i="1"/>
  <c r="U5786" i="1"/>
  <c r="V5786" i="1" s="1"/>
  <c r="R5786" i="1"/>
  <c r="U5774" i="1"/>
  <c r="V5774" i="1" s="1"/>
  <c r="R5774" i="1"/>
  <c r="U5762" i="1"/>
  <c r="V5762" i="1" s="1"/>
  <c r="R5762" i="1"/>
  <c r="U5750" i="1"/>
  <c r="V5750" i="1" s="1"/>
  <c r="R5750" i="1"/>
  <c r="U5738" i="1"/>
  <c r="V5738" i="1" s="1"/>
  <c r="R5738" i="1"/>
  <c r="U5726" i="1"/>
  <c r="V5726" i="1" s="1"/>
  <c r="R5726" i="1"/>
  <c r="U5714" i="1"/>
  <c r="V5714" i="1" s="1"/>
  <c r="R5714" i="1"/>
  <c r="U5702" i="1"/>
  <c r="V5702" i="1" s="1"/>
  <c r="R5702" i="1"/>
  <c r="U5690" i="1"/>
  <c r="V5690" i="1" s="1"/>
  <c r="R5690" i="1"/>
  <c r="U5678" i="1"/>
  <c r="V5678" i="1" s="1"/>
  <c r="R5678" i="1"/>
  <c r="U5666" i="1"/>
  <c r="V5666" i="1" s="1"/>
  <c r="R5666" i="1"/>
  <c r="U5654" i="1"/>
  <c r="V5654" i="1" s="1"/>
  <c r="R5654" i="1"/>
  <c r="U5642" i="1"/>
  <c r="V5642" i="1" s="1"/>
  <c r="R5642" i="1"/>
  <c r="U5630" i="1"/>
  <c r="V5630" i="1" s="1"/>
  <c r="R5630" i="1"/>
  <c r="U5618" i="1"/>
  <c r="V5618" i="1" s="1"/>
  <c r="R5618" i="1"/>
  <c r="U5606" i="1"/>
  <c r="V5606" i="1" s="1"/>
  <c r="R5606" i="1"/>
  <c r="U5594" i="1"/>
  <c r="V5594" i="1" s="1"/>
  <c r="R5594" i="1"/>
  <c r="U5582" i="1"/>
  <c r="V5582" i="1" s="1"/>
  <c r="R5582" i="1"/>
  <c r="U5570" i="1"/>
  <c r="V5570" i="1" s="1"/>
  <c r="R5570" i="1"/>
  <c r="U5558" i="1"/>
  <c r="V5558" i="1" s="1"/>
  <c r="R5558" i="1"/>
  <c r="U5546" i="1"/>
  <c r="V5546" i="1" s="1"/>
  <c r="R5546" i="1"/>
  <c r="U5534" i="1"/>
  <c r="V5534" i="1" s="1"/>
  <c r="R5534" i="1"/>
  <c r="U5522" i="1"/>
  <c r="V5522" i="1" s="1"/>
  <c r="R5522" i="1"/>
  <c r="U5510" i="1"/>
  <c r="V5510" i="1" s="1"/>
  <c r="R5510" i="1"/>
  <c r="U5498" i="1"/>
  <c r="V5498" i="1" s="1"/>
  <c r="R5498" i="1"/>
  <c r="U5486" i="1"/>
  <c r="V5486" i="1" s="1"/>
  <c r="R5486" i="1"/>
  <c r="U5474" i="1"/>
  <c r="V5474" i="1" s="1"/>
  <c r="R5474" i="1"/>
  <c r="U5462" i="1"/>
  <c r="V5462" i="1" s="1"/>
  <c r="R5462" i="1"/>
  <c r="U5450" i="1"/>
  <c r="V5450" i="1" s="1"/>
  <c r="R5450" i="1"/>
  <c r="U5438" i="1"/>
  <c r="V5438" i="1" s="1"/>
  <c r="R5438" i="1"/>
  <c r="U5426" i="1"/>
  <c r="V5426" i="1" s="1"/>
  <c r="R5426" i="1"/>
  <c r="U5414" i="1"/>
  <c r="V5414" i="1" s="1"/>
  <c r="R5414" i="1"/>
  <c r="U5402" i="1"/>
  <c r="V5402" i="1" s="1"/>
  <c r="R5402" i="1"/>
  <c r="U5390" i="1"/>
  <c r="V5390" i="1" s="1"/>
  <c r="R5390" i="1"/>
  <c r="U5378" i="1"/>
  <c r="V5378" i="1" s="1"/>
  <c r="R5378" i="1"/>
  <c r="U5366" i="1"/>
  <c r="V5366" i="1" s="1"/>
  <c r="R5366" i="1"/>
  <c r="U5354" i="1"/>
  <c r="V5354" i="1" s="1"/>
  <c r="R5354" i="1"/>
  <c r="U5342" i="1"/>
  <c r="V5342" i="1" s="1"/>
  <c r="R5342" i="1"/>
  <c r="U5330" i="1"/>
  <c r="V5330" i="1" s="1"/>
  <c r="R5330" i="1"/>
  <c r="U5318" i="1"/>
  <c r="V5318" i="1" s="1"/>
  <c r="R5318" i="1"/>
  <c r="U5306" i="1"/>
  <c r="V5306" i="1" s="1"/>
  <c r="R5306" i="1"/>
  <c r="U5294" i="1"/>
  <c r="V5294" i="1" s="1"/>
  <c r="R5294" i="1"/>
  <c r="U5282" i="1"/>
  <c r="V5282" i="1" s="1"/>
  <c r="R5282" i="1"/>
  <c r="U5270" i="1"/>
  <c r="V5270" i="1" s="1"/>
  <c r="R5270" i="1"/>
  <c r="U5258" i="1"/>
  <c r="V5258" i="1" s="1"/>
  <c r="R5258" i="1"/>
  <c r="U5246" i="1"/>
  <c r="V5246" i="1" s="1"/>
  <c r="R5246" i="1"/>
  <c r="U5234" i="1"/>
  <c r="V5234" i="1" s="1"/>
  <c r="R5234" i="1"/>
  <c r="U5222" i="1"/>
  <c r="V5222" i="1" s="1"/>
  <c r="R5222" i="1"/>
  <c r="U5210" i="1"/>
  <c r="V5210" i="1" s="1"/>
  <c r="R5210" i="1"/>
  <c r="U5198" i="1"/>
  <c r="V5198" i="1" s="1"/>
  <c r="R5198" i="1"/>
  <c r="U5186" i="1"/>
  <c r="V5186" i="1" s="1"/>
  <c r="R5186" i="1"/>
  <c r="U5174" i="1"/>
  <c r="V5174" i="1" s="1"/>
  <c r="R5174" i="1"/>
  <c r="U5162" i="1"/>
  <c r="V5162" i="1" s="1"/>
  <c r="R5162" i="1"/>
  <c r="U5150" i="1"/>
  <c r="V5150" i="1" s="1"/>
  <c r="R5150" i="1"/>
  <c r="U5138" i="1"/>
  <c r="V5138" i="1" s="1"/>
  <c r="R5138" i="1"/>
  <c r="U5126" i="1"/>
  <c r="V5126" i="1" s="1"/>
  <c r="R5126" i="1"/>
  <c r="U5114" i="1"/>
  <c r="V5114" i="1" s="1"/>
  <c r="R5114" i="1"/>
  <c r="U5102" i="1"/>
  <c r="V5102" i="1" s="1"/>
  <c r="R5102" i="1"/>
  <c r="U5090" i="1"/>
  <c r="V5090" i="1" s="1"/>
  <c r="R5090" i="1"/>
  <c r="U5078" i="1"/>
  <c r="V5078" i="1" s="1"/>
  <c r="R5078" i="1"/>
  <c r="U5066" i="1"/>
  <c r="V5066" i="1" s="1"/>
  <c r="R5066" i="1"/>
  <c r="U5054" i="1"/>
  <c r="V5054" i="1" s="1"/>
  <c r="R5054" i="1"/>
  <c r="U5042" i="1"/>
  <c r="V5042" i="1" s="1"/>
  <c r="R5042" i="1"/>
  <c r="U5030" i="1"/>
  <c r="V5030" i="1" s="1"/>
  <c r="R5030" i="1"/>
  <c r="U5018" i="1"/>
  <c r="V5018" i="1" s="1"/>
  <c r="R5018" i="1"/>
  <c r="U5006" i="1"/>
  <c r="V5006" i="1" s="1"/>
  <c r="R5006" i="1"/>
  <c r="U4994" i="1"/>
  <c r="V4994" i="1" s="1"/>
  <c r="R4994" i="1"/>
  <c r="U4982" i="1"/>
  <c r="V4982" i="1" s="1"/>
  <c r="R4982" i="1"/>
  <c r="U4970" i="1"/>
  <c r="V4970" i="1" s="1"/>
  <c r="R4970" i="1"/>
  <c r="U4958" i="1"/>
  <c r="V4958" i="1" s="1"/>
  <c r="R4958" i="1"/>
  <c r="U4946" i="1"/>
  <c r="V4946" i="1" s="1"/>
  <c r="R4946" i="1"/>
  <c r="U4934" i="1"/>
  <c r="V4934" i="1" s="1"/>
  <c r="R4934" i="1"/>
  <c r="U4922" i="1"/>
  <c r="V4922" i="1" s="1"/>
  <c r="R4922" i="1"/>
  <c r="U4910" i="1"/>
  <c r="V4910" i="1" s="1"/>
  <c r="R4910" i="1"/>
  <c r="U4898" i="1"/>
  <c r="V4898" i="1" s="1"/>
  <c r="R4898" i="1"/>
  <c r="U4886" i="1"/>
  <c r="V4886" i="1" s="1"/>
  <c r="R4886" i="1"/>
  <c r="U4874" i="1"/>
  <c r="V4874" i="1" s="1"/>
  <c r="R4874" i="1"/>
  <c r="U4862" i="1"/>
  <c r="V4862" i="1" s="1"/>
  <c r="R4862" i="1"/>
  <c r="U4850" i="1"/>
  <c r="V4850" i="1" s="1"/>
  <c r="R4850" i="1"/>
  <c r="U4838" i="1"/>
  <c r="V4838" i="1" s="1"/>
  <c r="R4838" i="1"/>
  <c r="U4826" i="1"/>
  <c r="V4826" i="1" s="1"/>
  <c r="R4826" i="1"/>
  <c r="U4814" i="1"/>
  <c r="V4814" i="1" s="1"/>
  <c r="R4814" i="1"/>
  <c r="U4802" i="1"/>
  <c r="V4802" i="1" s="1"/>
  <c r="R4802" i="1"/>
  <c r="U4790" i="1"/>
  <c r="V4790" i="1" s="1"/>
  <c r="R4790" i="1"/>
  <c r="U4778" i="1"/>
  <c r="V4778" i="1" s="1"/>
  <c r="R4778" i="1"/>
  <c r="U4766" i="1"/>
  <c r="V4766" i="1" s="1"/>
  <c r="R4766" i="1"/>
  <c r="U4754" i="1"/>
  <c r="V4754" i="1" s="1"/>
  <c r="R4754" i="1"/>
  <c r="U4742" i="1"/>
  <c r="V4742" i="1" s="1"/>
  <c r="R4742" i="1"/>
  <c r="U4730" i="1"/>
  <c r="V4730" i="1" s="1"/>
  <c r="R4730" i="1"/>
  <c r="U4718" i="1"/>
  <c r="V4718" i="1" s="1"/>
  <c r="R4718" i="1"/>
  <c r="U4706" i="1"/>
  <c r="V4706" i="1" s="1"/>
  <c r="R4706" i="1"/>
  <c r="U4694" i="1"/>
  <c r="V4694" i="1" s="1"/>
  <c r="R4694" i="1"/>
  <c r="U4682" i="1"/>
  <c r="V4682" i="1" s="1"/>
  <c r="R4682" i="1"/>
  <c r="U4670" i="1"/>
  <c r="V4670" i="1" s="1"/>
  <c r="R4670" i="1"/>
  <c r="U4658" i="1"/>
  <c r="V4658" i="1" s="1"/>
  <c r="R4658" i="1"/>
  <c r="U4646" i="1"/>
  <c r="V4646" i="1" s="1"/>
  <c r="R4646" i="1"/>
  <c r="U4634" i="1"/>
  <c r="V4634" i="1" s="1"/>
  <c r="R4634" i="1"/>
  <c r="U4622" i="1"/>
  <c r="V4622" i="1" s="1"/>
  <c r="R4622" i="1"/>
  <c r="U4610" i="1"/>
  <c r="V4610" i="1" s="1"/>
  <c r="R4610" i="1"/>
  <c r="U4598" i="1"/>
  <c r="V4598" i="1" s="1"/>
  <c r="R4598" i="1"/>
  <c r="U4586" i="1"/>
  <c r="V4586" i="1" s="1"/>
  <c r="R4586" i="1"/>
  <c r="U4574" i="1"/>
  <c r="V4574" i="1" s="1"/>
  <c r="R4574" i="1"/>
  <c r="U4562" i="1"/>
  <c r="V4562" i="1" s="1"/>
  <c r="R4562" i="1"/>
  <c r="U4550" i="1"/>
  <c r="V4550" i="1" s="1"/>
  <c r="R4550" i="1"/>
  <c r="U4538" i="1"/>
  <c r="V4538" i="1" s="1"/>
  <c r="R4538" i="1"/>
  <c r="U4526" i="1"/>
  <c r="V4526" i="1" s="1"/>
  <c r="R4526" i="1"/>
  <c r="U4514" i="1"/>
  <c r="V4514" i="1" s="1"/>
  <c r="R4514" i="1"/>
  <c r="U4502" i="1"/>
  <c r="V4502" i="1" s="1"/>
  <c r="R4502" i="1"/>
  <c r="U4490" i="1"/>
  <c r="V4490" i="1" s="1"/>
  <c r="R4490" i="1"/>
  <c r="U4478" i="1"/>
  <c r="V4478" i="1" s="1"/>
  <c r="R4478" i="1"/>
  <c r="U4466" i="1"/>
  <c r="V4466" i="1" s="1"/>
  <c r="R4466" i="1"/>
  <c r="U4454" i="1"/>
  <c r="V4454" i="1" s="1"/>
  <c r="R4454" i="1"/>
  <c r="U4442" i="1"/>
  <c r="V4442" i="1" s="1"/>
  <c r="R4442" i="1"/>
  <c r="U4430" i="1"/>
  <c r="V4430" i="1" s="1"/>
  <c r="R4430" i="1"/>
  <c r="U4418" i="1"/>
  <c r="V4418" i="1" s="1"/>
  <c r="R4418" i="1"/>
  <c r="U4406" i="1"/>
  <c r="V4406" i="1" s="1"/>
  <c r="R4406" i="1"/>
  <c r="U4394" i="1"/>
  <c r="V4394" i="1" s="1"/>
  <c r="R4394" i="1"/>
  <c r="U4382" i="1"/>
  <c r="V4382" i="1" s="1"/>
  <c r="R4382" i="1"/>
  <c r="U4370" i="1"/>
  <c r="V4370" i="1" s="1"/>
  <c r="R4370" i="1"/>
  <c r="U4358" i="1"/>
  <c r="V4358" i="1" s="1"/>
  <c r="R4358" i="1"/>
  <c r="U4346" i="1"/>
  <c r="V4346" i="1" s="1"/>
  <c r="R4346" i="1"/>
  <c r="U4334" i="1"/>
  <c r="V4334" i="1" s="1"/>
  <c r="R4334" i="1"/>
  <c r="U4322" i="1"/>
  <c r="V4322" i="1" s="1"/>
  <c r="R4322" i="1"/>
  <c r="U4310" i="1"/>
  <c r="V4310" i="1" s="1"/>
  <c r="R4310" i="1"/>
  <c r="U4298" i="1"/>
  <c r="V4298" i="1" s="1"/>
  <c r="R4298" i="1"/>
  <c r="U4286" i="1"/>
  <c r="V4286" i="1" s="1"/>
  <c r="R4286" i="1"/>
  <c r="U4274" i="1"/>
  <c r="V4274" i="1" s="1"/>
  <c r="R4274" i="1"/>
  <c r="U4262" i="1"/>
  <c r="V4262" i="1" s="1"/>
  <c r="R4262" i="1"/>
  <c r="U4250" i="1"/>
  <c r="V4250" i="1" s="1"/>
  <c r="R4250" i="1"/>
  <c r="U4238" i="1"/>
  <c r="V4238" i="1" s="1"/>
  <c r="R4238" i="1"/>
  <c r="U4226" i="1"/>
  <c r="V4226" i="1" s="1"/>
  <c r="R4226" i="1"/>
  <c r="U4214" i="1"/>
  <c r="V4214" i="1" s="1"/>
  <c r="R4214" i="1"/>
  <c r="U4202" i="1"/>
  <c r="V4202" i="1" s="1"/>
  <c r="R4202" i="1"/>
  <c r="U4190" i="1"/>
  <c r="V4190" i="1" s="1"/>
  <c r="R4190" i="1"/>
  <c r="U4178" i="1"/>
  <c r="V4178" i="1" s="1"/>
  <c r="R4178" i="1"/>
  <c r="U4166" i="1"/>
  <c r="V4166" i="1" s="1"/>
  <c r="R4166" i="1"/>
  <c r="U4154" i="1"/>
  <c r="V4154" i="1" s="1"/>
  <c r="R4154" i="1"/>
  <c r="U4142" i="1"/>
  <c r="V4142" i="1" s="1"/>
  <c r="R4142" i="1"/>
  <c r="U4130" i="1"/>
  <c r="V4130" i="1" s="1"/>
  <c r="R4130" i="1"/>
  <c r="U4118" i="1"/>
  <c r="V4118" i="1" s="1"/>
  <c r="R4118" i="1"/>
  <c r="U4106" i="1"/>
  <c r="V4106" i="1" s="1"/>
  <c r="R4106" i="1"/>
  <c r="U4094" i="1"/>
  <c r="V4094" i="1" s="1"/>
  <c r="R4094" i="1"/>
  <c r="U4082" i="1"/>
  <c r="V4082" i="1" s="1"/>
  <c r="R4082" i="1"/>
  <c r="U4070" i="1"/>
  <c r="V4070" i="1" s="1"/>
  <c r="R4070" i="1"/>
  <c r="U4058" i="1"/>
  <c r="V4058" i="1" s="1"/>
  <c r="R4058" i="1"/>
  <c r="U4046" i="1"/>
  <c r="V4046" i="1" s="1"/>
  <c r="R4046" i="1"/>
  <c r="U4034" i="1"/>
  <c r="V4034" i="1" s="1"/>
  <c r="R4034" i="1"/>
  <c r="U4022" i="1"/>
  <c r="V4022" i="1" s="1"/>
  <c r="R4022" i="1"/>
  <c r="U4010" i="1"/>
  <c r="V4010" i="1" s="1"/>
  <c r="R4010" i="1"/>
  <c r="U3998" i="1"/>
  <c r="V3998" i="1" s="1"/>
  <c r="R3998" i="1"/>
  <c r="U3986" i="1"/>
  <c r="V3986" i="1" s="1"/>
  <c r="R3986" i="1"/>
  <c r="U3974" i="1"/>
  <c r="V3974" i="1" s="1"/>
  <c r="R3974" i="1"/>
  <c r="U3962" i="1"/>
  <c r="V3962" i="1" s="1"/>
  <c r="R3962" i="1"/>
  <c r="U3950" i="1"/>
  <c r="V3950" i="1" s="1"/>
  <c r="R3950" i="1"/>
  <c r="U3938" i="1"/>
  <c r="V3938" i="1" s="1"/>
  <c r="R3938" i="1"/>
  <c r="U3926" i="1"/>
  <c r="V3926" i="1" s="1"/>
  <c r="R3926" i="1"/>
  <c r="U3914" i="1"/>
  <c r="V3914" i="1" s="1"/>
  <c r="R3914" i="1"/>
  <c r="U3902" i="1"/>
  <c r="V3902" i="1" s="1"/>
  <c r="R3902" i="1"/>
  <c r="U3890" i="1"/>
  <c r="V3890" i="1" s="1"/>
  <c r="R3890" i="1"/>
  <c r="U3878" i="1"/>
  <c r="V3878" i="1" s="1"/>
  <c r="R3878" i="1"/>
  <c r="U3866" i="1"/>
  <c r="V3866" i="1" s="1"/>
  <c r="R3866" i="1"/>
  <c r="U3854" i="1"/>
  <c r="V3854" i="1" s="1"/>
  <c r="R3854" i="1"/>
  <c r="U3842" i="1"/>
  <c r="V3842" i="1" s="1"/>
  <c r="R3842" i="1"/>
  <c r="U3830" i="1"/>
  <c r="V3830" i="1" s="1"/>
  <c r="R3830" i="1"/>
  <c r="U3818" i="1"/>
  <c r="V3818" i="1" s="1"/>
  <c r="R3818" i="1"/>
  <c r="U3806" i="1"/>
  <c r="V3806" i="1" s="1"/>
  <c r="R3806" i="1"/>
  <c r="U3794" i="1"/>
  <c r="V3794" i="1" s="1"/>
  <c r="R3794" i="1"/>
  <c r="U3782" i="1"/>
  <c r="V3782" i="1" s="1"/>
  <c r="R3782" i="1"/>
  <c r="U3770" i="1"/>
  <c r="V3770" i="1" s="1"/>
  <c r="R3770" i="1"/>
  <c r="U3758" i="1"/>
  <c r="V3758" i="1" s="1"/>
  <c r="R3758" i="1"/>
  <c r="U3746" i="1"/>
  <c r="V3746" i="1" s="1"/>
  <c r="R3746" i="1"/>
  <c r="U3734" i="1"/>
  <c r="V3734" i="1" s="1"/>
  <c r="R3734" i="1"/>
  <c r="U3722" i="1"/>
  <c r="V3722" i="1" s="1"/>
  <c r="R3722" i="1"/>
  <c r="U3710" i="1"/>
  <c r="V3710" i="1" s="1"/>
  <c r="R3710" i="1"/>
  <c r="U3698" i="1"/>
  <c r="V3698" i="1" s="1"/>
  <c r="R3698" i="1"/>
  <c r="U3686" i="1"/>
  <c r="V3686" i="1" s="1"/>
  <c r="R3686" i="1"/>
  <c r="U3674" i="1"/>
  <c r="V3674" i="1" s="1"/>
  <c r="R3674" i="1"/>
  <c r="U3662" i="1"/>
  <c r="V3662" i="1" s="1"/>
  <c r="R3662" i="1"/>
  <c r="U3650" i="1"/>
  <c r="V3650" i="1" s="1"/>
  <c r="R3650" i="1"/>
  <c r="U3638" i="1"/>
  <c r="V3638" i="1" s="1"/>
  <c r="R3638" i="1"/>
  <c r="U3626" i="1"/>
  <c r="V3626" i="1" s="1"/>
  <c r="R3626" i="1"/>
  <c r="U3614" i="1"/>
  <c r="V3614" i="1" s="1"/>
  <c r="R3614" i="1"/>
  <c r="U3602" i="1"/>
  <c r="V3602" i="1" s="1"/>
  <c r="R3602" i="1"/>
  <c r="U3590" i="1"/>
  <c r="V3590" i="1" s="1"/>
  <c r="R3590" i="1"/>
  <c r="U3578" i="1"/>
  <c r="V3578" i="1" s="1"/>
  <c r="R3578" i="1"/>
  <c r="U3566" i="1"/>
  <c r="V3566" i="1" s="1"/>
  <c r="R3566" i="1"/>
  <c r="U3554" i="1"/>
  <c r="V3554" i="1" s="1"/>
  <c r="R3554" i="1"/>
  <c r="U3542" i="1"/>
  <c r="V3542" i="1" s="1"/>
  <c r="R3542" i="1"/>
  <c r="U3530" i="1"/>
  <c r="V3530" i="1" s="1"/>
  <c r="R3530" i="1"/>
  <c r="U3518" i="1"/>
  <c r="V3518" i="1" s="1"/>
  <c r="R3518" i="1"/>
  <c r="U3506" i="1"/>
  <c r="V3506" i="1" s="1"/>
  <c r="R3506" i="1"/>
  <c r="U3494" i="1"/>
  <c r="V3494" i="1" s="1"/>
  <c r="R3494" i="1"/>
  <c r="U3482" i="1"/>
  <c r="V3482" i="1" s="1"/>
  <c r="R3482" i="1"/>
  <c r="U3470" i="1"/>
  <c r="V3470" i="1" s="1"/>
  <c r="R3470" i="1"/>
  <c r="U3458" i="1"/>
  <c r="V3458" i="1" s="1"/>
  <c r="R3458" i="1"/>
  <c r="U3446" i="1"/>
  <c r="V3446" i="1" s="1"/>
  <c r="R3446" i="1"/>
  <c r="U3434" i="1"/>
  <c r="V3434" i="1" s="1"/>
  <c r="R3434" i="1"/>
  <c r="U3422" i="1"/>
  <c r="V3422" i="1" s="1"/>
  <c r="R3422" i="1"/>
  <c r="U3410" i="1"/>
  <c r="V3410" i="1" s="1"/>
  <c r="R3410" i="1"/>
  <c r="U3398" i="1"/>
  <c r="V3398" i="1" s="1"/>
  <c r="R3398" i="1"/>
  <c r="U3386" i="1"/>
  <c r="V3386" i="1" s="1"/>
  <c r="R3386" i="1"/>
  <c r="U3374" i="1"/>
  <c r="V3374" i="1" s="1"/>
  <c r="R3374" i="1"/>
  <c r="U3362" i="1"/>
  <c r="V3362" i="1" s="1"/>
  <c r="R3362" i="1"/>
  <c r="U3350" i="1"/>
  <c r="V3350" i="1" s="1"/>
  <c r="R3350" i="1"/>
  <c r="U3338" i="1"/>
  <c r="V3338" i="1" s="1"/>
  <c r="R3338" i="1"/>
  <c r="U3326" i="1"/>
  <c r="V3326" i="1" s="1"/>
  <c r="R3326" i="1"/>
  <c r="U3314" i="1"/>
  <c r="V3314" i="1" s="1"/>
  <c r="R3314" i="1"/>
  <c r="U3302" i="1"/>
  <c r="V3302" i="1" s="1"/>
  <c r="R3302" i="1"/>
  <c r="U3290" i="1"/>
  <c r="V3290" i="1" s="1"/>
  <c r="R3290" i="1"/>
  <c r="U3278" i="1"/>
  <c r="V3278" i="1" s="1"/>
  <c r="R3278" i="1"/>
  <c r="U3266" i="1"/>
  <c r="V3266" i="1" s="1"/>
  <c r="R3266" i="1"/>
  <c r="U3254" i="1"/>
  <c r="V3254" i="1" s="1"/>
  <c r="R3254" i="1"/>
  <c r="U3242" i="1"/>
  <c r="V3242" i="1" s="1"/>
  <c r="R3242" i="1"/>
  <c r="U3230" i="1"/>
  <c r="V3230" i="1" s="1"/>
  <c r="R3230" i="1"/>
  <c r="U3218" i="1"/>
  <c r="V3218" i="1" s="1"/>
  <c r="R3218" i="1"/>
  <c r="U3206" i="1"/>
  <c r="V3206" i="1" s="1"/>
  <c r="R3206" i="1"/>
  <c r="U3194" i="1"/>
  <c r="V3194" i="1" s="1"/>
  <c r="R3194" i="1"/>
  <c r="U3182" i="1"/>
  <c r="V3182" i="1" s="1"/>
  <c r="R3182" i="1"/>
  <c r="U3170" i="1"/>
  <c r="V3170" i="1" s="1"/>
  <c r="R3170" i="1"/>
  <c r="U3158" i="1"/>
  <c r="V3158" i="1" s="1"/>
  <c r="R3158" i="1"/>
  <c r="U3146" i="1"/>
  <c r="V3146" i="1" s="1"/>
  <c r="R3146" i="1"/>
  <c r="U3134" i="1"/>
  <c r="V3134" i="1" s="1"/>
  <c r="R3134" i="1"/>
  <c r="U3122" i="1"/>
  <c r="V3122" i="1" s="1"/>
  <c r="R3122" i="1"/>
  <c r="U3110" i="1"/>
  <c r="V3110" i="1" s="1"/>
  <c r="R3110" i="1"/>
  <c r="U3098" i="1"/>
  <c r="V3098" i="1" s="1"/>
  <c r="R3098" i="1"/>
  <c r="U3086" i="1"/>
  <c r="V3086" i="1" s="1"/>
  <c r="R3086" i="1"/>
  <c r="U3074" i="1"/>
  <c r="V3074" i="1" s="1"/>
  <c r="R3074" i="1"/>
  <c r="U3062" i="1"/>
  <c r="V3062" i="1" s="1"/>
  <c r="R3062" i="1"/>
  <c r="U3050" i="1"/>
  <c r="V3050" i="1" s="1"/>
  <c r="R3050" i="1"/>
  <c r="U3038" i="1"/>
  <c r="V3038" i="1" s="1"/>
  <c r="R3038" i="1"/>
  <c r="U3026" i="1"/>
  <c r="V3026" i="1" s="1"/>
  <c r="R3026" i="1"/>
  <c r="U3014" i="1"/>
  <c r="V3014" i="1" s="1"/>
  <c r="R3014" i="1"/>
  <c r="U3002" i="1"/>
  <c r="V3002" i="1" s="1"/>
  <c r="R3002" i="1"/>
  <c r="U2990" i="1"/>
  <c r="V2990" i="1" s="1"/>
  <c r="R2990" i="1"/>
  <c r="U2978" i="1"/>
  <c r="V2978" i="1" s="1"/>
  <c r="R2978" i="1"/>
  <c r="U2966" i="1"/>
  <c r="V2966" i="1" s="1"/>
  <c r="R2966" i="1"/>
  <c r="U2954" i="1"/>
  <c r="V2954" i="1" s="1"/>
  <c r="R2954" i="1"/>
  <c r="U2942" i="1"/>
  <c r="V2942" i="1" s="1"/>
  <c r="R2942" i="1"/>
  <c r="U2930" i="1"/>
  <c r="V2930" i="1" s="1"/>
  <c r="R2930" i="1"/>
  <c r="U2918" i="1"/>
  <c r="V2918" i="1" s="1"/>
  <c r="R2918" i="1"/>
  <c r="U2906" i="1"/>
  <c r="V2906" i="1" s="1"/>
  <c r="R2906" i="1"/>
  <c r="U2894" i="1"/>
  <c r="V2894" i="1" s="1"/>
  <c r="R2894" i="1"/>
  <c r="U2882" i="1"/>
  <c r="V2882" i="1" s="1"/>
  <c r="R2882" i="1"/>
  <c r="U2870" i="1"/>
  <c r="V2870" i="1" s="1"/>
  <c r="R2870" i="1"/>
  <c r="U2858" i="1"/>
  <c r="V2858" i="1" s="1"/>
  <c r="R2858" i="1"/>
  <c r="U2846" i="1"/>
  <c r="V2846" i="1" s="1"/>
  <c r="R2846" i="1"/>
  <c r="U2834" i="1"/>
  <c r="V2834" i="1" s="1"/>
  <c r="R2834" i="1"/>
  <c r="U2822" i="1"/>
  <c r="V2822" i="1" s="1"/>
  <c r="R2822" i="1"/>
  <c r="U2810" i="1"/>
  <c r="V2810" i="1" s="1"/>
  <c r="R2810" i="1"/>
  <c r="U2798" i="1"/>
  <c r="V2798" i="1" s="1"/>
  <c r="R2798" i="1"/>
  <c r="U2786" i="1"/>
  <c r="V2786" i="1" s="1"/>
  <c r="R2786" i="1"/>
  <c r="U2774" i="1"/>
  <c r="V2774" i="1" s="1"/>
  <c r="R2774" i="1"/>
  <c r="U2762" i="1"/>
  <c r="V2762" i="1" s="1"/>
  <c r="R2762" i="1"/>
  <c r="U2750" i="1"/>
  <c r="V2750" i="1" s="1"/>
  <c r="R2750" i="1"/>
  <c r="U2738" i="1"/>
  <c r="V2738" i="1" s="1"/>
  <c r="R2738" i="1"/>
  <c r="U2726" i="1"/>
  <c r="V2726" i="1" s="1"/>
  <c r="R2726" i="1"/>
  <c r="U2714" i="1"/>
  <c r="V2714" i="1" s="1"/>
  <c r="R2714" i="1"/>
  <c r="U2702" i="1"/>
  <c r="V2702" i="1" s="1"/>
  <c r="R2702" i="1"/>
  <c r="U2690" i="1"/>
  <c r="V2690" i="1" s="1"/>
  <c r="R2690" i="1"/>
  <c r="U2678" i="1"/>
  <c r="V2678" i="1" s="1"/>
  <c r="R2678" i="1"/>
  <c r="U2666" i="1"/>
  <c r="V2666" i="1" s="1"/>
  <c r="R2666" i="1"/>
  <c r="U2654" i="1"/>
  <c r="V2654" i="1" s="1"/>
  <c r="R2654" i="1"/>
  <c r="U2642" i="1"/>
  <c r="V2642" i="1" s="1"/>
  <c r="R2642" i="1"/>
  <c r="U2630" i="1"/>
  <c r="V2630" i="1" s="1"/>
  <c r="R2630" i="1"/>
  <c r="U2618" i="1"/>
  <c r="V2618" i="1" s="1"/>
  <c r="R2618" i="1"/>
  <c r="U2606" i="1"/>
  <c r="V2606" i="1" s="1"/>
  <c r="R2606" i="1"/>
  <c r="U2594" i="1"/>
  <c r="V2594" i="1" s="1"/>
  <c r="R2594" i="1"/>
  <c r="U2582" i="1"/>
  <c r="V2582" i="1" s="1"/>
  <c r="R2582" i="1"/>
  <c r="U2570" i="1"/>
  <c r="V2570" i="1" s="1"/>
  <c r="R2570" i="1"/>
  <c r="U2558" i="1"/>
  <c r="V2558" i="1" s="1"/>
  <c r="R2558" i="1"/>
  <c r="U2546" i="1"/>
  <c r="V2546" i="1" s="1"/>
  <c r="R2546" i="1"/>
  <c r="U2534" i="1"/>
  <c r="V2534" i="1" s="1"/>
  <c r="R2534" i="1"/>
  <c r="U2522" i="1"/>
  <c r="V2522" i="1" s="1"/>
  <c r="R2522" i="1"/>
  <c r="U2510" i="1"/>
  <c r="V2510" i="1" s="1"/>
  <c r="R2510" i="1"/>
  <c r="U2498" i="1"/>
  <c r="V2498" i="1" s="1"/>
  <c r="R2498" i="1"/>
  <c r="U2486" i="1"/>
  <c r="V2486" i="1" s="1"/>
  <c r="R2486" i="1"/>
  <c r="U2474" i="1"/>
  <c r="V2474" i="1" s="1"/>
  <c r="R2474" i="1"/>
  <c r="U2462" i="1"/>
  <c r="V2462" i="1" s="1"/>
  <c r="R2462" i="1"/>
  <c r="U2450" i="1"/>
  <c r="V2450" i="1" s="1"/>
  <c r="R2450" i="1"/>
  <c r="U2438" i="1"/>
  <c r="V2438" i="1" s="1"/>
  <c r="R2438" i="1"/>
  <c r="U2426" i="1"/>
  <c r="V2426" i="1" s="1"/>
  <c r="R2426" i="1"/>
  <c r="U2414" i="1"/>
  <c r="V2414" i="1" s="1"/>
  <c r="R2414" i="1"/>
  <c r="U2402" i="1"/>
  <c r="V2402" i="1" s="1"/>
  <c r="R2402" i="1"/>
  <c r="U2390" i="1"/>
  <c r="V2390" i="1" s="1"/>
  <c r="R2390" i="1"/>
  <c r="U2378" i="1"/>
  <c r="V2378" i="1" s="1"/>
  <c r="R2378" i="1"/>
  <c r="U2366" i="1"/>
  <c r="V2366" i="1" s="1"/>
  <c r="R2366" i="1"/>
  <c r="U2354" i="1"/>
  <c r="V2354" i="1" s="1"/>
  <c r="R2354" i="1"/>
  <c r="U2342" i="1"/>
  <c r="V2342" i="1" s="1"/>
  <c r="R2342" i="1"/>
  <c r="U2330" i="1"/>
  <c r="V2330" i="1" s="1"/>
  <c r="R2330" i="1"/>
  <c r="U2318" i="1"/>
  <c r="V2318" i="1" s="1"/>
  <c r="R2318" i="1"/>
  <c r="U2306" i="1"/>
  <c r="V2306" i="1" s="1"/>
  <c r="R2306" i="1"/>
  <c r="U2294" i="1"/>
  <c r="V2294" i="1" s="1"/>
  <c r="R2294" i="1"/>
  <c r="U2282" i="1"/>
  <c r="V2282" i="1" s="1"/>
  <c r="R2282" i="1"/>
  <c r="U2270" i="1"/>
  <c r="V2270" i="1" s="1"/>
  <c r="R2270" i="1"/>
  <c r="U2258" i="1"/>
  <c r="V2258" i="1" s="1"/>
  <c r="R2258" i="1"/>
  <c r="U2246" i="1"/>
  <c r="V2246" i="1" s="1"/>
  <c r="R2246" i="1"/>
  <c r="U2234" i="1"/>
  <c r="V2234" i="1" s="1"/>
  <c r="R2234" i="1"/>
  <c r="U2222" i="1"/>
  <c r="V2222" i="1" s="1"/>
  <c r="R2222" i="1"/>
  <c r="U2210" i="1"/>
  <c r="V2210" i="1" s="1"/>
  <c r="R2210" i="1"/>
  <c r="U2198" i="1"/>
  <c r="V2198" i="1" s="1"/>
  <c r="R2198" i="1"/>
  <c r="U2186" i="1"/>
  <c r="V2186" i="1" s="1"/>
  <c r="R2186" i="1"/>
  <c r="U2174" i="1"/>
  <c r="V2174" i="1" s="1"/>
  <c r="R2174" i="1"/>
  <c r="U2162" i="1"/>
  <c r="V2162" i="1" s="1"/>
  <c r="R2162" i="1"/>
  <c r="U2150" i="1"/>
  <c r="V2150" i="1" s="1"/>
  <c r="R2150" i="1"/>
  <c r="U2138" i="1"/>
  <c r="V2138" i="1" s="1"/>
  <c r="R2138" i="1"/>
  <c r="U2126" i="1"/>
  <c r="V2126" i="1" s="1"/>
  <c r="R2126" i="1"/>
  <c r="U2114" i="1"/>
  <c r="V2114" i="1" s="1"/>
  <c r="R2114" i="1"/>
  <c r="U2102" i="1"/>
  <c r="V2102" i="1" s="1"/>
  <c r="R2102" i="1"/>
  <c r="U2090" i="1"/>
  <c r="V2090" i="1" s="1"/>
  <c r="R2090" i="1"/>
  <c r="U2078" i="1"/>
  <c r="V2078" i="1" s="1"/>
  <c r="R2078" i="1"/>
  <c r="U2066" i="1"/>
  <c r="V2066" i="1" s="1"/>
  <c r="R2066" i="1"/>
  <c r="U2054" i="1"/>
  <c r="V2054" i="1" s="1"/>
  <c r="R2054" i="1"/>
  <c r="U2042" i="1"/>
  <c r="V2042" i="1" s="1"/>
  <c r="R2042" i="1"/>
  <c r="U2030" i="1"/>
  <c r="V2030" i="1" s="1"/>
  <c r="R2030" i="1"/>
  <c r="U2018" i="1"/>
  <c r="V2018" i="1" s="1"/>
  <c r="R2018" i="1"/>
  <c r="U2006" i="1"/>
  <c r="V2006" i="1" s="1"/>
  <c r="R2006" i="1"/>
  <c r="U1994" i="1"/>
  <c r="V1994" i="1" s="1"/>
  <c r="R1994" i="1"/>
  <c r="U1982" i="1"/>
  <c r="V1982" i="1" s="1"/>
  <c r="R1982" i="1"/>
  <c r="U1970" i="1"/>
  <c r="V1970" i="1" s="1"/>
  <c r="R1970" i="1"/>
  <c r="U1958" i="1"/>
  <c r="V1958" i="1" s="1"/>
  <c r="R1958" i="1"/>
  <c r="U1946" i="1"/>
  <c r="V1946" i="1" s="1"/>
  <c r="R1946" i="1"/>
  <c r="U1934" i="1"/>
  <c r="V1934" i="1" s="1"/>
  <c r="R1934" i="1"/>
  <c r="U1922" i="1"/>
  <c r="V1922" i="1" s="1"/>
  <c r="R1922" i="1"/>
  <c r="U1910" i="1"/>
  <c r="V1910" i="1" s="1"/>
  <c r="R1910" i="1"/>
  <c r="U1898" i="1"/>
  <c r="V1898" i="1" s="1"/>
  <c r="R1898" i="1"/>
  <c r="U1886" i="1"/>
  <c r="V1886" i="1" s="1"/>
  <c r="R1886" i="1"/>
  <c r="U1874" i="1"/>
  <c r="V1874" i="1" s="1"/>
  <c r="R1874" i="1"/>
  <c r="U1862" i="1"/>
  <c r="V1862" i="1" s="1"/>
  <c r="R1862" i="1"/>
  <c r="U1850" i="1"/>
  <c r="V1850" i="1" s="1"/>
  <c r="R1850" i="1"/>
  <c r="U1838" i="1"/>
  <c r="V1838" i="1" s="1"/>
  <c r="R1838" i="1"/>
  <c r="U1826" i="1"/>
  <c r="V1826" i="1" s="1"/>
  <c r="R1826" i="1"/>
  <c r="U1814" i="1"/>
  <c r="V1814" i="1" s="1"/>
  <c r="R1814" i="1"/>
  <c r="U1802" i="1"/>
  <c r="V1802" i="1" s="1"/>
  <c r="R1802" i="1"/>
  <c r="U1790" i="1"/>
  <c r="V1790" i="1" s="1"/>
  <c r="R1790" i="1"/>
  <c r="U1778" i="1"/>
  <c r="V1778" i="1" s="1"/>
  <c r="R1778" i="1"/>
  <c r="U1766" i="1"/>
  <c r="V1766" i="1" s="1"/>
  <c r="R1766" i="1"/>
  <c r="U1754" i="1"/>
  <c r="V1754" i="1" s="1"/>
  <c r="R1754" i="1"/>
  <c r="U1742" i="1"/>
  <c r="V1742" i="1" s="1"/>
  <c r="R1742" i="1"/>
  <c r="U1730" i="1"/>
  <c r="V1730" i="1" s="1"/>
  <c r="R1730" i="1"/>
  <c r="U1718" i="1"/>
  <c r="V1718" i="1" s="1"/>
  <c r="R1718" i="1"/>
  <c r="U1706" i="1"/>
  <c r="V1706" i="1" s="1"/>
  <c r="R1706" i="1"/>
  <c r="U1694" i="1"/>
  <c r="V1694" i="1" s="1"/>
  <c r="R1694" i="1"/>
  <c r="U1682" i="1"/>
  <c r="V1682" i="1" s="1"/>
  <c r="R1682" i="1"/>
  <c r="U1670" i="1"/>
  <c r="V1670" i="1" s="1"/>
  <c r="R1670" i="1"/>
  <c r="U1658" i="1"/>
  <c r="V1658" i="1" s="1"/>
  <c r="R1658" i="1"/>
  <c r="U1646" i="1"/>
  <c r="V1646" i="1" s="1"/>
  <c r="R1646" i="1"/>
  <c r="U1634" i="1"/>
  <c r="V1634" i="1" s="1"/>
  <c r="R1634" i="1"/>
  <c r="U1622" i="1"/>
  <c r="V1622" i="1" s="1"/>
  <c r="R1622" i="1"/>
  <c r="U1610" i="1"/>
  <c r="V1610" i="1" s="1"/>
  <c r="R1610" i="1"/>
  <c r="U1598" i="1"/>
  <c r="V1598" i="1" s="1"/>
  <c r="R1598" i="1"/>
  <c r="U1586" i="1"/>
  <c r="V1586" i="1" s="1"/>
  <c r="R1586" i="1"/>
  <c r="U1574" i="1"/>
  <c r="V1574" i="1" s="1"/>
  <c r="R1574" i="1"/>
  <c r="U1562" i="1"/>
  <c r="V1562" i="1" s="1"/>
  <c r="R1562" i="1"/>
  <c r="U1550" i="1"/>
  <c r="V1550" i="1" s="1"/>
  <c r="R1550" i="1"/>
  <c r="U1538" i="1"/>
  <c r="V1538" i="1" s="1"/>
  <c r="R1538" i="1"/>
  <c r="U1526" i="1"/>
  <c r="V1526" i="1" s="1"/>
  <c r="R1526" i="1"/>
  <c r="U1514" i="1"/>
  <c r="V1514" i="1" s="1"/>
  <c r="R1514" i="1"/>
  <c r="U1502" i="1"/>
  <c r="V1502" i="1" s="1"/>
  <c r="R1502" i="1"/>
  <c r="U1490" i="1"/>
  <c r="V1490" i="1" s="1"/>
  <c r="R1490" i="1"/>
  <c r="U1478" i="1"/>
  <c r="V1478" i="1" s="1"/>
  <c r="R1478" i="1"/>
  <c r="U1466" i="1"/>
  <c r="V1466" i="1" s="1"/>
  <c r="R1466" i="1"/>
  <c r="U1454" i="1"/>
  <c r="V1454" i="1" s="1"/>
  <c r="R1454" i="1"/>
  <c r="U1442" i="1"/>
  <c r="V1442" i="1" s="1"/>
  <c r="R1442" i="1"/>
  <c r="U1430" i="1"/>
  <c r="V1430" i="1" s="1"/>
  <c r="R1430" i="1"/>
  <c r="U1418" i="1"/>
  <c r="V1418" i="1" s="1"/>
  <c r="R1418" i="1"/>
  <c r="U1406" i="1"/>
  <c r="V1406" i="1" s="1"/>
  <c r="R1406" i="1"/>
  <c r="U1394" i="1"/>
  <c r="V1394" i="1" s="1"/>
  <c r="R1394" i="1"/>
  <c r="U1382" i="1"/>
  <c r="V1382" i="1" s="1"/>
  <c r="R1382" i="1"/>
  <c r="U1370" i="1"/>
  <c r="V1370" i="1" s="1"/>
  <c r="R1370" i="1"/>
  <c r="U1358" i="1"/>
  <c r="V1358" i="1" s="1"/>
  <c r="R1358" i="1"/>
  <c r="U1346" i="1"/>
  <c r="V1346" i="1" s="1"/>
  <c r="R1346" i="1"/>
  <c r="U1334" i="1"/>
  <c r="V1334" i="1" s="1"/>
  <c r="R1334" i="1"/>
  <c r="U1322" i="1"/>
  <c r="V1322" i="1" s="1"/>
  <c r="R1322" i="1"/>
  <c r="U1310" i="1"/>
  <c r="V1310" i="1" s="1"/>
  <c r="R1310" i="1"/>
  <c r="U1298" i="1"/>
  <c r="V1298" i="1" s="1"/>
  <c r="R1298" i="1"/>
  <c r="U1286" i="1"/>
  <c r="V1286" i="1" s="1"/>
  <c r="R1286" i="1"/>
  <c r="U1274" i="1"/>
  <c r="V1274" i="1" s="1"/>
  <c r="R1274" i="1"/>
  <c r="U1262" i="1"/>
  <c r="V1262" i="1" s="1"/>
  <c r="R1262" i="1"/>
  <c r="U1250" i="1"/>
  <c r="V1250" i="1" s="1"/>
  <c r="R1250" i="1"/>
  <c r="U1238" i="1"/>
  <c r="V1238" i="1" s="1"/>
  <c r="R1238" i="1"/>
  <c r="U1226" i="1"/>
  <c r="V1226" i="1" s="1"/>
  <c r="R1226" i="1"/>
  <c r="U1214" i="1"/>
  <c r="V1214" i="1" s="1"/>
  <c r="R1214" i="1"/>
  <c r="U1202" i="1"/>
  <c r="V1202" i="1" s="1"/>
  <c r="R1202" i="1"/>
  <c r="U1190" i="1"/>
  <c r="V1190" i="1" s="1"/>
  <c r="R1190" i="1"/>
  <c r="U1178" i="1"/>
  <c r="V1178" i="1" s="1"/>
  <c r="R1178" i="1"/>
  <c r="U1166" i="1"/>
  <c r="V1166" i="1" s="1"/>
  <c r="R1166" i="1"/>
  <c r="U1154" i="1"/>
  <c r="V1154" i="1" s="1"/>
  <c r="R1154" i="1"/>
  <c r="U1142" i="1"/>
  <c r="V1142" i="1" s="1"/>
  <c r="R1142" i="1"/>
  <c r="U1130" i="1"/>
  <c r="V1130" i="1" s="1"/>
  <c r="R1130" i="1"/>
  <c r="U1118" i="1"/>
  <c r="V1118" i="1" s="1"/>
  <c r="R1118" i="1"/>
  <c r="U1106" i="1"/>
  <c r="V1106" i="1" s="1"/>
  <c r="R1106" i="1"/>
  <c r="U1094" i="1"/>
  <c r="V1094" i="1" s="1"/>
  <c r="R1094" i="1"/>
  <c r="U1082" i="1"/>
  <c r="V1082" i="1" s="1"/>
  <c r="R1082" i="1"/>
  <c r="U1070" i="1"/>
  <c r="V1070" i="1" s="1"/>
  <c r="R1070" i="1"/>
  <c r="U1058" i="1"/>
  <c r="V1058" i="1" s="1"/>
  <c r="R1058" i="1"/>
  <c r="U1046" i="1"/>
  <c r="V1046" i="1" s="1"/>
  <c r="R1046" i="1"/>
  <c r="U1034" i="1"/>
  <c r="V1034" i="1" s="1"/>
  <c r="R1034" i="1"/>
  <c r="U1022" i="1"/>
  <c r="V1022" i="1" s="1"/>
  <c r="R1022" i="1"/>
  <c r="U1010" i="1"/>
  <c r="V1010" i="1" s="1"/>
  <c r="R1010" i="1"/>
  <c r="U998" i="1"/>
  <c r="V998" i="1" s="1"/>
  <c r="R998" i="1"/>
  <c r="U986" i="1"/>
  <c r="V986" i="1" s="1"/>
  <c r="R986" i="1"/>
  <c r="U974" i="1"/>
  <c r="V974" i="1" s="1"/>
  <c r="R974" i="1"/>
  <c r="U962" i="1"/>
  <c r="V962" i="1" s="1"/>
  <c r="R962" i="1"/>
  <c r="U950" i="1"/>
  <c r="V950" i="1" s="1"/>
  <c r="R950" i="1"/>
  <c r="U938" i="1"/>
  <c r="V938" i="1" s="1"/>
  <c r="R938" i="1"/>
  <c r="U926" i="1"/>
  <c r="V926" i="1" s="1"/>
  <c r="R926" i="1"/>
  <c r="U914" i="1"/>
  <c r="V914" i="1" s="1"/>
  <c r="R914" i="1"/>
  <c r="U902" i="1"/>
  <c r="V902" i="1" s="1"/>
  <c r="R902" i="1"/>
  <c r="U890" i="1"/>
  <c r="V890" i="1" s="1"/>
  <c r="R890" i="1"/>
  <c r="U878" i="1"/>
  <c r="V878" i="1" s="1"/>
  <c r="R878" i="1"/>
  <c r="U866" i="1"/>
  <c r="V866" i="1" s="1"/>
  <c r="R866" i="1"/>
  <c r="U854" i="1"/>
  <c r="V854" i="1" s="1"/>
  <c r="R854" i="1"/>
  <c r="U842" i="1"/>
  <c r="V842" i="1" s="1"/>
  <c r="R842" i="1"/>
  <c r="U830" i="1"/>
  <c r="V830" i="1" s="1"/>
  <c r="R830" i="1"/>
  <c r="U818" i="1"/>
  <c r="V818" i="1" s="1"/>
  <c r="R818" i="1"/>
  <c r="U806" i="1"/>
  <c r="V806" i="1" s="1"/>
  <c r="R806" i="1"/>
  <c r="U794" i="1"/>
  <c r="V794" i="1" s="1"/>
  <c r="R794" i="1"/>
  <c r="U782" i="1"/>
  <c r="V782" i="1" s="1"/>
  <c r="R782" i="1"/>
  <c r="U770" i="1"/>
  <c r="V770" i="1" s="1"/>
  <c r="R770" i="1"/>
  <c r="U758" i="1"/>
  <c r="V758" i="1" s="1"/>
  <c r="R758" i="1"/>
  <c r="U746" i="1"/>
  <c r="V746" i="1" s="1"/>
  <c r="R746" i="1"/>
  <c r="U734" i="1"/>
  <c r="V734" i="1" s="1"/>
  <c r="R734" i="1"/>
  <c r="U722" i="1"/>
  <c r="V722" i="1" s="1"/>
  <c r="R722" i="1"/>
  <c r="U710" i="1"/>
  <c r="V710" i="1" s="1"/>
  <c r="R710" i="1"/>
  <c r="U698" i="1"/>
  <c r="V698" i="1" s="1"/>
  <c r="R698" i="1"/>
  <c r="U686" i="1"/>
  <c r="V686" i="1" s="1"/>
  <c r="R686" i="1"/>
  <c r="U674" i="1"/>
  <c r="V674" i="1" s="1"/>
  <c r="R674" i="1"/>
  <c r="U662" i="1"/>
  <c r="V662" i="1" s="1"/>
  <c r="R662" i="1"/>
  <c r="U650" i="1"/>
  <c r="V650" i="1" s="1"/>
  <c r="R650" i="1"/>
  <c r="U638" i="1"/>
  <c r="V638" i="1" s="1"/>
  <c r="R638" i="1"/>
  <c r="U626" i="1"/>
  <c r="V626" i="1" s="1"/>
  <c r="R626" i="1"/>
  <c r="U614" i="1"/>
  <c r="V614" i="1" s="1"/>
  <c r="R614" i="1"/>
  <c r="U602" i="1"/>
  <c r="V602" i="1" s="1"/>
  <c r="R602" i="1"/>
  <c r="U590" i="1"/>
  <c r="V590" i="1" s="1"/>
  <c r="R590" i="1"/>
  <c r="U578" i="1"/>
  <c r="V578" i="1" s="1"/>
  <c r="R578" i="1"/>
  <c r="U566" i="1"/>
  <c r="V566" i="1" s="1"/>
  <c r="R566" i="1"/>
  <c r="U554" i="1"/>
  <c r="V554" i="1" s="1"/>
  <c r="R554" i="1"/>
  <c r="U542" i="1"/>
  <c r="V542" i="1" s="1"/>
  <c r="R542" i="1"/>
  <c r="U530" i="1"/>
  <c r="V530" i="1" s="1"/>
  <c r="R530" i="1"/>
  <c r="U518" i="1"/>
  <c r="V518" i="1" s="1"/>
  <c r="R518" i="1"/>
  <c r="U506" i="1"/>
  <c r="V506" i="1" s="1"/>
  <c r="R506" i="1"/>
  <c r="U494" i="1"/>
  <c r="V494" i="1" s="1"/>
  <c r="R494" i="1"/>
  <c r="U482" i="1"/>
  <c r="V482" i="1" s="1"/>
  <c r="R482" i="1"/>
  <c r="U470" i="1"/>
  <c r="V470" i="1" s="1"/>
  <c r="R470" i="1"/>
  <c r="U458" i="1"/>
  <c r="V458" i="1" s="1"/>
  <c r="R458" i="1"/>
  <c r="U446" i="1"/>
  <c r="V446" i="1" s="1"/>
  <c r="R446" i="1"/>
  <c r="U434" i="1"/>
  <c r="V434" i="1" s="1"/>
  <c r="R434" i="1"/>
  <c r="U422" i="1"/>
  <c r="V422" i="1" s="1"/>
  <c r="R422" i="1"/>
  <c r="U410" i="1"/>
  <c r="V410" i="1" s="1"/>
  <c r="R410" i="1"/>
  <c r="U398" i="1"/>
  <c r="V398" i="1" s="1"/>
  <c r="R398" i="1"/>
  <c r="U386" i="1"/>
  <c r="V386" i="1" s="1"/>
  <c r="R386" i="1"/>
  <c r="U374" i="1"/>
  <c r="V374" i="1" s="1"/>
  <c r="R374" i="1"/>
  <c r="U362" i="1"/>
  <c r="V362" i="1" s="1"/>
  <c r="R362" i="1"/>
  <c r="U350" i="1"/>
  <c r="V350" i="1" s="1"/>
  <c r="R350" i="1"/>
  <c r="U338" i="1"/>
  <c r="V338" i="1" s="1"/>
  <c r="R338" i="1"/>
  <c r="U326" i="1"/>
  <c r="V326" i="1" s="1"/>
  <c r="R326" i="1"/>
  <c r="U314" i="1"/>
  <c r="V314" i="1" s="1"/>
  <c r="R314" i="1"/>
  <c r="U302" i="1"/>
  <c r="V302" i="1" s="1"/>
  <c r="R302" i="1"/>
  <c r="U290" i="1"/>
  <c r="V290" i="1" s="1"/>
  <c r="R290" i="1"/>
  <c r="U278" i="1"/>
  <c r="V278" i="1" s="1"/>
  <c r="R278" i="1"/>
  <c r="U266" i="1"/>
  <c r="V266" i="1" s="1"/>
  <c r="R266" i="1"/>
  <c r="U254" i="1"/>
  <c r="V254" i="1" s="1"/>
  <c r="R254" i="1"/>
  <c r="U242" i="1"/>
  <c r="V242" i="1" s="1"/>
  <c r="R242" i="1"/>
  <c r="U230" i="1"/>
  <c r="V230" i="1" s="1"/>
  <c r="R230" i="1"/>
  <c r="U218" i="1"/>
  <c r="V218" i="1" s="1"/>
  <c r="R218" i="1"/>
  <c r="U206" i="1"/>
  <c r="V206" i="1" s="1"/>
  <c r="R206" i="1"/>
  <c r="U194" i="1"/>
  <c r="V194" i="1" s="1"/>
  <c r="R194" i="1"/>
  <c r="U182" i="1"/>
  <c r="V182" i="1" s="1"/>
  <c r="R182" i="1"/>
  <c r="U170" i="1"/>
  <c r="V170" i="1" s="1"/>
  <c r="R170" i="1"/>
  <c r="U158" i="1"/>
  <c r="V158" i="1" s="1"/>
  <c r="R158" i="1"/>
  <c r="U146" i="1"/>
  <c r="V146" i="1" s="1"/>
  <c r="R146" i="1"/>
  <c r="U134" i="1"/>
  <c r="V134" i="1" s="1"/>
  <c r="R134" i="1"/>
  <c r="U122" i="1"/>
  <c r="V122" i="1" s="1"/>
  <c r="R122" i="1"/>
  <c r="U110" i="1"/>
  <c r="V110" i="1" s="1"/>
  <c r="R110" i="1"/>
  <c r="U98" i="1"/>
  <c r="V98" i="1" s="1"/>
  <c r="R98" i="1"/>
  <c r="U86" i="1"/>
  <c r="V86" i="1" s="1"/>
  <c r="R86" i="1"/>
  <c r="U74" i="1"/>
  <c r="V74" i="1" s="1"/>
  <c r="R74" i="1"/>
  <c r="U62" i="1"/>
  <c r="V62" i="1" s="1"/>
  <c r="R62" i="1"/>
  <c r="U50" i="1"/>
  <c r="V50" i="1" s="1"/>
  <c r="R50" i="1"/>
  <c r="U38" i="1"/>
  <c r="V38" i="1" s="1"/>
  <c r="R38" i="1"/>
  <c r="U26" i="1"/>
  <c r="V26" i="1" s="1"/>
  <c r="R26" i="1"/>
  <c r="U14" i="1"/>
  <c r="V14" i="1" s="1"/>
  <c r="R14" i="1"/>
  <c r="R3551" i="1"/>
  <c r="R3407" i="1"/>
  <c r="R3176" i="1"/>
  <c r="R2000" i="1"/>
  <c r="U5929" i="1"/>
  <c r="V5929" i="1" s="1"/>
  <c r="R5929" i="1"/>
  <c r="U5917" i="1"/>
  <c r="V5917" i="1" s="1"/>
  <c r="R5917" i="1"/>
  <c r="U5905" i="1"/>
  <c r="V5905" i="1" s="1"/>
  <c r="R5905" i="1"/>
  <c r="U5893" i="1"/>
  <c r="V5893" i="1" s="1"/>
  <c r="R5893" i="1"/>
  <c r="U5881" i="1"/>
  <c r="V5881" i="1" s="1"/>
  <c r="R5881" i="1"/>
  <c r="U5869" i="1"/>
  <c r="V5869" i="1" s="1"/>
  <c r="R5869" i="1"/>
  <c r="U5857" i="1"/>
  <c r="V5857" i="1" s="1"/>
  <c r="R5857" i="1"/>
  <c r="U5845" i="1"/>
  <c r="V5845" i="1" s="1"/>
  <c r="R5845" i="1"/>
  <c r="U5833" i="1"/>
  <c r="V5833" i="1" s="1"/>
  <c r="R5833" i="1"/>
  <c r="U5821" i="1"/>
  <c r="V5821" i="1" s="1"/>
  <c r="R5821" i="1"/>
  <c r="U5809" i="1"/>
  <c r="V5809" i="1" s="1"/>
  <c r="R5809" i="1"/>
  <c r="U5797" i="1"/>
  <c r="V5797" i="1" s="1"/>
  <c r="R5797" i="1"/>
  <c r="U5785" i="1"/>
  <c r="V5785" i="1" s="1"/>
  <c r="R5785" i="1"/>
  <c r="U5773" i="1"/>
  <c r="V5773" i="1" s="1"/>
  <c r="R5773" i="1"/>
  <c r="U5761" i="1"/>
  <c r="V5761" i="1" s="1"/>
  <c r="R5761" i="1"/>
  <c r="U5749" i="1"/>
  <c r="V5749" i="1" s="1"/>
  <c r="R5749" i="1"/>
  <c r="U5737" i="1"/>
  <c r="V5737" i="1" s="1"/>
  <c r="R5737" i="1"/>
  <c r="U5725" i="1"/>
  <c r="V5725" i="1" s="1"/>
  <c r="R5725" i="1"/>
  <c r="U5713" i="1"/>
  <c r="V5713" i="1" s="1"/>
  <c r="R5713" i="1"/>
  <c r="U5701" i="1"/>
  <c r="V5701" i="1" s="1"/>
  <c r="R5701" i="1"/>
  <c r="U5689" i="1"/>
  <c r="V5689" i="1" s="1"/>
  <c r="R5689" i="1"/>
  <c r="U5677" i="1"/>
  <c r="V5677" i="1" s="1"/>
  <c r="R5677" i="1"/>
  <c r="U5665" i="1"/>
  <c r="V5665" i="1" s="1"/>
  <c r="R5665" i="1"/>
  <c r="U5653" i="1"/>
  <c r="V5653" i="1" s="1"/>
  <c r="R5653" i="1"/>
  <c r="U5641" i="1"/>
  <c r="V5641" i="1" s="1"/>
  <c r="R5641" i="1"/>
  <c r="U5629" i="1"/>
  <c r="V5629" i="1" s="1"/>
  <c r="R5629" i="1"/>
  <c r="U5617" i="1"/>
  <c r="V5617" i="1" s="1"/>
  <c r="R5617" i="1"/>
  <c r="U5605" i="1"/>
  <c r="V5605" i="1" s="1"/>
  <c r="R5605" i="1"/>
  <c r="U5593" i="1"/>
  <c r="V5593" i="1" s="1"/>
  <c r="R5593" i="1"/>
  <c r="U5581" i="1"/>
  <c r="V5581" i="1" s="1"/>
  <c r="R5581" i="1"/>
  <c r="U5569" i="1"/>
  <c r="V5569" i="1" s="1"/>
  <c r="R5569" i="1"/>
  <c r="U5557" i="1"/>
  <c r="V5557" i="1" s="1"/>
  <c r="R5557" i="1"/>
  <c r="U5545" i="1"/>
  <c r="V5545" i="1" s="1"/>
  <c r="R5545" i="1"/>
  <c r="U5533" i="1"/>
  <c r="V5533" i="1" s="1"/>
  <c r="R5533" i="1"/>
  <c r="U5521" i="1"/>
  <c r="V5521" i="1" s="1"/>
  <c r="R5521" i="1"/>
  <c r="U5509" i="1"/>
  <c r="V5509" i="1" s="1"/>
  <c r="R5509" i="1"/>
  <c r="U5497" i="1"/>
  <c r="V5497" i="1" s="1"/>
  <c r="R5497" i="1"/>
  <c r="U5485" i="1"/>
  <c r="V5485" i="1" s="1"/>
  <c r="R5485" i="1"/>
  <c r="U5473" i="1"/>
  <c r="V5473" i="1" s="1"/>
  <c r="R5473" i="1"/>
  <c r="U5461" i="1"/>
  <c r="V5461" i="1" s="1"/>
  <c r="R5461" i="1"/>
  <c r="U5449" i="1"/>
  <c r="V5449" i="1" s="1"/>
  <c r="R5449" i="1"/>
  <c r="U5437" i="1"/>
  <c r="V5437" i="1" s="1"/>
  <c r="R5437" i="1"/>
  <c r="U5425" i="1"/>
  <c r="V5425" i="1" s="1"/>
  <c r="R5425" i="1"/>
  <c r="U5413" i="1"/>
  <c r="V5413" i="1" s="1"/>
  <c r="R5413" i="1"/>
  <c r="U5401" i="1"/>
  <c r="V5401" i="1" s="1"/>
  <c r="R5401" i="1"/>
  <c r="U5389" i="1"/>
  <c r="V5389" i="1" s="1"/>
  <c r="R5389" i="1"/>
  <c r="U5377" i="1"/>
  <c r="V5377" i="1" s="1"/>
  <c r="R5377" i="1"/>
  <c r="U5365" i="1"/>
  <c r="V5365" i="1" s="1"/>
  <c r="R5365" i="1"/>
  <c r="U5353" i="1"/>
  <c r="V5353" i="1" s="1"/>
  <c r="R5353" i="1"/>
  <c r="U5341" i="1"/>
  <c r="V5341" i="1" s="1"/>
  <c r="R5341" i="1"/>
  <c r="U5329" i="1"/>
  <c r="V5329" i="1" s="1"/>
  <c r="R5329" i="1"/>
  <c r="U5317" i="1"/>
  <c r="V5317" i="1" s="1"/>
  <c r="R5317" i="1"/>
  <c r="U5305" i="1"/>
  <c r="V5305" i="1" s="1"/>
  <c r="R5305" i="1"/>
  <c r="U5293" i="1"/>
  <c r="V5293" i="1" s="1"/>
  <c r="R5293" i="1"/>
  <c r="U5281" i="1"/>
  <c r="V5281" i="1" s="1"/>
  <c r="R5281" i="1"/>
  <c r="U5269" i="1"/>
  <c r="V5269" i="1" s="1"/>
  <c r="R5269" i="1"/>
  <c r="U5257" i="1"/>
  <c r="V5257" i="1" s="1"/>
  <c r="R5257" i="1"/>
  <c r="U5245" i="1"/>
  <c r="V5245" i="1" s="1"/>
  <c r="R5245" i="1"/>
  <c r="U5233" i="1"/>
  <c r="V5233" i="1" s="1"/>
  <c r="R5233" i="1"/>
  <c r="U5221" i="1"/>
  <c r="V5221" i="1" s="1"/>
  <c r="R5221" i="1"/>
  <c r="U5209" i="1"/>
  <c r="V5209" i="1" s="1"/>
  <c r="R5209" i="1"/>
  <c r="U5197" i="1"/>
  <c r="V5197" i="1" s="1"/>
  <c r="R5197" i="1"/>
  <c r="U5185" i="1"/>
  <c r="V5185" i="1" s="1"/>
  <c r="R5185" i="1"/>
  <c r="U5173" i="1"/>
  <c r="V5173" i="1" s="1"/>
  <c r="R5173" i="1"/>
  <c r="U5161" i="1"/>
  <c r="V5161" i="1" s="1"/>
  <c r="R5161" i="1"/>
  <c r="U5149" i="1"/>
  <c r="V5149" i="1" s="1"/>
  <c r="R5149" i="1"/>
  <c r="U5137" i="1"/>
  <c r="V5137" i="1" s="1"/>
  <c r="R5137" i="1"/>
  <c r="U5125" i="1"/>
  <c r="V5125" i="1" s="1"/>
  <c r="R5125" i="1"/>
  <c r="U5113" i="1"/>
  <c r="V5113" i="1" s="1"/>
  <c r="R5113" i="1"/>
  <c r="U5101" i="1"/>
  <c r="V5101" i="1" s="1"/>
  <c r="R5101" i="1"/>
  <c r="U5089" i="1"/>
  <c r="V5089" i="1" s="1"/>
  <c r="R5089" i="1"/>
  <c r="U5077" i="1"/>
  <c r="V5077" i="1" s="1"/>
  <c r="R5077" i="1"/>
  <c r="U5065" i="1"/>
  <c r="V5065" i="1" s="1"/>
  <c r="R5065" i="1"/>
  <c r="U5053" i="1"/>
  <c r="V5053" i="1" s="1"/>
  <c r="R5053" i="1"/>
  <c r="U5041" i="1"/>
  <c r="V5041" i="1" s="1"/>
  <c r="R5041" i="1"/>
  <c r="U5029" i="1"/>
  <c r="V5029" i="1" s="1"/>
  <c r="R5029" i="1"/>
  <c r="U5017" i="1"/>
  <c r="V5017" i="1" s="1"/>
  <c r="R5017" i="1"/>
  <c r="U5005" i="1"/>
  <c r="V5005" i="1" s="1"/>
  <c r="R5005" i="1"/>
  <c r="U4993" i="1"/>
  <c r="V4993" i="1" s="1"/>
  <c r="R4993" i="1"/>
  <c r="U4981" i="1"/>
  <c r="V4981" i="1" s="1"/>
  <c r="R4981" i="1"/>
  <c r="U4969" i="1"/>
  <c r="V4969" i="1" s="1"/>
  <c r="R4969" i="1"/>
  <c r="U4957" i="1"/>
  <c r="V4957" i="1" s="1"/>
  <c r="R4957" i="1"/>
  <c r="U4945" i="1"/>
  <c r="V4945" i="1" s="1"/>
  <c r="R4945" i="1"/>
  <c r="U4933" i="1"/>
  <c r="V4933" i="1" s="1"/>
  <c r="R4933" i="1"/>
  <c r="U4921" i="1"/>
  <c r="V4921" i="1" s="1"/>
  <c r="R4921" i="1"/>
  <c r="U4909" i="1"/>
  <c r="V4909" i="1" s="1"/>
  <c r="R4909" i="1"/>
  <c r="U4897" i="1"/>
  <c r="V4897" i="1" s="1"/>
  <c r="R4897" i="1"/>
  <c r="U4885" i="1"/>
  <c r="V4885" i="1" s="1"/>
  <c r="R4885" i="1"/>
  <c r="U4873" i="1"/>
  <c r="V4873" i="1" s="1"/>
  <c r="R4873" i="1"/>
  <c r="U4861" i="1"/>
  <c r="V4861" i="1" s="1"/>
  <c r="R4861" i="1"/>
  <c r="U4849" i="1"/>
  <c r="V4849" i="1" s="1"/>
  <c r="R4849" i="1"/>
  <c r="U4837" i="1"/>
  <c r="V4837" i="1" s="1"/>
  <c r="R4837" i="1"/>
  <c r="U4825" i="1"/>
  <c r="V4825" i="1" s="1"/>
  <c r="R4825" i="1"/>
  <c r="U4813" i="1"/>
  <c r="V4813" i="1" s="1"/>
  <c r="R4813" i="1"/>
  <c r="U4801" i="1"/>
  <c r="V4801" i="1" s="1"/>
  <c r="R4801" i="1"/>
  <c r="U4789" i="1"/>
  <c r="V4789" i="1" s="1"/>
  <c r="R4789" i="1"/>
  <c r="U4777" i="1"/>
  <c r="V4777" i="1" s="1"/>
  <c r="R4777" i="1"/>
  <c r="U4765" i="1"/>
  <c r="V4765" i="1" s="1"/>
  <c r="R4765" i="1"/>
  <c r="U4753" i="1"/>
  <c r="V4753" i="1" s="1"/>
  <c r="R4753" i="1"/>
  <c r="U4741" i="1"/>
  <c r="V4741" i="1" s="1"/>
  <c r="R4741" i="1"/>
  <c r="U4729" i="1"/>
  <c r="V4729" i="1" s="1"/>
  <c r="R4729" i="1"/>
  <c r="U4717" i="1"/>
  <c r="V4717" i="1" s="1"/>
  <c r="R4717" i="1"/>
  <c r="U4705" i="1"/>
  <c r="V4705" i="1" s="1"/>
  <c r="R4705" i="1"/>
  <c r="U4693" i="1"/>
  <c r="V4693" i="1" s="1"/>
  <c r="R4693" i="1"/>
  <c r="U4681" i="1"/>
  <c r="V4681" i="1" s="1"/>
  <c r="R4681" i="1"/>
  <c r="U4669" i="1"/>
  <c r="V4669" i="1" s="1"/>
  <c r="R4669" i="1"/>
  <c r="U4657" i="1"/>
  <c r="V4657" i="1" s="1"/>
  <c r="R4657" i="1"/>
  <c r="U4645" i="1"/>
  <c r="V4645" i="1" s="1"/>
  <c r="R4645" i="1"/>
  <c r="U4633" i="1"/>
  <c r="V4633" i="1" s="1"/>
  <c r="R4633" i="1"/>
  <c r="U4621" i="1"/>
  <c r="V4621" i="1" s="1"/>
  <c r="R4621" i="1"/>
  <c r="U4609" i="1"/>
  <c r="V4609" i="1" s="1"/>
  <c r="R4609" i="1"/>
  <c r="U4597" i="1"/>
  <c r="V4597" i="1" s="1"/>
  <c r="R4597" i="1"/>
  <c r="U4585" i="1"/>
  <c r="V4585" i="1" s="1"/>
  <c r="R4585" i="1"/>
  <c r="U4573" i="1"/>
  <c r="V4573" i="1" s="1"/>
  <c r="R4573" i="1"/>
  <c r="U4561" i="1"/>
  <c r="V4561" i="1" s="1"/>
  <c r="R4561" i="1"/>
  <c r="U4549" i="1"/>
  <c r="V4549" i="1" s="1"/>
  <c r="R4549" i="1"/>
  <c r="U4537" i="1"/>
  <c r="V4537" i="1" s="1"/>
  <c r="R4537" i="1"/>
  <c r="U4525" i="1"/>
  <c r="V4525" i="1" s="1"/>
  <c r="R4525" i="1"/>
  <c r="U4513" i="1"/>
  <c r="V4513" i="1" s="1"/>
  <c r="R4513" i="1"/>
  <c r="U4501" i="1"/>
  <c r="V4501" i="1" s="1"/>
  <c r="R4501" i="1"/>
  <c r="U4489" i="1"/>
  <c r="V4489" i="1" s="1"/>
  <c r="R4489" i="1"/>
  <c r="U4477" i="1"/>
  <c r="V4477" i="1" s="1"/>
  <c r="R4477" i="1"/>
  <c r="U4465" i="1"/>
  <c r="V4465" i="1" s="1"/>
  <c r="R4465" i="1"/>
  <c r="U4453" i="1"/>
  <c r="V4453" i="1" s="1"/>
  <c r="R4453" i="1"/>
  <c r="U4441" i="1"/>
  <c r="V4441" i="1" s="1"/>
  <c r="R4441" i="1"/>
  <c r="U4429" i="1"/>
  <c r="V4429" i="1" s="1"/>
  <c r="R4429" i="1"/>
  <c r="U4417" i="1"/>
  <c r="V4417" i="1" s="1"/>
  <c r="R4417" i="1"/>
  <c r="U4405" i="1"/>
  <c r="V4405" i="1" s="1"/>
  <c r="R4405" i="1"/>
  <c r="U4393" i="1"/>
  <c r="V4393" i="1" s="1"/>
  <c r="R4393" i="1"/>
  <c r="U4381" i="1"/>
  <c r="V4381" i="1" s="1"/>
  <c r="R4381" i="1"/>
  <c r="U4369" i="1"/>
  <c r="V4369" i="1" s="1"/>
  <c r="R4369" i="1"/>
  <c r="U4357" i="1"/>
  <c r="V4357" i="1" s="1"/>
  <c r="R4357" i="1"/>
  <c r="U4345" i="1"/>
  <c r="V4345" i="1" s="1"/>
  <c r="R4345" i="1"/>
  <c r="U4333" i="1"/>
  <c r="V4333" i="1" s="1"/>
  <c r="R4333" i="1"/>
  <c r="U4321" i="1"/>
  <c r="V4321" i="1" s="1"/>
  <c r="R4321" i="1"/>
  <c r="U4309" i="1"/>
  <c r="V4309" i="1" s="1"/>
  <c r="R4309" i="1"/>
  <c r="U4297" i="1"/>
  <c r="V4297" i="1" s="1"/>
  <c r="R4297" i="1"/>
  <c r="U4285" i="1"/>
  <c r="V4285" i="1" s="1"/>
  <c r="R4285" i="1"/>
  <c r="U4273" i="1"/>
  <c r="V4273" i="1" s="1"/>
  <c r="R4273" i="1"/>
  <c r="U4261" i="1"/>
  <c r="V4261" i="1" s="1"/>
  <c r="R4261" i="1"/>
  <c r="U4249" i="1"/>
  <c r="V4249" i="1" s="1"/>
  <c r="R4249" i="1"/>
  <c r="U4237" i="1"/>
  <c r="V4237" i="1" s="1"/>
  <c r="R4237" i="1"/>
  <c r="U4225" i="1"/>
  <c r="V4225" i="1" s="1"/>
  <c r="R4225" i="1"/>
  <c r="U4213" i="1"/>
  <c r="V4213" i="1" s="1"/>
  <c r="R4213" i="1"/>
  <c r="U4201" i="1"/>
  <c r="V4201" i="1" s="1"/>
  <c r="R4201" i="1"/>
  <c r="U4189" i="1"/>
  <c r="V4189" i="1" s="1"/>
  <c r="R4189" i="1"/>
  <c r="U4177" i="1"/>
  <c r="V4177" i="1" s="1"/>
  <c r="R4177" i="1"/>
  <c r="U4165" i="1"/>
  <c r="V4165" i="1" s="1"/>
  <c r="R4165" i="1"/>
  <c r="U4153" i="1"/>
  <c r="V4153" i="1" s="1"/>
  <c r="R4153" i="1"/>
  <c r="U4141" i="1"/>
  <c r="V4141" i="1" s="1"/>
  <c r="R4141" i="1"/>
  <c r="U4129" i="1"/>
  <c r="V4129" i="1" s="1"/>
  <c r="R4129" i="1"/>
  <c r="U4117" i="1"/>
  <c r="V4117" i="1" s="1"/>
  <c r="R4117" i="1"/>
  <c r="U4105" i="1"/>
  <c r="V4105" i="1" s="1"/>
  <c r="R4105" i="1"/>
  <c r="U4093" i="1"/>
  <c r="V4093" i="1" s="1"/>
  <c r="R4093" i="1"/>
  <c r="U4081" i="1"/>
  <c r="V4081" i="1" s="1"/>
  <c r="R4081" i="1"/>
  <c r="U4069" i="1"/>
  <c r="V4069" i="1" s="1"/>
  <c r="R4069" i="1"/>
  <c r="U4057" i="1"/>
  <c r="V4057" i="1" s="1"/>
  <c r="R4057" i="1"/>
  <c r="U4045" i="1"/>
  <c r="V4045" i="1" s="1"/>
  <c r="R4045" i="1"/>
  <c r="U4033" i="1"/>
  <c r="V4033" i="1" s="1"/>
  <c r="R4033" i="1"/>
  <c r="U4021" i="1"/>
  <c r="V4021" i="1" s="1"/>
  <c r="R4021" i="1"/>
  <c r="U4009" i="1"/>
  <c r="V4009" i="1" s="1"/>
  <c r="R4009" i="1"/>
  <c r="U3997" i="1"/>
  <c r="V3997" i="1" s="1"/>
  <c r="R3997" i="1"/>
  <c r="U3985" i="1"/>
  <c r="V3985" i="1" s="1"/>
  <c r="R3985" i="1"/>
  <c r="U3973" i="1"/>
  <c r="V3973" i="1" s="1"/>
  <c r="R3973" i="1"/>
  <c r="U3961" i="1"/>
  <c r="V3961" i="1" s="1"/>
  <c r="R3961" i="1"/>
  <c r="U3949" i="1"/>
  <c r="V3949" i="1" s="1"/>
  <c r="R3949" i="1"/>
  <c r="U3937" i="1"/>
  <c r="V3937" i="1" s="1"/>
  <c r="R3937" i="1"/>
  <c r="U3925" i="1"/>
  <c r="V3925" i="1" s="1"/>
  <c r="R3925" i="1"/>
  <c r="U3913" i="1"/>
  <c r="V3913" i="1" s="1"/>
  <c r="R3913" i="1"/>
  <c r="U3901" i="1"/>
  <c r="V3901" i="1" s="1"/>
  <c r="R3901" i="1"/>
  <c r="U3889" i="1"/>
  <c r="V3889" i="1" s="1"/>
  <c r="R3889" i="1"/>
  <c r="U3877" i="1"/>
  <c r="V3877" i="1" s="1"/>
  <c r="R3877" i="1"/>
  <c r="U3865" i="1"/>
  <c r="V3865" i="1" s="1"/>
  <c r="R3865" i="1"/>
  <c r="U3853" i="1"/>
  <c r="V3853" i="1" s="1"/>
  <c r="R3853" i="1"/>
  <c r="U3841" i="1"/>
  <c r="V3841" i="1" s="1"/>
  <c r="R3841" i="1"/>
  <c r="U3829" i="1"/>
  <c r="V3829" i="1" s="1"/>
  <c r="R3829" i="1"/>
  <c r="U3817" i="1"/>
  <c r="V3817" i="1" s="1"/>
  <c r="R3817" i="1"/>
  <c r="U3805" i="1"/>
  <c r="V3805" i="1" s="1"/>
  <c r="R3805" i="1"/>
  <c r="U3793" i="1"/>
  <c r="V3793" i="1" s="1"/>
  <c r="R3793" i="1"/>
  <c r="U3781" i="1"/>
  <c r="V3781" i="1" s="1"/>
  <c r="R3781" i="1"/>
  <c r="U3769" i="1"/>
  <c r="V3769" i="1" s="1"/>
  <c r="R3769" i="1"/>
  <c r="U3757" i="1"/>
  <c r="V3757" i="1" s="1"/>
  <c r="R3757" i="1"/>
  <c r="U3745" i="1"/>
  <c r="V3745" i="1" s="1"/>
  <c r="R3745" i="1"/>
  <c r="U3733" i="1"/>
  <c r="V3733" i="1" s="1"/>
  <c r="R3733" i="1"/>
  <c r="U3721" i="1"/>
  <c r="V3721" i="1" s="1"/>
  <c r="R3721" i="1"/>
  <c r="U3709" i="1"/>
  <c r="V3709" i="1" s="1"/>
  <c r="R3709" i="1"/>
  <c r="U3697" i="1"/>
  <c r="V3697" i="1" s="1"/>
  <c r="R3697" i="1"/>
  <c r="U3685" i="1"/>
  <c r="V3685" i="1" s="1"/>
  <c r="R3685" i="1"/>
  <c r="U3673" i="1"/>
  <c r="V3673" i="1" s="1"/>
  <c r="R3673" i="1"/>
  <c r="U3661" i="1"/>
  <c r="V3661" i="1" s="1"/>
  <c r="R3661" i="1"/>
  <c r="U3649" i="1"/>
  <c r="V3649" i="1" s="1"/>
  <c r="R3649" i="1"/>
  <c r="U3637" i="1"/>
  <c r="V3637" i="1" s="1"/>
  <c r="R3637" i="1"/>
  <c r="U3625" i="1"/>
  <c r="V3625" i="1" s="1"/>
  <c r="R3625" i="1"/>
  <c r="U3613" i="1"/>
  <c r="V3613" i="1" s="1"/>
  <c r="R3613" i="1"/>
  <c r="U3601" i="1"/>
  <c r="V3601" i="1" s="1"/>
  <c r="R3601" i="1"/>
  <c r="U3589" i="1"/>
  <c r="V3589" i="1" s="1"/>
  <c r="R3589" i="1"/>
  <c r="U3577" i="1"/>
  <c r="V3577" i="1" s="1"/>
  <c r="R3577" i="1"/>
  <c r="U3565" i="1"/>
  <c r="V3565" i="1" s="1"/>
  <c r="R3565" i="1"/>
  <c r="U3553" i="1"/>
  <c r="V3553" i="1" s="1"/>
  <c r="R3553" i="1"/>
  <c r="U3541" i="1"/>
  <c r="V3541" i="1" s="1"/>
  <c r="R3541" i="1"/>
  <c r="U3529" i="1"/>
  <c r="V3529" i="1" s="1"/>
  <c r="R3529" i="1"/>
  <c r="U3517" i="1"/>
  <c r="V3517" i="1" s="1"/>
  <c r="R3517" i="1"/>
  <c r="U3505" i="1"/>
  <c r="V3505" i="1" s="1"/>
  <c r="R3505" i="1"/>
  <c r="U3493" i="1"/>
  <c r="V3493" i="1" s="1"/>
  <c r="R3493" i="1"/>
  <c r="U3481" i="1"/>
  <c r="V3481" i="1" s="1"/>
  <c r="R3481" i="1"/>
  <c r="U3469" i="1"/>
  <c r="V3469" i="1" s="1"/>
  <c r="R3469" i="1"/>
  <c r="U3457" i="1"/>
  <c r="V3457" i="1" s="1"/>
  <c r="R3457" i="1"/>
  <c r="U3445" i="1"/>
  <c r="V3445" i="1" s="1"/>
  <c r="R3445" i="1"/>
  <c r="U3433" i="1"/>
  <c r="V3433" i="1" s="1"/>
  <c r="R3433" i="1"/>
  <c r="U3421" i="1"/>
  <c r="V3421" i="1" s="1"/>
  <c r="R3421" i="1"/>
  <c r="U3409" i="1"/>
  <c r="V3409" i="1" s="1"/>
  <c r="R3409" i="1"/>
  <c r="U3397" i="1"/>
  <c r="V3397" i="1" s="1"/>
  <c r="R3397" i="1"/>
  <c r="U3385" i="1"/>
  <c r="V3385" i="1" s="1"/>
  <c r="R3385" i="1"/>
  <c r="U3373" i="1"/>
  <c r="V3373" i="1" s="1"/>
  <c r="R3373" i="1"/>
  <c r="U3361" i="1"/>
  <c r="V3361" i="1" s="1"/>
  <c r="R3361" i="1"/>
  <c r="U3349" i="1"/>
  <c r="V3349" i="1" s="1"/>
  <c r="R3349" i="1"/>
  <c r="U3337" i="1"/>
  <c r="V3337" i="1" s="1"/>
  <c r="R3337" i="1"/>
  <c r="U3325" i="1"/>
  <c r="V3325" i="1" s="1"/>
  <c r="R3325" i="1"/>
  <c r="U3313" i="1"/>
  <c r="V3313" i="1" s="1"/>
  <c r="R3313" i="1"/>
  <c r="U3301" i="1"/>
  <c r="V3301" i="1" s="1"/>
  <c r="R3301" i="1"/>
  <c r="U3289" i="1"/>
  <c r="V3289" i="1" s="1"/>
  <c r="R3289" i="1"/>
  <c r="U3277" i="1"/>
  <c r="V3277" i="1" s="1"/>
  <c r="R3277" i="1"/>
  <c r="U3265" i="1"/>
  <c r="V3265" i="1" s="1"/>
  <c r="R3265" i="1"/>
  <c r="U3253" i="1"/>
  <c r="V3253" i="1" s="1"/>
  <c r="R3253" i="1"/>
  <c r="U3241" i="1"/>
  <c r="V3241" i="1" s="1"/>
  <c r="R3241" i="1"/>
  <c r="U3229" i="1"/>
  <c r="V3229" i="1" s="1"/>
  <c r="R3229" i="1"/>
  <c r="U3217" i="1"/>
  <c r="V3217" i="1" s="1"/>
  <c r="R3217" i="1"/>
  <c r="U3205" i="1"/>
  <c r="V3205" i="1" s="1"/>
  <c r="R3205" i="1"/>
  <c r="U3193" i="1"/>
  <c r="V3193" i="1" s="1"/>
  <c r="R3193" i="1"/>
  <c r="U3181" i="1"/>
  <c r="V3181" i="1" s="1"/>
  <c r="R3181" i="1"/>
  <c r="U3169" i="1"/>
  <c r="V3169" i="1" s="1"/>
  <c r="R3169" i="1"/>
  <c r="U3157" i="1"/>
  <c r="V3157" i="1" s="1"/>
  <c r="R3157" i="1"/>
  <c r="U3145" i="1"/>
  <c r="V3145" i="1" s="1"/>
  <c r="R3145" i="1"/>
  <c r="U3133" i="1"/>
  <c r="V3133" i="1" s="1"/>
  <c r="R3133" i="1"/>
  <c r="U3121" i="1"/>
  <c r="V3121" i="1" s="1"/>
  <c r="R3121" i="1"/>
  <c r="U3109" i="1"/>
  <c r="V3109" i="1" s="1"/>
  <c r="R3109" i="1"/>
  <c r="U3097" i="1"/>
  <c r="V3097" i="1" s="1"/>
  <c r="R3097" i="1"/>
  <c r="U3085" i="1"/>
  <c r="V3085" i="1" s="1"/>
  <c r="R3085" i="1"/>
  <c r="U3073" i="1"/>
  <c r="V3073" i="1" s="1"/>
  <c r="R3073" i="1"/>
  <c r="U3061" i="1"/>
  <c r="V3061" i="1" s="1"/>
  <c r="R3061" i="1"/>
  <c r="U3049" i="1"/>
  <c r="V3049" i="1" s="1"/>
  <c r="R3049" i="1"/>
  <c r="U3037" i="1"/>
  <c r="V3037" i="1" s="1"/>
  <c r="R3037" i="1"/>
  <c r="U3025" i="1"/>
  <c r="V3025" i="1" s="1"/>
  <c r="R3025" i="1"/>
  <c r="U3013" i="1"/>
  <c r="V3013" i="1" s="1"/>
  <c r="R3013" i="1"/>
  <c r="U3001" i="1"/>
  <c r="V3001" i="1" s="1"/>
  <c r="R3001" i="1"/>
  <c r="U2989" i="1"/>
  <c r="V2989" i="1" s="1"/>
  <c r="R2989" i="1"/>
  <c r="U2977" i="1"/>
  <c r="V2977" i="1" s="1"/>
  <c r="R2977" i="1"/>
  <c r="U2965" i="1"/>
  <c r="V2965" i="1" s="1"/>
  <c r="R2965" i="1"/>
  <c r="U2953" i="1"/>
  <c r="V2953" i="1" s="1"/>
  <c r="R2953" i="1"/>
  <c r="U2941" i="1"/>
  <c r="V2941" i="1" s="1"/>
  <c r="R2941" i="1"/>
  <c r="U2929" i="1"/>
  <c r="V2929" i="1" s="1"/>
  <c r="R2929" i="1"/>
  <c r="U2917" i="1"/>
  <c r="V2917" i="1" s="1"/>
  <c r="R2917" i="1"/>
  <c r="U2905" i="1"/>
  <c r="V2905" i="1" s="1"/>
  <c r="R2905" i="1"/>
  <c r="U2893" i="1"/>
  <c r="V2893" i="1" s="1"/>
  <c r="R2893" i="1"/>
  <c r="U2881" i="1"/>
  <c r="V2881" i="1" s="1"/>
  <c r="R2881" i="1"/>
  <c r="U2869" i="1"/>
  <c r="V2869" i="1" s="1"/>
  <c r="R2869" i="1"/>
  <c r="U2857" i="1"/>
  <c r="V2857" i="1" s="1"/>
  <c r="R2857" i="1"/>
  <c r="U2845" i="1"/>
  <c r="V2845" i="1" s="1"/>
  <c r="R2845" i="1"/>
  <c r="U2833" i="1"/>
  <c r="V2833" i="1" s="1"/>
  <c r="R2833" i="1"/>
  <c r="U2821" i="1"/>
  <c r="V2821" i="1" s="1"/>
  <c r="R2821" i="1"/>
  <c r="U2809" i="1"/>
  <c r="V2809" i="1" s="1"/>
  <c r="R2809" i="1"/>
  <c r="U2797" i="1"/>
  <c r="V2797" i="1" s="1"/>
  <c r="R2797" i="1"/>
  <c r="U2785" i="1"/>
  <c r="V2785" i="1" s="1"/>
  <c r="R2785" i="1"/>
  <c r="U2773" i="1"/>
  <c r="V2773" i="1" s="1"/>
  <c r="R2773" i="1"/>
  <c r="U2761" i="1"/>
  <c r="V2761" i="1" s="1"/>
  <c r="R2761" i="1"/>
  <c r="U2749" i="1"/>
  <c r="V2749" i="1" s="1"/>
  <c r="R2749" i="1"/>
  <c r="U2737" i="1"/>
  <c r="V2737" i="1" s="1"/>
  <c r="R2737" i="1"/>
  <c r="U2725" i="1"/>
  <c r="V2725" i="1" s="1"/>
  <c r="R2725" i="1"/>
  <c r="U2713" i="1"/>
  <c r="V2713" i="1" s="1"/>
  <c r="R2713" i="1"/>
  <c r="U2701" i="1"/>
  <c r="V2701" i="1" s="1"/>
  <c r="R2701" i="1"/>
  <c r="U2689" i="1"/>
  <c r="V2689" i="1" s="1"/>
  <c r="R2689" i="1"/>
  <c r="U2677" i="1"/>
  <c r="V2677" i="1" s="1"/>
  <c r="R2677" i="1"/>
  <c r="U2665" i="1"/>
  <c r="V2665" i="1" s="1"/>
  <c r="R2665" i="1"/>
  <c r="U2653" i="1"/>
  <c r="V2653" i="1" s="1"/>
  <c r="R2653" i="1"/>
  <c r="U2641" i="1"/>
  <c r="V2641" i="1" s="1"/>
  <c r="R2641" i="1"/>
  <c r="U2629" i="1"/>
  <c r="V2629" i="1" s="1"/>
  <c r="R2629" i="1"/>
  <c r="U2617" i="1"/>
  <c r="V2617" i="1" s="1"/>
  <c r="R2617" i="1"/>
  <c r="U2605" i="1"/>
  <c r="V2605" i="1" s="1"/>
  <c r="R2605" i="1"/>
  <c r="U2593" i="1"/>
  <c r="V2593" i="1" s="1"/>
  <c r="R2593" i="1"/>
  <c r="U2581" i="1"/>
  <c r="V2581" i="1" s="1"/>
  <c r="R2581" i="1"/>
  <c r="U2569" i="1"/>
  <c r="V2569" i="1" s="1"/>
  <c r="R2569" i="1"/>
  <c r="U2557" i="1"/>
  <c r="V2557" i="1" s="1"/>
  <c r="R2557" i="1"/>
  <c r="U2545" i="1"/>
  <c r="V2545" i="1" s="1"/>
  <c r="R2545" i="1"/>
  <c r="U2533" i="1"/>
  <c r="V2533" i="1" s="1"/>
  <c r="R2533" i="1"/>
  <c r="U2521" i="1"/>
  <c r="V2521" i="1" s="1"/>
  <c r="R2521" i="1"/>
  <c r="U2509" i="1"/>
  <c r="V2509" i="1" s="1"/>
  <c r="R2509" i="1"/>
  <c r="U2497" i="1"/>
  <c r="V2497" i="1" s="1"/>
  <c r="R2497" i="1"/>
  <c r="U2485" i="1"/>
  <c r="V2485" i="1" s="1"/>
  <c r="R2485" i="1"/>
  <c r="U2473" i="1"/>
  <c r="V2473" i="1" s="1"/>
  <c r="R2473" i="1"/>
  <c r="U2461" i="1"/>
  <c r="V2461" i="1" s="1"/>
  <c r="R2461" i="1"/>
  <c r="U2449" i="1"/>
  <c r="V2449" i="1" s="1"/>
  <c r="R2449" i="1"/>
  <c r="U2437" i="1"/>
  <c r="V2437" i="1" s="1"/>
  <c r="R2437" i="1"/>
  <c r="U2425" i="1"/>
  <c r="V2425" i="1" s="1"/>
  <c r="R2425" i="1"/>
  <c r="U2413" i="1"/>
  <c r="V2413" i="1" s="1"/>
  <c r="R2413" i="1"/>
  <c r="U2401" i="1"/>
  <c r="V2401" i="1" s="1"/>
  <c r="R2401" i="1"/>
  <c r="U2389" i="1"/>
  <c r="V2389" i="1" s="1"/>
  <c r="R2389" i="1"/>
  <c r="U2377" i="1"/>
  <c r="V2377" i="1" s="1"/>
  <c r="R2377" i="1"/>
  <c r="U2365" i="1"/>
  <c r="V2365" i="1" s="1"/>
  <c r="R2365" i="1"/>
  <c r="U2353" i="1"/>
  <c r="V2353" i="1" s="1"/>
  <c r="R2353" i="1"/>
  <c r="U2341" i="1"/>
  <c r="V2341" i="1" s="1"/>
  <c r="R2341" i="1"/>
  <c r="U2329" i="1"/>
  <c r="V2329" i="1" s="1"/>
  <c r="R2329" i="1"/>
  <c r="U2317" i="1"/>
  <c r="V2317" i="1" s="1"/>
  <c r="R2317" i="1"/>
  <c r="U2305" i="1"/>
  <c r="V2305" i="1" s="1"/>
  <c r="R2305" i="1"/>
  <c r="U2293" i="1"/>
  <c r="V2293" i="1" s="1"/>
  <c r="R2293" i="1"/>
  <c r="U2281" i="1"/>
  <c r="V2281" i="1" s="1"/>
  <c r="R2281" i="1"/>
  <c r="U2269" i="1"/>
  <c r="V2269" i="1" s="1"/>
  <c r="R2269" i="1"/>
  <c r="U2257" i="1"/>
  <c r="V2257" i="1" s="1"/>
  <c r="R2257" i="1"/>
  <c r="U2245" i="1"/>
  <c r="V2245" i="1" s="1"/>
  <c r="R2245" i="1"/>
  <c r="U2233" i="1"/>
  <c r="V2233" i="1" s="1"/>
  <c r="R2233" i="1"/>
  <c r="U2221" i="1"/>
  <c r="V2221" i="1" s="1"/>
  <c r="R2221" i="1"/>
  <c r="U2209" i="1"/>
  <c r="V2209" i="1" s="1"/>
  <c r="R2209" i="1"/>
  <c r="U2197" i="1"/>
  <c r="V2197" i="1" s="1"/>
  <c r="R2197" i="1"/>
  <c r="U2185" i="1"/>
  <c r="V2185" i="1" s="1"/>
  <c r="R2185" i="1"/>
  <c r="U2173" i="1"/>
  <c r="V2173" i="1" s="1"/>
  <c r="R2173" i="1"/>
  <c r="U2161" i="1"/>
  <c r="V2161" i="1" s="1"/>
  <c r="R2161" i="1"/>
  <c r="U2149" i="1"/>
  <c r="V2149" i="1" s="1"/>
  <c r="R2149" i="1"/>
  <c r="U2137" i="1"/>
  <c r="V2137" i="1" s="1"/>
  <c r="R2137" i="1"/>
  <c r="U2125" i="1"/>
  <c r="V2125" i="1" s="1"/>
  <c r="R2125" i="1"/>
  <c r="U2113" i="1"/>
  <c r="V2113" i="1" s="1"/>
  <c r="R2113" i="1"/>
  <c r="U2101" i="1"/>
  <c r="V2101" i="1" s="1"/>
  <c r="R2101" i="1"/>
  <c r="U2089" i="1"/>
  <c r="V2089" i="1" s="1"/>
  <c r="R2089" i="1"/>
  <c r="U2077" i="1"/>
  <c r="V2077" i="1" s="1"/>
  <c r="R2077" i="1"/>
  <c r="U2065" i="1"/>
  <c r="V2065" i="1" s="1"/>
  <c r="R2065" i="1"/>
  <c r="U2053" i="1"/>
  <c r="V2053" i="1" s="1"/>
  <c r="R2053" i="1"/>
  <c r="U2041" i="1"/>
  <c r="V2041" i="1" s="1"/>
  <c r="R2041" i="1"/>
  <c r="U2029" i="1"/>
  <c r="V2029" i="1" s="1"/>
  <c r="R2029" i="1"/>
  <c r="U2017" i="1"/>
  <c r="V2017" i="1" s="1"/>
  <c r="R2017" i="1"/>
  <c r="U2005" i="1"/>
  <c r="V2005" i="1" s="1"/>
  <c r="R2005" i="1"/>
  <c r="U1993" i="1"/>
  <c r="V1993" i="1" s="1"/>
  <c r="R1993" i="1"/>
  <c r="U1981" i="1"/>
  <c r="V1981" i="1" s="1"/>
  <c r="R1981" i="1"/>
  <c r="U1969" i="1"/>
  <c r="V1969" i="1" s="1"/>
  <c r="R1969" i="1"/>
  <c r="U1957" i="1"/>
  <c r="V1957" i="1" s="1"/>
  <c r="R1957" i="1"/>
  <c r="U1945" i="1"/>
  <c r="V1945" i="1" s="1"/>
  <c r="R1945" i="1"/>
  <c r="U1933" i="1"/>
  <c r="V1933" i="1" s="1"/>
  <c r="R1933" i="1"/>
  <c r="U1921" i="1"/>
  <c r="V1921" i="1" s="1"/>
  <c r="R1921" i="1"/>
  <c r="U1909" i="1"/>
  <c r="V1909" i="1" s="1"/>
  <c r="R1909" i="1"/>
  <c r="U1897" i="1"/>
  <c r="V1897" i="1" s="1"/>
  <c r="R1897" i="1"/>
  <c r="U1885" i="1"/>
  <c r="V1885" i="1" s="1"/>
  <c r="R1885" i="1"/>
  <c r="U1873" i="1"/>
  <c r="V1873" i="1" s="1"/>
  <c r="R1873" i="1"/>
  <c r="U1861" i="1"/>
  <c r="V1861" i="1" s="1"/>
  <c r="R1861" i="1"/>
  <c r="U1849" i="1"/>
  <c r="V1849" i="1" s="1"/>
  <c r="R1849" i="1"/>
  <c r="U1837" i="1"/>
  <c r="V1837" i="1" s="1"/>
  <c r="R1837" i="1"/>
  <c r="U1825" i="1"/>
  <c r="V1825" i="1" s="1"/>
  <c r="R1825" i="1"/>
  <c r="U1813" i="1"/>
  <c r="V1813" i="1" s="1"/>
  <c r="R1813" i="1"/>
  <c r="U1801" i="1"/>
  <c r="V1801" i="1" s="1"/>
  <c r="R1801" i="1"/>
  <c r="U1789" i="1"/>
  <c r="V1789" i="1" s="1"/>
  <c r="R1789" i="1"/>
  <c r="U1777" i="1"/>
  <c r="V1777" i="1" s="1"/>
  <c r="R1777" i="1"/>
  <c r="U1765" i="1"/>
  <c r="V1765" i="1" s="1"/>
  <c r="R1765" i="1"/>
  <c r="U1753" i="1"/>
  <c r="V1753" i="1" s="1"/>
  <c r="R1753" i="1"/>
  <c r="U1741" i="1"/>
  <c r="V1741" i="1" s="1"/>
  <c r="R1741" i="1"/>
  <c r="U1729" i="1"/>
  <c r="V1729" i="1" s="1"/>
  <c r="R1729" i="1"/>
  <c r="U1717" i="1"/>
  <c r="V1717" i="1" s="1"/>
  <c r="R1717" i="1"/>
  <c r="U1705" i="1"/>
  <c r="V1705" i="1" s="1"/>
  <c r="R1705" i="1"/>
  <c r="U1693" i="1"/>
  <c r="V1693" i="1" s="1"/>
  <c r="R1693" i="1"/>
  <c r="U1681" i="1"/>
  <c r="V1681" i="1" s="1"/>
  <c r="R1681" i="1"/>
  <c r="U1669" i="1"/>
  <c r="V1669" i="1" s="1"/>
  <c r="R1669" i="1"/>
  <c r="U1657" i="1"/>
  <c r="V1657" i="1" s="1"/>
  <c r="R1657" i="1"/>
  <c r="U1645" i="1"/>
  <c r="V1645" i="1" s="1"/>
  <c r="R1645" i="1"/>
  <c r="U1633" i="1"/>
  <c r="V1633" i="1" s="1"/>
  <c r="R1633" i="1"/>
  <c r="U1621" i="1"/>
  <c r="V1621" i="1" s="1"/>
  <c r="R1621" i="1"/>
  <c r="U1609" i="1"/>
  <c r="V1609" i="1" s="1"/>
  <c r="R1609" i="1"/>
  <c r="U1597" i="1"/>
  <c r="V1597" i="1" s="1"/>
  <c r="R1597" i="1"/>
  <c r="U1585" i="1"/>
  <c r="V1585" i="1" s="1"/>
  <c r="R1585" i="1"/>
  <c r="U1573" i="1"/>
  <c r="V1573" i="1" s="1"/>
  <c r="R1573" i="1"/>
  <c r="U1561" i="1"/>
  <c r="V1561" i="1" s="1"/>
  <c r="R1561" i="1"/>
  <c r="U1549" i="1"/>
  <c r="V1549" i="1" s="1"/>
  <c r="R1549" i="1"/>
  <c r="U1537" i="1"/>
  <c r="V1537" i="1" s="1"/>
  <c r="R1537" i="1"/>
  <c r="U1525" i="1"/>
  <c r="V1525" i="1" s="1"/>
  <c r="R1525" i="1"/>
  <c r="U1513" i="1"/>
  <c r="V1513" i="1" s="1"/>
  <c r="R1513" i="1"/>
  <c r="U1501" i="1"/>
  <c r="V1501" i="1" s="1"/>
  <c r="R1501" i="1"/>
  <c r="U1489" i="1"/>
  <c r="V1489" i="1" s="1"/>
  <c r="R1489" i="1"/>
  <c r="U1477" i="1"/>
  <c r="V1477" i="1" s="1"/>
  <c r="R1477" i="1"/>
  <c r="U1465" i="1"/>
  <c r="V1465" i="1" s="1"/>
  <c r="R1465" i="1"/>
  <c r="U1453" i="1"/>
  <c r="V1453" i="1" s="1"/>
  <c r="R1453" i="1"/>
  <c r="U1441" i="1"/>
  <c r="V1441" i="1" s="1"/>
  <c r="R1441" i="1"/>
  <c r="U1429" i="1"/>
  <c r="V1429" i="1" s="1"/>
  <c r="R1429" i="1"/>
  <c r="U1417" i="1"/>
  <c r="V1417" i="1" s="1"/>
  <c r="R1417" i="1"/>
  <c r="U1405" i="1"/>
  <c r="V1405" i="1" s="1"/>
  <c r="R1405" i="1"/>
  <c r="U1393" i="1"/>
  <c r="V1393" i="1" s="1"/>
  <c r="R1393" i="1"/>
  <c r="U1381" i="1"/>
  <c r="V1381" i="1" s="1"/>
  <c r="R1381" i="1"/>
  <c r="U1369" i="1"/>
  <c r="V1369" i="1" s="1"/>
  <c r="R1369" i="1"/>
  <c r="U1357" i="1"/>
  <c r="V1357" i="1" s="1"/>
  <c r="R1357" i="1"/>
  <c r="U1345" i="1"/>
  <c r="V1345" i="1" s="1"/>
  <c r="R1345" i="1"/>
  <c r="U1333" i="1"/>
  <c r="V1333" i="1" s="1"/>
  <c r="R1333" i="1"/>
  <c r="U1321" i="1"/>
  <c r="V1321" i="1" s="1"/>
  <c r="R1321" i="1"/>
  <c r="U1309" i="1"/>
  <c r="V1309" i="1" s="1"/>
  <c r="R1309" i="1"/>
  <c r="U1297" i="1"/>
  <c r="V1297" i="1" s="1"/>
  <c r="R1297" i="1"/>
  <c r="U1285" i="1"/>
  <c r="V1285" i="1" s="1"/>
  <c r="R1285" i="1"/>
  <c r="U1273" i="1"/>
  <c r="V1273" i="1" s="1"/>
  <c r="R1273" i="1"/>
  <c r="U1261" i="1"/>
  <c r="V1261" i="1" s="1"/>
  <c r="R1261" i="1"/>
  <c r="U1249" i="1"/>
  <c r="V1249" i="1" s="1"/>
  <c r="R1249" i="1"/>
  <c r="U1237" i="1"/>
  <c r="V1237" i="1" s="1"/>
  <c r="R1237" i="1"/>
  <c r="U1225" i="1"/>
  <c r="V1225" i="1" s="1"/>
  <c r="R1225" i="1"/>
  <c r="U1213" i="1"/>
  <c r="V1213" i="1" s="1"/>
  <c r="R1213" i="1"/>
  <c r="U1201" i="1"/>
  <c r="V1201" i="1" s="1"/>
  <c r="R1201" i="1"/>
  <c r="U1189" i="1"/>
  <c r="V1189" i="1" s="1"/>
  <c r="R1189" i="1"/>
  <c r="U1177" i="1"/>
  <c r="V1177" i="1" s="1"/>
  <c r="R1177" i="1"/>
  <c r="U1165" i="1"/>
  <c r="V1165" i="1" s="1"/>
  <c r="R1165" i="1"/>
  <c r="U1153" i="1"/>
  <c r="V1153" i="1" s="1"/>
  <c r="R1153" i="1"/>
  <c r="U1141" i="1"/>
  <c r="V1141" i="1" s="1"/>
  <c r="R1141" i="1"/>
  <c r="U1129" i="1"/>
  <c r="V1129" i="1" s="1"/>
  <c r="R1129" i="1"/>
  <c r="U1117" i="1"/>
  <c r="V1117" i="1" s="1"/>
  <c r="R1117" i="1"/>
  <c r="U1105" i="1"/>
  <c r="V1105" i="1" s="1"/>
  <c r="R1105" i="1"/>
  <c r="U1093" i="1"/>
  <c r="V1093" i="1" s="1"/>
  <c r="R1093" i="1"/>
  <c r="U1081" i="1"/>
  <c r="V1081" i="1" s="1"/>
  <c r="R1081" i="1"/>
  <c r="U1069" i="1"/>
  <c r="V1069" i="1" s="1"/>
  <c r="R1069" i="1"/>
  <c r="U1057" i="1"/>
  <c r="V1057" i="1" s="1"/>
  <c r="R1057" i="1"/>
  <c r="U1045" i="1"/>
  <c r="V1045" i="1" s="1"/>
  <c r="R1045" i="1"/>
  <c r="U1033" i="1"/>
  <c r="V1033" i="1" s="1"/>
  <c r="R1033" i="1"/>
  <c r="U1021" i="1"/>
  <c r="V1021" i="1" s="1"/>
  <c r="R1021" i="1"/>
  <c r="U1009" i="1"/>
  <c r="V1009" i="1" s="1"/>
  <c r="R1009" i="1"/>
  <c r="U997" i="1"/>
  <c r="V997" i="1" s="1"/>
  <c r="R997" i="1"/>
  <c r="U985" i="1"/>
  <c r="V985" i="1" s="1"/>
  <c r="R985" i="1"/>
  <c r="U973" i="1"/>
  <c r="V973" i="1" s="1"/>
  <c r="R973" i="1"/>
  <c r="U961" i="1"/>
  <c r="V961" i="1" s="1"/>
  <c r="R961" i="1"/>
  <c r="U949" i="1"/>
  <c r="V949" i="1" s="1"/>
  <c r="R949" i="1"/>
  <c r="U937" i="1"/>
  <c r="V937" i="1" s="1"/>
  <c r="R937" i="1"/>
  <c r="U925" i="1"/>
  <c r="V925" i="1" s="1"/>
  <c r="R925" i="1"/>
  <c r="U913" i="1"/>
  <c r="V913" i="1" s="1"/>
  <c r="R913" i="1"/>
  <c r="U901" i="1"/>
  <c r="V901" i="1" s="1"/>
  <c r="R901" i="1"/>
  <c r="U889" i="1"/>
  <c r="V889" i="1" s="1"/>
  <c r="R889" i="1"/>
  <c r="U877" i="1"/>
  <c r="V877" i="1" s="1"/>
  <c r="R877" i="1"/>
  <c r="U865" i="1"/>
  <c r="V865" i="1" s="1"/>
  <c r="R865" i="1"/>
  <c r="U853" i="1"/>
  <c r="V853" i="1" s="1"/>
  <c r="R853" i="1"/>
  <c r="U841" i="1"/>
  <c r="V841" i="1" s="1"/>
  <c r="R841" i="1"/>
  <c r="U829" i="1"/>
  <c r="V829" i="1" s="1"/>
  <c r="R829" i="1"/>
  <c r="U817" i="1"/>
  <c r="V817" i="1" s="1"/>
  <c r="R817" i="1"/>
  <c r="U805" i="1"/>
  <c r="V805" i="1" s="1"/>
  <c r="R805" i="1"/>
  <c r="U793" i="1"/>
  <c r="V793" i="1" s="1"/>
  <c r="R793" i="1"/>
  <c r="U781" i="1"/>
  <c r="V781" i="1" s="1"/>
  <c r="R781" i="1"/>
  <c r="U769" i="1"/>
  <c r="V769" i="1" s="1"/>
  <c r="R769" i="1"/>
  <c r="U757" i="1"/>
  <c r="V757" i="1" s="1"/>
  <c r="R757" i="1"/>
  <c r="U745" i="1"/>
  <c r="V745" i="1" s="1"/>
  <c r="R745" i="1"/>
  <c r="U733" i="1"/>
  <c r="V733" i="1" s="1"/>
  <c r="R733" i="1"/>
  <c r="U721" i="1"/>
  <c r="V721" i="1" s="1"/>
  <c r="R721" i="1"/>
  <c r="U709" i="1"/>
  <c r="V709" i="1" s="1"/>
  <c r="R709" i="1"/>
  <c r="U697" i="1"/>
  <c r="V697" i="1" s="1"/>
  <c r="R697" i="1"/>
  <c r="U685" i="1"/>
  <c r="V685" i="1" s="1"/>
  <c r="R685" i="1"/>
  <c r="U673" i="1"/>
  <c r="V673" i="1" s="1"/>
  <c r="R673" i="1"/>
  <c r="U661" i="1"/>
  <c r="V661" i="1" s="1"/>
  <c r="R661" i="1"/>
  <c r="U649" i="1"/>
  <c r="V649" i="1" s="1"/>
  <c r="R649" i="1"/>
  <c r="U637" i="1"/>
  <c r="V637" i="1" s="1"/>
  <c r="R637" i="1"/>
  <c r="U625" i="1"/>
  <c r="V625" i="1" s="1"/>
  <c r="R625" i="1"/>
  <c r="U613" i="1"/>
  <c r="V613" i="1" s="1"/>
  <c r="R613" i="1"/>
  <c r="U601" i="1"/>
  <c r="V601" i="1" s="1"/>
  <c r="R601" i="1"/>
  <c r="U589" i="1"/>
  <c r="V589" i="1" s="1"/>
  <c r="R589" i="1"/>
  <c r="U577" i="1"/>
  <c r="V577" i="1" s="1"/>
  <c r="R577" i="1"/>
  <c r="U565" i="1"/>
  <c r="V565" i="1" s="1"/>
  <c r="R565" i="1"/>
  <c r="U553" i="1"/>
  <c r="V553" i="1" s="1"/>
  <c r="R553" i="1"/>
  <c r="U541" i="1"/>
  <c r="V541" i="1" s="1"/>
  <c r="R541" i="1"/>
  <c r="U529" i="1"/>
  <c r="V529" i="1" s="1"/>
  <c r="R529" i="1"/>
  <c r="U517" i="1"/>
  <c r="V517" i="1" s="1"/>
  <c r="R517" i="1"/>
  <c r="U505" i="1"/>
  <c r="V505" i="1" s="1"/>
  <c r="R505" i="1"/>
  <c r="U493" i="1"/>
  <c r="V493" i="1" s="1"/>
  <c r="R493" i="1"/>
  <c r="U481" i="1"/>
  <c r="V481" i="1" s="1"/>
  <c r="R481" i="1"/>
  <c r="U469" i="1"/>
  <c r="V469" i="1" s="1"/>
  <c r="R469" i="1"/>
  <c r="U457" i="1"/>
  <c r="V457" i="1" s="1"/>
  <c r="R457" i="1"/>
  <c r="U445" i="1"/>
  <c r="V445" i="1" s="1"/>
  <c r="R445" i="1"/>
  <c r="U433" i="1"/>
  <c r="V433" i="1" s="1"/>
  <c r="R433" i="1"/>
  <c r="U421" i="1"/>
  <c r="V421" i="1" s="1"/>
  <c r="R421" i="1"/>
  <c r="U409" i="1"/>
  <c r="V409" i="1" s="1"/>
  <c r="R409" i="1"/>
  <c r="U397" i="1"/>
  <c r="V397" i="1" s="1"/>
  <c r="R397" i="1"/>
  <c r="U385" i="1"/>
  <c r="V385" i="1" s="1"/>
  <c r="R385" i="1"/>
  <c r="U373" i="1"/>
  <c r="V373" i="1" s="1"/>
  <c r="R373" i="1"/>
  <c r="U361" i="1"/>
  <c r="V361" i="1" s="1"/>
  <c r="R361" i="1"/>
  <c r="U349" i="1"/>
  <c r="V349" i="1" s="1"/>
  <c r="R349" i="1"/>
  <c r="U337" i="1"/>
  <c r="V337" i="1" s="1"/>
  <c r="R337" i="1"/>
  <c r="U325" i="1"/>
  <c r="V325" i="1" s="1"/>
  <c r="R325" i="1"/>
  <c r="U313" i="1"/>
  <c r="V313" i="1" s="1"/>
  <c r="R313" i="1"/>
  <c r="U301" i="1"/>
  <c r="V301" i="1" s="1"/>
  <c r="R301" i="1"/>
  <c r="U289" i="1"/>
  <c r="V289" i="1" s="1"/>
  <c r="R289" i="1"/>
  <c r="U277" i="1"/>
  <c r="V277" i="1" s="1"/>
  <c r="R277" i="1"/>
  <c r="U265" i="1"/>
  <c r="V265" i="1" s="1"/>
  <c r="R265" i="1"/>
  <c r="U253" i="1"/>
  <c r="V253" i="1" s="1"/>
  <c r="R253" i="1"/>
  <c r="U241" i="1"/>
  <c r="V241" i="1" s="1"/>
  <c r="R241" i="1"/>
  <c r="U229" i="1"/>
  <c r="V229" i="1" s="1"/>
  <c r="R229" i="1"/>
  <c r="U217" i="1"/>
  <c r="V217" i="1" s="1"/>
  <c r="R217" i="1"/>
  <c r="U205" i="1"/>
  <c r="V205" i="1" s="1"/>
  <c r="R205" i="1"/>
  <c r="U193" i="1"/>
  <c r="V193" i="1" s="1"/>
  <c r="R193" i="1"/>
  <c r="U181" i="1"/>
  <c r="V181" i="1" s="1"/>
  <c r="R181" i="1"/>
  <c r="U169" i="1"/>
  <c r="V169" i="1" s="1"/>
  <c r="R169" i="1"/>
  <c r="U157" i="1"/>
  <c r="V157" i="1" s="1"/>
  <c r="R157" i="1"/>
  <c r="U145" i="1"/>
  <c r="V145" i="1" s="1"/>
  <c r="R145" i="1"/>
  <c r="U133" i="1"/>
  <c r="V133" i="1" s="1"/>
  <c r="R133" i="1"/>
  <c r="U121" i="1"/>
  <c r="V121" i="1" s="1"/>
  <c r="R121" i="1"/>
  <c r="U109" i="1"/>
  <c r="V109" i="1" s="1"/>
  <c r="R109" i="1"/>
  <c r="U97" i="1"/>
  <c r="V97" i="1" s="1"/>
  <c r="R97" i="1"/>
  <c r="U85" i="1"/>
  <c r="V85" i="1" s="1"/>
  <c r="R85" i="1"/>
  <c r="U73" i="1"/>
  <c r="V73" i="1" s="1"/>
  <c r="R73" i="1"/>
  <c r="U61" i="1"/>
  <c r="V61" i="1" s="1"/>
  <c r="R61" i="1"/>
  <c r="U49" i="1"/>
  <c r="V49" i="1" s="1"/>
  <c r="R49" i="1"/>
  <c r="U37" i="1"/>
  <c r="V37" i="1" s="1"/>
  <c r="R37" i="1"/>
  <c r="U25" i="1"/>
  <c r="V25" i="1" s="1"/>
  <c r="R25" i="1"/>
  <c r="U13" i="1"/>
  <c r="V13" i="1" s="1"/>
  <c r="R13" i="1"/>
  <c r="R3539" i="1"/>
  <c r="R1856" i="1"/>
  <c r="U3900" i="1"/>
  <c r="V3900" i="1" s="1"/>
  <c r="R3900" i="1"/>
  <c r="U3888" i="1"/>
  <c r="V3888" i="1" s="1"/>
  <c r="R3888" i="1"/>
  <c r="U3876" i="1"/>
  <c r="V3876" i="1" s="1"/>
  <c r="R3876" i="1"/>
  <c r="U3864" i="1"/>
  <c r="V3864" i="1" s="1"/>
  <c r="R3864" i="1"/>
  <c r="U3852" i="1"/>
  <c r="V3852" i="1" s="1"/>
  <c r="R3852" i="1"/>
  <c r="U3840" i="1"/>
  <c r="V3840" i="1" s="1"/>
  <c r="R3840" i="1"/>
  <c r="U3828" i="1"/>
  <c r="V3828" i="1" s="1"/>
  <c r="R3828" i="1"/>
  <c r="U3816" i="1"/>
  <c r="V3816" i="1" s="1"/>
  <c r="R3816" i="1"/>
  <c r="U3804" i="1"/>
  <c r="V3804" i="1" s="1"/>
  <c r="R3804" i="1"/>
  <c r="U3792" i="1"/>
  <c r="V3792" i="1" s="1"/>
  <c r="R3792" i="1"/>
  <c r="U3780" i="1"/>
  <c r="V3780" i="1" s="1"/>
  <c r="R3780" i="1"/>
  <c r="U3768" i="1"/>
  <c r="V3768" i="1" s="1"/>
  <c r="R3768" i="1"/>
  <c r="U3756" i="1"/>
  <c r="V3756" i="1" s="1"/>
  <c r="R3756" i="1"/>
  <c r="U3744" i="1"/>
  <c r="V3744" i="1" s="1"/>
  <c r="R3744" i="1"/>
  <c r="U3732" i="1"/>
  <c r="V3732" i="1" s="1"/>
  <c r="R3732" i="1"/>
  <c r="U3720" i="1"/>
  <c r="V3720" i="1" s="1"/>
  <c r="R3720" i="1"/>
  <c r="U3708" i="1"/>
  <c r="V3708" i="1" s="1"/>
  <c r="R3708" i="1"/>
  <c r="U3696" i="1"/>
  <c r="V3696" i="1" s="1"/>
  <c r="R3696" i="1"/>
  <c r="U3684" i="1"/>
  <c r="V3684" i="1" s="1"/>
  <c r="R3684" i="1"/>
  <c r="U3672" i="1"/>
  <c r="V3672" i="1" s="1"/>
  <c r="R3672" i="1"/>
  <c r="U3660" i="1"/>
  <c r="V3660" i="1" s="1"/>
  <c r="R3660" i="1"/>
  <c r="U3648" i="1"/>
  <c r="V3648" i="1" s="1"/>
  <c r="R3648" i="1"/>
  <c r="U3636" i="1"/>
  <c r="V3636" i="1" s="1"/>
  <c r="R3636" i="1"/>
  <c r="U3624" i="1"/>
  <c r="V3624" i="1" s="1"/>
  <c r="R3624" i="1"/>
  <c r="U3612" i="1"/>
  <c r="V3612" i="1" s="1"/>
  <c r="R3612" i="1"/>
  <c r="U3600" i="1"/>
  <c r="V3600" i="1" s="1"/>
  <c r="R3600" i="1"/>
  <c r="U3588" i="1"/>
  <c r="V3588" i="1" s="1"/>
  <c r="R3588" i="1"/>
  <c r="U3576" i="1"/>
  <c r="V3576" i="1" s="1"/>
  <c r="R3576" i="1"/>
  <c r="U3564" i="1"/>
  <c r="V3564" i="1" s="1"/>
  <c r="R3564" i="1"/>
  <c r="U3552" i="1"/>
  <c r="V3552" i="1" s="1"/>
  <c r="R3552" i="1"/>
  <c r="U3540" i="1"/>
  <c r="V3540" i="1" s="1"/>
  <c r="R3540" i="1"/>
  <c r="U3528" i="1"/>
  <c r="V3528" i="1" s="1"/>
  <c r="R3528" i="1"/>
  <c r="U3516" i="1"/>
  <c r="V3516" i="1" s="1"/>
  <c r="R3516" i="1"/>
  <c r="U3504" i="1"/>
  <c r="V3504" i="1" s="1"/>
  <c r="R3504" i="1"/>
  <c r="U3492" i="1"/>
  <c r="V3492" i="1" s="1"/>
  <c r="R3492" i="1"/>
  <c r="U3480" i="1"/>
  <c r="V3480" i="1" s="1"/>
  <c r="R3480" i="1"/>
  <c r="U3468" i="1"/>
  <c r="V3468" i="1" s="1"/>
  <c r="R3468" i="1"/>
  <c r="U3456" i="1"/>
  <c r="V3456" i="1" s="1"/>
  <c r="R3456" i="1"/>
  <c r="U3444" i="1"/>
  <c r="V3444" i="1" s="1"/>
  <c r="R3444" i="1"/>
  <c r="U3432" i="1"/>
  <c r="V3432" i="1" s="1"/>
  <c r="R3432" i="1"/>
  <c r="U3420" i="1"/>
  <c r="V3420" i="1" s="1"/>
  <c r="R3420" i="1"/>
  <c r="U3408" i="1"/>
  <c r="V3408" i="1" s="1"/>
  <c r="R3408" i="1"/>
  <c r="U3396" i="1"/>
  <c r="V3396" i="1" s="1"/>
  <c r="R3396" i="1"/>
  <c r="U3384" i="1"/>
  <c r="V3384" i="1" s="1"/>
  <c r="R3384" i="1"/>
  <c r="U3372" i="1"/>
  <c r="V3372" i="1" s="1"/>
  <c r="R3372" i="1"/>
  <c r="U3348" i="1"/>
  <c r="V3348" i="1" s="1"/>
  <c r="R3348" i="1"/>
  <c r="U3336" i="1"/>
  <c r="V3336" i="1" s="1"/>
  <c r="R3336" i="1"/>
  <c r="U3312" i="1"/>
  <c r="V3312" i="1" s="1"/>
  <c r="R3312" i="1"/>
  <c r="U3300" i="1"/>
  <c r="V3300" i="1" s="1"/>
  <c r="R3300" i="1"/>
  <c r="U3276" i="1"/>
  <c r="V3276" i="1" s="1"/>
  <c r="R3276" i="1"/>
  <c r="U3264" i="1"/>
  <c r="V3264" i="1" s="1"/>
  <c r="R3264" i="1"/>
  <c r="U3252" i="1"/>
  <c r="V3252" i="1" s="1"/>
  <c r="R3252" i="1"/>
  <c r="U3240" i="1"/>
  <c r="V3240" i="1" s="1"/>
  <c r="R3240" i="1"/>
  <c r="U3228" i="1"/>
  <c r="V3228" i="1" s="1"/>
  <c r="R3228" i="1"/>
  <c r="U3216" i="1"/>
  <c r="V3216" i="1" s="1"/>
  <c r="R3216" i="1"/>
  <c r="U3204" i="1"/>
  <c r="V3204" i="1" s="1"/>
  <c r="R3204" i="1"/>
  <c r="U3192" i="1"/>
  <c r="V3192" i="1" s="1"/>
  <c r="R3192" i="1"/>
  <c r="U3180" i="1"/>
  <c r="V3180" i="1" s="1"/>
  <c r="R3180" i="1"/>
  <c r="U3168" i="1"/>
  <c r="V3168" i="1" s="1"/>
  <c r="R3168" i="1"/>
  <c r="U3156" i="1"/>
  <c r="V3156" i="1" s="1"/>
  <c r="R3156" i="1"/>
  <c r="U3144" i="1"/>
  <c r="V3144" i="1" s="1"/>
  <c r="R3144" i="1"/>
  <c r="U3132" i="1"/>
  <c r="V3132" i="1" s="1"/>
  <c r="R3132" i="1"/>
  <c r="U3120" i="1"/>
  <c r="V3120" i="1" s="1"/>
  <c r="R3120" i="1"/>
  <c r="U3108" i="1"/>
  <c r="V3108" i="1" s="1"/>
  <c r="R3108" i="1"/>
  <c r="U3096" i="1"/>
  <c r="V3096" i="1" s="1"/>
  <c r="R3096" i="1"/>
  <c r="U3084" i="1"/>
  <c r="V3084" i="1" s="1"/>
  <c r="R3084" i="1"/>
  <c r="U3072" i="1"/>
  <c r="V3072" i="1" s="1"/>
  <c r="R3072" i="1"/>
  <c r="U3060" i="1"/>
  <c r="V3060" i="1" s="1"/>
  <c r="R3060" i="1"/>
  <c r="U3048" i="1"/>
  <c r="V3048" i="1" s="1"/>
  <c r="R3048" i="1"/>
  <c r="U3036" i="1"/>
  <c r="V3036" i="1" s="1"/>
  <c r="R3036" i="1"/>
  <c r="U3024" i="1"/>
  <c r="V3024" i="1" s="1"/>
  <c r="R3024" i="1"/>
  <c r="U3012" i="1"/>
  <c r="V3012" i="1" s="1"/>
  <c r="R3012" i="1"/>
  <c r="U3000" i="1"/>
  <c r="V3000" i="1" s="1"/>
  <c r="R3000" i="1"/>
  <c r="U2988" i="1"/>
  <c r="V2988" i="1" s="1"/>
  <c r="R2988" i="1"/>
  <c r="U2976" i="1"/>
  <c r="V2976" i="1" s="1"/>
  <c r="R2976" i="1"/>
  <c r="U2964" i="1"/>
  <c r="V2964" i="1" s="1"/>
  <c r="R2964" i="1"/>
  <c r="U2952" i="1"/>
  <c r="V2952" i="1" s="1"/>
  <c r="R2952" i="1"/>
  <c r="U2940" i="1"/>
  <c r="V2940" i="1" s="1"/>
  <c r="R2940" i="1"/>
  <c r="U2928" i="1"/>
  <c r="V2928" i="1" s="1"/>
  <c r="R2928" i="1"/>
  <c r="U2916" i="1"/>
  <c r="V2916" i="1" s="1"/>
  <c r="R2916" i="1"/>
  <c r="U2904" i="1"/>
  <c r="V2904" i="1" s="1"/>
  <c r="R2904" i="1"/>
  <c r="U2892" i="1"/>
  <c r="V2892" i="1" s="1"/>
  <c r="R2892" i="1"/>
  <c r="U2880" i="1"/>
  <c r="V2880" i="1" s="1"/>
  <c r="R2880" i="1"/>
  <c r="U2868" i="1"/>
  <c r="V2868" i="1" s="1"/>
  <c r="R2868" i="1"/>
  <c r="U2856" i="1"/>
  <c r="V2856" i="1" s="1"/>
  <c r="R2856" i="1"/>
  <c r="U2844" i="1"/>
  <c r="V2844" i="1" s="1"/>
  <c r="R2844" i="1"/>
  <c r="U2832" i="1"/>
  <c r="V2832" i="1" s="1"/>
  <c r="R2832" i="1"/>
  <c r="U2820" i="1"/>
  <c r="V2820" i="1" s="1"/>
  <c r="R2820" i="1"/>
  <c r="U2808" i="1"/>
  <c r="V2808" i="1" s="1"/>
  <c r="R2808" i="1"/>
  <c r="U2796" i="1"/>
  <c r="V2796" i="1" s="1"/>
  <c r="R2796" i="1"/>
  <c r="U2784" i="1"/>
  <c r="V2784" i="1" s="1"/>
  <c r="R2784" i="1"/>
  <c r="U2772" i="1"/>
  <c r="V2772" i="1" s="1"/>
  <c r="R2772" i="1"/>
  <c r="U2760" i="1"/>
  <c r="V2760" i="1" s="1"/>
  <c r="R2760" i="1"/>
  <c r="U2748" i="1"/>
  <c r="V2748" i="1" s="1"/>
  <c r="R2748" i="1"/>
  <c r="U2736" i="1"/>
  <c r="V2736" i="1" s="1"/>
  <c r="R2736" i="1"/>
  <c r="U2724" i="1"/>
  <c r="V2724" i="1" s="1"/>
  <c r="R2724" i="1"/>
  <c r="U2712" i="1"/>
  <c r="V2712" i="1" s="1"/>
  <c r="R2712" i="1"/>
  <c r="U2700" i="1"/>
  <c r="V2700" i="1" s="1"/>
  <c r="R2700" i="1"/>
  <c r="U2688" i="1"/>
  <c r="V2688" i="1" s="1"/>
  <c r="R2688" i="1"/>
  <c r="U2676" i="1"/>
  <c r="V2676" i="1" s="1"/>
  <c r="R2676" i="1"/>
  <c r="U2664" i="1"/>
  <c r="V2664" i="1" s="1"/>
  <c r="R2664" i="1"/>
  <c r="U2652" i="1"/>
  <c r="V2652" i="1" s="1"/>
  <c r="R2652" i="1"/>
  <c r="U2640" i="1"/>
  <c r="V2640" i="1" s="1"/>
  <c r="R2640" i="1"/>
  <c r="U2628" i="1"/>
  <c r="V2628" i="1" s="1"/>
  <c r="R2628" i="1"/>
  <c r="U2616" i="1"/>
  <c r="V2616" i="1" s="1"/>
  <c r="R2616" i="1"/>
  <c r="U2604" i="1"/>
  <c r="V2604" i="1" s="1"/>
  <c r="R2604" i="1"/>
  <c r="U2592" i="1"/>
  <c r="V2592" i="1" s="1"/>
  <c r="R2592" i="1"/>
  <c r="U2580" i="1"/>
  <c r="V2580" i="1" s="1"/>
  <c r="R2580" i="1"/>
  <c r="U2568" i="1"/>
  <c r="V2568" i="1" s="1"/>
  <c r="R2568" i="1"/>
  <c r="U2556" i="1"/>
  <c r="V2556" i="1" s="1"/>
  <c r="R2556" i="1"/>
  <c r="U2544" i="1"/>
  <c r="V2544" i="1" s="1"/>
  <c r="R2544" i="1"/>
  <c r="U2532" i="1"/>
  <c r="V2532" i="1" s="1"/>
  <c r="R2532" i="1"/>
  <c r="U2520" i="1"/>
  <c r="V2520" i="1" s="1"/>
  <c r="R2520" i="1"/>
  <c r="U2508" i="1"/>
  <c r="V2508" i="1" s="1"/>
  <c r="R2508" i="1"/>
  <c r="U2496" i="1"/>
  <c r="V2496" i="1" s="1"/>
  <c r="R2496" i="1"/>
  <c r="U2484" i="1"/>
  <c r="V2484" i="1" s="1"/>
  <c r="R2484" i="1"/>
  <c r="U2472" i="1"/>
  <c r="V2472" i="1" s="1"/>
  <c r="R2472" i="1"/>
  <c r="U2460" i="1"/>
  <c r="V2460" i="1" s="1"/>
  <c r="R2460" i="1"/>
  <c r="U2448" i="1"/>
  <c r="V2448" i="1" s="1"/>
  <c r="R2448" i="1"/>
  <c r="U2436" i="1"/>
  <c r="V2436" i="1" s="1"/>
  <c r="R2436" i="1"/>
  <c r="U2424" i="1"/>
  <c r="V2424" i="1" s="1"/>
  <c r="R2424" i="1"/>
  <c r="U2412" i="1"/>
  <c r="V2412" i="1" s="1"/>
  <c r="R2412" i="1"/>
  <c r="U2400" i="1"/>
  <c r="V2400" i="1" s="1"/>
  <c r="R2400" i="1"/>
  <c r="U2388" i="1"/>
  <c r="V2388" i="1" s="1"/>
  <c r="R2388" i="1"/>
  <c r="U2376" i="1"/>
  <c r="V2376" i="1" s="1"/>
  <c r="R2376" i="1"/>
  <c r="U2364" i="1"/>
  <c r="V2364" i="1" s="1"/>
  <c r="R2364" i="1"/>
  <c r="U2352" i="1"/>
  <c r="V2352" i="1" s="1"/>
  <c r="R2352" i="1"/>
  <c r="U2340" i="1"/>
  <c r="V2340" i="1" s="1"/>
  <c r="R2340" i="1"/>
  <c r="U2328" i="1"/>
  <c r="V2328" i="1" s="1"/>
  <c r="R2328" i="1"/>
  <c r="U2316" i="1"/>
  <c r="V2316" i="1" s="1"/>
  <c r="R2316" i="1"/>
  <c r="U2304" i="1"/>
  <c r="V2304" i="1" s="1"/>
  <c r="R2304" i="1"/>
  <c r="U2292" i="1"/>
  <c r="V2292" i="1" s="1"/>
  <c r="R2292" i="1"/>
  <c r="U2280" i="1"/>
  <c r="V2280" i="1" s="1"/>
  <c r="R2280" i="1"/>
  <c r="U2268" i="1"/>
  <c r="V2268" i="1" s="1"/>
  <c r="R2268" i="1"/>
  <c r="U2256" i="1"/>
  <c r="V2256" i="1" s="1"/>
  <c r="R2256" i="1"/>
  <c r="U2244" i="1"/>
  <c r="V2244" i="1" s="1"/>
  <c r="R2244" i="1"/>
  <c r="U2232" i="1"/>
  <c r="V2232" i="1" s="1"/>
  <c r="R2232" i="1"/>
  <c r="U2220" i="1"/>
  <c r="V2220" i="1" s="1"/>
  <c r="R2220" i="1"/>
  <c r="U2208" i="1"/>
  <c r="V2208" i="1" s="1"/>
  <c r="R2208" i="1"/>
  <c r="U2196" i="1"/>
  <c r="V2196" i="1" s="1"/>
  <c r="R2196" i="1"/>
  <c r="U2184" i="1"/>
  <c r="V2184" i="1" s="1"/>
  <c r="R2184" i="1"/>
  <c r="U2172" i="1"/>
  <c r="V2172" i="1" s="1"/>
  <c r="R2172" i="1"/>
  <c r="U2160" i="1"/>
  <c r="V2160" i="1" s="1"/>
  <c r="R2160" i="1"/>
  <c r="U2148" i="1"/>
  <c r="V2148" i="1" s="1"/>
  <c r="R2148" i="1"/>
  <c r="U2136" i="1"/>
  <c r="V2136" i="1" s="1"/>
  <c r="R2136" i="1"/>
  <c r="U2124" i="1"/>
  <c r="V2124" i="1" s="1"/>
  <c r="R2124" i="1"/>
  <c r="U2112" i="1"/>
  <c r="V2112" i="1" s="1"/>
  <c r="R2112" i="1"/>
  <c r="U2100" i="1"/>
  <c r="V2100" i="1" s="1"/>
  <c r="R2100" i="1"/>
  <c r="U2088" i="1"/>
  <c r="V2088" i="1" s="1"/>
  <c r="R2088" i="1"/>
  <c r="U2076" i="1"/>
  <c r="V2076" i="1" s="1"/>
  <c r="R2076" i="1"/>
  <c r="U2064" i="1"/>
  <c r="V2064" i="1" s="1"/>
  <c r="R2064" i="1"/>
  <c r="U2052" i="1"/>
  <c r="V2052" i="1" s="1"/>
  <c r="R2052" i="1"/>
  <c r="U2040" i="1"/>
  <c r="V2040" i="1" s="1"/>
  <c r="R2040" i="1"/>
  <c r="U2028" i="1"/>
  <c r="V2028" i="1" s="1"/>
  <c r="R2028" i="1"/>
  <c r="U2016" i="1"/>
  <c r="V2016" i="1" s="1"/>
  <c r="R2016" i="1"/>
  <c r="U2004" i="1"/>
  <c r="V2004" i="1" s="1"/>
  <c r="R2004" i="1"/>
  <c r="U1992" i="1"/>
  <c r="V1992" i="1" s="1"/>
  <c r="R1992" i="1"/>
  <c r="U1980" i="1"/>
  <c r="V1980" i="1" s="1"/>
  <c r="R1980" i="1"/>
  <c r="U1968" i="1"/>
  <c r="V1968" i="1" s="1"/>
  <c r="R1968" i="1"/>
  <c r="U1956" i="1"/>
  <c r="V1956" i="1" s="1"/>
  <c r="R1956" i="1"/>
  <c r="U1944" i="1"/>
  <c r="V1944" i="1" s="1"/>
  <c r="R1944" i="1"/>
  <c r="U1932" i="1"/>
  <c r="V1932" i="1" s="1"/>
  <c r="R1932" i="1"/>
  <c r="U1920" i="1"/>
  <c r="V1920" i="1" s="1"/>
  <c r="R1920" i="1"/>
  <c r="U1908" i="1"/>
  <c r="V1908" i="1" s="1"/>
  <c r="R1908" i="1"/>
  <c r="U1896" i="1"/>
  <c r="V1896" i="1" s="1"/>
  <c r="R1896" i="1"/>
  <c r="U1884" i="1"/>
  <c r="V1884" i="1" s="1"/>
  <c r="R1884" i="1"/>
  <c r="U1872" i="1"/>
  <c r="V1872" i="1" s="1"/>
  <c r="R1872" i="1"/>
  <c r="U1860" i="1"/>
  <c r="V1860" i="1" s="1"/>
  <c r="R1860" i="1"/>
  <c r="U1848" i="1"/>
  <c r="V1848" i="1" s="1"/>
  <c r="R1848" i="1"/>
  <c r="U1836" i="1"/>
  <c r="V1836" i="1" s="1"/>
  <c r="R1836" i="1"/>
  <c r="U1824" i="1"/>
  <c r="V1824" i="1" s="1"/>
  <c r="R1824" i="1"/>
  <c r="U1812" i="1"/>
  <c r="V1812" i="1" s="1"/>
  <c r="R1812" i="1"/>
  <c r="U1800" i="1"/>
  <c r="V1800" i="1" s="1"/>
  <c r="R1800" i="1"/>
  <c r="U1788" i="1"/>
  <c r="V1788" i="1" s="1"/>
  <c r="R1788" i="1"/>
  <c r="U1776" i="1"/>
  <c r="V1776" i="1" s="1"/>
  <c r="R1776" i="1"/>
  <c r="U1764" i="1"/>
  <c r="V1764" i="1" s="1"/>
  <c r="R1764" i="1"/>
  <c r="U1752" i="1"/>
  <c r="V1752" i="1" s="1"/>
  <c r="R1752" i="1"/>
  <c r="U1740" i="1"/>
  <c r="V1740" i="1" s="1"/>
  <c r="R1740" i="1"/>
  <c r="U1728" i="1"/>
  <c r="V1728" i="1" s="1"/>
  <c r="R1728" i="1"/>
  <c r="U1716" i="1"/>
  <c r="V1716" i="1" s="1"/>
  <c r="R1716" i="1"/>
  <c r="U1704" i="1"/>
  <c r="V1704" i="1" s="1"/>
  <c r="R1704" i="1"/>
  <c r="U1692" i="1"/>
  <c r="V1692" i="1" s="1"/>
  <c r="R1692" i="1"/>
  <c r="U1680" i="1"/>
  <c r="V1680" i="1" s="1"/>
  <c r="R1680" i="1"/>
  <c r="U1668" i="1"/>
  <c r="V1668" i="1" s="1"/>
  <c r="R1668" i="1"/>
  <c r="U1656" i="1"/>
  <c r="V1656" i="1" s="1"/>
  <c r="R1656" i="1"/>
  <c r="U1644" i="1"/>
  <c r="V1644" i="1" s="1"/>
  <c r="R1644" i="1"/>
  <c r="U1632" i="1"/>
  <c r="V1632" i="1" s="1"/>
  <c r="R1632" i="1"/>
  <c r="U1620" i="1"/>
  <c r="V1620" i="1" s="1"/>
  <c r="R1620" i="1"/>
  <c r="U1608" i="1"/>
  <c r="V1608" i="1" s="1"/>
  <c r="R1608" i="1"/>
  <c r="U1596" i="1"/>
  <c r="V1596" i="1" s="1"/>
  <c r="R1596" i="1"/>
  <c r="U1584" i="1"/>
  <c r="V1584" i="1" s="1"/>
  <c r="R1584" i="1"/>
  <c r="U1572" i="1"/>
  <c r="V1572" i="1" s="1"/>
  <c r="R1572" i="1"/>
  <c r="U1560" i="1"/>
  <c r="V1560" i="1" s="1"/>
  <c r="R1560" i="1"/>
  <c r="U1548" i="1"/>
  <c r="V1548" i="1" s="1"/>
  <c r="R1548" i="1"/>
  <c r="U1536" i="1"/>
  <c r="V1536" i="1" s="1"/>
  <c r="R1536" i="1"/>
  <c r="U1524" i="1"/>
  <c r="V1524" i="1" s="1"/>
  <c r="R1524" i="1"/>
  <c r="U1512" i="1"/>
  <c r="V1512" i="1" s="1"/>
  <c r="R1512" i="1"/>
  <c r="U1500" i="1"/>
  <c r="V1500" i="1" s="1"/>
  <c r="R1500" i="1"/>
  <c r="U1488" i="1"/>
  <c r="V1488" i="1" s="1"/>
  <c r="R1488" i="1"/>
  <c r="U1476" i="1"/>
  <c r="V1476" i="1" s="1"/>
  <c r="R1476" i="1"/>
  <c r="U1464" i="1"/>
  <c r="V1464" i="1" s="1"/>
  <c r="R1464" i="1"/>
  <c r="U1452" i="1"/>
  <c r="V1452" i="1" s="1"/>
  <c r="R1452" i="1"/>
  <c r="U1440" i="1"/>
  <c r="V1440" i="1" s="1"/>
  <c r="R1440" i="1"/>
  <c r="U1428" i="1"/>
  <c r="V1428" i="1" s="1"/>
  <c r="R1428" i="1"/>
  <c r="U1416" i="1"/>
  <c r="V1416" i="1" s="1"/>
  <c r="R1416" i="1"/>
  <c r="U1404" i="1"/>
  <c r="V1404" i="1" s="1"/>
  <c r="R1404" i="1"/>
  <c r="U1392" i="1"/>
  <c r="V1392" i="1" s="1"/>
  <c r="R1392" i="1"/>
  <c r="U1380" i="1"/>
  <c r="V1380" i="1" s="1"/>
  <c r="R1380" i="1"/>
  <c r="U1368" i="1"/>
  <c r="V1368" i="1" s="1"/>
  <c r="R1368" i="1"/>
  <c r="U1356" i="1"/>
  <c r="V1356" i="1" s="1"/>
  <c r="R1356" i="1"/>
  <c r="U1344" i="1"/>
  <c r="V1344" i="1" s="1"/>
  <c r="R1344" i="1"/>
  <c r="U1332" i="1"/>
  <c r="V1332" i="1" s="1"/>
  <c r="R1332" i="1"/>
  <c r="U1320" i="1"/>
  <c r="V1320" i="1" s="1"/>
  <c r="R1320" i="1"/>
  <c r="U1308" i="1"/>
  <c r="V1308" i="1" s="1"/>
  <c r="R1308" i="1"/>
  <c r="U1296" i="1"/>
  <c r="V1296" i="1" s="1"/>
  <c r="R1296" i="1"/>
  <c r="U1284" i="1"/>
  <c r="V1284" i="1" s="1"/>
  <c r="R1284" i="1"/>
  <c r="U1272" i="1"/>
  <c r="V1272" i="1" s="1"/>
  <c r="R1272" i="1"/>
  <c r="U1260" i="1"/>
  <c r="V1260" i="1" s="1"/>
  <c r="R1260" i="1"/>
  <c r="U1248" i="1"/>
  <c r="V1248" i="1" s="1"/>
  <c r="R1248" i="1"/>
  <c r="U1236" i="1"/>
  <c r="V1236" i="1" s="1"/>
  <c r="R1236" i="1"/>
  <c r="U1224" i="1"/>
  <c r="V1224" i="1" s="1"/>
  <c r="R1224" i="1"/>
  <c r="U1212" i="1"/>
  <c r="V1212" i="1" s="1"/>
  <c r="R1212" i="1"/>
  <c r="U1200" i="1"/>
  <c r="V1200" i="1" s="1"/>
  <c r="R1200" i="1"/>
  <c r="U1188" i="1"/>
  <c r="V1188" i="1" s="1"/>
  <c r="R1188" i="1"/>
  <c r="U1176" i="1"/>
  <c r="V1176" i="1" s="1"/>
  <c r="R1176" i="1"/>
  <c r="U1164" i="1"/>
  <c r="V1164" i="1" s="1"/>
  <c r="R1164" i="1"/>
  <c r="U1152" i="1"/>
  <c r="V1152" i="1" s="1"/>
  <c r="R1152" i="1"/>
  <c r="U1140" i="1"/>
  <c r="V1140" i="1" s="1"/>
  <c r="R1140" i="1"/>
  <c r="U1128" i="1"/>
  <c r="V1128" i="1" s="1"/>
  <c r="R1128" i="1"/>
  <c r="U1116" i="1"/>
  <c r="V1116" i="1" s="1"/>
  <c r="R1116" i="1"/>
  <c r="U1104" i="1"/>
  <c r="V1104" i="1" s="1"/>
  <c r="R1104" i="1"/>
  <c r="U1092" i="1"/>
  <c r="V1092" i="1" s="1"/>
  <c r="R1092" i="1"/>
  <c r="U1080" i="1"/>
  <c r="V1080" i="1" s="1"/>
  <c r="R1080" i="1"/>
  <c r="U1068" i="1"/>
  <c r="V1068" i="1" s="1"/>
  <c r="R1068" i="1"/>
  <c r="U1056" i="1"/>
  <c r="V1056" i="1" s="1"/>
  <c r="R1056" i="1"/>
  <c r="U1044" i="1"/>
  <c r="V1044" i="1" s="1"/>
  <c r="R1044" i="1"/>
  <c r="U1032" i="1"/>
  <c r="V1032" i="1" s="1"/>
  <c r="R1032" i="1"/>
  <c r="U1020" i="1"/>
  <c r="V1020" i="1" s="1"/>
  <c r="R1020" i="1"/>
  <c r="U1008" i="1"/>
  <c r="V1008" i="1" s="1"/>
  <c r="R1008" i="1"/>
  <c r="U996" i="1"/>
  <c r="V996" i="1" s="1"/>
  <c r="R996" i="1"/>
  <c r="U984" i="1"/>
  <c r="V984" i="1" s="1"/>
  <c r="R984" i="1"/>
  <c r="U972" i="1"/>
  <c r="V972" i="1" s="1"/>
  <c r="R972" i="1"/>
  <c r="U960" i="1"/>
  <c r="V960" i="1" s="1"/>
  <c r="R960" i="1"/>
  <c r="U948" i="1"/>
  <c r="V948" i="1" s="1"/>
  <c r="R948" i="1"/>
  <c r="U936" i="1"/>
  <c r="V936" i="1" s="1"/>
  <c r="R936" i="1"/>
  <c r="U924" i="1"/>
  <c r="V924" i="1" s="1"/>
  <c r="R924" i="1"/>
  <c r="U912" i="1"/>
  <c r="V912" i="1" s="1"/>
  <c r="R912" i="1"/>
  <c r="U900" i="1"/>
  <c r="V900" i="1" s="1"/>
  <c r="R900" i="1"/>
  <c r="U888" i="1"/>
  <c r="V888" i="1" s="1"/>
  <c r="R888" i="1"/>
  <c r="U876" i="1"/>
  <c r="V876" i="1" s="1"/>
  <c r="R876" i="1"/>
  <c r="U864" i="1"/>
  <c r="V864" i="1" s="1"/>
  <c r="R864" i="1"/>
  <c r="U852" i="1"/>
  <c r="V852" i="1" s="1"/>
  <c r="R852" i="1"/>
  <c r="U840" i="1"/>
  <c r="V840" i="1" s="1"/>
  <c r="R840" i="1"/>
  <c r="U828" i="1"/>
  <c r="V828" i="1" s="1"/>
  <c r="R828" i="1"/>
  <c r="U816" i="1"/>
  <c r="V816" i="1" s="1"/>
  <c r="R816" i="1"/>
  <c r="U804" i="1"/>
  <c r="V804" i="1" s="1"/>
  <c r="R804" i="1"/>
  <c r="U792" i="1"/>
  <c r="V792" i="1" s="1"/>
  <c r="R792" i="1"/>
  <c r="U780" i="1"/>
  <c r="V780" i="1" s="1"/>
  <c r="R780" i="1"/>
  <c r="U768" i="1"/>
  <c r="V768" i="1" s="1"/>
  <c r="R768" i="1"/>
  <c r="U756" i="1"/>
  <c r="V756" i="1" s="1"/>
  <c r="R756" i="1"/>
  <c r="U744" i="1"/>
  <c r="V744" i="1" s="1"/>
  <c r="R744" i="1"/>
  <c r="U732" i="1"/>
  <c r="V732" i="1" s="1"/>
  <c r="R732" i="1"/>
  <c r="U720" i="1"/>
  <c r="V720" i="1" s="1"/>
  <c r="R720" i="1"/>
  <c r="U708" i="1"/>
  <c r="V708" i="1" s="1"/>
  <c r="R708" i="1"/>
  <c r="U696" i="1"/>
  <c r="V696" i="1" s="1"/>
  <c r="R696" i="1"/>
  <c r="U684" i="1"/>
  <c r="V684" i="1" s="1"/>
  <c r="R684" i="1"/>
  <c r="U672" i="1"/>
  <c r="V672" i="1" s="1"/>
  <c r="R672" i="1"/>
  <c r="U660" i="1"/>
  <c r="V660" i="1" s="1"/>
  <c r="R660" i="1"/>
  <c r="U648" i="1"/>
  <c r="V648" i="1" s="1"/>
  <c r="R648" i="1"/>
  <c r="U636" i="1"/>
  <c r="V636" i="1" s="1"/>
  <c r="R636" i="1"/>
  <c r="U624" i="1"/>
  <c r="V624" i="1" s="1"/>
  <c r="R624" i="1"/>
  <c r="U612" i="1"/>
  <c r="V612" i="1" s="1"/>
  <c r="R612" i="1"/>
  <c r="U600" i="1"/>
  <c r="V600" i="1" s="1"/>
  <c r="R600" i="1"/>
  <c r="U588" i="1"/>
  <c r="V588" i="1" s="1"/>
  <c r="R588" i="1"/>
  <c r="U576" i="1"/>
  <c r="V576" i="1" s="1"/>
  <c r="R576" i="1"/>
  <c r="U564" i="1"/>
  <c r="V564" i="1" s="1"/>
  <c r="R564" i="1"/>
  <c r="U552" i="1"/>
  <c r="V552" i="1" s="1"/>
  <c r="R552" i="1"/>
  <c r="U540" i="1"/>
  <c r="V540" i="1" s="1"/>
  <c r="R540" i="1"/>
  <c r="U528" i="1"/>
  <c r="V528" i="1" s="1"/>
  <c r="R528" i="1"/>
  <c r="U516" i="1"/>
  <c r="V516" i="1" s="1"/>
  <c r="R516" i="1"/>
  <c r="U504" i="1"/>
  <c r="V504" i="1" s="1"/>
  <c r="R504" i="1"/>
  <c r="U492" i="1"/>
  <c r="V492" i="1" s="1"/>
  <c r="R492" i="1"/>
  <c r="U480" i="1"/>
  <c r="V480" i="1" s="1"/>
  <c r="R480" i="1"/>
  <c r="U468" i="1"/>
  <c r="V468" i="1" s="1"/>
  <c r="R468" i="1"/>
  <c r="U456" i="1"/>
  <c r="V456" i="1" s="1"/>
  <c r="R456" i="1"/>
  <c r="U444" i="1"/>
  <c r="V444" i="1" s="1"/>
  <c r="R444" i="1"/>
  <c r="U432" i="1"/>
  <c r="V432" i="1" s="1"/>
  <c r="R432" i="1"/>
  <c r="U420" i="1"/>
  <c r="V420" i="1" s="1"/>
  <c r="R420" i="1"/>
  <c r="U408" i="1"/>
  <c r="V408" i="1" s="1"/>
  <c r="R408" i="1"/>
  <c r="U396" i="1"/>
  <c r="V396" i="1" s="1"/>
  <c r="R396" i="1"/>
  <c r="U384" i="1"/>
  <c r="V384" i="1" s="1"/>
  <c r="R384" i="1"/>
  <c r="U372" i="1"/>
  <c r="V372" i="1" s="1"/>
  <c r="R372" i="1"/>
  <c r="U360" i="1"/>
  <c r="V360" i="1" s="1"/>
  <c r="R360" i="1"/>
  <c r="U348" i="1"/>
  <c r="V348" i="1" s="1"/>
  <c r="R348" i="1"/>
  <c r="U336" i="1"/>
  <c r="V336" i="1" s="1"/>
  <c r="R336" i="1"/>
  <c r="U324" i="1"/>
  <c r="V324" i="1" s="1"/>
  <c r="R324" i="1"/>
  <c r="U312" i="1"/>
  <c r="V312" i="1" s="1"/>
  <c r="R312" i="1"/>
  <c r="U300" i="1"/>
  <c r="V300" i="1" s="1"/>
  <c r="R300" i="1"/>
  <c r="U288" i="1"/>
  <c r="V288" i="1" s="1"/>
  <c r="R288" i="1"/>
  <c r="U276" i="1"/>
  <c r="V276" i="1" s="1"/>
  <c r="R276" i="1"/>
  <c r="U264" i="1"/>
  <c r="V264" i="1" s="1"/>
  <c r="R264" i="1"/>
  <c r="U252" i="1"/>
  <c r="V252" i="1" s="1"/>
  <c r="R252" i="1"/>
  <c r="U240" i="1"/>
  <c r="V240" i="1" s="1"/>
  <c r="R240" i="1"/>
  <c r="U228" i="1"/>
  <c r="V228" i="1" s="1"/>
  <c r="R228" i="1"/>
  <c r="U216" i="1"/>
  <c r="V216" i="1" s="1"/>
  <c r="R216" i="1"/>
  <c r="U204" i="1"/>
  <c r="V204" i="1" s="1"/>
  <c r="R204" i="1"/>
  <c r="U192" i="1"/>
  <c r="V192" i="1" s="1"/>
  <c r="R192" i="1"/>
  <c r="U180" i="1"/>
  <c r="V180" i="1" s="1"/>
  <c r="R180" i="1"/>
  <c r="U168" i="1"/>
  <c r="V168" i="1" s="1"/>
  <c r="R168" i="1"/>
  <c r="U156" i="1"/>
  <c r="V156" i="1" s="1"/>
  <c r="R156" i="1"/>
  <c r="U144" i="1"/>
  <c r="V144" i="1" s="1"/>
  <c r="R144" i="1"/>
  <c r="U132" i="1"/>
  <c r="V132" i="1" s="1"/>
  <c r="R132" i="1"/>
  <c r="U120" i="1"/>
  <c r="V120" i="1" s="1"/>
  <c r="R120" i="1"/>
  <c r="U108" i="1"/>
  <c r="V108" i="1" s="1"/>
  <c r="R108" i="1"/>
  <c r="U96" i="1"/>
  <c r="V96" i="1" s="1"/>
  <c r="R96" i="1"/>
  <c r="U84" i="1"/>
  <c r="V84" i="1" s="1"/>
  <c r="R84" i="1"/>
  <c r="U72" i="1"/>
  <c r="V72" i="1" s="1"/>
  <c r="R72" i="1"/>
  <c r="U60" i="1"/>
  <c r="V60" i="1" s="1"/>
  <c r="R60" i="1"/>
  <c r="U48" i="1"/>
  <c r="V48" i="1" s="1"/>
  <c r="R48" i="1"/>
  <c r="U36" i="1"/>
  <c r="V36" i="1" s="1"/>
  <c r="R36" i="1"/>
  <c r="U24" i="1"/>
  <c r="V24" i="1" s="1"/>
  <c r="R24" i="1"/>
  <c r="U12" i="1"/>
  <c r="V12" i="1" s="1"/>
  <c r="R12" i="1"/>
  <c r="R3527" i="1"/>
  <c r="R3377" i="1"/>
  <c r="R3104" i="1"/>
  <c r="R1712" i="1"/>
  <c r="U3395" i="1"/>
  <c r="V3395" i="1" s="1"/>
  <c r="R3395" i="1"/>
  <c r="U3383" i="1"/>
  <c r="V3383" i="1" s="1"/>
  <c r="R3383" i="1"/>
  <c r="U3371" i="1"/>
  <c r="V3371" i="1" s="1"/>
  <c r="R3371" i="1"/>
  <c r="U3359" i="1"/>
  <c r="V3359" i="1" s="1"/>
  <c r="R3359" i="1"/>
  <c r="U3347" i="1"/>
  <c r="V3347" i="1" s="1"/>
  <c r="R3347" i="1"/>
  <c r="U3335" i="1"/>
  <c r="V3335" i="1" s="1"/>
  <c r="R3335" i="1"/>
  <c r="U3323" i="1"/>
  <c r="V3323" i="1" s="1"/>
  <c r="R3323" i="1"/>
  <c r="U3311" i="1"/>
  <c r="V3311" i="1" s="1"/>
  <c r="R3311" i="1"/>
  <c r="U3299" i="1"/>
  <c r="V3299" i="1" s="1"/>
  <c r="R3299" i="1"/>
  <c r="U3287" i="1"/>
  <c r="V3287" i="1" s="1"/>
  <c r="R3287" i="1"/>
  <c r="U3275" i="1"/>
  <c r="V3275" i="1" s="1"/>
  <c r="R3275" i="1"/>
  <c r="U3263" i="1"/>
  <c r="V3263" i="1" s="1"/>
  <c r="R3263" i="1"/>
  <c r="U3251" i="1"/>
  <c r="V3251" i="1" s="1"/>
  <c r="R3251" i="1"/>
  <c r="U3239" i="1"/>
  <c r="V3239" i="1" s="1"/>
  <c r="R3239" i="1"/>
  <c r="U3227" i="1"/>
  <c r="V3227" i="1" s="1"/>
  <c r="R3227" i="1"/>
  <c r="U3215" i="1"/>
  <c r="V3215" i="1" s="1"/>
  <c r="R3215" i="1"/>
  <c r="U3203" i="1"/>
  <c r="V3203" i="1" s="1"/>
  <c r="R3203" i="1"/>
  <c r="U3191" i="1"/>
  <c r="V3191" i="1" s="1"/>
  <c r="R3191" i="1"/>
  <c r="U3179" i="1"/>
  <c r="V3179" i="1" s="1"/>
  <c r="R3179" i="1"/>
  <c r="U3167" i="1"/>
  <c r="V3167" i="1" s="1"/>
  <c r="R3167" i="1"/>
  <c r="U3155" i="1"/>
  <c r="V3155" i="1" s="1"/>
  <c r="R3155" i="1"/>
  <c r="U3143" i="1"/>
  <c r="V3143" i="1" s="1"/>
  <c r="R3143" i="1"/>
  <c r="U3131" i="1"/>
  <c r="V3131" i="1" s="1"/>
  <c r="R3131" i="1"/>
  <c r="U3119" i="1"/>
  <c r="V3119" i="1" s="1"/>
  <c r="R3119" i="1"/>
  <c r="U3107" i="1"/>
  <c r="V3107" i="1" s="1"/>
  <c r="R3107" i="1"/>
  <c r="U3095" i="1"/>
  <c r="V3095" i="1" s="1"/>
  <c r="R3095" i="1"/>
  <c r="U3083" i="1"/>
  <c r="V3083" i="1" s="1"/>
  <c r="R3083" i="1"/>
  <c r="U3071" i="1"/>
  <c r="V3071" i="1" s="1"/>
  <c r="R3071" i="1"/>
  <c r="U3059" i="1"/>
  <c r="V3059" i="1" s="1"/>
  <c r="R3059" i="1"/>
  <c r="U3047" i="1"/>
  <c r="V3047" i="1" s="1"/>
  <c r="R3047" i="1"/>
  <c r="U3035" i="1"/>
  <c r="V3035" i="1" s="1"/>
  <c r="R3035" i="1"/>
  <c r="U3023" i="1"/>
  <c r="V3023" i="1" s="1"/>
  <c r="R3023" i="1"/>
  <c r="U3011" i="1"/>
  <c r="V3011" i="1" s="1"/>
  <c r="R3011" i="1"/>
  <c r="U2999" i="1"/>
  <c r="V2999" i="1" s="1"/>
  <c r="R2999" i="1"/>
  <c r="U2987" i="1"/>
  <c r="V2987" i="1" s="1"/>
  <c r="R2987" i="1"/>
  <c r="U2975" i="1"/>
  <c r="V2975" i="1" s="1"/>
  <c r="R2975" i="1"/>
  <c r="U2963" i="1"/>
  <c r="V2963" i="1" s="1"/>
  <c r="R2963" i="1"/>
  <c r="U2951" i="1"/>
  <c r="V2951" i="1" s="1"/>
  <c r="R2951" i="1"/>
  <c r="U2939" i="1"/>
  <c r="V2939" i="1" s="1"/>
  <c r="R2939" i="1"/>
  <c r="U2927" i="1"/>
  <c r="V2927" i="1" s="1"/>
  <c r="R2927" i="1"/>
  <c r="U2915" i="1"/>
  <c r="V2915" i="1" s="1"/>
  <c r="R2915" i="1"/>
  <c r="U2903" i="1"/>
  <c r="V2903" i="1" s="1"/>
  <c r="R2903" i="1"/>
  <c r="U2891" i="1"/>
  <c r="V2891" i="1" s="1"/>
  <c r="R2891" i="1"/>
  <c r="U2879" i="1"/>
  <c r="V2879" i="1" s="1"/>
  <c r="R2879" i="1"/>
  <c r="U2867" i="1"/>
  <c r="V2867" i="1" s="1"/>
  <c r="R2867" i="1"/>
  <c r="U2855" i="1"/>
  <c r="V2855" i="1" s="1"/>
  <c r="R2855" i="1"/>
  <c r="U2843" i="1"/>
  <c r="V2843" i="1" s="1"/>
  <c r="R2843" i="1"/>
  <c r="U2831" i="1"/>
  <c r="V2831" i="1" s="1"/>
  <c r="R2831" i="1"/>
  <c r="U2819" i="1"/>
  <c r="V2819" i="1" s="1"/>
  <c r="R2819" i="1"/>
  <c r="U2807" i="1"/>
  <c r="V2807" i="1" s="1"/>
  <c r="R2807" i="1"/>
  <c r="U2795" i="1"/>
  <c r="V2795" i="1" s="1"/>
  <c r="R2795" i="1"/>
  <c r="U2783" i="1"/>
  <c r="V2783" i="1" s="1"/>
  <c r="R2783" i="1"/>
  <c r="U2771" i="1"/>
  <c r="V2771" i="1" s="1"/>
  <c r="R2771" i="1"/>
  <c r="U2759" i="1"/>
  <c r="V2759" i="1" s="1"/>
  <c r="R2759" i="1"/>
  <c r="U2747" i="1"/>
  <c r="V2747" i="1" s="1"/>
  <c r="R2747" i="1"/>
  <c r="U2735" i="1"/>
  <c r="V2735" i="1" s="1"/>
  <c r="R2735" i="1"/>
  <c r="U2723" i="1"/>
  <c r="V2723" i="1" s="1"/>
  <c r="R2723" i="1"/>
  <c r="U2711" i="1"/>
  <c r="V2711" i="1" s="1"/>
  <c r="R2711" i="1"/>
  <c r="U2699" i="1"/>
  <c r="V2699" i="1" s="1"/>
  <c r="R2699" i="1"/>
  <c r="U2687" i="1"/>
  <c r="V2687" i="1" s="1"/>
  <c r="R2687" i="1"/>
  <c r="U2675" i="1"/>
  <c r="V2675" i="1" s="1"/>
  <c r="R2675" i="1"/>
  <c r="U2663" i="1"/>
  <c r="V2663" i="1" s="1"/>
  <c r="R2663" i="1"/>
  <c r="U2651" i="1"/>
  <c r="V2651" i="1" s="1"/>
  <c r="R2651" i="1"/>
  <c r="U2639" i="1"/>
  <c r="V2639" i="1" s="1"/>
  <c r="R2639" i="1"/>
  <c r="U2627" i="1"/>
  <c r="V2627" i="1" s="1"/>
  <c r="R2627" i="1"/>
  <c r="U2615" i="1"/>
  <c r="V2615" i="1" s="1"/>
  <c r="R2615" i="1"/>
  <c r="U2603" i="1"/>
  <c r="V2603" i="1" s="1"/>
  <c r="R2603" i="1"/>
  <c r="U2591" i="1"/>
  <c r="V2591" i="1" s="1"/>
  <c r="R2591" i="1"/>
  <c r="U2579" i="1"/>
  <c r="V2579" i="1" s="1"/>
  <c r="R2579" i="1"/>
  <c r="U2567" i="1"/>
  <c r="V2567" i="1" s="1"/>
  <c r="R2567" i="1"/>
  <c r="U2555" i="1"/>
  <c r="V2555" i="1" s="1"/>
  <c r="R2555" i="1"/>
  <c r="U2543" i="1"/>
  <c r="V2543" i="1" s="1"/>
  <c r="R2543" i="1"/>
  <c r="U2531" i="1"/>
  <c r="V2531" i="1" s="1"/>
  <c r="R2531" i="1"/>
  <c r="U2519" i="1"/>
  <c r="V2519" i="1" s="1"/>
  <c r="R2519" i="1"/>
  <c r="U2507" i="1"/>
  <c r="V2507" i="1" s="1"/>
  <c r="R2507" i="1"/>
  <c r="U2495" i="1"/>
  <c r="V2495" i="1" s="1"/>
  <c r="R2495" i="1"/>
  <c r="U2483" i="1"/>
  <c r="V2483" i="1" s="1"/>
  <c r="R2483" i="1"/>
  <c r="U2471" i="1"/>
  <c r="V2471" i="1" s="1"/>
  <c r="R2471" i="1"/>
  <c r="U2459" i="1"/>
  <c r="V2459" i="1" s="1"/>
  <c r="R2459" i="1"/>
  <c r="U2447" i="1"/>
  <c r="V2447" i="1" s="1"/>
  <c r="R2447" i="1"/>
  <c r="U2435" i="1"/>
  <c r="V2435" i="1" s="1"/>
  <c r="R2435" i="1"/>
  <c r="U2423" i="1"/>
  <c r="V2423" i="1" s="1"/>
  <c r="R2423" i="1"/>
  <c r="U2411" i="1"/>
  <c r="V2411" i="1" s="1"/>
  <c r="R2411" i="1"/>
  <c r="U2399" i="1"/>
  <c r="V2399" i="1" s="1"/>
  <c r="R2399" i="1"/>
  <c r="U2387" i="1"/>
  <c r="V2387" i="1" s="1"/>
  <c r="R2387" i="1"/>
  <c r="U2375" i="1"/>
  <c r="V2375" i="1" s="1"/>
  <c r="R2375" i="1"/>
  <c r="U2363" i="1"/>
  <c r="V2363" i="1" s="1"/>
  <c r="R2363" i="1"/>
  <c r="U2351" i="1"/>
  <c r="V2351" i="1" s="1"/>
  <c r="R2351" i="1"/>
  <c r="U2339" i="1"/>
  <c r="V2339" i="1" s="1"/>
  <c r="R2339" i="1"/>
  <c r="U2327" i="1"/>
  <c r="V2327" i="1" s="1"/>
  <c r="R2327" i="1"/>
  <c r="U2315" i="1"/>
  <c r="V2315" i="1" s="1"/>
  <c r="R2315" i="1"/>
  <c r="U2303" i="1"/>
  <c r="V2303" i="1" s="1"/>
  <c r="R2303" i="1"/>
  <c r="U2291" i="1"/>
  <c r="V2291" i="1" s="1"/>
  <c r="R2291" i="1"/>
  <c r="U2279" i="1"/>
  <c r="V2279" i="1" s="1"/>
  <c r="R2279" i="1"/>
  <c r="U2267" i="1"/>
  <c r="V2267" i="1" s="1"/>
  <c r="R2267" i="1"/>
  <c r="U2255" i="1"/>
  <c r="V2255" i="1" s="1"/>
  <c r="R2255" i="1"/>
  <c r="U2243" i="1"/>
  <c r="V2243" i="1" s="1"/>
  <c r="R2243" i="1"/>
  <c r="U2231" i="1"/>
  <c r="V2231" i="1" s="1"/>
  <c r="R2231" i="1"/>
  <c r="U2219" i="1"/>
  <c r="V2219" i="1" s="1"/>
  <c r="R2219" i="1"/>
  <c r="U2207" i="1"/>
  <c r="V2207" i="1" s="1"/>
  <c r="R2207" i="1"/>
  <c r="U2195" i="1"/>
  <c r="V2195" i="1" s="1"/>
  <c r="R2195" i="1"/>
  <c r="U2183" i="1"/>
  <c r="V2183" i="1" s="1"/>
  <c r="R2183" i="1"/>
  <c r="U2171" i="1"/>
  <c r="V2171" i="1" s="1"/>
  <c r="R2171" i="1"/>
  <c r="U2159" i="1"/>
  <c r="V2159" i="1" s="1"/>
  <c r="R2159" i="1"/>
  <c r="U2147" i="1"/>
  <c r="V2147" i="1" s="1"/>
  <c r="R2147" i="1"/>
  <c r="U2135" i="1"/>
  <c r="V2135" i="1" s="1"/>
  <c r="R2135" i="1"/>
  <c r="U2123" i="1"/>
  <c r="V2123" i="1" s="1"/>
  <c r="R2123" i="1"/>
  <c r="U2111" i="1"/>
  <c r="V2111" i="1" s="1"/>
  <c r="R2111" i="1"/>
  <c r="U2099" i="1"/>
  <c r="V2099" i="1" s="1"/>
  <c r="R2099" i="1"/>
  <c r="U2087" i="1"/>
  <c r="V2087" i="1" s="1"/>
  <c r="R2087" i="1"/>
  <c r="U2075" i="1"/>
  <c r="V2075" i="1" s="1"/>
  <c r="R2075" i="1"/>
  <c r="U2063" i="1"/>
  <c r="V2063" i="1" s="1"/>
  <c r="R2063" i="1"/>
  <c r="U2051" i="1"/>
  <c r="V2051" i="1" s="1"/>
  <c r="R2051" i="1"/>
  <c r="U2039" i="1"/>
  <c r="V2039" i="1" s="1"/>
  <c r="R2039" i="1"/>
  <c r="U2027" i="1"/>
  <c r="V2027" i="1" s="1"/>
  <c r="R2027" i="1"/>
  <c r="U2015" i="1"/>
  <c r="V2015" i="1" s="1"/>
  <c r="R2015" i="1"/>
  <c r="U2003" i="1"/>
  <c r="V2003" i="1" s="1"/>
  <c r="R2003" i="1"/>
  <c r="U1991" i="1"/>
  <c r="V1991" i="1" s="1"/>
  <c r="R1991" i="1"/>
  <c r="U1979" i="1"/>
  <c r="V1979" i="1" s="1"/>
  <c r="R1979" i="1"/>
  <c r="U1967" i="1"/>
  <c r="V1967" i="1" s="1"/>
  <c r="R1967" i="1"/>
  <c r="U1955" i="1"/>
  <c r="V1955" i="1" s="1"/>
  <c r="R1955" i="1"/>
  <c r="U1943" i="1"/>
  <c r="V1943" i="1" s="1"/>
  <c r="R1943" i="1"/>
  <c r="U1931" i="1"/>
  <c r="V1931" i="1" s="1"/>
  <c r="R1931" i="1"/>
  <c r="U1919" i="1"/>
  <c r="V1919" i="1" s="1"/>
  <c r="R1919" i="1"/>
  <c r="U1907" i="1"/>
  <c r="V1907" i="1" s="1"/>
  <c r="R1907" i="1"/>
  <c r="U1895" i="1"/>
  <c r="V1895" i="1" s="1"/>
  <c r="R1895" i="1"/>
  <c r="U1883" i="1"/>
  <c r="V1883" i="1" s="1"/>
  <c r="R1883" i="1"/>
  <c r="U1871" i="1"/>
  <c r="V1871" i="1" s="1"/>
  <c r="R1871" i="1"/>
  <c r="U1859" i="1"/>
  <c r="V1859" i="1" s="1"/>
  <c r="R1859" i="1"/>
  <c r="U1847" i="1"/>
  <c r="V1847" i="1" s="1"/>
  <c r="R1847" i="1"/>
  <c r="U1835" i="1"/>
  <c r="V1835" i="1" s="1"/>
  <c r="R1835" i="1"/>
  <c r="U1823" i="1"/>
  <c r="V1823" i="1" s="1"/>
  <c r="R1823" i="1"/>
  <c r="U1811" i="1"/>
  <c r="V1811" i="1" s="1"/>
  <c r="R1811" i="1"/>
  <c r="U1799" i="1"/>
  <c r="V1799" i="1" s="1"/>
  <c r="R1799" i="1"/>
  <c r="U1787" i="1"/>
  <c r="V1787" i="1" s="1"/>
  <c r="R1787" i="1"/>
  <c r="U1775" i="1"/>
  <c r="V1775" i="1" s="1"/>
  <c r="R1775" i="1"/>
  <c r="U1763" i="1"/>
  <c r="V1763" i="1" s="1"/>
  <c r="R1763" i="1"/>
  <c r="U1751" i="1"/>
  <c r="V1751" i="1" s="1"/>
  <c r="R1751" i="1"/>
  <c r="U1739" i="1"/>
  <c r="V1739" i="1" s="1"/>
  <c r="R1739" i="1"/>
  <c r="U1727" i="1"/>
  <c r="V1727" i="1" s="1"/>
  <c r="R1727" i="1"/>
  <c r="U1715" i="1"/>
  <c r="V1715" i="1" s="1"/>
  <c r="R1715" i="1"/>
  <c r="U1703" i="1"/>
  <c r="V1703" i="1" s="1"/>
  <c r="R1703" i="1"/>
  <c r="U1691" i="1"/>
  <c r="V1691" i="1" s="1"/>
  <c r="R1691" i="1"/>
  <c r="U1679" i="1"/>
  <c r="V1679" i="1" s="1"/>
  <c r="R1679" i="1"/>
  <c r="U1667" i="1"/>
  <c r="V1667" i="1" s="1"/>
  <c r="R1667" i="1"/>
  <c r="U1655" i="1"/>
  <c r="V1655" i="1" s="1"/>
  <c r="R1655" i="1"/>
  <c r="U1643" i="1"/>
  <c r="V1643" i="1" s="1"/>
  <c r="R1643" i="1"/>
  <c r="U1631" i="1"/>
  <c r="V1631" i="1" s="1"/>
  <c r="R1631" i="1"/>
  <c r="U1619" i="1"/>
  <c r="V1619" i="1" s="1"/>
  <c r="R1619" i="1"/>
  <c r="U1607" i="1"/>
  <c r="V1607" i="1" s="1"/>
  <c r="R1607" i="1"/>
  <c r="U1595" i="1"/>
  <c r="V1595" i="1" s="1"/>
  <c r="R1595" i="1"/>
  <c r="U1583" i="1"/>
  <c r="V1583" i="1" s="1"/>
  <c r="R1583" i="1"/>
  <c r="U1571" i="1"/>
  <c r="V1571" i="1" s="1"/>
  <c r="R1571" i="1"/>
  <c r="U1559" i="1"/>
  <c r="V1559" i="1" s="1"/>
  <c r="R1559" i="1"/>
  <c r="U1547" i="1"/>
  <c r="V1547" i="1" s="1"/>
  <c r="R1547" i="1"/>
  <c r="U1535" i="1"/>
  <c r="V1535" i="1" s="1"/>
  <c r="R1535" i="1"/>
  <c r="U1523" i="1"/>
  <c r="V1523" i="1" s="1"/>
  <c r="R1523" i="1"/>
  <c r="U1511" i="1"/>
  <c r="V1511" i="1" s="1"/>
  <c r="R1511" i="1"/>
  <c r="U1499" i="1"/>
  <c r="V1499" i="1" s="1"/>
  <c r="R1499" i="1"/>
  <c r="U1487" i="1"/>
  <c r="V1487" i="1" s="1"/>
  <c r="R1487" i="1"/>
  <c r="U1475" i="1"/>
  <c r="V1475" i="1" s="1"/>
  <c r="R1475" i="1"/>
  <c r="U1463" i="1"/>
  <c r="V1463" i="1" s="1"/>
  <c r="R1463" i="1"/>
  <c r="U1451" i="1"/>
  <c r="V1451" i="1" s="1"/>
  <c r="R1451" i="1"/>
  <c r="U1439" i="1"/>
  <c r="V1439" i="1" s="1"/>
  <c r="R1439" i="1"/>
  <c r="U1427" i="1"/>
  <c r="V1427" i="1" s="1"/>
  <c r="R1427" i="1"/>
  <c r="U1415" i="1"/>
  <c r="V1415" i="1" s="1"/>
  <c r="R1415" i="1"/>
  <c r="U1403" i="1"/>
  <c r="V1403" i="1" s="1"/>
  <c r="R1403" i="1"/>
  <c r="U1391" i="1"/>
  <c r="V1391" i="1" s="1"/>
  <c r="R1391" i="1"/>
  <c r="U1379" i="1"/>
  <c r="V1379" i="1" s="1"/>
  <c r="R1379" i="1"/>
  <c r="U1367" i="1"/>
  <c r="V1367" i="1" s="1"/>
  <c r="R1367" i="1"/>
  <c r="U1355" i="1"/>
  <c r="V1355" i="1" s="1"/>
  <c r="R1355" i="1"/>
  <c r="U1343" i="1"/>
  <c r="V1343" i="1" s="1"/>
  <c r="R1343" i="1"/>
  <c r="U1331" i="1"/>
  <c r="V1331" i="1" s="1"/>
  <c r="R1331" i="1"/>
  <c r="U1319" i="1"/>
  <c r="V1319" i="1" s="1"/>
  <c r="R1319" i="1"/>
  <c r="U1307" i="1"/>
  <c r="V1307" i="1" s="1"/>
  <c r="R1307" i="1"/>
  <c r="U1295" i="1"/>
  <c r="V1295" i="1" s="1"/>
  <c r="R1295" i="1"/>
  <c r="U1283" i="1"/>
  <c r="V1283" i="1" s="1"/>
  <c r="R1283" i="1"/>
  <c r="U1271" i="1"/>
  <c r="V1271" i="1" s="1"/>
  <c r="R1271" i="1"/>
  <c r="U1259" i="1"/>
  <c r="V1259" i="1" s="1"/>
  <c r="R1259" i="1"/>
  <c r="U1247" i="1"/>
  <c r="V1247" i="1" s="1"/>
  <c r="R1247" i="1"/>
  <c r="U1235" i="1"/>
  <c r="V1235" i="1" s="1"/>
  <c r="R1235" i="1"/>
  <c r="U1223" i="1"/>
  <c r="V1223" i="1" s="1"/>
  <c r="R1223" i="1"/>
  <c r="U1211" i="1"/>
  <c r="V1211" i="1" s="1"/>
  <c r="R1211" i="1"/>
  <c r="U1199" i="1"/>
  <c r="V1199" i="1" s="1"/>
  <c r="R1199" i="1"/>
  <c r="U1187" i="1"/>
  <c r="V1187" i="1" s="1"/>
  <c r="R1187" i="1"/>
  <c r="U1175" i="1"/>
  <c r="V1175" i="1" s="1"/>
  <c r="R1175" i="1"/>
  <c r="U1163" i="1"/>
  <c r="V1163" i="1" s="1"/>
  <c r="R1163" i="1"/>
  <c r="U1151" i="1"/>
  <c r="V1151" i="1" s="1"/>
  <c r="R1151" i="1"/>
  <c r="U1139" i="1"/>
  <c r="V1139" i="1" s="1"/>
  <c r="R1139" i="1"/>
  <c r="U1127" i="1"/>
  <c r="V1127" i="1" s="1"/>
  <c r="R1127" i="1"/>
  <c r="U1115" i="1"/>
  <c r="V1115" i="1" s="1"/>
  <c r="R1115" i="1"/>
  <c r="U1103" i="1"/>
  <c r="V1103" i="1" s="1"/>
  <c r="R1103" i="1"/>
  <c r="U1091" i="1"/>
  <c r="V1091" i="1" s="1"/>
  <c r="R1091" i="1"/>
  <c r="U1079" i="1"/>
  <c r="V1079" i="1" s="1"/>
  <c r="R1079" i="1"/>
  <c r="U1067" i="1"/>
  <c r="V1067" i="1" s="1"/>
  <c r="R1067" i="1"/>
  <c r="U1055" i="1"/>
  <c r="V1055" i="1" s="1"/>
  <c r="R1055" i="1"/>
  <c r="U1043" i="1"/>
  <c r="V1043" i="1" s="1"/>
  <c r="R1043" i="1"/>
  <c r="U1031" i="1"/>
  <c r="V1031" i="1" s="1"/>
  <c r="R1031" i="1"/>
  <c r="U1019" i="1"/>
  <c r="V1019" i="1" s="1"/>
  <c r="R1019" i="1"/>
  <c r="U1007" i="1"/>
  <c r="V1007" i="1" s="1"/>
  <c r="R1007" i="1"/>
  <c r="U995" i="1"/>
  <c r="V995" i="1" s="1"/>
  <c r="R995" i="1"/>
  <c r="U983" i="1"/>
  <c r="V983" i="1" s="1"/>
  <c r="R983" i="1"/>
  <c r="U971" i="1"/>
  <c r="V971" i="1" s="1"/>
  <c r="R971" i="1"/>
  <c r="U959" i="1"/>
  <c r="V959" i="1" s="1"/>
  <c r="R959" i="1"/>
  <c r="U947" i="1"/>
  <c r="V947" i="1" s="1"/>
  <c r="R947" i="1"/>
  <c r="U935" i="1"/>
  <c r="V935" i="1" s="1"/>
  <c r="R935" i="1"/>
  <c r="U923" i="1"/>
  <c r="V923" i="1" s="1"/>
  <c r="R923" i="1"/>
  <c r="U911" i="1"/>
  <c r="V911" i="1" s="1"/>
  <c r="R911" i="1"/>
  <c r="U899" i="1"/>
  <c r="V899" i="1" s="1"/>
  <c r="R899" i="1"/>
  <c r="U887" i="1"/>
  <c r="V887" i="1" s="1"/>
  <c r="R887" i="1"/>
  <c r="U875" i="1"/>
  <c r="V875" i="1" s="1"/>
  <c r="R875" i="1"/>
  <c r="U863" i="1"/>
  <c r="V863" i="1" s="1"/>
  <c r="R863" i="1"/>
  <c r="U851" i="1"/>
  <c r="V851" i="1" s="1"/>
  <c r="R851" i="1"/>
  <c r="U839" i="1"/>
  <c r="V839" i="1" s="1"/>
  <c r="R839" i="1"/>
  <c r="U827" i="1"/>
  <c r="V827" i="1" s="1"/>
  <c r="R827" i="1"/>
  <c r="U815" i="1"/>
  <c r="V815" i="1" s="1"/>
  <c r="R815" i="1"/>
  <c r="U803" i="1"/>
  <c r="V803" i="1" s="1"/>
  <c r="R803" i="1"/>
  <c r="U791" i="1"/>
  <c r="V791" i="1" s="1"/>
  <c r="R791" i="1"/>
  <c r="U779" i="1"/>
  <c r="V779" i="1" s="1"/>
  <c r="R779" i="1"/>
  <c r="U767" i="1"/>
  <c r="V767" i="1" s="1"/>
  <c r="R767" i="1"/>
  <c r="U755" i="1"/>
  <c r="V755" i="1" s="1"/>
  <c r="R755" i="1"/>
  <c r="U743" i="1"/>
  <c r="V743" i="1" s="1"/>
  <c r="R743" i="1"/>
  <c r="U731" i="1"/>
  <c r="V731" i="1" s="1"/>
  <c r="R731" i="1"/>
  <c r="U719" i="1"/>
  <c r="V719" i="1" s="1"/>
  <c r="R719" i="1"/>
  <c r="U707" i="1"/>
  <c r="V707" i="1" s="1"/>
  <c r="R707" i="1"/>
  <c r="U695" i="1"/>
  <c r="V695" i="1" s="1"/>
  <c r="R695" i="1"/>
  <c r="U683" i="1"/>
  <c r="V683" i="1" s="1"/>
  <c r="R683" i="1"/>
  <c r="U671" i="1"/>
  <c r="V671" i="1" s="1"/>
  <c r="R671" i="1"/>
  <c r="U659" i="1"/>
  <c r="V659" i="1" s="1"/>
  <c r="R659" i="1"/>
  <c r="U647" i="1"/>
  <c r="V647" i="1" s="1"/>
  <c r="R647" i="1"/>
  <c r="U635" i="1"/>
  <c r="V635" i="1" s="1"/>
  <c r="R635" i="1"/>
  <c r="U623" i="1"/>
  <c r="V623" i="1" s="1"/>
  <c r="R623" i="1"/>
  <c r="U611" i="1"/>
  <c r="V611" i="1" s="1"/>
  <c r="R611" i="1"/>
  <c r="U599" i="1"/>
  <c r="V599" i="1" s="1"/>
  <c r="R599" i="1"/>
  <c r="U587" i="1"/>
  <c r="V587" i="1" s="1"/>
  <c r="R587" i="1"/>
  <c r="U575" i="1"/>
  <c r="V575" i="1" s="1"/>
  <c r="R575" i="1"/>
  <c r="U563" i="1"/>
  <c r="V563" i="1" s="1"/>
  <c r="R563" i="1"/>
  <c r="U551" i="1"/>
  <c r="V551" i="1" s="1"/>
  <c r="R551" i="1"/>
  <c r="U539" i="1"/>
  <c r="V539" i="1" s="1"/>
  <c r="R539" i="1"/>
  <c r="U527" i="1"/>
  <c r="V527" i="1" s="1"/>
  <c r="R527" i="1"/>
  <c r="U515" i="1"/>
  <c r="V515" i="1" s="1"/>
  <c r="R515" i="1"/>
  <c r="U503" i="1"/>
  <c r="V503" i="1" s="1"/>
  <c r="R503" i="1"/>
  <c r="U491" i="1"/>
  <c r="V491" i="1" s="1"/>
  <c r="R491" i="1"/>
  <c r="U479" i="1"/>
  <c r="V479" i="1" s="1"/>
  <c r="R479" i="1"/>
  <c r="U467" i="1"/>
  <c r="V467" i="1" s="1"/>
  <c r="R467" i="1"/>
  <c r="U455" i="1"/>
  <c r="V455" i="1" s="1"/>
  <c r="R455" i="1"/>
  <c r="U443" i="1"/>
  <c r="V443" i="1" s="1"/>
  <c r="R443" i="1"/>
  <c r="U431" i="1"/>
  <c r="V431" i="1" s="1"/>
  <c r="R431" i="1"/>
  <c r="U419" i="1"/>
  <c r="V419" i="1" s="1"/>
  <c r="R419" i="1"/>
  <c r="U407" i="1"/>
  <c r="V407" i="1" s="1"/>
  <c r="R407" i="1"/>
  <c r="U395" i="1"/>
  <c r="V395" i="1" s="1"/>
  <c r="R395" i="1"/>
  <c r="U383" i="1"/>
  <c r="V383" i="1" s="1"/>
  <c r="R383" i="1"/>
  <c r="U371" i="1"/>
  <c r="V371" i="1" s="1"/>
  <c r="R371" i="1"/>
  <c r="U359" i="1"/>
  <c r="V359" i="1" s="1"/>
  <c r="R359" i="1"/>
  <c r="U347" i="1"/>
  <c r="V347" i="1" s="1"/>
  <c r="R347" i="1"/>
  <c r="U335" i="1"/>
  <c r="V335" i="1" s="1"/>
  <c r="R335" i="1"/>
  <c r="U323" i="1"/>
  <c r="V323" i="1" s="1"/>
  <c r="R323" i="1"/>
  <c r="U311" i="1"/>
  <c r="V311" i="1" s="1"/>
  <c r="R311" i="1"/>
  <c r="U299" i="1"/>
  <c r="V299" i="1" s="1"/>
  <c r="R299" i="1"/>
  <c r="U287" i="1"/>
  <c r="V287" i="1" s="1"/>
  <c r="R287" i="1"/>
  <c r="U275" i="1"/>
  <c r="V275" i="1" s="1"/>
  <c r="R275" i="1"/>
  <c r="U263" i="1"/>
  <c r="V263" i="1" s="1"/>
  <c r="R263" i="1"/>
  <c r="U251" i="1"/>
  <c r="V251" i="1" s="1"/>
  <c r="R251" i="1"/>
  <c r="U239" i="1"/>
  <c r="V239" i="1" s="1"/>
  <c r="R239" i="1"/>
  <c r="U227" i="1"/>
  <c r="V227" i="1" s="1"/>
  <c r="R227" i="1"/>
  <c r="U215" i="1"/>
  <c r="V215" i="1" s="1"/>
  <c r="R215" i="1"/>
  <c r="U203" i="1"/>
  <c r="V203" i="1" s="1"/>
  <c r="R203" i="1"/>
  <c r="U191" i="1"/>
  <c r="V191" i="1" s="1"/>
  <c r="R191" i="1"/>
  <c r="U179" i="1"/>
  <c r="V179" i="1" s="1"/>
  <c r="R179" i="1"/>
  <c r="U167" i="1"/>
  <c r="V167" i="1" s="1"/>
  <c r="R167" i="1"/>
  <c r="U155" i="1"/>
  <c r="V155" i="1" s="1"/>
  <c r="R155" i="1"/>
  <c r="U143" i="1"/>
  <c r="V143" i="1" s="1"/>
  <c r="R143" i="1"/>
  <c r="U131" i="1"/>
  <c r="V131" i="1" s="1"/>
  <c r="R131" i="1"/>
  <c r="U119" i="1"/>
  <c r="V119" i="1" s="1"/>
  <c r="R119" i="1"/>
  <c r="U107" i="1"/>
  <c r="V107" i="1" s="1"/>
  <c r="R107" i="1"/>
  <c r="U95" i="1"/>
  <c r="V95" i="1" s="1"/>
  <c r="R95" i="1"/>
  <c r="U83" i="1"/>
  <c r="V83" i="1" s="1"/>
  <c r="R83" i="1"/>
  <c r="U71" i="1"/>
  <c r="V71" i="1" s="1"/>
  <c r="R71" i="1"/>
  <c r="U59" i="1"/>
  <c r="V59" i="1" s="1"/>
  <c r="R59" i="1"/>
  <c r="U47" i="1"/>
  <c r="V47" i="1" s="1"/>
  <c r="R47" i="1"/>
  <c r="U35" i="1"/>
  <c r="V35" i="1" s="1"/>
  <c r="R35" i="1"/>
  <c r="U23" i="1"/>
  <c r="V23" i="1" s="1"/>
  <c r="R23" i="1"/>
  <c r="U11" i="1"/>
  <c r="V11" i="1" s="1"/>
  <c r="R11" i="1"/>
  <c r="R3659" i="1"/>
  <c r="R3515" i="1"/>
  <c r="R3360" i="1"/>
  <c r="R3056" i="1"/>
  <c r="R1568" i="1"/>
  <c r="U3010" i="1"/>
  <c r="V3010" i="1" s="1"/>
  <c r="R3010" i="1"/>
  <c r="U2998" i="1"/>
  <c r="V2998" i="1" s="1"/>
  <c r="R2998" i="1"/>
  <c r="U2986" i="1"/>
  <c r="V2986" i="1" s="1"/>
  <c r="R2986" i="1"/>
  <c r="U2974" i="1"/>
  <c r="V2974" i="1" s="1"/>
  <c r="R2974" i="1"/>
  <c r="U2962" i="1"/>
  <c r="V2962" i="1" s="1"/>
  <c r="R2962" i="1"/>
  <c r="U2950" i="1"/>
  <c r="V2950" i="1" s="1"/>
  <c r="R2950" i="1"/>
  <c r="U2938" i="1"/>
  <c r="V2938" i="1" s="1"/>
  <c r="R2938" i="1"/>
  <c r="U2926" i="1"/>
  <c r="V2926" i="1" s="1"/>
  <c r="R2926" i="1"/>
  <c r="U2914" i="1"/>
  <c r="V2914" i="1" s="1"/>
  <c r="R2914" i="1"/>
  <c r="U2902" i="1"/>
  <c r="V2902" i="1" s="1"/>
  <c r="R2902" i="1"/>
  <c r="U2890" i="1"/>
  <c r="V2890" i="1" s="1"/>
  <c r="R2890" i="1"/>
  <c r="U2878" i="1"/>
  <c r="V2878" i="1" s="1"/>
  <c r="R2878" i="1"/>
  <c r="U2866" i="1"/>
  <c r="V2866" i="1" s="1"/>
  <c r="R2866" i="1"/>
  <c r="U2854" i="1"/>
  <c r="V2854" i="1" s="1"/>
  <c r="R2854" i="1"/>
  <c r="U2842" i="1"/>
  <c r="V2842" i="1" s="1"/>
  <c r="R2842" i="1"/>
  <c r="U2830" i="1"/>
  <c r="V2830" i="1" s="1"/>
  <c r="R2830" i="1"/>
  <c r="U2818" i="1"/>
  <c r="V2818" i="1" s="1"/>
  <c r="R2818" i="1"/>
  <c r="U2806" i="1"/>
  <c r="V2806" i="1" s="1"/>
  <c r="R2806" i="1"/>
  <c r="U2794" i="1"/>
  <c r="V2794" i="1" s="1"/>
  <c r="R2794" i="1"/>
  <c r="U2782" i="1"/>
  <c r="V2782" i="1" s="1"/>
  <c r="R2782" i="1"/>
  <c r="U2770" i="1"/>
  <c r="V2770" i="1" s="1"/>
  <c r="R2770" i="1"/>
  <c r="U2758" i="1"/>
  <c r="V2758" i="1" s="1"/>
  <c r="R2758" i="1"/>
  <c r="U2746" i="1"/>
  <c r="V2746" i="1" s="1"/>
  <c r="R2746" i="1"/>
  <c r="U2734" i="1"/>
  <c r="V2734" i="1" s="1"/>
  <c r="R2734" i="1"/>
  <c r="U2722" i="1"/>
  <c r="V2722" i="1" s="1"/>
  <c r="R2722" i="1"/>
  <c r="U2710" i="1"/>
  <c r="V2710" i="1" s="1"/>
  <c r="R2710" i="1"/>
  <c r="U2698" i="1"/>
  <c r="V2698" i="1" s="1"/>
  <c r="R2698" i="1"/>
  <c r="U2686" i="1"/>
  <c r="V2686" i="1" s="1"/>
  <c r="R2686" i="1"/>
  <c r="U2674" i="1"/>
  <c r="V2674" i="1" s="1"/>
  <c r="R2674" i="1"/>
  <c r="U2662" i="1"/>
  <c r="V2662" i="1" s="1"/>
  <c r="R2662" i="1"/>
  <c r="U2650" i="1"/>
  <c r="V2650" i="1" s="1"/>
  <c r="R2650" i="1"/>
  <c r="U2638" i="1"/>
  <c r="V2638" i="1" s="1"/>
  <c r="R2638" i="1"/>
  <c r="U2626" i="1"/>
  <c r="V2626" i="1" s="1"/>
  <c r="R2626" i="1"/>
  <c r="U2614" i="1"/>
  <c r="V2614" i="1" s="1"/>
  <c r="R2614" i="1"/>
  <c r="U2602" i="1"/>
  <c r="V2602" i="1" s="1"/>
  <c r="R2602" i="1"/>
  <c r="U2590" i="1"/>
  <c r="V2590" i="1" s="1"/>
  <c r="R2590" i="1"/>
  <c r="U2578" i="1"/>
  <c r="V2578" i="1" s="1"/>
  <c r="R2578" i="1"/>
  <c r="U2566" i="1"/>
  <c r="V2566" i="1" s="1"/>
  <c r="R2566" i="1"/>
  <c r="U2554" i="1"/>
  <c r="V2554" i="1" s="1"/>
  <c r="R2554" i="1"/>
  <c r="U2542" i="1"/>
  <c r="V2542" i="1" s="1"/>
  <c r="R2542" i="1"/>
  <c r="U2530" i="1"/>
  <c r="V2530" i="1" s="1"/>
  <c r="R2530" i="1"/>
  <c r="U2518" i="1"/>
  <c r="V2518" i="1" s="1"/>
  <c r="R2518" i="1"/>
  <c r="U2506" i="1"/>
  <c r="V2506" i="1" s="1"/>
  <c r="R2506" i="1"/>
  <c r="U2494" i="1"/>
  <c r="V2494" i="1" s="1"/>
  <c r="R2494" i="1"/>
  <c r="U2482" i="1"/>
  <c r="V2482" i="1" s="1"/>
  <c r="R2482" i="1"/>
  <c r="U2470" i="1"/>
  <c r="V2470" i="1" s="1"/>
  <c r="R2470" i="1"/>
  <c r="U2458" i="1"/>
  <c r="V2458" i="1" s="1"/>
  <c r="R2458" i="1"/>
  <c r="U2446" i="1"/>
  <c r="V2446" i="1" s="1"/>
  <c r="R2446" i="1"/>
  <c r="U2434" i="1"/>
  <c r="V2434" i="1" s="1"/>
  <c r="R2434" i="1"/>
  <c r="U2422" i="1"/>
  <c r="V2422" i="1" s="1"/>
  <c r="R2422" i="1"/>
  <c r="U2410" i="1"/>
  <c r="V2410" i="1" s="1"/>
  <c r="R2410" i="1"/>
  <c r="U2398" i="1"/>
  <c r="V2398" i="1" s="1"/>
  <c r="R2398" i="1"/>
  <c r="U2386" i="1"/>
  <c r="V2386" i="1" s="1"/>
  <c r="R2386" i="1"/>
  <c r="U2374" i="1"/>
  <c r="V2374" i="1" s="1"/>
  <c r="R2374" i="1"/>
  <c r="U2362" i="1"/>
  <c r="V2362" i="1" s="1"/>
  <c r="R2362" i="1"/>
  <c r="U2350" i="1"/>
  <c r="V2350" i="1" s="1"/>
  <c r="R2350" i="1"/>
  <c r="U2338" i="1"/>
  <c r="V2338" i="1" s="1"/>
  <c r="R2338" i="1"/>
  <c r="U2326" i="1"/>
  <c r="V2326" i="1" s="1"/>
  <c r="R2326" i="1"/>
  <c r="U2314" i="1"/>
  <c r="V2314" i="1" s="1"/>
  <c r="R2314" i="1"/>
  <c r="U2302" i="1"/>
  <c r="V2302" i="1" s="1"/>
  <c r="R2302" i="1"/>
  <c r="U2290" i="1"/>
  <c r="V2290" i="1" s="1"/>
  <c r="R2290" i="1"/>
  <c r="U2278" i="1"/>
  <c r="V2278" i="1" s="1"/>
  <c r="R2278" i="1"/>
  <c r="U2266" i="1"/>
  <c r="V2266" i="1" s="1"/>
  <c r="R2266" i="1"/>
  <c r="U2254" i="1"/>
  <c r="V2254" i="1" s="1"/>
  <c r="R2254" i="1"/>
  <c r="U2242" i="1"/>
  <c r="V2242" i="1" s="1"/>
  <c r="R2242" i="1"/>
  <c r="U2230" i="1"/>
  <c r="V2230" i="1" s="1"/>
  <c r="R2230" i="1"/>
  <c r="U2218" i="1"/>
  <c r="V2218" i="1" s="1"/>
  <c r="R2218" i="1"/>
  <c r="U2206" i="1"/>
  <c r="V2206" i="1" s="1"/>
  <c r="R2206" i="1"/>
  <c r="U2194" i="1"/>
  <c r="V2194" i="1" s="1"/>
  <c r="R2194" i="1"/>
  <c r="U2182" i="1"/>
  <c r="V2182" i="1" s="1"/>
  <c r="R2182" i="1"/>
  <c r="U2170" i="1"/>
  <c r="V2170" i="1" s="1"/>
  <c r="R2170" i="1"/>
  <c r="U2158" i="1"/>
  <c r="V2158" i="1" s="1"/>
  <c r="R2158" i="1"/>
  <c r="U2146" i="1"/>
  <c r="V2146" i="1" s="1"/>
  <c r="R2146" i="1"/>
  <c r="U2134" i="1"/>
  <c r="V2134" i="1" s="1"/>
  <c r="R2134" i="1"/>
  <c r="U2122" i="1"/>
  <c r="V2122" i="1" s="1"/>
  <c r="R2122" i="1"/>
  <c r="U2110" i="1"/>
  <c r="V2110" i="1" s="1"/>
  <c r="R2110" i="1"/>
  <c r="U2098" i="1"/>
  <c r="V2098" i="1" s="1"/>
  <c r="R2098" i="1"/>
  <c r="U2086" i="1"/>
  <c r="V2086" i="1" s="1"/>
  <c r="R2086" i="1"/>
  <c r="U2074" i="1"/>
  <c r="V2074" i="1" s="1"/>
  <c r="R2074" i="1"/>
  <c r="U2062" i="1"/>
  <c r="V2062" i="1" s="1"/>
  <c r="R2062" i="1"/>
  <c r="U2050" i="1"/>
  <c r="V2050" i="1" s="1"/>
  <c r="R2050" i="1"/>
  <c r="U2038" i="1"/>
  <c r="V2038" i="1" s="1"/>
  <c r="R2038" i="1"/>
  <c r="U2026" i="1"/>
  <c r="V2026" i="1" s="1"/>
  <c r="R2026" i="1"/>
  <c r="U2014" i="1"/>
  <c r="V2014" i="1" s="1"/>
  <c r="R2014" i="1"/>
  <c r="U2002" i="1"/>
  <c r="V2002" i="1" s="1"/>
  <c r="R2002" i="1"/>
  <c r="U1990" i="1"/>
  <c r="V1990" i="1" s="1"/>
  <c r="R1990" i="1"/>
  <c r="U1978" i="1"/>
  <c r="V1978" i="1" s="1"/>
  <c r="R1978" i="1"/>
  <c r="U1966" i="1"/>
  <c r="V1966" i="1" s="1"/>
  <c r="R1966" i="1"/>
  <c r="U1954" i="1"/>
  <c r="V1954" i="1" s="1"/>
  <c r="R1954" i="1"/>
  <c r="U1942" i="1"/>
  <c r="V1942" i="1" s="1"/>
  <c r="R1942" i="1"/>
  <c r="U1930" i="1"/>
  <c r="V1930" i="1" s="1"/>
  <c r="R1930" i="1"/>
  <c r="U1918" i="1"/>
  <c r="V1918" i="1" s="1"/>
  <c r="R1918" i="1"/>
  <c r="U1906" i="1"/>
  <c r="V1906" i="1" s="1"/>
  <c r="R1906" i="1"/>
  <c r="U1894" i="1"/>
  <c r="V1894" i="1" s="1"/>
  <c r="R1894" i="1"/>
  <c r="U1882" i="1"/>
  <c r="V1882" i="1" s="1"/>
  <c r="R1882" i="1"/>
  <c r="U1870" i="1"/>
  <c r="V1870" i="1" s="1"/>
  <c r="R1870" i="1"/>
  <c r="U1858" i="1"/>
  <c r="V1858" i="1" s="1"/>
  <c r="R1858" i="1"/>
  <c r="U1846" i="1"/>
  <c r="V1846" i="1" s="1"/>
  <c r="R1846" i="1"/>
  <c r="U1834" i="1"/>
  <c r="V1834" i="1" s="1"/>
  <c r="R1834" i="1"/>
  <c r="U1822" i="1"/>
  <c r="V1822" i="1" s="1"/>
  <c r="R1822" i="1"/>
  <c r="U1810" i="1"/>
  <c r="V1810" i="1" s="1"/>
  <c r="R1810" i="1"/>
  <c r="U1798" i="1"/>
  <c r="V1798" i="1" s="1"/>
  <c r="R1798" i="1"/>
  <c r="U1786" i="1"/>
  <c r="V1786" i="1" s="1"/>
  <c r="R1786" i="1"/>
  <c r="U1774" i="1"/>
  <c r="V1774" i="1" s="1"/>
  <c r="R1774" i="1"/>
  <c r="U1762" i="1"/>
  <c r="V1762" i="1" s="1"/>
  <c r="R1762" i="1"/>
  <c r="U1750" i="1"/>
  <c r="V1750" i="1" s="1"/>
  <c r="R1750" i="1"/>
  <c r="U1738" i="1"/>
  <c r="V1738" i="1" s="1"/>
  <c r="R1738" i="1"/>
  <c r="U1726" i="1"/>
  <c r="V1726" i="1" s="1"/>
  <c r="R1726" i="1"/>
  <c r="U1714" i="1"/>
  <c r="V1714" i="1" s="1"/>
  <c r="R1714" i="1"/>
  <c r="U1702" i="1"/>
  <c r="V1702" i="1" s="1"/>
  <c r="R1702" i="1"/>
  <c r="U1690" i="1"/>
  <c r="V1690" i="1" s="1"/>
  <c r="R1690" i="1"/>
  <c r="U1678" i="1"/>
  <c r="V1678" i="1" s="1"/>
  <c r="R1678" i="1"/>
  <c r="U1666" i="1"/>
  <c r="V1666" i="1" s="1"/>
  <c r="R1666" i="1"/>
  <c r="U1654" i="1"/>
  <c r="V1654" i="1" s="1"/>
  <c r="R1654" i="1"/>
  <c r="U1642" i="1"/>
  <c r="V1642" i="1" s="1"/>
  <c r="R1642" i="1"/>
  <c r="U1630" i="1"/>
  <c r="V1630" i="1" s="1"/>
  <c r="R1630" i="1"/>
  <c r="U1618" i="1"/>
  <c r="V1618" i="1" s="1"/>
  <c r="R1618" i="1"/>
  <c r="U1606" i="1"/>
  <c r="V1606" i="1" s="1"/>
  <c r="R1606" i="1"/>
  <c r="U1594" i="1"/>
  <c r="V1594" i="1" s="1"/>
  <c r="R1594" i="1"/>
  <c r="U1582" i="1"/>
  <c r="V1582" i="1" s="1"/>
  <c r="R1582" i="1"/>
  <c r="U1570" i="1"/>
  <c r="V1570" i="1" s="1"/>
  <c r="R1570" i="1"/>
  <c r="U1558" i="1"/>
  <c r="V1558" i="1" s="1"/>
  <c r="R1558" i="1"/>
  <c r="U1546" i="1"/>
  <c r="V1546" i="1" s="1"/>
  <c r="R1546" i="1"/>
  <c r="U1534" i="1"/>
  <c r="V1534" i="1" s="1"/>
  <c r="R1534" i="1"/>
  <c r="U1522" i="1"/>
  <c r="V1522" i="1" s="1"/>
  <c r="R1522" i="1"/>
  <c r="U1510" i="1"/>
  <c r="V1510" i="1" s="1"/>
  <c r="R1510" i="1"/>
  <c r="U1498" i="1"/>
  <c r="V1498" i="1" s="1"/>
  <c r="R1498" i="1"/>
  <c r="U1486" i="1"/>
  <c r="V1486" i="1" s="1"/>
  <c r="R1486" i="1"/>
  <c r="U1474" i="1"/>
  <c r="V1474" i="1" s="1"/>
  <c r="R1474" i="1"/>
  <c r="U1462" i="1"/>
  <c r="V1462" i="1" s="1"/>
  <c r="R1462" i="1"/>
  <c r="U1450" i="1"/>
  <c r="V1450" i="1" s="1"/>
  <c r="R1450" i="1"/>
  <c r="U1438" i="1"/>
  <c r="V1438" i="1" s="1"/>
  <c r="R1438" i="1"/>
  <c r="U1426" i="1"/>
  <c r="V1426" i="1" s="1"/>
  <c r="R1426" i="1"/>
  <c r="U1414" i="1"/>
  <c r="V1414" i="1" s="1"/>
  <c r="R1414" i="1"/>
  <c r="U1402" i="1"/>
  <c r="V1402" i="1" s="1"/>
  <c r="R1402" i="1"/>
  <c r="U1390" i="1"/>
  <c r="V1390" i="1" s="1"/>
  <c r="R1390" i="1"/>
  <c r="U1378" i="1"/>
  <c r="V1378" i="1" s="1"/>
  <c r="R1378" i="1"/>
  <c r="U1366" i="1"/>
  <c r="V1366" i="1" s="1"/>
  <c r="R1366" i="1"/>
  <c r="U1354" i="1"/>
  <c r="V1354" i="1" s="1"/>
  <c r="R1354" i="1"/>
  <c r="U1342" i="1"/>
  <c r="V1342" i="1" s="1"/>
  <c r="R1342" i="1"/>
  <c r="U1330" i="1"/>
  <c r="V1330" i="1" s="1"/>
  <c r="R1330" i="1"/>
  <c r="U1318" i="1"/>
  <c r="V1318" i="1" s="1"/>
  <c r="R1318" i="1"/>
  <c r="U1306" i="1"/>
  <c r="V1306" i="1" s="1"/>
  <c r="R1306" i="1"/>
  <c r="U1294" i="1"/>
  <c r="V1294" i="1" s="1"/>
  <c r="R1294" i="1"/>
  <c r="U1282" i="1"/>
  <c r="V1282" i="1" s="1"/>
  <c r="R1282" i="1"/>
  <c r="U1270" i="1"/>
  <c r="V1270" i="1" s="1"/>
  <c r="R1270" i="1"/>
  <c r="U1258" i="1"/>
  <c r="V1258" i="1" s="1"/>
  <c r="R1258" i="1"/>
  <c r="U1246" i="1"/>
  <c r="V1246" i="1" s="1"/>
  <c r="R1246" i="1"/>
  <c r="U1234" i="1"/>
  <c r="V1234" i="1" s="1"/>
  <c r="R1234" i="1"/>
  <c r="U1222" i="1"/>
  <c r="V1222" i="1" s="1"/>
  <c r="R1222" i="1"/>
  <c r="U1210" i="1"/>
  <c r="V1210" i="1" s="1"/>
  <c r="R1210" i="1"/>
  <c r="U1198" i="1"/>
  <c r="V1198" i="1" s="1"/>
  <c r="R1198" i="1"/>
  <c r="U1186" i="1"/>
  <c r="V1186" i="1" s="1"/>
  <c r="R1186" i="1"/>
  <c r="U1174" i="1"/>
  <c r="V1174" i="1" s="1"/>
  <c r="R1174" i="1"/>
  <c r="U1162" i="1"/>
  <c r="V1162" i="1" s="1"/>
  <c r="R1162" i="1"/>
  <c r="U1150" i="1"/>
  <c r="V1150" i="1" s="1"/>
  <c r="R1150" i="1"/>
  <c r="U1138" i="1"/>
  <c r="V1138" i="1" s="1"/>
  <c r="R1138" i="1"/>
  <c r="U1126" i="1"/>
  <c r="V1126" i="1" s="1"/>
  <c r="R1126" i="1"/>
  <c r="U1114" i="1"/>
  <c r="V1114" i="1" s="1"/>
  <c r="R1114" i="1"/>
  <c r="U1102" i="1"/>
  <c r="V1102" i="1" s="1"/>
  <c r="R1102" i="1"/>
  <c r="U1090" i="1"/>
  <c r="V1090" i="1" s="1"/>
  <c r="R1090" i="1"/>
  <c r="U1078" i="1"/>
  <c r="V1078" i="1" s="1"/>
  <c r="R1078" i="1"/>
  <c r="U1066" i="1"/>
  <c r="V1066" i="1" s="1"/>
  <c r="R1066" i="1"/>
  <c r="U1054" i="1"/>
  <c r="V1054" i="1" s="1"/>
  <c r="R1054" i="1"/>
  <c r="U1042" i="1"/>
  <c r="V1042" i="1" s="1"/>
  <c r="R1042" i="1"/>
  <c r="U1030" i="1"/>
  <c r="V1030" i="1" s="1"/>
  <c r="R1030" i="1"/>
  <c r="U1018" i="1"/>
  <c r="V1018" i="1" s="1"/>
  <c r="R1018" i="1"/>
  <c r="U1006" i="1"/>
  <c r="V1006" i="1" s="1"/>
  <c r="R1006" i="1"/>
  <c r="U994" i="1"/>
  <c r="V994" i="1" s="1"/>
  <c r="R994" i="1"/>
  <c r="U982" i="1"/>
  <c r="V982" i="1" s="1"/>
  <c r="R982" i="1"/>
  <c r="U970" i="1"/>
  <c r="V970" i="1" s="1"/>
  <c r="R970" i="1"/>
  <c r="U958" i="1"/>
  <c r="V958" i="1" s="1"/>
  <c r="R958" i="1"/>
  <c r="U946" i="1"/>
  <c r="V946" i="1" s="1"/>
  <c r="R946" i="1"/>
  <c r="U934" i="1"/>
  <c r="V934" i="1" s="1"/>
  <c r="R934" i="1"/>
  <c r="U922" i="1"/>
  <c r="V922" i="1" s="1"/>
  <c r="R922" i="1"/>
  <c r="U910" i="1"/>
  <c r="V910" i="1" s="1"/>
  <c r="R910" i="1"/>
  <c r="U898" i="1"/>
  <c r="V898" i="1" s="1"/>
  <c r="R898" i="1"/>
  <c r="U886" i="1"/>
  <c r="V886" i="1" s="1"/>
  <c r="R886" i="1"/>
  <c r="U874" i="1"/>
  <c r="V874" i="1" s="1"/>
  <c r="R874" i="1"/>
  <c r="U862" i="1"/>
  <c r="V862" i="1" s="1"/>
  <c r="R862" i="1"/>
  <c r="U850" i="1"/>
  <c r="V850" i="1" s="1"/>
  <c r="R850" i="1"/>
  <c r="U838" i="1"/>
  <c r="V838" i="1" s="1"/>
  <c r="R838" i="1"/>
  <c r="U826" i="1"/>
  <c r="V826" i="1" s="1"/>
  <c r="R826" i="1"/>
  <c r="U814" i="1"/>
  <c r="V814" i="1" s="1"/>
  <c r="R814" i="1"/>
  <c r="U802" i="1"/>
  <c r="V802" i="1" s="1"/>
  <c r="R802" i="1"/>
  <c r="U790" i="1"/>
  <c r="V790" i="1" s="1"/>
  <c r="R790" i="1"/>
  <c r="U778" i="1"/>
  <c r="V778" i="1" s="1"/>
  <c r="R778" i="1"/>
  <c r="U766" i="1"/>
  <c r="V766" i="1" s="1"/>
  <c r="R766" i="1"/>
  <c r="U754" i="1"/>
  <c r="V754" i="1" s="1"/>
  <c r="R754" i="1"/>
  <c r="U742" i="1"/>
  <c r="V742" i="1" s="1"/>
  <c r="R742" i="1"/>
  <c r="U730" i="1"/>
  <c r="V730" i="1" s="1"/>
  <c r="R730" i="1"/>
  <c r="U706" i="1"/>
  <c r="V706" i="1" s="1"/>
  <c r="R706" i="1"/>
  <c r="U694" i="1"/>
  <c r="V694" i="1" s="1"/>
  <c r="R694" i="1"/>
  <c r="U682" i="1"/>
  <c r="V682" i="1" s="1"/>
  <c r="R682" i="1"/>
  <c r="U670" i="1"/>
  <c r="V670" i="1" s="1"/>
  <c r="R670" i="1"/>
  <c r="U658" i="1"/>
  <c r="V658" i="1" s="1"/>
  <c r="R658" i="1"/>
  <c r="U646" i="1"/>
  <c r="V646" i="1" s="1"/>
  <c r="R646" i="1"/>
  <c r="U634" i="1"/>
  <c r="V634" i="1" s="1"/>
  <c r="R634" i="1"/>
  <c r="U622" i="1"/>
  <c r="V622" i="1" s="1"/>
  <c r="R622" i="1"/>
  <c r="U610" i="1"/>
  <c r="V610" i="1" s="1"/>
  <c r="R610" i="1"/>
  <c r="U598" i="1"/>
  <c r="V598" i="1" s="1"/>
  <c r="R598" i="1"/>
  <c r="U586" i="1"/>
  <c r="V586" i="1" s="1"/>
  <c r="R586" i="1"/>
  <c r="U574" i="1"/>
  <c r="V574" i="1" s="1"/>
  <c r="R574" i="1"/>
  <c r="U562" i="1"/>
  <c r="V562" i="1" s="1"/>
  <c r="R562" i="1"/>
  <c r="U550" i="1"/>
  <c r="V550" i="1" s="1"/>
  <c r="R550" i="1"/>
  <c r="U538" i="1"/>
  <c r="V538" i="1" s="1"/>
  <c r="R538" i="1"/>
  <c r="U526" i="1"/>
  <c r="V526" i="1" s="1"/>
  <c r="R526" i="1"/>
  <c r="U514" i="1"/>
  <c r="V514" i="1" s="1"/>
  <c r="R514" i="1"/>
  <c r="U502" i="1"/>
  <c r="V502" i="1" s="1"/>
  <c r="R502" i="1"/>
  <c r="U490" i="1"/>
  <c r="V490" i="1" s="1"/>
  <c r="R490" i="1"/>
  <c r="U478" i="1"/>
  <c r="V478" i="1" s="1"/>
  <c r="R478" i="1"/>
  <c r="U466" i="1"/>
  <c r="V466" i="1" s="1"/>
  <c r="R466" i="1"/>
  <c r="U454" i="1"/>
  <c r="V454" i="1" s="1"/>
  <c r="R454" i="1"/>
  <c r="U442" i="1"/>
  <c r="V442" i="1" s="1"/>
  <c r="R442" i="1"/>
  <c r="U430" i="1"/>
  <c r="V430" i="1" s="1"/>
  <c r="R430" i="1"/>
  <c r="U418" i="1"/>
  <c r="V418" i="1" s="1"/>
  <c r="R418" i="1"/>
  <c r="U406" i="1"/>
  <c r="V406" i="1" s="1"/>
  <c r="R406" i="1"/>
  <c r="U394" i="1"/>
  <c r="V394" i="1" s="1"/>
  <c r="R394" i="1"/>
  <c r="U382" i="1"/>
  <c r="V382" i="1" s="1"/>
  <c r="R382" i="1"/>
  <c r="U370" i="1"/>
  <c r="V370" i="1" s="1"/>
  <c r="R370" i="1"/>
  <c r="U358" i="1"/>
  <c r="V358" i="1" s="1"/>
  <c r="R358" i="1"/>
  <c r="U346" i="1"/>
  <c r="V346" i="1" s="1"/>
  <c r="R346" i="1"/>
  <c r="U334" i="1"/>
  <c r="V334" i="1" s="1"/>
  <c r="R334" i="1"/>
  <c r="U322" i="1"/>
  <c r="V322" i="1" s="1"/>
  <c r="R322" i="1"/>
  <c r="U310" i="1"/>
  <c r="V310" i="1" s="1"/>
  <c r="R310" i="1"/>
  <c r="U298" i="1"/>
  <c r="V298" i="1" s="1"/>
  <c r="R298" i="1"/>
  <c r="U286" i="1"/>
  <c r="V286" i="1" s="1"/>
  <c r="R286" i="1"/>
  <c r="U274" i="1"/>
  <c r="V274" i="1" s="1"/>
  <c r="R274" i="1"/>
  <c r="U262" i="1"/>
  <c r="V262" i="1" s="1"/>
  <c r="R262" i="1"/>
  <c r="U250" i="1"/>
  <c r="V250" i="1" s="1"/>
  <c r="R250" i="1"/>
  <c r="U238" i="1"/>
  <c r="V238" i="1" s="1"/>
  <c r="R238" i="1"/>
  <c r="U226" i="1"/>
  <c r="V226" i="1" s="1"/>
  <c r="R226" i="1"/>
  <c r="U214" i="1"/>
  <c r="V214" i="1" s="1"/>
  <c r="R214" i="1"/>
  <c r="U202" i="1"/>
  <c r="V202" i="1" s="1"/>
  <c r="R202" i="1"/>
  <c r="U190" i="1"/>
  <c r="V190" i="1" s="1"/>
  <c r="R190" i="1"/>
  <c r="U178" i="1"/>
  <c r="V178" i="1" s="1"/>
  <c r="R178" i="1"/>
  <c r="U166" i="1"/>
  <c r="V166" i="1" s="1"/>
  <c r="R166" i="1"/>
  <c r="U154" i="1"/>
  <c r="V154" i="1" s="1"/>
  <c r="R154" i="1"/>
  <c r="U142" i="1"/>
  <c r="V142" i="1" s="1"/>
  <c r="R142" i="1"/>
  <c r="U130" i="1"/>
  <c r="V130" i="1" s="1"/>
  <c r="R130" i="1"/>
  <c r="U118" i="1"/>
  <c r="V118" i="1" s="1"/>
  <c r="R118" i="1"/>
  <c r="U106" i="1"/>
  <c r="V106" i="1" s="1"/>
  <c r="R106" i="1"/>
  <c r="U94" i="1"/>
  <c r="V94" i="1" s="1"/>
  <c r="R94" i="1"/>
  <c r="U82" i="1"/>
  <c r="V82" i="1" s="1"/>
  <c r="R82" i="1"/>
  <c r="U70" i="1"/>
  <c r="V70" i="1" s="1"/>
  <c r="R70" i="1"/>
  <c r="U58" i="1"/>
  <c r="V58" i="1" s="1"/>
  <c r="R58" i="1"/>
  <c r="U46" i="1"/>
  <c r="V46" i="1" s="1"/>
  <c r="R46" i="1"/>
  <c r="U34" i="1"/>
  <c r="V34" i="1" s="1"/>
  <c r="R34" i="1"/>
  <c r="U22" i="1"/>
  <c r="V22" i="1" s="1"/>
  <c r="R22" i="1"/>
  <c r="U10" i="1"/>
  <c r="V10" i="1" s="1"/>
  <c r="R10" i="1"/>
  <c r="R3647" i="1"/>
  <c r="R3503" i="1"/>
  <c r="R3341" i="1"/>
  <c r="R3008" i="1"/>
  <c r="R1424" i="1"/>
  <c r="U5793" i="1"/>
  <c r="V5793" i="1" s="1"/>
  <c r="R5793" i="1"/>
  <c r="U5781" i="1"/>
  <c r="V5781" i="1" s="1"/>
  <c r="R5781" i="1"/>
  <c r="U5769" i="1"/>
  <c r="V5769" i="1" s="1"/>
  <c r="R5769" i="1"/>
  <c r="U5757" i="1"/>
  <c r="V5757" i="1" s="1"/>
  <c r="R5757" i="1"/>
  <c r="U5745" i="1"/>
  <c r="V5745" i="1" s="1"/>
  <c r="R5745" i="1"/>
  <c r="U5733" i="1"/>
  <c r="V5733" i="1" s="1"/>
  <c r="R5733" i="1"/>
  <c r="U5721" i="1"/>
  <c r="V5721" i="1" s="1"/>
  <c r="R5721" i="1"/>
  <c r="U5709" i="1"/>
  <c r="V5709" i="1" s="1"/>
  <c r="R5709" i="1"/>
  <c r="U5697" i="1"/>
  <c r="V5697" i="1" s="1"/>
  <c r="R5697" i="1"/>
  <c r="U5685" i="1"/>
  <c r="V5685" i="1" s="1"/>
  <c r="R5685" i="1"/>
  <c r="U5673" i="1"/>
  <c r="V5673" i="1" s="1"/>
  <c r="R5673" i="1"/>
  <c r="U5661" i="1"/>
  <c r="V5661" i="1" s="1"/>
  <c r="R5661" i="1"/>
  <c r="U5649" i="1"/>
  <c r="V5649" i="1" s="1"/>
  <c r="R5649" i="1"/>
  <c r="U5637" i="1"/>
  <c r="V5637" i="1" s="1"/>
  <c r="R5637" i="1"/>
  <c r="U5625" i="1"/>
  <c r="V5625" i="1" s="1"/>
  <c r="R5625" i="1"/>
  <c r="U5613" i="1"/>
  <c r="V5613" i="1" s="1"/>
  <c r="R5613" i="1"/>
  <c r="U5601" i="1"/>
  <c r="V5601" i="1" s="1"/>
  <c r="R5601" i="1"/>
  <c r="U5589" i="1"/>
  <c r="V5589" i="1" s="1"/>
  <c r="R5589" i="1"/>
  <c r="U5577" i="1"/>
  <c r="V5577" i="1" s="1"/>
  <c r="R5577" i="1"/>
  <c r="U5565" i="1"/>
  <c r="V5565" i="1" s="1"/>
  <c r="R5565" i="1"/>
  <c r="U5553" i="1"/>
  <c r="V5553" i="1" s="1"/>
  <c r="R5553" i="1"/>
  <c r="U5541" i="1"/>
  <c r="V5541" i="1" s="1"/>
  <c r="R5541" i="1"/>
  <c r="U5529" i="1"/>
  <c r="V5529" i="1" s="1"/>
  <c r="R5529" i="1"/>
  <c r="U5517" i="1"/>
  <c r="V5517" i="1" s="1"/>
  <c r="R5517" i="1"/>
  <c r="U5505" i="1"/>
  <c r="V5505" i="1" s="1"/>
  <c r="R5505" i="1"/>
  <c r="U5493" i="1"/>
  <c r="V5493" i="1" s="1"/>
  <c r="R5493" i="1"/>
  <c r="U5481" i="1"/>
  <c r="V5481" i="1" s="1"/>
  <c r="R5481" i="1"/>
  <c r="U5469" i="1"/>
  <c r="V5469" i="1" s="1"/>
  <c r="R5469" i="1"/>
  <c r="U5457" i="1"/>
  <c r="V5457" i="1" s="1"/>
  <c r="R5457" i="1"/>
  <c r="U5445" i="1"/>
  <c r="V5445" i="1" s="1"/>
  <c r="R5445" i="1"/>
  <c r="U5433" i="1"/>
  <c r="V5433" i="1" s="1"/>
  <c r="R5433" i="1"/>
  <c r="U5421" i="1"/>
  <c r="V5421" i="1" s="1"/>
  <c r="R5421" i="1"/>
  <c r="U5409" i="1"/>
  <c r="V5409" i="1" s="1"/>
  <c r="R5409" i="1"/>
  <c r="U5397" i="1"/>
  <c r="V5397" i="1" s="1"/>
  <c r="R5397" i="1"/>
  <c r="U5385" i="1"/>
  <c r="V5385" i="1" s="1"/>
  <c r="R5385" i="1"/>
  <c r="U5373" i="1"/>
  <c r="V5373" i="1" s="1"/>
  <c r="R5373" i="1"/>
  <c r="U5361" i="1"/>
  <c r="V5361" i="1" s="1"/>
  <c r="R5361" i="1"/>
  <c r="U5349" i="1"/>
  <c r="V5349" i="1" s="1"/>
  <c r="R5349" i="1"/>
  <c r="U5337" i="1"/>
  <c r="V5337" i="1" s="1"/>
  <c r="R5337" i="1"/>
  <c r="U5325" i="1"/>
  <c r="V5325" i="1" s="1"/>
  <c r="R5325" i="1"/>
  <c r="U5313" i="1"/>
  <c r="V5313" i="1" s="1"/>
  <c r="R5313" i="1"/>
  <c r="U5301" i="1"/>
  <c r="V5301" i="1" s="1"/>
  <c r="R5301" i="1"/>
  <c r="U5289" i="1"/>
  <c r="V5289" i="1" s="1"/>
  <c r="R5289" i="1"/>
  <c r="U5277" i="1"/>
  <c r="V5277" i="1" s="1"/>
  <c r="R5277" i="1"/>
  <c r="U5265" i="1"/>
  <c r="V5265" i="1" s="1"/>
  <c r="R5265" i="1"/>
  <c r="U5253" i="1"/>
  <c r="V5253" i="1" s="1"/>
  <c r="R5253" i="1"/>
  <c r="U5241" i="1"/>
  <c r="V5241" i="1" s="1"/>
  <c r="R5241" i="1"/>
  <c r="U5229" i="1"/>
  <c r="V5229" i="1" s="1"/>
  <c r="R5229" i="1"/>
  <c r="U5217" i="1"/>
  <c r="V5217" i="1" s="1"/>
  <c r="R5217" i="1"/>
  <c r="U5205" i="1"/>
  <c r="V5205" i="1" s="1"/>
  <c r="R5205" i="1"/>
  <c r="U5193" i="1"/>
  <c r="V5193" i="1" s="1"/>
  <c r="R5193" i="1"/>
  <c r="U5181" i="1"/>
  <c r="V5181" i="1" s="1"/>
  <c r="R5181" i="1"/>
  <c r="U5169" i="1"/>
  <c r="V5169" i="1" s="1"/>
  <c r="R5169" i="1"/>
  <c r="U5157" i="1"/>
  <c r="V5157" i="1" s="1"/>
  <c r="R5157" i="1"/>
  <c r="U5145" i="1"/>
  <c r="V5145" i="1" s="1"/>
  <c r="R5145" i="1"/>
  <c r="U5133" i="1"/>
  <c r="V5133" i="1" s="1"/>
  <c r="R5133" i="1"/>
  <c r="U5121" i="1"/>
  <c r="V5121" i="1" s="1"/>
  <c r="R5121" i="1"/>
  <c r="U5109" i="1"/>
  <c r="V5109" i="1" s="1"/>
  <c r="R5109" i="1"/>
  <c r="U5097" i="1"/>
  <c r="V5097" i="1" s="1"/>
  <c r="R5097" i="1"/>
  <c r="U5085" i="1"/>
  <c r="V5085" i="1" s="1"/>
  <c r="R5085" i="1"/>
  <c r="U5073" i="1"/>
  <c r="V5073" i="1" s="1"/>
  <c r="R5073" i="1"/>
  <c r="U5061" i="1"/>
  <c r="V5061" i="1" s="1"/>
  <c r="R5061" i="1"/>
  <c r="U5049" i="1"/>
  <c r="V5049" i="1" s="1"/>
  <c r="R5049" i="1"/>
  <c r="U5037" i="1"/>
  <c r="V5037" i="1" s="1"/>
  <c r="R5037" i="1"/>
  <c r="U5025" i="1"/>
  <c r="V5025" i="1" s="1"/>
  <c r="R5025" i="1"/>
  <c r="U5013" i="1"/>
  <c r="V5013" i="1" s="1"/>
  <c r="R5013" i="1"/>
  <c r="U5001" i="1"/>
  <c r="V5001" i="1" s="1"/>
  <c r="R5001" i="1"/>
  <c r="U4989" i="1"/>
  <c r="V4989" i="1" s="1"/>
  <c r="R4989" i="1"/>
  <c r="U4977" i="1"/>
  <c r="V4977" i="1" s="1"/>
  <c r="R4977" i="1"/>
  <c r="U4965" i="1"/>
  <c r="V4965" i="1" s="1"/>
  <c r="R4965" i="1"/>
  <c r="U4953" i="1"/>
  <c r="V4953" i="1" s="1"/>
  <c r="R4953" i="1"/>
  <c r="U4941" i="1"/>
  <c r="V4941" i="1" s="1"/>
  <c r="R4941" i="1"/>
  <c r="U4929" i="1"/>
  <c r="V4929" i="1" s="1"/>
  <c r="R4929" i="1"/>
  <c r="U4917" i="1"/>
  <c r="V4917" i="1" s="1"/>
  <c r="R4917" i="1"/>
  <c r="U4905" i="1"/>
  <c r="V4905" i="1" s="1"/>
  <c r="R4905" i="1"/>
  <c r="U4893" i="1"/>
  <c r="V4893" i="1" s="1"/>
  <c r="R4893" i="1"/>
  <c r="U4881" i="1"/>
  <c r="V4881" i="1" s="1"/>
  <c r="R4881" i="1"/>
  <c r="U4869" i="1"/>
  <c r="V4869" i="1" s="1"/>
  <c r="R4869" i="1"/>
  <c r="U4857" i="1"/>
  <c r="V4857" i="1" s="1"/>
  <c r="R4857" i="1"/>
  <c r="U4845" i="1"/>
  <c r="V4845" i="1" s="1"/>
  <c r="R4845" i="1"/>
  <c r="U4833" i="1"/>
  <c r="V4833" i="1" s="1"/>
  <c r="R4833" i="1"/>
  <c r="U4821" i="1"/>
  <c r="V4821" i="1" s="1"/>
  <c r="R4821" i="1"/>
  <c r="U4809" i="1"/>
  <c r="V4809" i="1" s="1"/>
  <c r="R4809" i="1"/>
  <c r="U4797" i="1"/>
  <c r="V4797" i="1" s="1"/>
  <c r="R4797" i="1"/>
  <c r="U4785" i="1"/>
  <c r="V4785" i="1" s="1"/>
  <c r="R4785" i="1"/>
  <c r="U4773" i="1"/>
  <c r="V4773" i="1" s="1"/>
  <c r="R4773" i="1"/>
  <c r="U4761" i="1"/>
  <c r="V4761" i="1" s="1"/>
  <c r="R4761" i="1"/>
  <c r="U4749" i="1"/>
  <c r="V4749" i="1" s="1"/>
  <c r="R4749" i="1"/>
  <c r="U4737" i="1"/>
  <c r="V4737" i="1" s="1"/>
  <c r="R4737" i="1"/>
  <c r="U4725" i="1"/>
  <c r="V4725" i="1" s="1"/>
  <c r="R4725" i="1"/>
  <c r="U4713" i="1"/>
  <c r="V4713" i="1" s="1"/>
  <c r="R4713" i="1"/>
  <c r="U4701" i="1"/>
  <c r="V4701" i="1" s="1"/>
  <c r="R4701" i="1"/>
  <c r="U4689" i="1"/>
  <c r="V4689" i="1" s="1"/>
  <c r="R4689" i="1"/>
  <c r="U4677" i="1"/>
  <c r="V4677" i="1" s="1"/>
  <c r="R4677" i="1"/>
  <c r="U4665" i="1"/>
  <c r="V4665" i="1" s="1"/>
  <c r="R4665" i="1"/>
  <c r="U4653" i="1"/>
  <c r="V4653" i="1" s="1"/>
  <c r="R4653" i="1"/>
  <c r="U4641" i="1"/>
  <c r="V4641" i="1" s="1"/>
  <c r="R4641" i="1"/>
  <c r="U4629" i="1"/>
  <c r="V4629" i="1" s="1"/>
  <c r="R4629" i="1"/>
  <c r="U4617" i="1"/>
  <c r="V4617" i="1" s="1"/>
  <c r="R4617" i="1"/>
  <c r="U4605" i="1"/>
  <c r="V4605" i="1" s="1"/>
  <c r="R4605" i="1"/>
  <c r="U4593" i="1"/>
  <c r="V4593" i="1" s="1"/>
  <c r="R4593" i="1"/>
  <c r="U4581" i="1"/>
  <c r="V4581" i="1" s="1"/>
  <c r="R4581" i="1"/>
  <c r="U4569" i="1"/>
  <c r="V4569" i="1" s="1"/>
  <c r="R4569" i="1"/>
  <c r="U4557" i="1"/>
  <c r="V4557" i="1" s="1"/>
  <c r="R4557" i="1"/>
  <c r="U4545" i="1"/>
  <c r="V4545" i="1" s="1"/>
  <c r="R4545" i="1"/>
  <c r="U4533" i="1"/>
  <c r="V4533" i="1" s="1"/>
  <c r="R4533" i="1"/>
  <c r="U4521" i="1"/>
  <c r="V4521" i="1" s="1"/>
  <c r="R4521" i="1"/>
  <c r="U4509" i="1"/>
  <c r="V4509" i="1" s="1"/>
  <c r="R4509" i="1"/>
  <c r="U4497" i="1"/>
  <c r="V4497" i="1" s="1"/>
  <c r="R4497" i="1"/>
  <c r="U4485" i="1"/>
  <c r="V4485" i="1" s="1"/>
  <c r="R4485" i="1"/>
  <c r="U4473" i="1"/>
  <c r="V4473" i="1" s="1"/>
  <c r="R4473" i="1"/>
  <c r="U4461" i="1"/>
  <c r="V4461" i="1" s="1"/>
  <c r="R4461" i="1"/>
  <c r="U4449" i="1"/>
  <c r="V4449" i="1" s="1"/>
  <c r="R4449" i="1"/>
  <c r="U4437" i="1"/>
  <c r="V4437" i="1" s="1"/>
  <c r="R4437" i="1"/>
  <c r="U4425" i="1"/>
  <c r="V4425" i="1" s="1"/>
  <c r="R4425" i="1"/>
  <c r="U4413" i="1"/>
  <c r="V4413" i="1" s="1"/>
  <c r="R4413" i="1"/>
  <c r="U4401" i="1"/>
  <c r="V4401" i="1" s="1"/>
  <c r="R4401" i="1"/>
  <c r="U4389" i="1"/>
  <c r="V4389" i="1" s="1"/>
  <c r="R4389" i="1"/>
  <c r="U4377" i="1"/>
  <c r="V4377" i="1" s="1"/>
  <c r="R4377" i="1"/>
  <c r="U4365" i="1"/>
  <c r="V4365" i="1" s="1"/>
  <c r="R4365" i="1"/>
  <c r="U4353" i="1"/>
  <c r="V4353" i="1" s="1"/>
  <c r="R4353" i="1"/>
  <c r="U4341" i="1"/>
  <c r="V4341" i="1" s="1"/>
  <c r="R4341" i="1"/>
  <c r="U4329" i="1"/>
  <c r="V4329" i="1" s="1"/>
  <c r="R4329" i="1"/>
  <c r="U4317" i="1"/>
  <c r="V4317" i="1" s="1"/>
  <c r="R4317" i="1"/>
  <c r="U4305" i="1"/>
  <c r="V4305" i="1" s="1"/>
  <c r="R4305" i="1"/>
  <c r="U4293" i="1"/>
  <c r="V4293" i="1" s="1"/>
  <c r="R4293" i="1"/>
  <c r="U4281" i="1"/>
  <c r="V4281" i="1" s="1"/>
  <c r="R4281" i="1"/>
  <c r="U4269" i="1"/>
  <c r="V4269" i="1" s="1"/>
  <c r="R4269" i="1"/>
  <c r="U4257" i="1"/>
  <c r="V4257" i="1" s="1"/>
  <c r="R4257" i="1"/>
  <c r="U4245" i="1"/>
  <c r="V4245" i="1" s="1"/>
  <c r="R4245" i="1"/>
  <c r="U4233" i="1"/>
  <c r="V4233" i="1" s="1"/>
  <c r="R4233" i="1"/>
  <c r="U4221" i="1"/>
  <c r="V4221" i="1" s="1"/>
  <c r="R4221" i="1"/>
  <c r="U4209" i="1"/>
  <c r="V4209" i="1" s="1"/>
  <c r="R4209" i="1"/>
  <c r="U4197" i="1"/>
  <c r="V4197" i="1" s="1"/>
  <c r="R4197" i="1"/>
  <c r="U4185" i="1"/>
  <c r="V4185" i="1" s="1"/>
  <c r="R4185" i="1"/>
  <c r="U4173" i="1"/>
  <c r="V4173" i="1" s="1"/>
  <c r="R4173" i="1"/>
  <c r="U4161" i="1"/>
  <c r="V4161" i="1" s="1"/>
  <c r="R4161" i="1"/>
  <c r="U4149" i="1"/>
  <c r="V4149" i="1" s="1"/>
  <c r="R4149" i="1"/>
  <c r="U4137" i="1"/>
  <c r="V4137" i="1" s="1"/>
  <c r="R4137" i="1"/>
  <c r="U4125" i="1"/>
  <c r="V4125" i="1" s="1"/>
  <c r="R4125" i="1"/>
  <c r="U4113" i="1"/>
  <c r="V4113" i="1" s="1"/>
  <c r="R4113" i="1"/>
  <c r="U4101" i="1"/>
  <c r="V4101" i="1" s="1"/>
  <c r="R4101" i="1"/>
  <c r="U4089" i="1"/>
  <c r="V4089" i="1" s="1"/>
  <c r="R4089" i="1"/>
  <c r="U4077" i="1"/>
  <c r="V4077" i="1" s="1"/>
  <c r="R4077" i="1"/>
  <c r="U4065" i="1"/>
  <c r="V4065" i="1" s="1"/>
  <c r="R4065" i="1"/>
  <c r="U4053" i="1"/>
  <c r="V4053" i="1" s="1"/>
  <c r="R4053" i="1"/>
  <c r="U4041" i="1"/>
  <c r="V4041" i="1" s="1"/>
  <c r="R4041" i="1"/>
  <c r="U4029" i="1"/>
  <c r="V4029" i="1" s="1"/>
  <c r="R4029" i="1"/>
  <c r="U4017" i="1"/>
  <c r="V4017" i="1" s="1"/>
  <c r="R4017" i="1"/>
  <c r="U4005" i="1"/>
  <c r="V4005" i="1" s="1"/>
  <c r="R4005" i="1"/>
  <c r="U3993" i="1"/>
  <c r="V3993" i="1" s="1"/>
  <c r="R3993" i="1"/>
  <c r="U3981" i="1"/>
  <c r="V3981" i="1" s="1"/>
  <c r="R3981" i="1"/>
  <c r="U3969" i="1"/>
  <c r="V3969" i="1" s="1"/>
  <c r="R3969" i="1"/>
  <c r="U3957" i="1"/>
  <c r="V3957" i="1" s="1"/>
  <c r="R3957" i="1"/>
  <c r="U3945" i="1"/>
  <c r="V3945" i="1" s="1"/>
  <c r="R3945" i="1"/>
  <c r="U3933" i="1"/>
  <c r="V3933" i="1" s="1"/>
  <c r="R3933" i="1"/>
  <c r="U3921" i="1"/>
  <c r="V3921" i="1" s="1"/>
  <c r="R3921" i="1"/>
  <c r="U3909" i="1"/>
  <c r="V3909" i="1" s="1"/>
  <c r="R3909" i="1"/>
  <c r="U3897" i="1"/>
  <c r="V3897" i="1" s="1"/>
  <c r="R3897" i="1"/>
  <c r="U3885" i="1"/>
  <c r="V3885" i="1" s="1"/>
  <c r="R3885" i="1"/>
  <c r="U3873" i="1"/>
  <c r="V3873" i="1" s="1"/>
  <c r="R3873" i="1"/>
  <c r="U3861" i="1"/>
  <c r="V3861" i="1" s="1"/>
  <c r="R3861" i="1"/>
  <c r="U3849" i="1"/>
  <c r="V3849" i="1" s="1"/>
  <c r="R3849" i="1"/>
  <c r="U3837" i="1"/>
  <c r="V3837" i="1" s="1"/>
  <c r="R3837" i="1"/>
  <c r="U3825" i="1"/>
  <c r="V3825" i="1" s="1"/>
  <c r="R3825" i="1"/>
  <c r="U3813" i="1"/>
  <c r="V3813" i="1" s="1"/>
  <c r="R3813" i="1"/>
  <c r="U3801" i="1"/>
  <c r="V3801" i="1" s="1"/>
  <c r="R3801" i="1"/>
  <c r="U3789" i="1"/>
  <c r="V3789" i="1" s="1"/>
  <c r="R3789" i="1"/>
  <c r="U3777" i="1"/>
  <c r="V3777" i="1" s="1"/>
  <c r="R3777" i="1"/>
  <c r="U3765" i="1"/>
  <c r="V3765" i="1" s="1"/>
  <c r="R3765" i="1"/>
  <c r="U3753" i="1"/>
  <c r="V3753" i="1" s="1"/>
  <c r="R3753" i="1"/>
  <c r="U3741" i="1"/>
  <c r="V3741" i="1" s="1"/>
  <c r="R3741" i="1"/>
  <c r="U3729" i="1"/>
  <c r="V3729" i="1" s="1"/>
  <c r="R3729" i="1"/>
  <c r="U3717" i="1"/>
  <c r="V3717" i="1" s="1"/>
  <c r="R3717" i="1"/>
  <c r="U3705" i="1"/>
  <c r="V3705" i="1" s="1"/>
  <c r="R3705" i="1"/>
  <c r="U3693" i="1"/>
  <c r="V3693" i="1" s="1"/>
  <c r="R3693" i="1"/>
  <c r="U3681" i="1"/>
  <c r="V3681" i="1" s="1"/>
  <c r="R3681" i="1"/>
  <c r="U3669" i="1"/>
  <c r="V3669" i="1" s="1"/>
  <c r="R3669" i="1"/>
  <c r="U3657" i="1"/>
  <c r="V3657" i="1" s="1"/>
  <c r="R3657" i="1"/>
  <c r="U3645" i="1"/>
  <c r="V3645" i="1" s="1"/>
  <c r="R3645" i="1"/>
  <c r="U3633" i="1"/>
  <c r="V3633" i="1" s="1"/>
  <c r="R3633" i="1"/>
  <c r="U3621" i="1"/>
  <c r="V3621" i="1" s="1"/>
  <c r="R3621" i="1"/>
  <c r="U3609" i="1"/>
  <c r="V3609" i="1" s="1"/>
  <c r="R3609" i="1"/>
  <c r="U3597" i="1"/>
  <c r="V3597" i="1" s="1"/>
  <c r="R3597" i="1"/>
  <c r="U3585" i="1"/>
  <c r="V3585" i="1" s="1"/>
  <c r="R3585" i="1"/>
  <c r="U3573" i="1"/>
  <c r="V3573" i="1" s="1"/>
  <c r="R3573" i="1"/>
  <c r="U3561" i="1"/>
  <c r="V3561" i="1" s="1"/>
  <c r="R3561" i="1"/>
  <c r="U3549" i="1"/>
  <c r="V3549" i="1" s="1"/>
  <c r="R3549" i="1"/>
  <c r="U3537" i="1"/>
  <c r="V3537" i="1" s="1"/>
  <c r="R3537" i="1"/>
  <c r="U3525" i="1"/>
  <c r="V3525" i="1" s="1"/>
  <c r="R3525" i="1"/>
  <c r="U3513" i="1"/>
  <c r="V3513" i="1" s="1"/>
  <c r="R3513" i="1"/>
  <c r="U3501" i="1"/>
  <c r="V3501" i="1" s="1"/>
  <c r="R3501" i="1"/>
  <c r="U3489" i="1"/>
  <c r="V3489" i="1" s="1"/>
  <c r="R3489" i="1"/>
  <c r="U3477" i="1"/>
  <c r="V3477" i="1" s="1"/>
  <c r="R3477" i="1"/>
  <c r="U3465" i="1"/>
  <c r="V3465" i="1" s="1"/>
  <c r="R3465" i="1"/>
  <c r="U3453" i="1"/>
  <c r="V3453" i="1" s="1"/>
  <c r="R3453" i="1"/>
  <c r="U3441" i="1"/>
  <c r="V3441" i="1" s="1"/>
  <c r="R3441" i="1"/>
  <c r="U3429" i="1"/>
  <c r="V3429" i="1" s="1"/>
  <c r="R3429" i="1"/>
  <c r="U3417" i="1"/>
  <c r="V3417" i="1" s="1"/>
  <c r="R3417" i="1"/>
  <c r="U3405" i="1"/>
  <c r="V3405" i="1" s="1"/>
  <c r="R3405" i="1"/>
  <c r="U3393" i="1"/>
  <c r="V3393" i="1" s="1"/>
  <c r="R3393" i="1"/>
  <c r="U3381" i="1"/>
  <c r="V3381" i="1" s="1"/>
  <c r="R3381" i="1"/>
  <c r="U3369" i="1"/>
  <c r="V3369" i="1" s="1"/>
  <c r="R3369" i="1"/>
  <c r="U3357" i="1"/>
  <c r="V3357" i="1" s="1"/>
  <c r="R3357" i="1"/>
  <c r="U3345" i="1"/>
  <c r="V3345" i="1" s="1"/>
  <c r="R3345" i="1"/>
  <c r="U3333" i="1"/>
  <c r="V3333" i="1" s="1"/>
  <c r="R3333" i="1"/>
  <c r="U3321" i="1"/>
  <c r="V3321" i="1" s="1"/>
  <c r="R3321" i="1"/>
  <c r="U3309" i="1"/>
  <c r="V3309" i="1" s="1"/>
  <c r="R3309" i="1"/>
  <c r="U3297" i="1"/>
  <c r="V3297" i="1" s="1"/>
  <c r="R3297" i="1"/>
  <c r="U3285" i="1"/>
  <c r="V3285" i="1" s="1"/>
  <c r="R3285" i="1"/>
  <c r="U3273" i="1"/>
  <c r="V3273" i="1" s="1"/>
  <c r="R3273" i="1"/>
  <c r="U3261" i="1"/>
  <c r="V3261" i="1" s="1"/>
  <c r="R3261" i="1"/>
  <c r="U3249" i="1"/>
  <c r="V3249" i="1" s="1"/>
  <c r="R3249" i="1"/>
  <c r="U3237" i="1"/>
  <c r="V3237" i="1" s="1"/>
  <c r="R3237" i="1"/>
  <c r="U3225" i="1"/>
  <c r="V3225" i="1" s="1"/>
  <c r="R3225" i="1"/>
  <c r="U3213" i="1"/>
  <c r="V3213" i="1" s="1"/>
  <c r="R3213" i="1"/>
  <c r="U3201" i="1"/>
  <c r="V3201" i="1" s="1"/>
  <c r="R3201" i="1"/>
  <c r="U3189" i="1"/>
  <c r="V3189" i="1" s="1"/>
  <c r="R3189" i="1"/>
  <c r="U3177" i="1"/>
  <c r="V3177" i="1" s="1"/>
  <c r="R3177" i="1"/>
  <c r="U3165" i="1"/>
  <c r="V3165" i="1" s="1"/>
  <c r="R3165" i="1"/>
  <c r="U3153" i="1"/>
  <c r="V3153" i="1" s="1"/>
  <c r="R3153" i="1"/>
  <c r="U3141" i="1"/>
  <c r="V3141" i="1" s="1"/>
  <c r="R3141" i="1"/>
  <c r="U3129" i="1"/>
  <c r="V3129" i="1" s="1"/>
  <c r="R3129" i="1"/>
  <c r="U3117" i="1"/>
  <c r="V3117" i="1" s="1"/>
  <c r="R3117" i="1"/>
  <c r="U3105" i="1"/>
  <c r="V3105" i="1" s="1"/>
  <c r="R3105" i="1"/>
  <c r="U3093" i="1"/>
  <c r="V3093" i="1" s="1"/>
  <c r="R3093" i="1"/>
  <c r="U3081" i="1"/>
  <c r="V3081" i="1" s="1"/>
  <c r="R3081" i="1"/>
  <c r="U3069" i="1"/>
  <c r="V3069" i="1" s="1"/>
  <c r="R3069" i="1"/>
  <c r="U3057" i="1"/>
  <c r="V3057" i="1" s="1"/>
  <c r="R3057" i="1"/>
  <c r="U3045" i="1"/>
  <c r="V3045" i="1" s="1"/>
  <c r="R3045" i="1"/>
  <c r="U3033" i="1"/>
  <c r="V3033" i="1" s="1"/>
  <c r="R3033" i="1"/>
  <c r="U3021" i="1"/>
  <c r="V3021" i="1" s="1"/>
  <c r="R3021" i="1"/>
  <c r="U3009" i="1"/>
  <c r="V3009" i="1" s="1"/>
  <c r="R3009" i="1"/>
  <c r="U2997" i="1"/>
  <c r="V2997" i="1" s="1"/>
  <c r="R2997" i="1"/>
  <c r="U2985" i="1"/>
  <c r="V2985" i="1" s="1"/>
  <c r="R2985" i="1"/>
  <c r="U2973" i="1"/>
  <c r="V2973" i="1" s="1"/>
  <c r="R2973" i="1"/>
  <c r="U2961" i="1"/>
  <c r="V2961" i="1" s="1"/>
  <c r="R2961" i="1"/>
  <c r="U2949" i="1"/>
  <c r="V2949" i="1" s="1"/>
  <c r="R2949" i="1"/>
  <c r="U2937" i="1"/>
  <c r="V2937" i="1" s="1"/>
  <c r="R2937" i="1"/>
  <c r="U2925" i="1"/>
  <c r="V2925" i="1" s="1"/>
  <c r="R2925" i="1"/>
  <c r="U2913" i="1"/>
  <c r="V2913" i="1" s="1"/>
  <c r="R2913" i="1"/>
  <c r="U2901" i="1"/>
  <c r="V2901" i="1" s="1"/>
  <c r="R2901" i="1"/>
  <c r="U2889" i="1"/>
  <c r="V2889" i="1" s="1"/>
  <c r="R2889" i="1"/>
  <c r="U2877" i="1"/>
  <c r="V2877" i="1" s="1"/>
  <c r="R2877" i="1"/>
  <c r="U2865" i="1"/>
  <c r="V2865" i="1" s="1"/>
  <c r="R2865" i="1"/>
  <c r="U2853" i="1"/>
  <c r="V2853" i="1" s="1"/>
  <c r="R2853" i="1"/>
  <c r="U2841" i="1"/>
  <c r="V2841" i="1" s="1"/>
  <c r="R2841" i="1"/>
  <c r="U2829" i="1"/>
  <c r="V2829" i="1" s="1"/>
  <c r="R2829" i="1"/>
  <c r="U2817" i="1"/>
  <c r="V2817" i="1" s="1"/>
  <c r="R2817" i="1"/>
  <c r="U2805" i="1"/>
  <c r="V2805" i="1" s="1"/>
  <c r="R2805" i="1"/>
  <c r="U2793" i="1"/>
  <c r="V2793" i="1" s="1"/>
  <c r="R2793" i="1"/>
  <c r="U2781" i="1"/>
  <c r="V2781" i="1" s="1"/>
  <c r="R2781" i="1"/>
  <c r="U2769" i="1"/>
  <c r="V2769" i="1" s="1"/>
  <c r="R2769" i="1"/>
  <c r="U2757" i="1"/>
  <c r="V2757" i="1" s="1"/>
  <c r="R2757" i="1"/>
  <c r="U2745" i="1"/>
  <c r="V2745" i="1" s="1"/>
  <c r="R2745" i="1"/>
  <c r="U2733" i="1"/>
  <c r="V2733" i="1" s="1"/>
  <c r="R2733" i="1"/>
  <c r="U2721" i="1"/>
  <c r="V2721" i="1" s="1"/>
  <c r="R2721" i="1"/>
  <c r="U2709" i="1"/>
  <c r="V2709" i="1" s="1"/>
  <c r="R2709" i="1"/>
  <c r="U2697" i="1"/>
  <c r="V2697" i="1" s="1"/>
  <c r="R2697" i="1"/>
  <c r="U2685" i="1"/>
  <c r="V2685" i="1" s="1"/>
  <c r="R2685" i="1"/>
  <c r="U2673" i="1"/>
  <c r="V2673" i="1" s="1"/>
  <c r="R2673" i="1"/>
  <c r="U2661" i="1"/>
  <c r="V2661" i="1" s="1"/>
  <c r="R2661" i="1"/>
  <c r="U2649" i="1"/>
  <c r="V2649" i="1" s="1"/>
  <c r="R2649" i="1"/>
  <c r="U2637" i="1"/>
  <c r="V2637" i="1" s="1"/>
  <c r="R2637" i="1"/>
  <c r="U2625" i="1"/>
  <c r="V2625" i="1" s="1"/>
  <c r="R2625" i="1"/>
  <c r="U2613" i="1"/>
  <c r="V2613" i="1" s="1"/>
  <c r="R2613" i="1"/>
  <c r="U2601" i="1"/>
  <c r="V2601" i="1" s="1"/>
  <c r="R2601" i="1"/>
  <c r="U2589" i="1"/>
  <c r="V2589" i="1" s="1"/>
  <c r="R2589" i="1"/>
  <c r="U2577" i="1"/>
  <c r="V2577" i="1" s="1"/>
  <c r="R2577" i="1"/>
  <c r="U2565" i="1"/>
  <c r="V2565" i="1" s="1"/>
  <c r="R2565" i="1"/>
  <c r="U2553" i="1"/>
  <c r="V2553" i="1" s="1"/>
  <c r="R2553" i="1"/>
  <c r="U2541" i="1"/>
  <c r="V2541" i="1" s="1"/>
  <c r="R2541" i="1"/>
  <c r="U2529" i="1"/>
  <c r="V2529" i="1" s="1"/>
  <c r="R2529" i="1"/>
  <c r="U2517" i="1"/>
  <c r="V2517" i="1" s="1"/>
  <c r="R2517" i="1"/>
  <c r="U2505" i="1"/>
  <c r="V2505" i="1" s="1"/>
  <c r="R2505" i="1"/>
  <c r="U2493" i="1"/>
  <c r="V2493" i="1" s="1"/>
  <c r="R2493" i="1"/>
  <c r="U2481" i="1"/>
  <c r="V2481" i="1" s="1"/>
  <c r="R2481" i="1"/>
  <c r="U2469" i="1"/>
  <c r="V2469" i="1" s="1"/>
  <c r="R2469" i="1"/>
  <c r="U2457" i="1"/>
  <c r="V2457" i="1" s="1"/>
  <c r="R2457" i="1"/>
  <c r="U2445" i="1"/>
  <c r="V2445" i="1" s="1"/>
  <c r="R2445" i="1"/>
  <c r="U2433" i="1"/>
  <c r="V2433" i="1" s="1"/>
  <c r="R2433" i="1"/>
  <c r="U2421" i="1"/>
  <c r="V2421" i="1" s="1"/>
  <c r="R2421" i="1"/>
  <c r="U2409" i="1"/>
  <c r="V2409" i="1" s="1"/>
  <c r="R2409" i="1"/>
  <c r="U2397" i="1"/>
  <c r="V2397" i="1" s="1"/>
  <c r="R2397" i="1"/>
  <c r="U2385" i="1"/>
  <c r="V2385" i="1" s="1"/>
  <c r="R2385" i="1"/>
  <c r="U2373" i="1"/>
  <c r="V2373" i="1" s="1"/>
  <c r="R2373" i="1"/>
  <c r="U2361" i="1"/>
  <c r="V2361" i="1" s="1"/>
  <c r="R2361" i="1"/>
  <c r="U2349" i="1"/>
  <c r="V2349" i="1" s="1"/>
  <c r="R2349" i="1"/>
  <c r="U2337" i="1"/>
  <c r="V2337" i="1" s="1"/>
  <c r="R2337" i="1"/>
  <c r="U2325" i="1"/>
  <c r="V2325" i="1" s="1"/>
  <c r="R2325" i="1"/>
  <c r="U2313" i="1"/>
  <c r="V2313" i="1" s="1"/>
  <c r="R2313" i="1"/>
  <c r="U2301" i="1"/>
  <c r="V2301" i="1" s="1"/>
  <c r="R2301" i="1"/>
  <c r="U2289" i="1"/>
  <c r="V2289" i="1" s="1"/>
  <c r="R2289" i="1"/>
  <c r="U2277" i="1"/>
  <c r="V2277" i="1" s="1"/>
  <c r="R2277" i="1"/>
  <c r="U2265" i="1"/>
  <c r="V2265" i="1" s="1"/>
  <c r="R2265" i="1"/>
  <c r="U2253" i="1"/>
  <c r="V2253" i="1" s="1"/>
  <c r="R2253" i="1"/>
  <c r="U2241" i="1"/>
  <c r="V2241" i="1" s="1"/>
  <c r="R2241" i="1"/>
  <c r="U2229" i="1"/>
  <c r="V2229" i="1" s="1"/>
  <c r="R2229" i="1"/>
  <c r="U2217" i="1"/>
  <c r="V2217" i="1" s="1"/>
  <c r="R2217" i="1"/>
  <c r="U2205" i="1"/>
  <c r="V2205" i="1" s="1"/>
  <c r="R2205" i="1"/>
  <c r="U2193" i="1"/>
  <c r="V2193" i="1" s="1"/>
  <c r="R2193" i="1"/>
  <c r="U2181" i="1"/>
  <c r="V2181" i="1" s="1"/>
  <c r="R2181" i="1"/>
  <c r="U2169" i="1"/>
  <c r="V2169" i="1" s="1"/>
  <c r="R2169" i="1"/>
  <c r="U2157" i="1"/>
  <c r="V2157" i="1" s="1"/>
  <c r="R2157" i="1"/>
  <c r="U2145" i="1"/>
  <c r="V2145" i="1" s="1"/>
  <c r="R2145" i="1"/>
  <c r="U2133" i="1"/>
  <c r="V2133" i="1" s="1"/>
  <c r="R2133" i="1"/>
  <c r="U2121" i="1"/>
  <c r="V2121" i="1" s="1"/>
  <c r="R2121" i="1"/>
  <c r="U2109" i="1"/>
  <c r="V2109" i="1" s="1"/>
  <c r="R2109" i="1"/>
  <c r="U2097" i="1"/>
  <c r="V2097" i="1" s="1"/>
  <c r="R2097" i="1"/>
  <c r="U2085" i="1"/>
  <c r="V2085" i="1" s="1"/>
  <c r="R2085" i="1"/>
  <c r="U2073" i="1"/>
  <c r="V2073" i="1" s="1"/>
  <c r="R2073" i="1"/>
  <c r="U2061" i="1"/>
  <c r="V2061" i="1" s="1"/>
  <c r="R2061" i="1"/>
  <c r="U2049" i="1"/>
  <c r="V2049" i="1" s="1"/>
  <c r="R2049" i="1"/>
  <c r="U2037" i="1"/>
  <c r="V2037" i="1" s="1"/>
  <c r="R2037" i="1"/>
  <c r="U2025" i="1"/>
  <c r="V2025" i="1" s="1"/>
  <c r="R2025" i="1"/>
  <c r="U2013" i="1"/>
  <c r="V2013" i="1" s="1"/>
  <c r="R2013" i="1"/>
  <c r="U2001" i="1"/>
  <c r="V2001" i="1" s="1"/>
  <c r="R2001" i="1"/>
  <c r="U1989" i="1"/>
  <c r="V1989" i="1" s="1"/>
  <c r="R1989" i="1"/>
  <c r="U1977" i="1"/>
  <c r="V1977" i="1" s="1"/>
  <c r="R1977" i="1"/>
  <c r="U1965" i="1"/>
  <c r="V1965" i="1" s="1"/>
  <c r="R1965" i="1"/>
  <c r="U1953" i="1"/>
  <c r="V1953" i="1" s="1"/>
  <c r="R1953" i="1"/>
  <c r="U1941" i="1"/>
  <c r="V1941" i="1" s="1"/>
  <c r="R1941" i="1"/>
  <c r="U1929" i="1"/>
  <c r="V1929" i="1" s="1"/>
  <c r="R1929" i="1"/>
  <c r="U1917" i="1"/>
  <c r="V1917" i="1" s="1"/>
  <c r="R1917" i="1"/>
  <c r="U1905" i="1"/>
  <c r="V1905" i="1" s="1"/>
  <c r="R1905" i="1"/>
  <c r="U1893" i="1"/>
  <c r="V1893" i="1" s="1"/>
  <c r="R1893" i="1"/>
  <c r="U1881" i="1"/>
  <c r="V1881" i="1" s="1"/>
  <c r="R1881" i="1"/>
  <c r="U1869" i="1"/>
  <c r="V1869" i="1" s="1"/>
  <c r="R1869" i="1"/>
  <c r="U1857" i="1"/>
  <c r="V1857" i="1" s="1"/>
  <c r="R1857" i="1"/>
  <c r="U1845" i="1"/>
  <c r="V1845" i="1" s="1"/>
  <c r="R1845" i="1"/>
  <c r="U1833" i="1"/>
  <c r="V1833" i="1" s="1"/>
  <c r="R1833" i="1"/>
  <c r="U1821" i="1"/>
  <c r="V1821" i="1" s="1"/>
  <c r="R1821" i="1"/>
  <c r="U1809" i="1"/>
  <c r="V1809" i="1" s="1"/>
  <c r="R1809" i="1"/>
  <c r="U1797" i="1"/>
  <c r="V1797" i="1" s="1"/>
  <c r="R1797" i="1"/>
  <c r="U1785" i="1"/>
  <c r="V1785" i="1" s="1"/>
  <c r="R1785" i="1"/>
  <c r="U1773" i="1"/>
  <c r="V1773" i="1" s="1"/>
  <c r="R1773" i="1"/>
  <c r="U1761" i="1"/>
  <c r="V1761" i="1" s="1"/>
  <c r="R1761" i="1"/>
  <c r="U1749" i="1"/>
  <c r="V1749" i="1" s="1"/>
  <c r="R1749" i="1"/>
  <c r="U1737" i="1"/>
  <c r="V1737" i="1" s="1"/>
  <c r="R1737" i="1"/>
  <c r="U1725" i="1"/>
  <c r="V1725" i="1" s="1"/>
  <c r="R1725" i="1"/>
  <c r="U1713" i="1"/>
  <c r="V1713" i="1" s="1"/>
  <c r="R1713" i="1"/>
  <c r="U1701" i="1"/>
  <c r="V1701" i="1" s="1"/>
  <c r="R1701" i="1"/>
  <c r="U1689" i="1"/>
  <c r="V1689" i="1" s="1"/>
  <c r="R1689" i="1"/>
  <c r="U1677" i="1"/>
  <c r="V1677" i="1" s="1"/>
  <c r="R1677" i="1"/>
  <c r="U1665" i="1"/>
  <c r="V1665" i="1" s="1"/>
  <c r="R1665" i="1"/>
  <c r="U1653" i="1"/>
  <c r="V1653" i="1" s="1"/>
  <c r="R1653" i="1"/>
  <c r="U1641" i="1"/>
  <c r="V1641" i="1" s="1"/>
  <c r="R1641" i="1"/>
  <c r="U1629" i="1"/>
  <c r="V1629" i="1" s="1"/>
  <c r="R1629" i="1"/>
  <c r="U1617" i="1"/>
  <c r="V1617" i="1" s="1"/>
  <c r="R1617" i="1"/>
  <c r="U1605" i="1"/>
  <c r="V1605" i="1" s="1"/>
  <c r="R1605" i="1"/>
  <c r="U1593" i="1"/>
  <c r="V1593" i="1" s="1"/>
  <c r="R1593" i="1"/>
  <c r="U1581" i="1"/>
  <c r="V1581" i="1" s="1"/>
  <c r="R1581" i="1"/>
  <c r="U1569" i="1"/>
  <c r="V1569" i="1" s="1"/>
  <c r="R1569" i="1"/>
  <c r="U1557" i="1"/>
  <c r="V1557" i="1" s="1"/>
  <c r="R1557" i="1"/>
  <c r="U1545" i="1"/>
  <c r="V1545" i="1" s="1"/>
  <c r="R1545" i="1"/>
  <c r="U1533" i="1"/>
  <c r="V1533" i="1" s="1"/>
  <c r="R1533" i="1"/>
  <c r="U1521" i="1"/>
  <c r="V1521" i="1" s="1"/>
  <c r="R1521" i="1"/>
  <c r="U1509" i="1"/>
  <c r="V1509" i="1" s="1"/>
  <c r="R1509" i="1"/>
  <c r="U1497" i="1"/>
  <c r="V1497" i="1" s="1"/>
  <c r="R1497" i="1"/>
  <c r="U1485" i="1"/>
  <c r="V1485" i="1" s="1"/>
  <c r="R1485" i="1"/>
  <c r="U1473" i="1"/>
  <c r="V1473" i="1" s="1"/>
  <c r="R1473" i="1"/>
  <c r="U1461" i="1"/>
  <c r="V1461" i="1" s="1"/>
  <c r="R1461" i="1"/>
  <c r="U1449" i="1"/>
  <c r="V1449" i="1" s="1"/>
  <c r="R1449" i="1"/>
  <c r="U1437" i="1"/>
  <c r="V1437" i="1" s="1"/>
  <c r="R1437" i="1"/>
  <c r="U1425" i="1"/>
  <c r="V1425" i="1" s="1"/>
  <c r="R1425" i="1"/>
  <c r="U1413" i="1"/>
  <c r="V1413" i="1" s="1"/>
  <c r="R1413" i="1"/>
  <c r="U1401" i="1"/>
  <c r="V1401" i="1" s="1"/>
  <c r="R1401" i="1"/>
  <c r="U1389" i="1"/>
  <c r="V1389" i="1" s="1"/>
  <c r="R1389" i="1"/>
  <c r="U1377" i="1"/>
  <c r="V1377" i="1" s="1"/>
  <c r="R1377" i="1"/>
  <c r="U1365" i="1"/>
  <c r="V1365" i="1" s="1"/>
  <c r="R1365" i="1"/>
  <c r="U1353" i="1"/>
  <c r="V1353" i="1" s="1"/>
  <c r="R1353" i="1"/>
  <c r="U1341" i="1"/>
  <c r="V1341" i="1" s="1"/>
  <c r="R1341" i="1"/>
  <c r="U1329" i="1"/>
  <c r="V1329" i="1" s="1"/>
  <c r="R1329" i="1"/>
  <c r="U1317" i="1"/>
  <c r="V1317" i="1" s="1"/>
  <c r="R1317" i="1"/>
  <c r="U1305" i="1"/>
  <c r="V1305" i="1" s="1"/>
  <c r="R1305" i="1"/>
  <c r="U1293" i="1"/>
  <c r="V1293" i="1" s="1"/>
  <c r="R1293" i="1"/>
  <c r="U1281" i="1"/>
  <c r="V1281" i="1" s="1"/>
  <c r="R1281" i="1"/>
  <c r="U1269" i="1"/>
  <c r="V1269" i="1" s="1"/>
  <c r="R1269" i="1"/>
  <c r="U1257" i="1"/>
  <c r="V1257" i="1" s="1"/>
  <c r="R1257" i="1"/>
  <c r="U1245" i="1"/>
  <c r="V1245" i="1" s="1"/>
  <c r="R1245" i="1"/>
  <c r="U1233" i="1"/>
  <c r="V1233" i="1" s="1"/>
  <c r="R1233" i="1"/>
  <c r="U1221" i="1"/>
  <c r="V1221" i="1" s="1"/>
  <c r="R1221" i="1"/>
  <c r="U1209" i="1"/>
  <c r="V1209" i="1" s="1"/>
  <c r="R1209" i="1"/>
  <c r="U1197" i="1"/>
  <c r="V1197" i="1" s="1"/>
  <c r="R1197" i="1"/>
  <c r="U1185" i="1"/>
  <c r="V1185" i="1" s="1"/>
  <c r="R1185" i="1"/>
  <c r="U1173" i="1"/>
  <c r="V1173" i="1" s="1"/>
  <c r="R1173" i="1"/>
  <c r="U1161" i="1"/>
  <c r="V1161" i="1" s="1"/>
  <c r="R1161" i="1"/>
  <c r="U1149" i="1"/>
  <c r="V1149" i="1" s="1"/>
  <c r="R1149" i="1"/>
  <c r="U1137" i="1"/>
  <c r="V1137" i="1" s="1"/>
  <c r="R1137" i="1"/>
  <c r="U1125" i="1"/>
  <c r="V1125" i="1" s="1"/>
  <c r="R1125" i="1"/>
  <c r="U1113" i="1"/>
  <c r="V1113" i="1" s="1"/>
  <c r="R1113" i="1"/>
  <c r="U1101" i="1"/>
  <c r="V1101" i="1" s="1"/>
  <c r="R1101" i="1"/>
  <c r="U1089" i="1"/>
  <c r="V1089" i="1" s="1"/>
  <c r="R1089" i="1"/>
  <c r="U1077" i="1"/>
  <c r="V1077" i="1" s="1"/>
  <c r="R1077" i="1"/>
  <c r="U1065" i="1"/>
  <c r="V1065" i="1" s="1"/>
  <c r="R1065" i="1"/>
  <c r="U1053" i="1"/>
  <c r="V1053" i="1" s="1"/>
  <c r="R1053" i="1"/>
  <c r="U1041" i="1"/>
  <c r="V1041" i="1" s="1"/>
  <c r="R1041" i="1"/>
  <c r="U1029" i="1"/>
  <c r="V1029" i="1" s="1"/>
  <c r="R1029" i="1"/>
  <c r="U1017" i="1"/>
  <c r="V1017" i="1" s="1"/>
  <c r="R1017" i="1"/>
  <c r="U1005" i="1"/>
  <c r="V1005" i="1" s="1"/>
  <c r="R1005" i="1"/>
  <c r="U993" i="1"/>
  <c r="V993" i="1" s="1"/>
  <c r="R993" i="1"/>
  <c r="U981" i="1"/>
  <c r="V981" i="1" s="1"/>
  <c r="R981" i="1"/>
  <c r="U969" i="1"/>
  <c r="V969" i="1" s="1"/>
  <c r="R969" i="1"/>
  <c r="U957" i="1"/>
  <c r="V957" i="1" s="1"/>
  <c r="R957" i="1"/>
  <c r="U945" i="1"/>
  <c r="V945" i="1" s="1"/>
  <c r="R945" i="1"/>
  <c r="U933" i="1"/>
  <c r="V933" i="1" s="1"/>
  <c r="R933" i="1"/>
  <c r="U921" i="1"/>
  <c r="V921" i="1" s="1"/>
  <c r="R921" i="1"/>
  <c r="U909" i="1"/>
  <c r="V909" i="1" s="1"/>
  <c r="R909" i="1"/>
  <c r="U897" i="1"/>
  <c r="V897" i="1" s="1"/>
  <c r="R897" i="1"/>
  <c r="U885" i="1"/>
  <c r="V885" i="1" s="1"/>
  <c r="R885" i="1"/>
  <c r="U873" i="1"/>
  <c r="V873" i="1" s="1"/>
  <c r="R873" i="1"/>
  <c r="U861" i="1"/>
  <c r="V861" i="1" s="1"/>
  <c r="R861" i="1"/>
  <c r="U849" i="1"/>
  <c r="V849" i="1" s="1"/>
  <c r="R849" i="1"/>
  <c r="U837" i="1"/>
  <c r="V837" i="1" s="1"/>
  <c r="R837" i="1"/>
  <c r="U825" i="1"/>
  <c r="V825" i="1" s="1"/>
  <c r="R825" i="1"/>
  <c r="U813" i="1"/>
  <c r="V813" i="1" s="1"/>
  <c r="R813" i="1"/>
  <c r="U801" i="1"/>
  <c r="V801" i="1" s="1"/>
  <c r="R801" i="1"/>
  <c r="U789" i="1"/>
  <c r="V789" i="1" s="1"/>
  <c r="R789" i="1"/>
  <c r="U777" i="1"/>
  <c r="V777" i="1" s="1"/>
  <c r="R777" i="1"/>
  <c r="U765" i="1"/>
  <c r="V765" i="1" s="1"/>
  <c r="R765" i="1"/>
  <c r="U753" i="1"/>
  <c r="V753" i="1" s="1"/>
  <c r="R753" i="1"/>
  <c r="U741" i="1"/>
  <c r="V741" i="1" s="1"/>
  <c r="R741" i="1"/>
  <c r="U729" i="1"/>
  <c r="V729" i="1" s="1"/>
  <c r="R729" i="1"/>
  <c r="U717" i="1"/>
  <c r="V717" i="1" s="1"/>
  <c r="R717" i="1"/>
  <c r="U705" i="1"/>
  <c r="V705" i="1" s="1"/>
  <c r="R705" i="1"/>
  <c r="U693" i="1"/>
  <c r="V693" i="1" s="1"/>
  <c r="R693" i="1"/>
  <c r="U681" i="1"/>
  <c r="V681" i="1" s="1"/>
  <c r="R681" i="1"/>
  <c r="U669" i="1"/>
  <c r="V669" i="1" s="1"/>
  <c r="R669" i="1"/>
  <c r="U657" i="1"/>
  <c r="V657" i="1" s="1"/>
  <c r="R657" i="1"/>
  <c r="U645" i="1"/>
  <c r="V645" i="1" s="1"/>
  <c r="R645" i="1"/>
  <c r="U633" i="1"/>
  <c r="V633" i="1" s="1"/>
  <c r="R633" i="1"/>
  <c r="U621" i="1"/>
  <c r="V621" i="1" s="1"/>
  <c r="R621" i="1"/>
  <c r="U609" i="1"/>
  <c r="V609" i="1" s="1"/>
  <c r="R609" i="1"/>
  <c r="U597" i="1"/>
  <c r="V597" i="1" s="1"/>
  <c r="R597" i="1"/>
  <c r="U585" i="1"/>
  <c r="V585" i="1" s="1"/>
  <c r="R585" i="1"/>
  <c r="U573" i="1"/>
  <c r="V573" i="1" s="1"/>
  <c r="R573" i="1"/>
  <c r="U561" i="1"/>
  <c r="V561" i="1" s="1"/>
  <c r="R561" i="1"/>
  <c r="U549" i="1"/>
  <c r="V549" i="1" s="1"/>
  <c r="R549" i="1"/>
  <c r="U537" i="1"/>
  <c r="V537" i="1" s="1"/>
  <c r="R537" i="1"/>
  <c r="U525" i="1"/>
  <c r="V525" i="1" s="1"/>
  <c r="R525" i="1"/>
  <c r="U513" i="1"/>
  <c r="V513" i="1" s="1"/>
  <c r="R513" i="1"/>
  <c r="U501" i="1"/>
  <c r="V501" i="1" s="1"/>
  <c r="R501" i="1"/>
  <c r="U489" i="1"/>
  <c r="V489" i="1" s="1"/>
  <c r="R489" i="1"/>
  <c r="U477" i="1"/>
  <c r="V477" i="1" s="1"/>
  <c r="R477" i="1"/>
  <c r="U465" i="1"/>
  <c r="V465" i="1" s="1"/>
  <c r="R465" i="1"/>
  <c r="U453" i="1"/>
  <c r="V453" i="1" s="1"/>
  <c r="R453" i="1"/>
  <c r="U441" i="1"/>
  <c r="V441" i="1" s="1"/>
  <c r="R441" i="1"/>
  <c r="U429" i="1"/>
  <c r="V429" i="1" s="1"/>
  <c r="R429" i="1"/>
  <c r="U417" i="1"/>
  <c r="V417" i="1" s="1"/>
  <c r="R417" i="1"/>
  <c r="U405" i="1"/>
  <c r="V405" i="1" s="1"/>
  <c r="R405" i="1"/>
  <c r="U393" i="1"/>
  <c r="V393" i="1" s="1"/>
  <c r="R393" i="1"/>
  <c r="U381" i="1"/>
  <c r="V381" i="1" s="1"/>
  <c r="R381" i="1"/>
  <c r="U369" i="1"/>
  <c r="V369" i="1" s="1"/>
  <c r="R369" i="1"/>
  <c r="U357" i="1"/>
  <c r="V357" i="1" s="1"/>
  <c r="R357" i="1"/>
  <c r="U345" i="1"/>
  <c r="V345" i="1" s="1"/>
  <c r="R345" i="1"/>
  <c r="U333" i="1"/>
  <c r="V333" i="1" s="1"/>
  <c r="R333" i="1"/>
  <c r="U321" i="1"/>
  <c r="V321" i="1" s="1"/>
  <c r="R321" i="1"/>
  <c r="U309" i="1"/>
  <c r="V309" i="1" s="1"/>
  <c r="R309" i="1"/>
  <c r="U297" i="1"/>
  <c r="V297" i="1" s="1"/>
  <c r="R297" i="1"/>
  <c r="U285" i="1"/>
  <c r="V285" i="1" s="1"/>
  <c r="R285" i="1"/>
  <c r="U273" i="1"/>
  <c r="V273" i="1" s="1"/>
  <c r="R273" i="1"/>
  <c r="U261" i="1"/>
  <c r="V261" i="1" s="1"/>
  <c r="R261" i="1"/>
  <c r="U249" i="1"/>
  <c r="V249" i="1" s="1"/>
  <c r="R249" i="1"/>
  <c r="U237" i="1"/>
  <c r="V237" i="1" s="1"/>
  <c r="R237" i="1"/>
  <c r="U225" i="1"/>
  <c r="V225" i="1" s="1"/>
  <c r="R225" i="1"/>
  <c r="U213" i="1"/>
  <c r="V213" i="1" s="1"/>
  <c r="R213" i="1"/>
  <c r="U201" i="1"/>
  <c r="V201" i="1" s="1"/>
  <c r="R201" i="1"/>
  <c r="U189" i="1"/>
  <c r="V189" i="1" s="1"/>
  <c r="R189" i="1"/>
  <c r="U177" i="1"/>
  <c r="V177" i="1" s="1"/>
  <c r="R177" i="1"/>
  <c r="U165" i="1"/>
  <c r="V165" i="1" s="1"/>
  <c r="R165" i="1"/>
  <c r="U153" i="1"/>
  <c r="V153" i="1" s="1"/>
  <c r="R153" i="1"/>
  <c r="U141" i="1"/>
  <c r="V141" i="1" s="1"/>
  <c r="R141" i="1"/>
  <c r="U129" i="1"/>
  <c r="V129" i="1" s="1"/>
  <c r="R129" i="1"/>
  <c r="U117" i="1"/>
  <c r="V117" i="1" s="1"/>
  <c r="R117" i="1"/>
  <c r="U105" i="1"/>
  <c r="V105" i="1" s="1"/>
  <c r="R105" i="1"/>
  <c r="U93" i="1"/>
  <c r="V93" i="1" s="1"/>
  <c r="R93" i="1"/>
  <c r="U81" i="1"/>
  <c r="V81" i="1" s="1"/>
  <c r="R81" i="1"/>
  <c r="U69" i="1"/>
  <c r="V69" i="1" s="1"/>
  <c r="R69" i="1"/>
  <c r="U57" i="1"/>
  <c r="V57" i="1" s="1"/>
  <c r="R57" i="1"/>
  <c r="U45" i="1"/>
  <c r="V45" i="1" s="1"/>
  <c r="R45" i="1"/>
  <c r="U33" i="1"/>
  <c r="V33" i="1" s="1"/>
  <c r="R33" i="1"/>
  <c r="U21" i="1"/>
  <c r="V21" i="1" s="1"/>
  <c r="R21" i="1"/>
  <c r="U9" i="1"/>
  <c r="V9" i="1" s="1"/>
  <c r="R9" i="1"/>
  <c r="R3635" i="1"/>
  <c r="R3491" i="1"/>
  <c r="R3324" i="1"/>
  <c r="R2948" i="1"/>
  <c r="R1280" i="1"/>
  <c r="U5780" i="1"/>
  <c r="V5780" i="1" s="1"/>
  <c r="R5780" i="1"/>
  <c r="U5768" i="1"/>
  <c r="V5768" i="1" s="1"/>
  <c r="R5768" i="1"/>
  <c r="U5756" i="1"/>
  <c r="V5756" i="1" s="1"/>
  <c r="R5756" i="1"/>
  <c r="U5744" i="1"/>
  <c r="V5744" i="1" s="1"/>
  <c r="R5744" i="1"/>
  <c r="U5732" i="1"/>
  <c r="V5732" i="1" s="1"/>
  <c r="R5732" i="1"/>
  <c r="U5720" i="1"/>
  <c r="V5720" i="1" s="1"/>
  <c r="R5720" i="1"/>
  <c r="U5708" i="1"/>
  <c r="V5708" i="1" s="1"/>
  <c r="R5708" i="1"/>
  <c r="U5696" i="1"/>
  <c r="V5696" i="1" s="1"/>
  <c r="R5696" i="1"/>
  <c r="U5684" i="1"/>
  <c r="V5684" i="1" s="1"/>
  <c r="R5684" i="1"/>
  <c r="U5672" i="1"/>
  <c r="V5672" i="1" s="1"/>
  <c r="R5672" i="1"/>
  <c r="U5660" i="1"/>
  <c r="V5660" i="1" s="1"/>
  <c r="R5660" i="1"/>
  <c r="U5648" i="1"/>
  <c r="V5648" i="1" s="1"/>
  <c r="R5648" i="1"/>
  <c r="U5636" i="1"/>
  <c r="V5636" i="1" s="1"/>
  <c r="R5636" i="1"/>
  <c r="U5624" i="1"/>
  <c r="V5624" i="1" s="1"/>
  <c r="R5624" i="1"/>
  <c r="U5612" i="1"/>
  <c r="V5612" i="1" s="1"/>
  <c r="R5612" i="1"/>
  <c r="U5600" i="1"/>
  <c r="V5600" i="1" s="1"/>
  <c r="R5600" i="1"/>
  <c r="U5588" i="1"/>
  <c r="V5588" i="1" s="1"/>
  <c r="R5588" i="1"/>
  <c r="U5576" i="1"/>
  <c r="V5576" i="1" s="1"/>
  <c r="R5576" i="1"/>
  <c r="U5564" i="1"/>
  <c r="V5564" i="1" s="1"/>
  <c r="R5564" i="1"/>
  <c r="U5552" i="1"/>
  <c r="V5552" i="1" s="1"/>
  <c r="R5552" i="1"/>
  <c r="U5540" i="1"/>
  <c r="V5540" i="1" s="1"/>
  <c r="R5540" i="1"/>
  <c r="U5528" i="1"/>
  <c r="V5528" i="1" s="1"/>
  <c r="R5528" i="1"/>
  <c r="U5516" i="1"/>
  <c r="V5516" i="1" s="1"/>
  <c r="R5516" i="1"/>
  <c r="U5504" i="1"/>
  <c r="V5504" i="1" s="1"/>
  <c r="R5504" i="1"/>
  <c r="U5492" i="1"/>
  <c r="V5492" i="1" s="1"/>
  <c r="R5492" i="1"/>
  <c r="U5480" i="1"/>
  <c r="V5480" i="1" s="1"/>
  <c r="R5480" i="1"/>
  <c r="U5468" i="1"/>
  <c r="V5468" i="1" s="1"/>
  <c r="R5468" i="1"/>
  <c r="U5456" i="1"/>
  <c r="V5456" i="1" s="1"/>
  <c r="R5456" i="1"/>
  <c r="U5444" i="1"/>
  <c r="V5444" i="1" s="1"/>
  <c r="R5444" i="1"/>
  <c r="U5432" i="1"/>
  <c r="V5432" i="1" s="1"/>
  <c r="R5432" i="1"/>
  <c r="U5420" i="1"/>
  <c r="V5420" i="1" s="1"/>
  <c r="R5420" i="1"/>
  <c r="U5408" i="1"/>
  <c r="V5408" i="1" s="1"/>
  <c r="R5408" i="1"/>
  <c r="U5396" i="1"/>
  <c r="V5396" i="1" s="1"/>
  <c r="R5396" i="1"/>
  <c r="U5384" i="1"/>
  <c r="V5384" i="1" s="1"/>
  <c r="R5384" i="1"/>
  <c r="U5372" i="1"/>
  <c r="V5372" i="1" s="1"/>
  <c r="R5372" i="1"/>
  <c r="U5360" i="1"/>
  <c r="V5360" i="1" s="1"/>
  <c r="R5360" i="1"/>
  <c r="U5348" i="1"/>
  <c r="V5348" i="1" s="1"/>
  <c r="R5348" i="1"/>
  <c r="U5336" i="1"/>
  <c r="V5336" i="1" s="1"/>
  <c r="R5336" i="1"/>
  <c r="U5324" i="1"/>
  <c r="V5324" i="1" s="1"/>
  <c r="R5324" i="1"/>
  <c r="U5312" i="1"/>
  <c r="V5312" i="1" s="1"/>
  <c r="R5312" i="1"/>
  <c r="U5300" i="1"/>
  <c r="V5300" i="1" s="1"/>
  <c r="R5300" i="1"/>
  <c r="U5288" i="1"/>
  <c r="V5288" i="1" s="1"/>
  <c r="R5288" i="1"/>
  <c r="U5276" i="1"/>
  <c r="V5276" i="1" s="1"/>
  <c r="R5276" i="1"/>
  <c r="U5264" i="1"/>
  <c r="V5264" i="1" s="1"/>
  <c r="R5264" i="1"/>
  <c r="U5252" i="1"/>
  <c r="V5252" i="1" s="1"/>
  <c r="R5252" i="1"/>
  <c r="U5240" i="1"/>
  <c r="V5240" i="1" s="1"/>
  <c r="R5240" i="1"/>
  <c r="U5228" i="1"/>
  <c r="V5228" i="1" s="1"/>
  <c r="R5228" i="1"/>
  <c r="U5216" i="1"/>
  <c r="V5216" i="1" s="1"/>
  <c r="R5216" i="1"/>
  <c r="U5204" i="1"/>
  <c r="V5204" i="1" s="1"/>
  <c r="R5204" i="1"/>
  <c r="U5192" i="1"/>
  <c r="V5192" i="1" s="1"/>
  <c r="R5192" i="1"/>
  <c r="U5180" i="1"/>
  <c r="V5180" i="1" s="1"/>
  <c r="R5180" i="1"/>
  <c r="U5168" i="1"/>
  <c r="V5168" i="1" s="1"/>
  <c r="R5168" i="1"/>
  <c r="U5156" i="1"/>
  <c r="V5156" i="1" s="1"/>
  <c r="R5156" i="1"/>
  <c r="U5144" i="1"/>
  <c r="V5144" i="1" s="1"/>
  <c r="R5144" i="1"/>
  <c r="U5132" i="1"/>
  <c r="V5132" i="1" s="1"/>
  <c r="R5132" i="1"/>
  <c r="U5120" i="1"/>
  <c r="V5120" i="1" s="1"/>
  <c r="R5120" i="1"/>
  <c r="U5108" i="1"/>
  <c r="V5108" i="1" s="1"/>
  <c r="R5108" i="1"/>
  <c r="U5096" i="1"/>
  <c r="V5096" i="1" s="1"/>
  <c r="R5096" i="1"/>
  <c r="U5084" i="1"/>
  <c r="V5084" i="1" s="1"/>
  <c r="R5084" i="1"/>
  <c r="U5072" i="1"/>
  <c r="V5072" i="1" s="1"/>
  <c r="R5072" i="1"/>
  <c r="U5060" i="1"/>
  <c r="V5060" i="1" s="1"/>
  <c r="R5060" i="1"/>
  <c r="U5048" i="1"/>
  <c r="V5048" i="1" s="1"/>
  <c r="R5048" i="1"/>
  <c r="U5036" i="1"/>
  <c r="V5036" i="1" s="1"/>
  <c r="R5036" i="1"/>
  <c r="U5024" i="1"/>
  <c r="V5024" i="1" s="1"/>
  <c r="R5024" i="1"/>
  <c r="U5012" i="1"/>
  <c r="V5012" i="1" s="1"/>
  <c r="R5012" i="1"/>
  <c r="U5000" i="1"/>
  <c r="V5000" i="1" s="1"/>
  <c r="R5000" i="1"/>
  <c r="U4988" i="1"/>
  <c r="V4988" i="1" s="1"/>
  <c r="R4988" i="1"/>
  <c r="U4976" i="1"/>
  <c r="V4976" i="1" s="1"/>
  <c r="R4976" i="1"/>
  <c r="U4964" i="1"/>
  <c r="V4964" i="1" s="1"/>
  <c r="R4964" i="1"/>
  <c r="U4952" i="1"/>
  <c r="V4952" i="1" s="1"/>
  <c r="R4952" i="1"/>
  <c r="U4940" i="1"/>
  <c r="V4940" i="1" s="1"/>
  <c r="R4940" i="1"/>
  <c r="U4928" i="1"/>
  <c r="V4928" i="1" s="1"/>
  <c r="R4928" i="1"/>
  <c r="U4916" i="1"/>
  <c r="V4916" i="1" s="1"/>
  <c r="R4916" i="1"/>
  <c r="U4904" i="1"/>
  <c r="V4904" i="1" s="1"/>
  <c r="R4904" i="1"/>
  <c r="U4892" i="1"/>
  <c r="V4892" i="1" s="1"/>
  <c r="R4892" i="1"/>
  <c r="U4880" i="1"/>
  <c r="V4880" i="1" s="1"/>
  <c r="R4880" i="1"/>
  <c r="U4868" i="1"/>
  <c r="V4868" i="1" s="1"/>
  <c r="R4868" i="1"/>
  <c r="U4856" i="1"/>
  <c r="V4856" i="1" s="1"/>
  <c r="R4856" i="1"/>
  <c r="U4844" i="1"/>
  <c r="V4844" i="1" s="1"/>
  <c r="R4844" i="1"/>
  <c r="U4832" i="1"/>
  <c r="V4832" i="1" s="1"/>
  <c r="R4832" i="1"/>
  <c r="U4820" i="1"/>
  <c r="V4820" i="1" s="1"/>
  <c r="R4820" i="1"/>
  <c r="U4808" i="1"/>
  <c r="V4808" i="1" s="1"/>
  <c r="R4808" i="1"/>
  <c r="U4796" i="1"/>
  <c r="V4796" i="1" s="1"/>
  <c r="R4796" i="1"/>
  <c r="U4784" i="1"/>
  <c r="V4784" i="1" s="1"/>
  <c r="R4784" i="1"/>
  <c r="U4772" i="1"/>
  <c r="V4772" i="1" s="1"/>
  <c r="R4772" i="1"/>
  <c r="U4760" i="1"/>
  <c r="V4760" i="1" s="1"/>
  <c r="R4760" i="1"/>
  <c r="U4748" i="1"/>
  <c r="V4748" i="1" s="1"/>
  <c r="R4748" i="1"/>
  <c r="U4736" i="1"/>
  <c r="V4736" i="1" s="1"/>
  <c r="R4736" i="1"/>
  <c r="U4724" i="1"/>
  <c r="V4724" i="1" s="1"/>
  <c r="R4724" i="1"/>
  <c r="U4712" i="1"/>
  <c r="V4712" i="1" s="1"/>
  <c r="R4712" i="1"/>
  <c r="U4700" i="1"/>
  <c r="V4700" i="1" s="1"/>
  <c r="R4700" i="1"/>
  <c r="U4688" i="1"/>
  <c r="V4688" i="1" s="1"/>
  <c r="R4688" i="1"/>
  <c r="U4676" i="1"/>
  <c r="V4676" i="1" s="1"/>
  <c r="R4676" i="1"/>
  <c r="U4664" i="1"/>
  <c r="V4664" i="1" s="1"/>
  <c r="R4664" i="1"/>
  <c r="U4652" i="1"/>
  <c r="V4652" i="1" s="1"/>
  <c r="R4652" i="1"/>
  <c r="U4640" i="1"/>
  <c r="V4640" i="1" s="1"/>
  <c r="R4640" i="1"/>
  <c r="U4628" i="1"/>
  <c r="V4628" i="1" s="1"/>
  <c r="R4628" i="1"/>
  <c r="U4616" i="1"/>
  <c r="V4616" i="1" s="1"/>
  <c r="R4616" i="1"/>
  <c r="U4604" i="1"/>
  <c r="V4604" i="1" s="1"/>
  <c r="R4604" i="1"/>
  <c r="U4592" i="1"/>
  <c r="V4592" i="1" s="1"/>
  <c r="R4592" i="1"/>
  <c r="U4580" i="1"/>
  <c r="V4580" i="1" s="1"/>
  <c r="R4580" i="1"/>
  <c r="U4568" i="1"/>
  <c r="V4568" i="1" s="1"/>
  <c r="R4568" i="1"/>
  <c r="U4556" i="1"/>
  <c r="V4556" i="1" s="1"/>
  <c r="R4556" i="1"/>
  <c r="U4544" i="1"/>
  <c r="V4544" i="1" s="1"/>
  <c r="R4544" i="1"/>
  <c r="U4532" i="1"/>
  <c r="V4532" i="1" s="1"/>
  <c r="R4532" i="1"/>
  <c r="U4520" i="1"/>
  <c r="V4520" i="1" s="1"/>
  <c r="R4520" i="1"/>
  <c r="U4508" i="1"/>
  <c r="V4508" i="1" s="1"/>
  <c r="R4508" i="1"/>
  <c r="U4496" i="1"/>
  <c r="V4496" i="1" s="1"/>
  <c r="R4496" i="1"/>
  <c r="U4484" i="1"/>
  <c r="V4484" i="1" s="1"/>
  <c r="R4484" i="1"/>
  <c r="U4472" i="1"/>
  <c r="V4472" i="1" s="1"/>
  <c r="R4472" i="1"/>
  <c r="U4460" i="1"/>
  <c r="V4460" i="1" s="1"/>
  <c r="R4460" i="1"/>
  <c r="U4448" i="1"/>
  <c r="V4448" i="1" s="1"/>
  <c r="R4448" i="1"/>
  <c r="U4436" i="1"/>
  <c r="V4436" i="1" s="1"/>
  <c r="R4436" i="1"/>
  <c r="U4424" i="1"/>
  <c r="V4424" i="1" s="1"/>
  <c r="R4424" i="1"/>
  <c r="U4412" i="1"/>
  <c r="V4412" i="1" s="1"/>
  <c r="R4412" i="1"/>
  <c r="U4400" i="1"/>
  <c r="V4400" i="1" s="1"/>
  <c r="R4400" i="1"/>
  <c r="U4388" i="1"/>
  <c r="V4388" i="1" s="1"/>
  <c r="R4388" i="1"/>
  <c r="U4376" i="1"/>
  <c r="V4376" i="1" s="1"/>
  <c r="R4376" i="1"/>
  <c r="U4364" i="1"/>
  <c r="V4364" i="1" s="1"/>
  <c r="R4364" i="1"/>
  <c r="U4352" i="1"/>
  <c r="V4352" i="1" s="1"/>
  <c r="R4352" i="1"/>
  <c r="U4340" i="1"/>
  <c r="V4340" i="1" s="1"/>
  <c r="R4340" i="1"/>
  <c r="U4328" i="1"/>
  <c r="V4328" i="1" s="1"/>
  <c r="R4328" i="1"/>
  <c r="U4316" i="1"/>
  <c r="V4316" i="1" s="1"/>
  <c r="R4316" i="1"/>
  <c r="U4304" i="1"/>
  <c r="V4304" i="1" s="1"/>
  <c r="R4304" i="1"/>
  <c r="U4292" i="1"/>
  <c r="V4292" i="1" s="1"/>
  <c r="R4292" i="1"/>
  <c r="U4280" i="1"/>
  <c r="V4280" i="1" s="1"/>
  <c r="R4280" i="1"/>
  <c r="U4268" i="1"/>
  <c r="V4268" i="1" s="1"/>
  <c r="R4268" i="1"/>
  <c r="U4256" i="1"/>
  <c r="V4256" i="1" s="1"/>
  <c r="R4256" i="1"/>
  <c r="U4244" i="1"/>
  <c r="V4244" i="1" s="1"/>
  <c r="R4244" i="1"/>
  <c r="U4232" i="1"/>
  <c r="V4232" i="1" s="1"/>
  <c r="R4232" i="1"/>
  <c r="U4220" i="1"/>
  <c r="V4220" i="1" s="1"/>
  <c r="R4220" i="1"/>
  <c r="U4208" i="1"/>
  <c r="V4208" i="1" s="1"/>
  <c r="R4208" i="1"/>
  <c r="U4196" i="1"/>
  <c r="V4196" i="1" s="1"/>
  <c r="R4196" i="1"/>
  <c r="U4184" i="1"/>
  <c r="V4184" i="1" s="1"/>
  <c r="R4184" i="1"/>
  <c r="U4172" i="1"/>
  <c r="V4172" i="1" s="1"/>
  <c r="R4172" i="1"/>
  <c r="U4160" i="1"/>
  <c r="V4160" i="1" s="1"/>
  <c r="R4160" i="1"/>
  <c r="U4148" i="1"/>
  <c r="V4148" i="1" s="1"/>
  <c r="R4148" i="1"/>
  <c r="U4136" i="1"/>
  <c r="V4136" i="1" s="1"/>
  <c r="R4136" i="1"/>
  <c r="U4124" i="1"/>
  <c r="V4124" i="1" s="1"/>
  <c r="R4124" i="1"/>
  <c r="U4112" i="1"/>
  <c r="V4112" i="1" s="1"/>
  <c r="R4112" i="1"/>
  <c r="U4100" i="1"/>
  <c r="V4100" i="1" s="1"/>
  <c r="R4100" i="1"/>
  <c r="U4088" i="1"/>
  <c r="V4088" i="1" s="1"/>
  <c r="R4088" i="1"/>
  <c r="U4076" i="1"/>
  <c r="V4076" i="1" s="1"/>
  <c r="R4076" i="1"/>
  <c r="U4064" i="1"/>
  <c r="V4064" i="1" s="1"/>
  <c r="R4064" i="1"/>
  <c r="U4052" i="1"/>
  <c r="V4052" i="1" s="1"/>
  <c r="R4052" i="1"/>
  <c r="U4040" i="1"/>
  <c r="V4040" i="1" s="1"/>
  <c r="R4040" i="1"/>
  <c r="U4028" i="1"/>
  <c r="V4028" i="1" s="1"/>
  <c r="R4028" i="1"/>
  <c r="U4016" i="1"/>
  <c r="V4016" i="1" s="1"/>
  <c r="R4016" i="1"/>
  <c r="U4004" i="1"/>
  <c r="V4004" i="1" s="1"/>
  <c r="R4004" i="1"/>
  <c r="U3992" i="1"/>
  <c r="V3992" i="1" s="1"/>
  <c r="R3992" i="1"/>
  <c r="U3980" i="1"/>
  <c r="V3980" i="1" s="1"/>
  <c r="R3980" i="1"/>
  <c r="U3968" i="1"/>
  <c r="V3968" i="1" s="1"/>
  <c r="R3968" i="1"/>
  <c r="U3956" i="1"/>
  <c r="V3956" i="1" s="1"/>
  <c r="R3956" i="1"/>
  <c r="U3944" i="1"/>
  <c r="V3944" i="1" s="1"/>
  <c r="R3944" i="1"/>
  <c r="U3932" i="1"/>
  <c r="V3932" i="1" s="1"/>
  <c r="R3932" i="1"/>
  <c r="U3920" i="1"/>
  <c r="V3920" i="1" s="1"/>
  <c r="R3920" i="1"/>
  <c r="U3908" i="1"/>
  <c r="V3908" i="1" s="1"/>
  <c r="R3908" i="1"/>
  <c r="U3896" i="1"/>
  <c r="V3896" i="1" s="1"/>
  <c r="R3896" i="1"/>
  <c r="U3884" i="1"/>
  <c r="V3884" i="1" s="1"/>
  <c r="R3884" i="1"/>
  <c r="U3872" i="1"/>
  <c r="V3872" i="1" s="1"/>
  <c r="R3872" i="1"/>
  <c r="U3860" i="1"/>
  <c r="V3860" i="1" s="1"/>
  <c r="R3860" i="1"/>
  <c r="U3848" i="1"/>
  <c r="V3848" i="1" s="1"/>
  <c r="R3848" i="1"/>
  <c r="U3836" i="1"/>
  <c r="V3836" i="1" s="1"/>
  <c r="R3836" i="1"/>
  <c r="U3824" i="1"/>
  <c r="V3824" i="1" s="1"/>
  <c r="R3824" i="1"/>
  <c r="U3812" i="1"/>
  <c r="V3812" i="1" s="1"/>
  <c r="R3812" i="1"/>
  <c r="U3800" i="1"/>
  <c r="V3800" i="1" s="1"/>
  <c r="R3800" i="1"/>
  <c r="U3788" i="1"/>
  <c r="V3788" i="1" s="1"/>
  <c r="R3788" i="1"/>
  <c r="U3776" i="1"/>
  <c r="V3776" i="1" s="1"/>
  <c r="R3776" i="1"/>
  <c r="U3764" i="1"/>
  <c r="V3764" i="1" s="1"/>
  <c r="R3764" i="1"/>
  <c r="U3752" i="1"/>
  <c r="V3752" i="1" s="1"/>
  <c r="R3752" i="1"/>
  <c r="U3740" i="1"/>
  <c r="V3740" i="1" s="1"/>
  <c r="R3740" i="1"/>
  <c r="U3728" i="1"/>
  <c r="V3728" i="1" s="1"/>
  <c r="R3728" i="1"/>
  <c r="U3716" i="1"/>
  <c r="V3716" i="1" s="1"/>
  <c r="R3716" i="1"/>
  <c r="U3704" i="1"/>
  <c r="V3704" i="1" s="1"/>
  <c r="R3704" i="1"/>
  <c r="U3692" i="1"/>
  <c r="V3692" i="1" s="1"/>
  <c r="R3692" i="1"/>
  <c r="U3680" i="1"/>
  <c r="V3680" i="1" s="1"/>
  <c r="R3680" i="1"/>
  <c r="U3668" i="1"/>
  <c r="V3668" i="1" s="1"/>
  <c r="R3668" i="1"/>
  <c r="U3656" i="1"/>
  <c r="V3656" i="1" s="1"/>
  <c r="R3656" i="1"/>
  <c r="U3644" i="1"/>
  <c r="V3644" i="1" s="1"/>
  <c r="R3644" i="1"/>
  <c r="U3632" i="1"/>
  <c r="V3632" i="1" s="1"/>
  <c r="R3632" i="1"/>
  <c r="U3620" i="1"/>
  <c r="V3620" i="1" s="1"/>
  <c r="R3620" i="1"/>
  <c r="U3608" i="1"/>
  <c r="V3608" i="1" s="1"/>
  <c r="R3608" i="1"/>
  <c r="U3596" i="1"/>
  <c r="V3596" i="1" s="1"/>
  <c r="R3596" i="1"/>
  <c r="U3584" i="1"/>
  <c r="V3584" i="1" s="1"/>
  <c r="R3584" i="1"/>
  <c r="U3572" i="1"/>
  <c r="V3572" i="1" s="1"/>
  <c r="R3572" i="1"/>
  <c r="U3560" i="1"/>
  <c r="V3560" i="1" s="1"/>
  <c r="R3560" i="1"/>
  <c r="U3548" i="1"/>
  <c r="V3548" i="1" s="1"/>
  <c r="R3548" i="1"/>
  <c r="U3536" i="1"/>
  <c r="V3536" i="1" s="1"/>
  <c r="R3536" i="1"/>
  <c r="U3524" i="1"/>
  <c r="V3524" i="1" s="1"/>
  <c r="R3524" i="1"/>
  <c r="U3512" i="1"/>
  <c r="V3512" i="1" s="1"/>
  <c r="R3512" i="1"/>
  <c r="U3500" i="1"/>
  <c r="V3500" i="1" s="1"/>
  <c r="R3500" i="1"/>
  <c r="U3488" i="1"/>
  <c r="V3488" i="1" s="1"/>
  <c r="R3488" i="1"/>
  <c r="U3476" i="1"/>
  <c r="V3476" i="1" s="1"/>
  <c r="R3476" i="1"/>
  <c r="U3464" i="1"/>
  <c r="V3464" i="1" s="1"/>
  <c r="R3464" i="1"/>
  <c r="U3452" i="1"/>
  <c r="V3452" i="1" s="1"/>
  <c r="R3452" i="1"/>
  <c r="U3440" i="1"/>
  <c r="V3440" i="1" s="1"/>
  <c r="R3440" i="1"/>
  <c r="U3428" i="1"/>
  <c r="V3428" i="1" s="1"/>
  <c r="R3428" i="1"/>
  <c r="U3416" i="1"/>
  <c r="V3416" i="1" s="1"/>
  <c r="R3416" i="1"/>
  <c r="U3404" i="1"/>
  <c r="V3404" i="1" s="1"/>
  <c r="R3404" i="1"/>
  <c r="U3392" i="1"/>
  <c r="V3392" i="1" s="1"/>
  <c r="R3392" i="1"/>
  <c r="U3380" i="1"/>
  <c r="V3380" i="1" s="1"/>
  <c r="R3380" i="1"/>
  <c r="U3368" i="1"/>
  <c r="V3368" i="1" s="1"/>
  <c r="R3368" i="1"/>
  <c r="U3356" i="1"/>
  <c r="V3356" i="1" s="1"/>
  <c r="R3356" i="1"/>
  <c r="U3344" i="1"/>
  <c r="V3344" i="1" s="1"/>
  <c r="R3344" i="1"/>
  <c r="U3332" i="1"/>
  <c r="V3332" i="1" s="1"/>
  <c r="R3332" i="1"/>
  <c r="U3320" i="1"/>
  <c r="V3320" i="1" s="1"/>
  <c r="R3320" i="1"/>
  <c r="U3308" i="1"/>
  <c r="V3308" i="1" s="1"/>
  <c r="R3308" i="1"/>
  <c r="U3296" i="1"/>
  <c r="V3296" i="1" s="1"/>
  <c r="R3296" i="1"/>
  <c r="U3284" i="1"/>
  <c r="V3284" i="1" s="1"/>
  <c r="R3284" i="1"/>
  <c r="U3272" i="1"/>
  <c r="V3272" i="1" s="1"/>
  <c r="R3272" i="1"/>
  <c r="U3260" i="1"/>
  <c r="V3260" i="1" s="1"/>
  <c r="R3260" i="1"/>
  <c r="U3248" i="1"/>
  <c r="V3248" i="1" s="1"/>
  <c r="R3248" i="1"/>
  <c r="U3236" i="1"/>
  <c r="V3236" i="1" s="1"/>
  <c r="R3236" i="1"/>
  <c r="U3212" i="1"/>
  <c r="V3212" i="1" s="1"/>
  <c r="R3212" i="1"/>
  <c r="U3188" i="1"/>
  <c r="V3188" i="1" s="1"/>
  <c r="R3188" i="1"/>
  <c r="U3164" i="1"/>
  <c r="V3164" i="1" s="1"/>
  <c r="R3164" i="1"/>
  <c r="U3152" i="1"/>
  <c r="V3152" i="1" s="1"/>
  <c r="R3152" i="1"/>
  <c r="U3140" i="1"/>
  <c r="V3140" i="1" s="1"/>
  <c r="R3140" i="1"/>
  <c r="U3128" i="1"/>
  <c r="V3128" i="1" s="1"/>
  <c r="R3128" i="1"/>
  <c r="U3116" i="1"/>
  <c r="V3116" i="1" s="1"/>
  <c r="R3116" i="1"/>
  <c r="U3092" i="1"/>
  <c r="V3092" i="1" s="1"/>
  <c r="R3092" i="1"/>
  <c r="U3080" i="1"/>
  <c r="V3080" i="1" s="1"/>
  <c r="R3080" i="1"/>
  <c r="U3068" i="1"/>
  <c r="V3068" i="1" s="1"/>
  <c r="R3068" i="1"/>
  <c r="U3044" i="1"/>
  <c r="V3044" i="1" s="1"/>
  <c r="R3044" i="1"/>
  <c r="U3032" i="1"/>
  <c r="V3032" i="1" s="1"/>
  <c r="R3032" i="1"/>
  <c r="U3020" i="1"/>
  <c r="V3020" i="1" s="1"/>
  <c r="R3020" i="1"/>
  <c r="U2996" i="1"/>
  <c r="V2996" i="1" s="1"/>
  <c r="R2996" i="1"/>
  <c r="U2984" i="1"/>
  <c r="V2984" i="1" s="1"/>
  <c r="R2984" i="1"/>
  <c r="U2972" i="1"/>
  <c r="V2972" i="1" s="1"/>
  <c r="R2972" i="1"/>
  <c r="U2960" i="1"/>
  <c r="V2960" i="1" s="1"/>
  <c r="R2960" i="1"/>
  <c r="U2936" i="1"/>
  <c r="V2936" i="1" s="1"/>
  <c r="R2936" i="1"/>
  <c r="U2924" i="1"/>
  <c r="V2924" i="1" s="1"/>
  <c r="R2924" i="1"/>
  <c r="U2912" i="1"/>
  <c r="V2912" i="1" s="1"/>
  <c r="R2912" i="1"/>
  <c r="U2900" i="1"/>
  <c r="V2900" i="1" s="1"/>
  <c r="R2900" i="1"/>
  <c r="U2888" i="1"/>
  <c r="V2888" i="1" s="1"/>
  <c r="R2888" i="1"/>
  <c r="U2876" i="1"/>
  <c r="V2876" i="1" s="1"/>
  <c r="R2876" i="1"/>
  <c r="U2852" i="1"/>
  <c r="V2852" i="1" s="1"/>
  <c r="R2852" i="1"/>
  <c r="U2840" i="1"/>
  <c r="V2840" i="1" s="1"/>
  <c r="R2840" i="1"/>
  <c r="U2828" i="1"/>
  <c r="V2828" i="1" s="1"/>
  <c r="R2828" i="1"/>
  <c r="U2816" i="1"/>
  <c r="V2816" i="1" s="1"/>
  <c r="R2816" i="1"/>
  <c r="U2804" i="1"/>
  <c r="V2804" i="1" s="1"/>
  <c r="R2804" i="1"/>
  <c r="U2792" i="1"/>
  <c r="V2792" i="1" s="1"/>
  <c r="R2792" i="1"/>
  <c r="U2780" i="1"/>
  <c r="V2780" i="1" s="1"/>
  <c r="R2780" i="1"/>
  <c r="U2768" i="1"/>
  <c r="V2768" i="1" s="1"/>
  <c r="R2768" i="1"/>
  <c r="U2756" i="1"/>
  <c r="V2756" i="1" s="1"/>
  <c r="R2756" i="1"/>
  <c r="U2744" i="1"/>
  <c r="V2744" i="1" s="1"/>
  <c r="R2744" i="1"/>
  <c r="U2732" i="1"/>
  <c r="V2732" i="1" s="1"/>
  <c r="R2732" i="1"/>
  <c r="U2708" i="1"/>
  <c r="V2708" i="1" s="1"/>
  <c r="R2708" i="1"/>
  <c r="U2696" i="1"/>
  <c r="V2696" i="1" s="1"/>
  <c r="R2696" i="1"/>
  <c r="U2684" i="1"/>
  <c r="V2684" i="1" s="1"/>
  <c r="R2684" i="1"/>
  <c r="U2672" i="1"/>
  <c r="V2672" i="1" s="1"/>
  <c r="R2672" i="1"/>
  <c r="U2660" i="1"/>
  <c r="V2660" i="1" s="1"/>
  <c r="R2660" i="1"/>
  <c r="U2648" i="1"/>
  <c r="V2648" i="1" s="1"/>
  <c r="R2648" i="1"/>
  <c r="U2636" i="1"/>
  <c r="V2636" i="1" s="1"/>
  <c r="R2636" i="1"/>
  <c r="U2624" i="1"/>
  <c r="V2624" i="1" s="1"/>
  <c r="R2624" i="1"/>
  <c r="U2612" i="1"/>
  <c r="V2612" i="1" s="1"/>
  <c r="R2612" i="1"/>
  <c r="U2600" i="1"/>
  <c r="V2600" i="1" s="1"/>
  <c r="R2600" i="1"/>
  <c r="U2588" i="1"/>
  <c r="V2588" i="1" s="1"/>
  <c r="R2588" i="1"/>
  <c r="U2564" i="1"/>
  <c r="V2564" i="1" s="1"/>
  <c r="R2564" i="1"/>
  <c r="U2552" i="1"/>
  <c r="V2552" i="1" s="1"/>
  <c r="R2552" i="1"/>
  <c r="U2540" i="1"/>
  <c r="V2540" i="1" s="1"/>
  <c r="R2540" i="1"/>
  <c r="U2528" i="1"/>
  <c r="V2528" i="1" s="1"/>
  <c r="R2528" i="1"/>
  <c r="U2516" i="1"/>
  <c r="V2516" i="1" s="1"/>
  <c r="R2516" i="1"/>
  <c r="U2504" i="1"/>
  <c r="V2504" i="1" s="1"/>
  <c r="R2504" i="1"/>
  <c r="U2492" i="1"/>
  <c r="V2492" i="1" s="1"/>
  <c r="R2492" i="1"/>
  <c r="U2480" i="1"/>
  <c r="V2480" i="1" s="1"/>
  <c r="R2480" i="1"/>
  <c r="U2468" i="1"/>
  <c r="V2468" i="1" s="1"/>
  <c r="R2468" i="1"/>
  <c r="U2456" i="1"/>
  <c r="V2456" i="1" s="1"/>
  <c r="R2456" i="1"/>
  <c r="U2444" i="1"/>
  <c r="V2444" i="1" s="1"/>
  <c r="R2444" i="1"/>
  <c r="U2420" i="1"/>
  <c r="V2420" i="1" s="1"/>
  <c r="R2420" i="1"/>
  <c r="U2408" i="1"/>
  <c r="V2408" i="1" s="1"/>
  <c r="R2408" i="1"/>
  <c r="U2396" i="1"/>
  <c r="V2396" i="1" s="1"/>
  <c r="R2396" i="1"/>
  <c r="U2384" i="1"/>
  <c r="V2384" i="1" s="1"/>
  <c r="R2384" i="1"/>
  <c r="U2372" i="1"/>
  <c r="V2372" i="1" s="1"/>
  <c r="R2372" i="1"/>
  <c r="U2360" i="1"/>
  <c r="V2360" i="1" s="1"/>
  <c r="R2360" i="1"/>
  <c r="U2348" i="1"/>
  <c r="V2348" i="1" s="1"/>
  <c r="R2348" i="1"/>
  <c r="U2336" i="1"/>
  <c r="V2336" i="1" s="1"/>
  <c r="R2336" i="1"/>
  <c r="U2324" i="1"/>
  <c r="V2324" i="1" s="1"/>
  <c r="R2324" i="1"/>
  <c r="U2312" i="1"/>
  <c r="V2312" i="1" s="1"/>
  <c r="R2312" i="1"/>
  <c r="U2300" i="1"/>
  <c r="V2300" i="1" s="1"/>
  <c r="R2300" i="1"/>
  <c r="U2276" i="1"/>
  <c r="V2276" i="1" s="1"/>
  <c r="R2276" i="1"/>
  <c r="U2264" i="1"/>
  <c r="V2264" i="1" s="1"/>
  <c r="R2264" i="1"/>
  <c r="U2252" i="1"/>
  <c r="V2252" i="1" s="1"/>
  <c r="R2252" i="1"/>
  <c r="U2240" i="1"/>
  <c r="V2240" i="1" s="1"/>
  <c r="R2240" i="1"/>
  <c r="U2228" i="1"/>
  <c r="V2228" i="1" s="1"/>
  <c r="R2228" i="1"/>
  <c r="U2216" i="1"/>
  <c r="V2216" i="1" s="1"/>
  <c r="R2216" i="1"/>
  <c r="U2204" i="1"/>
  <c r="V2204" i="1" s="1"/>
  <c r="R2204" i="1"/>
  <c r="U2192" i="1"/>
  <c r="V2192" i="1" s="1"/>
  <c r="R2192" i="1"/>
  <c r="U2180" i="1"/>
  <c r="V2180" i="1" s="1"/>
  <c r="R2180" i="1"/>
  <c r="U2168" i="1"/>
  <c r="V2168" i="1" s="1"/>
  <c r="R2168" i="1"/>
  <c r="U2156" i="1"/>
  <c r="V2156" i="1" s="1"/>
  <c r="R2156" i="1"/>
  <c r="U2132" i="1"/>
  <c r="V2132" i="1" s="1"/>
  <c r="R2132" i="1"/>
  <c r="U2120" i="1"/>
  <c r="V2120" i="1" s="1"/>
  <c r="R2120" i="1"/>
  <c r="U2108" i="1"/>
  <c r="V2108" i="1" s="1"/>
  <c r="R2108" i="1"/>
  <c r="U2096" i="1"/>
  <c r="V2096" i="1" s="1"/>
  <c r="R2096" i="1"/>
  <c r="U2084" i="1"/>
  <c r="V2084" i="1" s="1"/>
  <c r="R2084" i="1"/>
  <c r="U2072" i="1"/>
  <c r="V2072" i="1" s="1"/>
  <c r="R2072" i="1"/>
  <c r="U2060" i="1"/>
  <c r="V2060" i="1" s="1"/>
  <c r="R2060" i="1"/>
  <c r="U2048" i="1"/>
  <c r="V2048" i="1" s="1"/>
  <c r="R2048" i="1"/>
  <c r="U2036" i="1"/>
  <c r="V2036" i="1" s="1"/>
  <c r="R2036" i="1"/>
  <c r="U2024" i="1"/>
  <c r="V2024" i="1" s="1"/>
  <c r="R2024" i="1"/>
  <c r="U2012" i="1"/>
  <c r="V2012" i="1" s="1"/>
  <c r="R2012" i="1"/>
  <c r="U1988" i="1"/>
  <c r="V1988" i="1" s="1"/>
  <c r="R1988" i="1"/>
  <c r="U1976" i="1"/>
  <c r="V1976" i="1" s="1"/>
  <c r="R1976" i="1"/>
  <c r="U1964" i="1"/>
  <c r="V1964" i="1" s="1"/>
  <c r="R1964" i="1"/>
  <c r="U1952" i="1"/>
  <c r="V1952" i="1" s="1"/>
  <c r="R1952" i="1"/>
  <c r="U1940" i="1"/>
  <c r="V1940" i="1" s="1"/>
  <c r="R1940" i="1"/>
  <c r="U1928" i="1"/>
  <c r="V1928" i="1" s="1"/>
  <c r="R1928" i="1"/>
  <c r="U1916" i="1"/>
  <c r="V1916" i="1" s="1"/>
  <c r="R1916" i="1"/>
  <c r="U1904" i="1"/>
  <c r="V1904" i="1" s="1"/>
  <c r="R1904" i="1"/>
  <c r="U1892" i="1"/>
  <c r="V1892" i="1" s="1"/>
  <c r="R1892" i="1"/>
  <c r="U1880" i="1"/>
  <c r="V1880" i="1" s="1"/>
  <c r="R1880" i="1"/>
  <c r="U1868" i="1"/>
  <c r="V1868" i="1" s="1"/>
  <c r="R1868" i="1"/>
  <c r="U1844" i="1"/>
  <c r="V1844" i="1" s="1"/>
  <c r="R1844" i="1"/>
  <c r="U1832" i="1"/>
  <c r="V1832" i="1" s="1"/>
  <c r="R1832" i="1"/>
  <c r="U1820" i="1"/>
  <c r="V1820" i="1" s="1"/>
  <c r="R1820" i="1"/>
  <c r="U1808" i="1"/>
  <c r="V1808" i="1" s="1"/>
  <c r="R1808" i="1"/>
  <c r="U1796" i="1"/>
  <c r="V1796" i="1" s="1"/>
  <c r="R1796" i="1"/>
  <c r="U1784" i="1"/>
  <c r="V1784" i="1" s="1"/>
  <c r="R1784" i="1"/>
  <c r="U1772" i="1"/>
  <c r="V1772" i="1" s="1"/>
  <c r="R1772" i="1"/>
  <c r="U1760" i="1"/>
  <c r="V1760" i="1" s="1"/>
  <c r="R1760" i="1"/>
  <c r="U1748" i="1"/>
  <c r="V1748" i="1" s="1"/>
  <c r="R1748" i="1"/>
  <c r="U1736" i="1"/>
  <c r="V1736" i="1" s="1"/>
  <c r="R1736" i="1"/>
  <c r="U1724" i="1"/>
  <c r="V1724" i="1" s="1"/>
  <c r="R1724" i="1"/>
  <c r="U1700" i="1"/>
  <c r="V1700" i="1" s="1"/>
  <c r="R1700" i="1"/>
  <c r="U1688" i="1"/>
  <c r="V1688" i="1" s="1"/>
  <c r="R1688" i="1"/>
  <c r="U1676" i="1"/>
  <c r="V1676" i="1" s="1"/>
  <c r="R1676" i="1"/>
  <c r="U1664" i="1"/>
  <c r="V1664" i="1" s="1"/>
  <c r="R1664" i="1"/>
  <c r="U1652" i="1"/>
  <c r="V1652" i="1" s="1"/>
  <c r="R1652" i="1"/>
  <c r="U1640" i="1"/>
  <c r="V1640" i="1" s="1"/>
  <c r="R1640" i="1"/>
  <c r="U1628" i="1"/>
  <c r="V1628" i="1" s="1"/>
  <c r="R1628" i="1"/>
  <c r="U1616" i="1"/>
  <c r="V1616" i="1" s="1"/>
  <c r="R1616" i="1"/>
  <c r="U1604" i="1"/>
  <c r="V1604" i="1" s="1"/>
  <c r="R1604" i="1"/>
  <c r="U1592" i="1"/>
  <c r="V1592" i="1" s="1"/>
  <c r="R1592" i="1"/>
  <c r="U1580" i="1"/>
  <c r="V1580" i="1" s="1"/>
  <c r="R1580" i="1"/>
  <c r="U1556" i="1"/>
  <c r="V1556" i="1" s="1"/>
  <c r="R1556" i="1"/>
  <c r="U1544" i="1"/>
  <c r="V1544" i="1" s="1"/>
  <c r="R1544" i="1"/>
  <c r="U1532" i="1"/>
  <c r="V1532" i="1" s="1"/>
  <c r="R1532" i="1"/>
  <c r="U1520" i="1"/>
  <c r="V1520" i="1" s="1"/>
  <c r="R1520" i="1"/>
  <c r="U1508" i="1"/>
  <c r="V1508" i="1" s="1"/>
  <c r="R1508" i="1"/>
  <c r="U1496" i="1"/>
  <c r="V1496" i="1" s="1"/>
  <c r="R1496" i="1"/>
  <c r="U1484" i="1"/>
  <c r="V1484" i="1" s="1"/>
  <c r="R1484" i="1"/>
  <c r="U1472" i="1"/>
  <c r="V1472" i="1" s="1"/>
  <c r="R1472" i="1"/>
  <c r="U1460" i="1"/>
  <c r="V1460" i="1" s="1"/>
  <c r="R1460" i="1"/>
  <c r="U1448" i="1"/>
  <c r="V1448" i="1" s="1"/>
  <c r="R1448" i="1"/>
  <c r="U1436" i="1"/>
  <c r="V1436" i="1" s="1"/>
  <c r="R1436" i="1"/>
  <c r="U1412" i="1"/>
  <c r="V1412" i="1" s="1"/>
  <c r="R1412" i="1"/>
  <c r="U1400" i="1"/>
  <c r="V1400" i="1" s="1"/>
  <c r="R1400" i="1"/>
  <c r="U1388" i="1"/>
  <c r="V1388" i="1" s="1"/>
  <c r="R1388" i="1"/>
  <c r="U1376" i="1"/>
  <c r="V1376" i="1" s="1"/>
  <c r="R1376" i="1"/>
  <c r="U1364" i="1"/>
  <c r="V1364" i="1" s="1"/>
  <c r="R1364" i="1"/>
  <c r="U1352" i="1"/>
  <c r="V1352" i="1" s="1"/>
  <c r="R1352" i="1"/>
  <c r="U1340" i="1"/>
  <c r="V1340" i="1" s="1"/>
  <c r="R1340" i="1"/>
  <c r="U1328" i="1"/>
  <c r="V1328" i="1" s="1"/>
  <c r="R1328" i="1"/>
  <c r="U1316" i="1"/>
  <c r="V1316" i="1" s="1"/>
  <c r="R1316" i="1"/>
  <c r="U1304" i="1"/>
  <c r="V1304" i="1" s="1"/>
  <c r="R1304" i="1"/>
  <c r="U1292" i="1"/>
  <c r="V1292" i="1" s="1"/>
  <c r="R1292" i="1"/>
  <c r="U1268" i="1"/>
  <c r="V1268" i="1" s="1"/>
  <c r="R1268" i="1"/>
  <c r="U1256" i="1"/>
  <c r="V1256" i="1" s="1"/>
  <c r="R1256" i="1"/>
  <c r="U1244" i="1"/>
  <c r="V1244" i="1" s="1"/>
  <c r="R1244" i="1"/>
  <c r="U1232" i="1"/>
  <c r="V1232" i="1" s="1"/>
  <c r="R1232" i="1"/>
  <c r="U1220" i="1"/>
  <c r="V1220" i="1" s="1"/>
  <c r="R1220" i="1"/>
  <c r="U1208" i="1"/>
  <c r="V1208" i="1" s="1"/>
  <c r="R1208" i="1"/>
  <c r="U1196" i="1"/>
  <c r="V1196" i="1" s="1"/>
  <c r="R1196" i="1"/>
  <c r="U1184" i="1"/>
  <c r="V1184" i="1" s="1"/>
  <c r="R1184" i="1"/>
  <c r="U1172" i="1"/>
  <c r="V1172" i="1" s="1"/>
  <c r="R1172" i="1"/>
  <c r="U1160" i="1"/>
  <c r="V1160" i="1" s="1"/>
  <c r="R1160" i="1"/>
  <c r="U1148" i="1"/>
  <c r="V1148" i="1" s="1"/>
  <c r="R1148" i="1"/>
  <c r="U1124" i="1"/>
  <c r="V1124" i="1" s="1"/>
  <c r="R1124" i="1"/>
  <c r="U1112" i="1"/>
  <c r="V1112" i="1" s="1"/>
  <c r="R1112" i="1"/>
  <c r="U1100" i="1"/>
  <c r="V1100" i="1" s="1"/>
  <c r="R1100" i="1"/>
  <c r="U1088" i="1"/>
  <c r="V1088" i="1" s="1"/>
  <c r="R1088" i="1"/>
  <c r="U1076" i="1"/>
  <c r="V1076" i="1" s="1"/>
  <c r="R1076" i="1"/>
  <c r="U1064" i="1"/>
  <c r="V1064" i="1" s="1"/>
  <c r="R1064" i="1"/>
  <c r="U1052" i="1"/>
  <c r="V1052" i="1" s="1"/>
  <c r="R1052" i="1"/>
  <c r="U1040" i="1"/>
  <c r="V1040" i="1" s="1"/>
  <c r="R1040" i="1"/>
  <c r="U1028" i="1"/>
  <c r="V1028" i="1" s="1"/>
  <c r="R1028" i="1"/>
  <c r="U1016" i="1"/>
  <c r="V1016" i="1" s="1"/>
  <c r="R1016" i="1"/>
  <c r="U1004" i="1"/>
  <c r="V1004" i="1" s="1"/>
  <c r="R1004" i="1"/>
  <c r="U992" i="1"/>
  <c r="V992" i="1" s="1"/>
  <c r="R992" i="1"/>
  <c r="U980" i="1"/>
  <c r="V980" i="1" s="1"/>
  <c r="R980" i="1"/>
  <c r="U968" i="1"/>
  <c r="V968" i="1" s="1"/>
  <c r="R968" i="1"/>
  <c r="U956" i="1"/>
  <c r="V956" i="1" s="1"/>
  <c r="R956" i="1"/>
  <c r="U944" i="1"/>
  <c r="V944" i="1" s="1"/>
  <c r="R944" i="1"/>
  <c r="U932" i="1"/>
  <c r="V932" i="1" s="1"/>
  <c r="R932" i="1"/>
  <c r="U920" i="1"/>
  <c r="V920" i="1" s="1"/>
  <c r="R920" i="1"/>
  <c r="U908" i="1"/>
  <c r="V908" i="1" s="1"/>
  <c r="R908" i="1"/>
  <c r="U896" i="1"/>
  <c r="V896" i="1" s="1"/>
  <c r="R896" i="1"/>
  <c r="U884" i="1"/>
  <c r="V884" i="1" s="1"/>
  <c r="R884" i="1"/>
  <c r="U872" i="1"/>
  <c r="V872" i="1" s="1"/>
  <c r="R872" i="1"/>
  <c r="U860" i="1"/>
  <c r="V860" i="1" s="1"/>
  <c r="R860" i="1"/>
  <c r="U848" i="1"/>
  <c r="V848" i="1" s="1"/>
  <c r="R848" i="1"/>
  <c r="U836" i="1"/>
  <c r="V836" i="1" s="1"/>
  <c r="R836" i="1"/>
  <c r="U824" i="1"/>
  <c r="V824" i="1" s="1"/>
  <c r="R824" i="1"/>
  <c r="U812" i="1"/>
  <c r="V812" i="1" s="1"/>
  <c r="R812" i="1"/>
  <c r="U800" i="1"/>
  <c r="V800" i="1" s="1"/>
  <c r="R800" i="1"/>
  <c r="U788" i="1"/>
  <c r="V788" i="1" s="1"/>
  <c r="R788" i="1"/>
  <c r="U776" i="1"/>
  <c r="V776" i="1" s="1"/>
  <c r="R776" i="1"/>
  <c r="U764" i="1"/>
  <c r="V764" i="1" s="1"/>
  <c r="R764" i="1"/>
  <c r="U752" i="1"/>
  <c r="V752" i="1" s="1"/>
  <c r="R752" i="1"/>
  <c r="U740" i="1"/>
  <c r="V740" i="1" s="1"/>
  <c r="R740" i="1"/>
  <c r="U728" i="1"/>
  <c r="V728" i="1" s="1"/>
  <c r="R728" i="1"/>
  <c r="U716" i="1"/>
  <c r="V716" i="1" s="1"/>
  <c r="R716" i="1"/>
  <c r="U704" i="1"/>
  <c r="V704" i="1" s="1"/>
  <c r="R704" i="1"/>
  <c r="U692" i="1"/>
  <c r="V692" i="1" s="1"/>
  <c r="R692" i="1"/>
  <c r="U680" i="1"/>
  <c r="V680" i="1" s="1"/>
  <c r="R680" i="1"/>
  <c r="U668" i="1"/>
  <c r="V668" i="1" s="1"/>
  <c r="R668" i="1"/>
  <c r="U656" i="1"/>
  <c r="V656" i="1" s="1"/>
  <c r="R656" i="1"/>
  <c r="U644" i="1"/>
  <c r="V644" i="1" s="1"/>
  <c r="R644" i="1"/>
  <c r="U632" i="1"/>
  <c r="V632" i="1" s="1"/>
  <c r="R632" i="1"/>
  <c r="U620" i="1"/>
  <c r="V620" i="1" s="1"/>
  <c r="R620" i="1"/>
  <c r="U608" i="1"/>
  <c r="V608" i="1" s="1"/>
  <c r="R608" i="1"/>
  <c r="U596" i="1"/>
  <c r="V596" i="1" s="1"/>
  <c r="R596" i="1"/>
  <c r="U584" i="1"/>
  <c r="V584" i="1" s="1"/>
  <c r="R584" i="1"/>
  <c r="U572" i="1"/>
  <c r="V572" i="1" s="1"/>
  <c r="R572" i="1"/>
  <c r="U560" i="1"/>
  <c r="V560" i="1" s="1"/>
  <c r="R560" i="1"/>
  <c r="U548" i="1"/>
  <c r="V548" i="1" s="1"/>
  <c r="R548" i="1"/>
  <c r="U536" i="1"/>
  <c r="V536" i="1" s="1"/>
  <c r="R536" i="1"/>
  <c r="U524" i="1"/>
  <c r="V524" i="1" s="1"/>
  <c r="R524" i="1"/>
  <c r="U512" i="1"/>
  <c r="V512" i="1" s="1"/>
  <c r="R512" i="1"/>
  <c r="U500" i="1"/>
  <c r="V500" i="1" s="1"/>
  <c r="R500" i="1"/>
  <c r="U488" i="1"/>
  <c r="V488" i="1" s="1"/>
  <c r="R488" i="1"/>
  <c r="U476" i="1"/>
  <c r="V476" i="1" s="1"/>
  <c r="R476" i="1"/>
  <c r="U464" i="1"/>
  <c r="V464" i="1" s="1"/>
  <c r="R464" i="1"/>
  <c r="U452" i="1"/>
  <c r="V452" i="1" s="1"/>
  <c r="R452" i="1"/>
  <c r="U440" i="1"/>
  <c r="V440" i="1" s="1"/>
  <c r="R440" i="1"/>
  <c r="U428" i="1"/>
  <c r="V428" i="1" s="1"/>
  <c r="R428" i="1"/>
  <c r="U416" i="1"/>
  <c r="V416" i="1" s="1"/>
  <c r="R416" i="1"/>
  <c r="U404" i="1"/>
  <c r="V404" i="1" s="1"/>
  <c r="R404" i="1"/>
  <c r="U392" i="1"/>
  <c r="V392" i="1" s="1"/>
  <c r="R392" i="1"/>
  <c r="U380" i="1"/>
  <c r="V380" i="1" s="1"/>
  <c r="R380" i="1"/>
  <c r="U368" i="1"/>
  <c r="V368" i="1" s="1"/>
  <c r="R368" i="1"/>
  <c r="U356" i="1"/>
  <c r="V356" i="1" s="1"/>
  <c r="R356" i="1"/>
  <c r="U344" i="1"/>
  <c r="V344" i="1" s="1"/>
  <c r="R344" i="1"/>
  <c r="U332" i="1"/>
  <c r="V332" i="1" s="1"/>
  <c r="R332" i="1"/>
  <c r="U320" i="1"/>
  <c r="V320" i="1" s="1"/>
  <c r="R320" i="1"/>
  <c r="U308" i="1"/>
  <c r="V308" i="1" s="1"/>
  <c r="R308" i="1"/>
  <c r="U296" i="1"/>
  <c r="V296" i="1" s="1"/>
  <c r="R296" i="1"/>
  <c r="U284" i="1"/>
  <c r="V284" i="1" s="1"/>
  <c r="R284" i="1"/>
  <c r="U272" i="1"/>
  <c r="V272" i="1" s="1"/>
  <c r="R272" i="1"/>
  <c r="U260" i="1"/>
  <c r="V260" i="1" s="1"/>
  <c r="R260" i="1"/>
  <c r="U248" i="1"/>
  <c r="V248" i="1" s="1"/>
  <c r="R248" i="1"/>
  <c r="U236" i="1"/>
  <c r="V236" i="1" s="1"/>
  <c r="R236" i="1"/>
  <c r="U224" i="1"/>
  <c r="V224" i="1" s="1"/>
  <c r="R224" i="1"/>
  <c r="U212" i="1"/>
  <c r="V212" i="1" s="1"/>
  <c r="R212" i="1"/>
  <c r="U200" i="1"/>
  <c r="V200" i="1" s="1"/>
  <c r="R200" i="1"/>
  <c r="U188" i="1"/>
  <c r="V188" i="1" s="1"/>
  <c r="R188" i="1"/>
  <c r="U176" i="1"/>
  <c r="V176" i="1" s="1"/>
  <c r="R176" i="1"/>
  <c r="U164" i="1"/>
  <c r="V164" i="1" s="1"/>
  <c r="R164" i="1"/>
  <c r="U152" i="1"/>
  <c r="V152" i="1" s="1"/>
  <c r="R152" i="1"/>
  <c r="U140" i="1"/>
  <c r="V140" i="1" s="1"/>
  <c r="R140" i="1"/>
  <c r="U128" i="1"/>
  <c r="V128" i="1" s="1"/>
  <c r="R128" i="1"/>
  <c r="U116" i="1"/>
  <c r="V116" i="1" s="1"/>
  <c r="R116" i="1"/>
  <c r="U104" i="1"/>
  <c r="V104" i="1" s="1"/>
  <c r="R104" i="1"/>
  <c r="U92" i="1"/>
  <c r="V92" i="1" s="1"/>
  <c r="R92" i="1"/>
  <c r="U80" i="1"/>
  <c r="V80" i="1" s="1"/>
  <c r="R80" i="1"/>
  <c r="U68" i="1"/>
  <c r="V68" i="1" s="1"/>
  <c r="R68" i="1"/>
  <c r="U56" i="1"/>
  <c r="V56" i="1" s="1"/>
  <c r="R56" i="1"/>
  <c r="U44" i="1"/>
  <c r="V44" i="1" s="1"/>
  <c r="R44" i="1"/>
  <c r="U32" i="1"/>
  <c r="V32" i="1" s="1"/>
  <c r="R32" i="1"/>
  <c r="U20" i="1"/>
  <c r="V20" i="1" s="1"/>
  <c r="R20" i="1"/>
  <c r="U8" i="1"/>
  <c r="V8" i="1" s="1"/>
  <c r="R8" i="1"/>
  <c r="R3623" i="1"/>
  <c r="R3479" i="1"/>
  <c r="R3305" i="1"/>
  <c r="R2864" i="1"/>
  <c r="R1136" i="1"/>
  <c r="U5947" i="1"/>
  <c r="V5947" i="1" s="1"/>
  <c r="R5947" i="1"/>
  <c r="U5935" i="1"/>
  <c r="V5935" i="1" s="1"/>
  <c r="R5935" i="1"/>
  <c r="U5923" i="1"/>
  <c r="V5923" i="1" s="1"/>
  <c r="R5923" i="1"/>
  <c r="U5911" i="1"/>
  <c r="V5911" i="1" s="1"/>
  <c r="R5911" i="1"/>
  <c r="U5899" i="1"/>
  <c r="V5899" i="1" s="1"/>
  <c r="R5899" i="1"/>
  <c r="U5887" i="1"/>
  <c r="V5887" i="1" s="1"/>
  <c r="R5887" i="1"/>
  <c r="U5875" i="1"/>
  <c r="V5875" i="1" s="1"/>
  <c r="R5875" i="1"/>
  <c r="U5863" i="1"/>
  <c r="V5863" i="1" s="1"/>
  <c r="R5863" i="1"/>
  <c r="U5851" i="1"/>
  <c r="V5851" i="1" s="1"/>
  <c r="R5851" i="1"/>
  <c r="U5839" i="1"/>
  <c r="V5839" i="1" s="1"/>
  <c r="R5839" i="1"/>
  <c r="U5827" i="1"/>
  <c r="V5827" i="1" s="1"/>
  <c r="R5827" i="1"/>
  <c r="U5815" i="1"/>
  <c r="V5815" i="1" s="1"/>
  <c r="R5815" i="1"/>
  <c r="U5803" i="1"/>
  <c r="V5803" i="1" s="1"/>
  <c r="R5803" i="1"/>
  <c r="U5791" i="1"/>
  <c r="V5791" i="1" s="1"/>
  <c r="R5791" i="1"/>
  <c r="U5779" i="1"/>
  <c r="V5779" i="1" s="1"/>
  <c r="R5779" i="1"/>
  <c r="U5767" i="1"/>
  <c r="V5767" i="1" s="1"/>
  <c r="R5767" i="1"/>
  <c r="U5755" i="1"/>
  <c r="V5755" i="1" s="1"/>
  <c r="R5755" i="1"/>
  <c r="U5743" i="1"/>
  <c r="V5743" i="1" s="1"/>
  <c r="R5743" i="1"/>
  <c r="U5731" i="1"/>
  <c r="V5731" i="1" s="1"/>
  <c r="R5731" i="1"/>
  <c r="U5719" i="1"/>
  <c r="V5719" i="1" s="1"/>
  <c r="R5719" i="1"/>
  <c r="U5707" i="1"/>
  <c r="V5707" i="1" s="1"/>
  <c r="R5707" i="1"/>
  <c r="U5695" i="1"/>
  <c r="V5695" i="1" s="1"/>
  <c r="R5695" i="1"/>
  <c r="U5683" i="1"/>
  <c r="V5683" i="1" s="1"/>
  <c r="R5683" i="1"/>
  <c r="U5671" i="1"/>
  <c r="V5671" i="1" s="1"/>
  <c r="R5671" i="1"/>
  <c r="U5659" i="1"/>
  <c r="V5659" i="1" s="1"/>
  <c r="R5659" i="1"/>
  <c r="U5647" i="1"/>
  <c r="V5647" i="1" s="1"/>
  <c r="R5647" i="1"/>
  <c r="U5635" i="1"/>
  <c r="V5635" i="1" s="1"/>
  <c r="R5635" i="1"/>
  <c r="U5623" i="1"/>
  <c r="V5623" i="1" s="1"/>
  <c r="R5623" i="1"/>
  <c r="U5611" i="1"/>
  <c r="V5611" i="1" s="1"/>
  <c r="R5611" i="1"/>
  <c r="U5599" i="1"/>
  <c r="V5599" i="1" s="1"/>
  <c r="R5599" i="1"/>
  <c r="U5587" i="1"/>
  <c r="V5587" i="1" s="1"/>
  <c r="R5587" i="1"/>
  <c r="U5575" i="1"/>
  <c r="V5575" i="1" s="1"/>
  <c r="R5575" i="1"/>
  <c r="U5563" i="1"/>
  <c r="V5563" i="1" s="1"/>
  <c r="R5563" i="1"/>
  <c r="U5551" i="1"/>
  <c r="V5551" i="1" s="1"/>
  <c r="R5551" i="1"/>
  <c r="U5539" i="1"/>
  <c r="V5539" i="1" s="1"/>
  <c r="R5539" i="1"/>
  <c r="U5527" i="1"/>
  <c r="V5527" i="1" s="1"/>
  <c r="R5527" i="1"/>
  <c r="U5515" i="1"/>
  <c r="V5515" i="1" s="1"/>
  <c r="R5515" i="1"/>
  <c r="U5503" i="1"/>
  <c r="V5503" i="1" s="1"/>
  <c r="R5503" i="1"/>
  <c r="U5491" i="1"/>
  <c r="V5491" i="1" s="1"/>
  <c r="R5491" i="1"/>
  <c r="U5479" i="1"/>
  <c r="V5479" i="1" s="1"/>
  <c r="R5479" i="1"/>
  <c r="U5467" i="1"/>
  <c r="V5467" i="1" s="1"/>
  <c r="R5467" i="1"/>
  <c r="U5455" i="1"/>
  <c r="V5455" i="1" s="1"/>
  <c r="R5455" i="1"/>
  <c r="U5443" i="1"/>
  <c r="V5443" i="1" s="1"/>
  <c r="R5443" i="1"/>
  <c r="U5431" i="1"/>
  <c r="V5431" i="1" s="1"/>
  <c r="R5431" i="1"/>
  <c r="U5419" i="1"/>
  <c r="V5419" i="1" s="1"/>
  <c r="R5419" i="1"/>
  <c r="U5407" i="1"/>
  <c r="V5407" i="1" s="1"/>
  <c r="R5407" i="1"/>
  <c r="U5395" i="1"/>
  <c r="V5395" i="1" s="1"/>
  <c r="R5395" i="1"/>
  <c r="U5383" i="1"/>
  <c r="V5383" i="1" s="1"/>
  <c r="R5383" i="1"/>
  <c r="U5371" i="1"/>
  <c r="V5371" i="1" s="1"/>
  <c r="R5371" i="1"/>
  <c r="U5359" i="1"/>
  <c r="V5359" i="1" s="1"/>
  <c r="R5359" i="1"/>
  <c r="U5347" i="1"/>
  <c r="V5347" i="1" s="1"/>
  <c r="R5347" i="1"/>
  <c r="U5335" i="1"/>
  <c r="V5335" i="1" s="1"/>
  <c r="R5335" i="1"/>
  <c r="U5323" i="1"/>
  <c r="V5323" i="1" s="1"/>
  <c r="R5323" i="1"/>
  <c r="U5311" i="1"/>
  <c r="V5311" i="1" s="1"/>
  <c r="R5311" i="1"/>
  <c r="U5299" i="1"/>
  <c r="V5299" i="1" s="1"/>
  <c r="R5299" i="1"/>
  <c r="U5287" i="1"/>
  <c r="V5287" i="1" s="1"/>
  <c r="R5287" i="1"/>
  <c r="U5275" i="1"/>
  <c r="V5275" i="1" s="1"/>
  <c r="R5275" i="1"/>
  <c r="U5263" i="1"/>
  <c r="V5263" i="1" s="1"/>
  <c r="R5263" i="1"/>
  <c r="U5251" i="1"/>
  <c r="V5251" i="1" s="1"/>
  <c r="R5251" i="1"/>
  <c r="U5239" i="1"/>
  <c r="V5239" i="1" s="1"/>
  <c r="R5239" i="1"/>
  <c r="U5227" i="1"/>
  <c r="V5227" i="1" s="1"/>
  <c r="R5227" i="1"/>
  <c r="U5215" i="1"/>
  <c r="V5215" i="1" s="1"/>
  <c r="R5215" i="1"/>
  <c r="U5203" i="1"/>
  <c r="V5203" i="1" s="1"/>
  <c r="R5203" i="1"/>
  <c r="U5191" i="1"/>
  <c r="V5191" i="1" s="1"/>
  <c r="R5191" i="1"/>
  <c r="U5179" i="1"/>
  <c r="V5179" i="1" s="1"/>
  <c r="R5179" i="1"/>
  <c r="U5167" i="1"/>
  <c r="V5167" i="1" s="1"/>
  <c r="R5167" i="1"/>
  <c r="U5155" i="1"/>
  <c r="V5155" i="1" s="1"/>
  <c r="R5155" i="1"/>
  <c r="U5143" i="1"/>
  <c r="V5143" i="1" s="1"/>
  <c r="R5143" i="1"/>
  <c r="U5131" i="1"/>
  <c r="V5131" i="1" s="1"/>
  <c r="R5131" i="1"/>
  <c r="U5119" i="1"/>
  <c r="V5119" i="1" s="1"/>
  <c r="R5119" i="1"/>
  <c r="U5107" i="1"/>
  <c r="V5107" i="1" s="1"/>
  <c r="R5107" i="1"/>
  <c r="U5095" i="1"/>
  <c r="V5095" i="1" s="1"/>
  <c r="R5095" i="1"/>
  <c r="U5083" i="1"/>
  <c r="V5083" i="1" s="1"/>
  <c r="R5083" i="1"/>
  <c r="U5071" i="1"/>
  <c r="V5071" i="1" s="1"/>
  <c r="R5071" i="1"/>
  <c r="U5059" i="1"/>
  <c r="V5059" i="1" s="1"/>
  <c r="R5059" i="1"/>
  <c r="U5047" i="1"/>
  <c r="V5047" i="1" s="1"/>
  <c r="R5047" i="1"/>
  <c r="U5035" i="1"/>
  <c r="V5035" i="1" s="1"/>
  <c r="R5035" i="1"/>
  <c r="U5023" i="1"/>
  <c r="V5023" i="1" s="1"/>
  <c r="R5023" i="1"/>
  <c r="U5011" i="1"/>
  <c r="V5011" i="1" s="1"/>
  <c r="R5011" i="1"/>
  <c r="U4999" i="1"/>
  <c r="V4999" i="1" s="1"/>
  <c r="R4999" i="1"/>
  <c r="U4987" i="1"/>
  <c r="V4987" i="1" s="1"/>
  <c r="R4987" i="1"/>
  <c r="U4975" i="1"/>
  <c r="V4975" i="1" s="1"/>
  <c r="R4975" i="1"/>
  <c r="U4963" i="1"/>
  <c r="V4963" i="1" s="1"/>
  <c r="R4963" i="1"/>
  <c r="U4951" i="1"/>
  <c r="V4951" i="1" s="1"/>
  <c r="R4951" i="1"/>
  <c r="U4939" i="1"/>
  <c r="V4939" i="1" s="1"/>
  <c r="R4939" i="1"/>
  <c r="U4927" i="1"/>
  <c r="V4927" i="1" s="1"/>
  <c r="R4927" i="1"/>
  <c r="U4915" i="1"/>
  <c r="V4915" i="1" s="1"/>
  <c r="R4915" i="1"/>
  <c r="U4903" i="1"/>
  <c r="V4903" i="1" s="1"/>
  <c r="R4903" i="1"/>
  <c r="U4891" i="1"/>
  <c r="V4891" i="1" s="1"/>
  <c r="R4891" i="1"/>
  <c r="U4879" i="1"/>
  <c r="V4879" i="1" s="1"/>
  <c r="R4879" i="1"/>
  <c r="U4867" i="1"/>
  <c r="V4867" i="1" s="1"/>
  <c r="R4867" i="1"/>
  <c r="U4855" i="1"/>
  <c r="V4855" i="1" s="1"/>
  <c r="R4855" i="1"/>
  <c r="U4843" i="1"/>
  <c r="V4843" i="1" s="1"/>
  <c r="R4843" i="1"/>
  <c r="U4831" i="1"/>
  <c r="V4831" i="1" s="1"/>
  <c r="R4831" i="1"/>
  <c r="U4819" i="1"/>
  <c r="V4819" i="1" s="1"/>
  <c r="R4819" i="1"/>
  <c r="U4807" i="1"/>
  <c r="V4807" i="1" s="1"/>
  <c r="R4807" i="1"/>
  <c r="U4795" i="1"/>
  <c r="V4795" i="1" s="1"/>
  <c r="R4795" i="1"/>
  <c r="U4783" i="1"/>
  <c r="V4783" i="1" s="1"/>
  <c r="R4783" i="1"/>
  <c r="U4771" i="1"/>
  <c r="V4771" i="1" s="1"/>
  <c r="R4771" i="1"/>
  <c r="U4759" i="1"/>
  <c r="V4759" i="1" s="1"/>
  <c r="R4759" i="1"/>
  <c r="U4747" i="1"/>
  <c r="V4747" i="1" s="1"/>
  <c r="R4747" i="1"/>
  <c r="U4735" i="1"/>
  <c r="V4735" i="1" s="1"/>
  <c r="R4735" i="1"/>
  <c r="U4723" i="1"/>
  <c r="V4723" i="1" s="1"/>
  <c r="R4723" i="1"/>
  <c r="U4711" i="1"/>
  <c r="V4711" i="1" s="1"/>
  <c r="R4711" i="1"/>
  <c r="U4699" i="1"/>
  <c r="V4699" i="1" s="1"/>
  <c r="R4699" i="1"/>
  <c r="U4687" i="1"/>
  <c r="V4687" i="1" s="1"/>
  <c r="R4687" i="1"/>
  <c r="U4675" i="1"/>
  <c r="V4675" i="1" s="1"/>
  <c r="R4675" i="1"/>
  <c r="U4663" i="1"/>
  <c r="V4663" i="1" s="1"/>
  <c r="R4663" i="1"/>
  <c r="U4651" i="1"/>
  <c r="V4651" i="1" s="1"/>
  <c r="R4651" i="1"/>
  <c r="U4639" i="1"/>
  <c r="V4639" i="1" s="1"/>
  <c r="R4639" i="1"/>
  <c r="U4627" i="1"/>
  <c r="V4627" i="1" s="1"/>
  <c r="R4627" i="1"/>
  <c r="U4615" i="1"/>
  <c r="V4615" i="1" s="1"/>
  <c r="R4615" i="1"/>
  <c r="U4603" i="1"/>
  <c r="V4603" i="1" s="1"/>
  <c r="R4603" i="1"/>
  <c r="U4591" i="1"/>
  <c r="V4591" i="1" s="1"/>
  <c r="R4591" i="1"/>
  <c r="U4579" i="1"/>
  <c r="V4579" i="1" s="1"/>
  <c r="R4579" i="1"/>
  <c r="U4567" i="1"/>
  <c r="V4567" i="1" s="1"/>
  <c r="R4567" i="1"/>
  <c r="U4555" i="1"/>
  <c r="V4555" i="1" s="1"/>
  <c r="R4555" i="1"/>
  <c r="U4543" i="1"/>
  <c r="V4543" i="1" s="1"/>
  <c r="R4543" i="1"/>
  <c r="U4531" i="1"/>
  <c r="V4531" i="1" s="1"/>
  <c r="R4531" i="1"/>
  <c r="U4519" i="1"/>
  <c r="V4519" i="1" s="1"/>
  <c r="R4519" i="1"/>
  <c r="U4507" i="1"/>
  <c r="V4507" i="1" s="1"/>
  <c r="R4507" i="1"/>
  <c r="U4495" i="1"/>
  <c r="V4495" i="1" s="1"/>
  <c r="R4495" i="1"/>
  <c r="U4483" i="1"/>
  <c r="V4483" i="1" s="1"/>
  <c r="R4483" i="1"/>
  <c r="U4471" i="1"/>
  <c r="V4471" i="1" s="1"/>
  <c r="R4471" i="1"/>
  <c r="U4459" i="1"/>
  <c r="V4459" i="1" s="1"/>
  <c r="R4459" i="1"/>
  <c r="U4447" i="1"/>
  <c r="V4447" i="1" s="1"/>
  <c r="R4447" i="1"/>
  <c r="U4435" i="1"/>
  <c r="V4435" i="1" s="1"/>
  <c r="R4435" i="1"/>
  <c r="U4423" i="1"/>
  <c r="V4423" i="1" s="1"/>
  <c r="R4423" i="1"/>
  <c r="U4411" i="1"/>
  <c r="V4411" i="1" s="1"/>
  <c r="R4411" i="1"/>
  <c r="U4399" i="1"/>
  <c r="V4399" i="1" s="1"/>
  <c r="R4399" i="1"/>
  <c r="U4387" i="1"/>
  <c r="V4387" i="1" s="1"/>
  <c r="R4387" i="1"/>
  <c r="U4375" i="1"/>
  <c r="V4375" i="1" s="1"/>
  <c r="R4375" i="1"/>
  <c r="U4363" i="1"/>
  <c r="V4363" i="1" s="1"/>
  <c r="R4363" i="1"/>
  <c r="U4351" i="1"/>
  <c r="V4351" i="1" s="1"/>
  <c r="R4351" i="1"/>
  <c r="U4339" i="1"/>
  <c r="V4339" i="1" s="1"/>
  <c r="R4339" i="1"/>
  <c r="U4327" i="1"/>
  <c r="V4327" i="1" s="1"/>
  <c r="R4327" i="1"/>
  <c r="U4315" i="1"/>
  <c r="V4315" i="1" s="1"/>
  <c r="R4315" i="1"/>
  <c r="U4303" i="1"/>
  <c r="V4303" i="1" s="1"/>
  <c r="R4303" i="1"/>
  <c r="U4291" i="1"/>
  <c r="V4291" i="1" s="1"/>
  <c r="R4291" i="1"/>
  <c r="U4279" i="1"/>
  <c r="V4279" i="1" s="1"/>
  <c r="R4279" i="1"/>
  <c r="U4267" i="1"/>
  <c r="V4267" i="1" s="1"/>
  <c r="R4267" i="1"/>
  <c r="U4255" i="1"/>
  <c r="V4255" i="1" s="1"/>
  <c r="R4255" i="1"/>
  <c r="U4243" i="1"/>
  <c r="V4243" i="1" s="1"/>
  <c r="R4243" i="1"/>
  <c r="U4231" i="1"/>
  <c r="V4231" i="1" s="1"/>
  <c r="R4231" i="1"/>
  <c r="U4219" i="1"/>
  <c r="V4219" i="1" s="1"/>
  <c r="R4219" i="1"/>
  <c r="U4207" i="1"/>
  <c r="V4207" i="1" s="1"/>
  <c r="R4207" i="1"/>
  <c r="U4195" i="1"/>
  <c r="V4195" i="1" s="1"/>
  <c r="R4195" i="1"/>
  <c r="U4183" i="1"/>
  <c r="V4183" i="1" s="1"/>
  <c r="R4183" i="1"/>
  <c r="U4171" i="1"/>
  <c r="V4171" i="1" s="1"/>
  <c r="R4171" i="1"/>
  <c r="U4159" i="1"/>
  <c r="V4159" i="1" s="1"/>
  <c r="R4159" i="1"/>
  <c r="U4147" i="1"/>
  <c r="V4147" i="1" s="1"/>
  <c r="R4147" i="1"/>
  <c r="U4135" i="1"/>
  <c r="V4135" i="1" s="1"/>
  <c r="R4135" i="1"/>
  <c r="U4123" i="1"/>
  <c r="V4123" i="1" s="1"/>
  <c r="R4123" i="1"/>
  <c r="U4111" i="1"/>
  <c r="V4111" i="1" s="1"/>
  <c r="R4111" i="1"/>
  <c r="U4099" i="1"/>
  <c r="V4099" i="1" s="1"/>
  <c r="R4099" i="1"/>
  <c r="U4087" i="1"/>
  <c r="V4087" i="1" s="1"/>
  <c r="R4087" i="1"/>
  <c r="U4075" i="1"/>
  <c r="V4075" i="1" s="1"/>
  <c r="R4075" i="1"/>
  <c r="U4063" i="1"/>
  <c r="V4063" i="1" s="1"/>
  <c r="R4063" i="1"/>
  <c r="U4051" i="1"/>
  <c r="V4051" i="1" s="1"/>
  <c r="R4051" i="1"/>
  <c r="U4039" i="1"/>
  <c r="V4039" i="1" s="1"/>
  <c r="R4039" i="1"/>
  <c r="U4027" i="1"/>
  <c r="V4027" i="1" s="1"/>
  <c r="R4027" i="1"/>
  <c r="U4015" i="1"/>
  <c r="V4015" i="1" s="1"/>
  <c r="R4015" i="1"/>
  <c r="U4003" i="1"/>
  <c r="V4003" i="1" s="1"/>
  <c r="R4003" i="1"/>
  <c r="U3991" i="1"/>
  <c r="V3991" i="1" s="1"/>
  <c r="R3991" i="1"/>
  <c r="U3979" i="1"/>
  <c r="V3979" i="1" s="1"/>
  <c r="R3979" i="1"/>
  <c r="U3967" i="1"/>
  <c r="V3967" i="1" s="1"/>
  <c r="R3967" i="1"/>
  <c r="U3955" i="1"/>
  <c r="V3955" i="1" s="1"/>
  <c r="R3955" i="1"/>
  <c r="U3943" i="1"/>
  <c r="V3943" i="1" s="1"/>
  <c r="R3943" i="1"/>
  <c r="U3931" i="1"/>
  <c r="V3931" i="1" s="1"/>
  <c r="R3931" i="1"/>
  <c r="U3919" i="1"/>
  <c r="V3919" i="1" s="1"/>
  <c r="R3919" i="1"/>
  <c r="U3907" i="1"/>
  <c r="V3907" i="1" s="1"/>
  <c r="R3907" i="1"/>
  <c r="U3895" i="1"/>
  <c r="V3895" i="1" s="1"/>
  <c r="R3895" i="1"/>
  <c r="U3883" i="1"/>
  <c r="V3883" i="1" s="1"/>
  <c r="R3883" i="1"/>
  <c r="U3871" i="1"/>
  <c r="V3871" i="1" s="1"/>
  <c r="R3871" i="1"/>
  <c r="U3859" i="1"/>
  <c r="V3859" i="1" s="1"/>
  <c r="R3859" i="1"/>
  <c r="U3847" i="1"/>
  <c r="V3847" i="1" s="1"/>
  <c r="R3847" i="1"/>
  <c r="U3835" i="1"/>
  <c r="V3835" i="1" s="1"/>
  <c r="R3835" i="1"/>
  <c r="U3823" i="1"/>
  <c r="V3823" i="1" s="1"/>
  <c r="R3823" i="1"/>
  <c r="U3811" i="1"/>
  <c r="V3811" i="1" s="1"/>
  <c r="R3811" i="1"/>
  <c r="U3799" i="1"/>
  <c r="V3799" i="1" s="1"/>
  <c r="R3799" i="1"/>
  <c r="U3787" i="1"/>
  <c r="V3787" i="1" s="1"/>
  <c r="R3787" i="1"/>
  <c r="U3775" i="1"/>
  <c r="V3775" i="1" s="1"/>
  <c r="R3775" i="1"/>
  <c r="U3763" i="1"/>
  <c r="V3763" i="1" s="1"/>
  <c r="R3763" i="1"/>
  <c r="U3751" i="1"/>
  <c r="V3751" i="1" s="1"/>
  <c r="R3751" i="1"/>
  <c r="U3739" i="1"/>
  <c r="V3739" i="1" s="1"/>
  <c r="R3739" i="1"/>
  <c r="U3727" i="1"/>
  <c r="V3727" i="1" s="1"/>
  <c r="R3727" i="1"/>
  <c r="U3715" i="1"/>
  <c r="V3715" i="1" s="1"/>
  <c r="R3715" i="1"/>
  <c r="U3703" i="1"/>
  <c r="V3703" i="1" s="1"/>
  <c r="R3703" i="1"/>
  <c r="U3691" i="1"/>
  <c r="V3691" i="1" s="1"/>
  <c r="R3691" i="1"/>
  <c r="U3679" i="1"/>
  <c r="V3679" i="1" s="1"/>
  <c r="R3679" i="1"/>
  <c r="U3667" i="1"/>
  <c r="V3667" i="1" s="1"/>
  <c r="R3667" i="1"/>
  <c r="U3655" i="1"/>
  <c r="V3655" i="1" s="1"/>
  <c r="R3655" i="1"/>
  <c r="U3643" i="1"/>
  <c r="V3643" i="1" s="1"/>
  <c r="R3643" i="1"/>
  <c r="U3631" i="1"/>
  <c r="V3631" i="1" s="1"/>
  <c r="R3631" i="1"/>
  <c r="U3619" i="1"/>
  <c r="V3619" i="1" s="1"/>
  <c r="R3619" i="1"/>
  <c r="U3607" i="1"/>
  <c r="V3607" i="1" s="1"/>
  <c r="R3607" i="1"/>
  <c r="U3595" i="1"/>
  <c r="V3595" i="1" s="1"/>
  <c r="R3595" i="1"/>
  <c r="U3583" i="1"/>
  <c r="V3583" i="1" s="1"/>
  <c r="R3583" i="1"/>
  <c r="U3571" i="1"/>
  <c r="V3571" i="1" s="1"/>
  <c r="R3571" i="1"/>
  <c r="U3559" i="1"/>
  <c r="V3559" i="1" s="1"/>
  <c r="R3559" i="1"/>
  <c r="U3547" i="1"/>
  <c r="V3547" i="1" s="1"/>
  <c r="R3547" i="1"/>
  <c r="U3535" i="1"/>
  <c r="V3535" i="1" s="1"/>
  <c r="R3535" i="1"/>
  <c r="U3523" i="1"/>
  <c r="V3523" i="1" s="1"/>
  <c r="R3523" i="1"/>
  <c r="U3511" i="1"/>
  <c r="V3511" i="1" s="1"/>
  <c r="R3511" i="1"/>
  <c r="U3499" i="1"/>
  <c r="V3499" i="1" s="1"/>
  <c r="R3499" i="1"/>
  <c r="U3487" i="1"/>
  <c r="V3487" i="1" s="1"/>
  <c r="R3487" i="1"/>
  <c r="U3475" i="1"/>
  <c r="V3475" i="1" s="1"/>
  <c r="R3475" i="1"/>
  <c r="U3463" i="1"/>
  <c r="V3463" i="1" s="1"/>
  <c r="R3463" i="1"/>
  <c r="U3451" i="1"/>
  <c r="V3451" i="1" s="1"/>
  <c r="R3451" i="1"/>
  <c r="U3439" i="1"/>
  <c r="V3439" i="1" s="1"/>
  <c r="R3439" i="1"/>
  <c r="U3427" i="1"/>
  <c r="V3427" i="1" s="1"/>
  <c r="R3427" i="1"/>
  <c r="U3415" i="1"/>
  <c r="V3415" i="1" s="1"/>
  <c r="R3415" i="1"/>
  <c r="U3403" i="1"/>
  <c r="V3403" i="1" s="1"/>
  <c r="R3403" i="1"/>
  <c r="U3391" i="1"/>
  <c r="V3391" i="1" s="1"/>
  <c r="R3391" i="1"/>
  <c r="U3379" i="1"/>
  <c r="V3379" i="1" s="1"/>
  <c r="R3379" i="1"/>
  <c r="U3367" i="1"/>
  <c r="V3367" i="1" s="1"/>
  <c r="R3367" i="1"/>
  <c r="U3355" i="1"/>
  <c r="V3355" i="1" s="1"/>
  <c r="R3355" i="1"/>
  <c r="U3343" i="1"/>
  <c r="V3343" i="1" s="1"/>
  <c r="R3343" i="1"/>
  <c r="U3331" i="1"/>
  <c r="V3331" i="1" s="1"/>
  <c r="R3331" i="1"/>
  <c r="U3319" i="1"/>
  <c r="V3319" i="1" s="1"/>
  <c r="R3319" i="1"/>
  <c r="U3307" i="1"/>
  <c r="V3307" i="1" s="1"/>
  <c r="R3307" i="1"/>
  <c r="U3295" i="1"/>
  <c r="V3295" i="1" s="1"/>
  <c r="R3295" i="1"/>
  <c r="U3283" i="1"/>
  <c r="V3283" i="1" s="1"/>
  <c r="R3283" i="1"/>
  <c r="U3271" i="1"/>
  <c r="V3271" i="1" s="1"/>
  <c r="R3271" i="1"/>
  <c r="U3259" i="1"/>
  <c r="V3259" i="1" s="1"/>
  <c r="R3259" i="1"/>
  <c r="U3235" i="1"/>
  <c r="V3235" i="1" s="1"/>
  <c r="R3235" i="1"/>
  <c r="U3223" i="1"/>
  <c r="V3223" i="1" s="1"/>
  <c r="R3223" i="1"/>
  <c r="U3211" i="1"/>
  <c r="V3211" i="1" s="1"/>
  <c r="R3211" i="1"/>
  <c r="U3199" i="1"/>
  <c r="V3199" i="1" s="1"/>
  <c r="R3199" i="1"/>
  <c r="U3187" i="1"/>
  <c r="V3187" i="1" s="1"/>
  <c r="R3187" i="1"/>
  <c r="U3175" i="1"/>
  <c r="V3175" i="1" s="1"/>
  <c r="R3175" i="1"/>
  <c r="U3163" i="1"/>
  <c r="V3163" i="1" s="1"/>
  <c r="R3163" i="1"/>
  <c r="U3151" i="1"/>
  <c r="V3151" i="1" s="1"/>
  <c r="R3151" i="1"/>
  <c r="U3139" i="1"/>
  <c r="V3139" i="1" s="1"/>
  <c r="R3139" i="1"/>
  <c r="U3127" i="1"/>
  <c r="V3127" i="1" s="1"/>
  <c r="R3127" i="1"/>
  <c r="U3115" i="1"/>
  <c r="V3115" i="1" s="1"/>
  <c r="R3115" i="1"/>
  <c r="U3103" i="1"/>
  <c r="V3103" i="1" s="1"/>
  <c r="R3103" i="1"/>
  <c r="U3091" i="1"/>
  <c r="V3091" i="1" s="1"/>
  <c r="R3091" i="1"/>
  <c r="U3079" i="1"/>
  <c r="V3079" i="1" s="1"/>
  <c r="R3079" i="1"/>
  <c r="U3067" i="1"/>
  <c r="V3067" i="1" s="1"/>
  <c r="R3067" i="1"/>
  <c r="U3055" i="1"/>
  <c r="V3055" i="1" s="1"/>
  <c r="R3055" i="1"/>
  <c r="U3043" i="1"/>
  <c r="V3043" i="1" s="1"/>
  <c r="R3043" i="1"/>
  <c r="U3031" i="1"/>
  <c r="V3031" i="1" s="1"/>
  <c r="R3031" i="1"/>
  <c r="U3019" i="1"/>
  <c r="V3019" i="1" s="1"/>
  <c r="R3019" i="1"/>
  <c r="U3007" i="1"/>
  <c r="V3007" i="1" s="1"/>
  <c r="R3007" i="1"/>
  <c r="U2995" i="1"/>
  <c r="V2995" i="1" s="1"/>
  <c r="R2995" i="1"/>
  <c r="U2983" i="1"/>
  <c r="V2983" i="1" s="1"/>
  <c r="R2983" i="1"/>
  <c r="U2971" i="1"/>
  <c r="V2971" i="1" s="1"/>
  <c r="R2971" i="1"/>
  <c r="U2959" i="1"/>
  <c r="V2959" i="1" s="1"/>
  <c r="R2959" i="1"/>
  <c r="U2947" i="1"/>
  <c r="V2947" i="1" s="1"/>
  <c r="R2947" i="1"/>
  <c r="U2935" i="1"/>
  <c r="V2935" i="1" s="1"/>
  <c r="R2935" i="1"/>
  <c r="U2923" i="1"/>
  <c r="V2923" i="1" s="1"/>
  <c r="R2923" i="1"/>
  <c r="U2911" i="1"/>
  <c r="V2911" i="1" s="1"/>
  <c r="R2911" i="1"/>
  <c r="U2899" i="1"/>
  <c r="V2899" i="1" s="1"/>
  <c r="R2899" i="1"/>
  <c r="U2887" i="1"/>
  <c r="V2887" i="1" s="1"/>
  <c r="R2887" i="1"/>
  <c r="U2875" i="1"/>
  <c r="V2875" i="1" s="1"/>
  <c r="R2875" i="1"/>
  <c r="U2863" i="1"/>
  <c r="V2863" i="1" s="1"/>
  <c r="R2863" i="1"/>
  <c r="U2851" i="1"/>
  <c r="V2851" i="1" s="1"/>
  <c r="R2851" i="1"/>
  <c r="U2839" i="1"/>
  <c r="V2839" i="1" s="1"/>
  <c r="R2839" i="1"/>
  <c r="U2827" i="1"/>
  <c r="V2827" i="1" s="1"/>
  <c r="R2827" i="1"/>
  <c r="U2815" i="1"/>
  <c r="V2815" i="1" s="1"/>
  <c r="R2815" i="1"/>
  <c r="U2803" i="1"/>
  <c r="V2803" i="1" s="1"/>
  <c r="R2803" i="1"/>
  <c r="U2791" i="1"/>
  <c r="V2791" i="1" s="1"/>
  <c r="R2791" i="1"/>
  <c r="U2779" i="1"/>
  <c r="V2779" i="1" s="1"/>
  <c r="R2779" i="1"/>
  <c r="U2767" i="1"/>
  <c r="V2767" i="1" s="1"/>
  <c r="R2767" i="1"/>
  <c r="U2755" i="1"/>
  <c r="V2755" i="1" s="1"/>
  <c r="R2755" i="1"/>
  <c r="U2743" i="1"/>
  <c r="V2743" i="1" s="1"/>
  <c r="R2743" i="1"/>
  <c r="U2731" i="1"/>
  <c r="V2731" i="1" s="1"/>
  <c r="R2731" i="1"/>
  <c r="U2719" i="1"/>
  <c r="V2719" i="1" s="1"/>
  <c r="R2719" i="1"/>
  <c r="U2707" i="1"/>
  <c r="V2707" i="1" s="1"/>
  <c r="R2707" i="1"/>
  <c r="U2695" i="1"/>
  <c r="V2695" i="1" s="1"/>
  <c r="R2695" i="1"/>
  <c r="U2683" i="1"/>
  <c r="V2683" i="1" s="1"/>
  <c r="R2683" i="1"/>
  <c r="U2671" i="1"/>
  <c r="V2671" i="1" s="1"/>
  <c r="R2671" i="1"/>
  <c r="U2659" i="1"/>
  <c r="V2659" i="1" s="1"/>
  <c r="R2659" i="1"/>
  <c r="U2647" i="1"/>
  <c r="V2647" i="1" s="1"/>
  <c r="R2647" i="1"/>
  <c r="U2635" i="1"/>
  <c r="V2635" i="1" s="1"/>
  <c r="R2635" i="1"/>
  <c r="U2623" i="1"/>
  <c r="V2623" i="1" s="1"/>
  <c r="R2623" i="1"/>
  <c r="U2611" i="1"/>
  <c r="V2611" i="1" s="1"/>
  <c r="R2611" i="1"/>
  <c r="U2599" i="1"/>
  <c r="V2599" i="1" s="1"/>
  <c r="R2599" i="1"/>
  <c r="U2587" i="1"/>
  <c r="V2587" i="1" s="1"/>
  <c r="R2587" i="1"/>
  <c r="U2575" i="1"/>
  <c r="V2575" i="1" s="1"/>
  <c r="R2575" i="1"/>
  <c r="U2563" i="1"/>
  <c r="V2563" i="1" s="1"/>
  <c r="R2563" i="1"/>
  <c r="U2551" i="1"/>
  <c r="V2551" i="1" s="1"/>
  <c r="R2551" i="1"/>
  <c r="U2539" i="1"/>
  <c r="V2539" i="1" s="1"/>
  <c r="R2539" i="1"/>
  <c r="U2527" i="1"/>
  <c r="V2527" i="1" s="1"/>
  <c r="R2527" i="1"/>
  <c r="U2515" i="1"/>
  <c r="V2515" i="1" s="1"/>
  <c r="R2515" i="1"/>
  <c r="U2503" i="1"/>
  <c r="V2503" i="1" s="1"/>
  <c r="R2503" i="1"/>
  <c r="U2491" i="1"/>
  <c r="V2491" i="1" s="1"/>
  <c r="R2491" i="1"/>
  <c r="U2479" i="1"/>
  <c r="V2479" i="1" s="1"/>
  <c r="R2479" i="1"/>
  <c r="U2467" i="1"/>
  <c r="V2467" i="1" s="1"/>
  <c r="R2467" i="1"/>
  <c r="U2455" i="1"/>
  <c r="V2455" i="1" s="1"/>
  <c r="R2455" i="1"/>
  <c r="U2443" i="1"/>
  <c r="V2443" i="1" s="1"/>
  <c r="R2443" i="1"/>
  <c r="U2431" i="1"/>
  <c r="V2431" i="1" s="1"/>
  <c r="R2431" i="1"/>
  <c r="U2419" i="1"/>
  <c r="V2419" i="1" s="1"/>
  <c r="R2419" i="1"/>
  <c r="U2407" i="1"/>
  <c r="V2407" i="1" s="1"/>
  <c r="R2407" i="1"/>
  <c r="U2395" i="1"/>
  <c r="V2395" i="1" s="1"/>
  <c r="R2395" i="1"/>
  <c r="U2383" i="1"/>
  <c r="V2383" i="1" s="1"/>
  <c r="R2383" i="1"/>
  <c r="U2371" i="1"/>
  <c r="V2371" i="1" s="1"/>
  <c r="R2371" i="1"/>
  <c r="U2359" i="1"/>
  <c r="V2359" i="1" s="1"/>
  <c r="R2359" i="1"/>
  <c r="U2347" i="1"/>
  <c r="V2347" i="1" s="1"/>
  <c r="R2347" i="1"/>
  <c r="U2335" i="1"/>
  <c r="V2335" i="1" s="1"/>
  <c r="R2335" i="1"/>
  <c r="U2323" i="1"/>
  <c r="V2323" i="1" s="1"/>
  <c r="R2323" i="1"/>
  <c r="U2311" i="1"/>
  <c r="V2311" i="1" s="1"/>
  <c r="R2311" i="1"/>
  <c r="U2299" i="1"/>
  <c r="V2299" i="1" s="1"/>
  <c r="R2299" i="1"/>
  <c r="U2287" i="1"/>
  <c r="V2287" i="1" s="1"/>
  <c r="R2287" i="1"/>
  <c r="U2275" i="1"/>
  <c r="V2275" i="1" s="1"/>
  <c r="R2275" i="1"/>
  <c r="U2263" i="1"/>
  <c r="V2263" i="1" s="1"/>
  <c r="R2263" i="1"/>
  <c r="U2251" i="1"/>
  <c r="V2251" i="1" s="1"/>
  <c r="R2251" i="1"/>
  <c r="U2239" i="1"/>
  <c r="V2239" i="1" s="1"/>
  <c r="R2239" i="1"/>
  <c r="U2227" i="1"/>
  <c r="V2227" i="1" s="1"/>
  <c r="R2227" i="1"/>
  <c r="U2215" i="1"/>
  <c r="V2215" i="1" s="1"/>
  <c r="R2215" i="1"/>
  <c r="U2203" i="1"/>
  <c r="V2203" i="1" s="1"/>
  <c r="R2203" i="1"/>
  <c r="U2191" i="1"/>
  <c r="V2191" i="1" s="1"/>
  <c r="R2191" i="1"/>
  <c r="U2179" i="1"/>
  <c r="V2179" i="1" s="1"/>
  <c r="R2179" i="1"/>
  <c r="U2167" i="1"/>
  <c r="V2167" i="1" s="1"/>
  <c r="R2167" i="1"/>
  <c r="U2155" i="1"/>
  <c r="V2155" i="1" s="1"/>
  <c r="R2155" i="1"/>
  <c r="U2143" i="1"/>
  <c r="V2143" i="1" s="1"/>
  <c r="R2143" i="1"/>
  <c r="U2131" i="1"/>
  <c r="V2131" i="1" s="1"/>
  <c r="R2131" i="1"/>
  <c r="U2119" i="1"/>
  <c r="V2119" i="1" s="1"/>
  <c r="R2119" i="1"/>
  <c r="U2107" i="1"/>
  <c r="V2107" i="1" s="1"/>
  <c r="R2107" i="1"/>
  <c r="U2095" i="1"/>
  <c r="V2095" i="1" s="1"/>
  <c r="R2095" i="1"/>
  <c r="U2083" i="1"/>
  <c r="V2083" i="1" s="1"/>
  <c r="R2083" i="1"/>
  <c r="U2071" i="1"/>
  <c r="V2071" i="1" s="1"/>
  <c r="R2071" i="1"/>
  <c r="U2059" i="1"/>
  <c r="V2059" i="1" s="1"/>
  <c r="R2059" i="1"/>
  <c r="U2047" i="1"/>
  <c r="V2047" i="1" s="1"/>
  <c r="R2047" i="1"/>
  <c r="U2035" i="1"/>
  <c r="V2035" i="1" s="1"/>
  <c r="R2035" i="1"/>
  <c r="U2023" i="1"/>
  <c r="V2023" i="1" s="1"/>
  <c r="R2023" i="1"/>
  <c r="U2011" i="1"/>
  <c r="V2011" i="1" s="1"/>
  <c r="R2011" i="1"/>
  <c r="U1999" i="1"/>
  <c r="V1999" i="1" s="1"/>
  <c r="R1999" i="1"/>
  <c r="U1987" i="1"/>
  <c r="V1987" i="1" s="1"/>
  <c r="R1987" i="1"/>
  <c r="U1975" i="1"/>
  <c r="V1975" i="1" s="1"/>
  <c r="R1975" i="1"/>
  <c r="U1963" i="1"/>
  <c r="V1963" i="1" s="1"/>
  <c r="R1963" i="1"/>
  <c r="U1951" i="1"/>
  <c r="V1951" i="1" s="1"/>
  <c r="R1951" i="1"/>
  <c r="U1939" i="1"/>
  <c r="V1939" i="1" s="1"/>
  <c r="R1939" i="1"/>
  <c r="U1927" i="1"/>
  <c r="V1927" i="1" s="1"/>
  <c r="R1927" i="1"/>
  <c r="U1915" i="1"/>
  <c r="V1915" i="1" s="1"/>
  <c r="R1915" i="1"/>
  <c r="U1903" i="1"/>
  <c r="V1903" i="1" s="1"/>
  <c r="R1903" i="1"/>
  <c r="U1891" i="1"/>
  <c r="V1891" i="1" s="1"/>
  <c r="R1891" i="1"/>
  <c r="U1879" i="1"/>
  <c r="V1879" i="1" s="1"/>
  <c r="R1879" i="1"/>
  <c r="U1867" i="1"/>
  <c r="V1867" i="1" s="1"/>
  <c r="R1867" i="1"/>
  <c r="U1855" i="1"/>
  <c r="V1855" i="1" s="1"/>
  <c r="R1855" i="1"/>
  <c r="U1843" i="1"/>
  <c r="V1843" i="1" s="1"/>
  <c r="R1843" i="1"/>
  <c r="U1831" i="1"/>
  <c r="V1831" i="1" s="1"/>
  <c r="R1831" i="1"/>
  <c r="U1819" i="1"/>
  <c r="V1819" i="1" s="1"/>
  <c r="R1819" i="1"/>
  <c r="U1807" i="1"/>
  <c r="V1807" i="1" s="1"/>
  <c r="R1807" i="1"/>
  <c r="U1795" i="1"/>
  <c r="V1795" i="1" s="1"/>
  <c r="R1795" i="1"/>
  <c r="U1783" i="1"/>
  <c r="V1783" i="1" s="1"/>
  <c r="R1783" i="1"/>
  <c r="U1771" i="1"/>
  <c r="V1771" i="1" s="1"/>
  <c r="R1771" i="1"/>
  <c r="U1759" i="1"/>
  <c r="V1759" i="1" s="1"/>
  <c r="R1759" i="1"/>
  <c r="U1747" i="1"/>
  <c r="V1747" i="1" s="1"/>
  <c r="R1747" i="1"/>
  <c r="U1735" i="1"/>
  <c r="V1735" i="1" s="1"/>
  <c r="R1735" i="1"/>
  <c r="U1723" i="1"/>
  <c r="V1723" i="1" s="1"/>
  <c r="R1723" i="1"/>
  <c r="U1711" i="1"/>
  <c r="V1711" i="1" s="1"/>
  <c r="R1711" i="1"/>
  <c r="U1699" i="1"/>
  <c r="V1699" i="1" s="1"/>
  <c r="R1699" i="1"/>
  <c r="U1687" i="1"/>
  <c r="V1687" i="1" s="1"/>
  <c r="R1687" i="1"/>
  <c r="U1675" i="1"/>
  <c r="V1675" i="1" s="1"/>
  <c r="R1675" i="1"/>
  <c r="U1663" i="1"/>
  <c r="V1663" i="1" s="1"/>
  <c r="R1663" i="1"/>
  <c r="U1651" i="1"/>
  <c r="V1651" i="1" s="1"/>
  <c r="R1651" i="1"/>
  <c r="U1639" i="1"/>
  <c r="V1639" i="1" s="1"/>
  <c r="R1639" i="1"/>
  <c r="U1627" i="1"/>
  <c r="V1627" i="1" s="1"/>
  <c r="R1627" i="1"/>
  <c r="U1615" i="1"/>
  <c r="V1615" i="1" s="1"/>
  <c r="R1615" i="1"/>
  <c r="U1603" i="1"/>
  <c r="V1603" i="1" s="1"/>
  <c r="R1603" i="1"/>
  <c r="U1591" i="1"/>
  <c r="V1591" i="1" s="1"/>
  <c r="R1591" i="1"/>
  <c r="U1579" i="1"/>
  <c r="V1579" i="1" s="1"/>
  <c r="R1579" i="1"/>
  <c r="U1567" i="1"/>
  <c r="V1567" i="1" s="1"/>
  <c r="R1567" i="1"/>
  <c r="U1555" i="1"/>
  <c r="V1555" i="1" s="1"/>
  <c r="R1555" i="1"/>
  <c r="U1543" i="1"/>
  <c r="V1543" i="1" s="1"/>
  <c r="R1543" i="1"/>
  <c r="U1531" i="1"/>
  <c r="V1531" i="1" s="1"/>
  <c r="R1531" i="1"/>
  <c r="U1519" i="1"/>
  <c r="V1519" i="1" s="1"/>
  <c r="R1519" i="1"/>
  <c r="U1507" i="1"/>
  <c r="V1507" i="1" s="1"/>
  <c r="R1507" i="1"/>
  <c r="U1495" i="1"/>
  <c r="V1495" i="1" s="1"/>
  <c r="R1495" i="1"/>
  <c r="U1483" i="1"/>
  <c r="V1483" i="1" s="1"/>
  <c r="R1483" i="1"/>
  <c r="U1471" i="1"/>
  <c r="V1471" i="1" s="1"/>
  <c r="R1471" i="1"/>
  <c r="U1459" i="1"/>
  <c r="V1459" i="1" s="1"/>
  <c r="R1459" i="1"/>
  <c r="U1447" i="1"/>
  <c r="V1447" i="1" s="1"/>
  <c r="R1447" i="1"/>
  <c r="U1435" i="1"/>
  <c r="V1435" i="1" s="1"/>
  <c r="R1435" i="1"/>
  <c r="U1423" i="1"/>
  <c r="V1423" i="1" s="1"/>
  <c r="R1423" i="1"/>
  <c r="U1411" i="1"/>
  <c r="V1411" i="1" s="1"/>
  <c r="R1411" i="1"/>
  <c r="U1399" i="1"/>
  <c r="V1399" i="1" s="1"/>
  <c r="R1399" i="1"/>
  <c r="U1387" i="1"/>
  <c r="V1387" i="1" s="1"/>
  <c r="R1387" i="1"/>
  <c r="U1375" i="1"/>
  <c r="V1375" i="1" s="1"/>
  <c r="R1375" i="1"/>
  <c r="U1363" i="1"/>
  <c r="V1363" i="1" s="1"/>
  <c r="R1363" i="1"/>
  <c r="U1351" i="1"/>
  <c r="V1351" i="1" s="1"/>
  <c r="R1351" i="1"/>
  <c r="U1339" i="1"/>
  <c r="V1339" i="1" s="1"/>
  <c r="R1339" i="1"/>
  <c r="U1327" i="1"/>
  <c r="V1327" i="1" s="1"/>
  <c r="R1327" i="1"/>
  <c r="U1315" i="1"/>
  <c r="V1315" i="1" s="1"/>
  <c r="R1315" i="1"/>
  <c r="U1303" i="1"/>
  <c r="V1303" i="1" s="1"/>
  <c r="R1303" i="1"/>
  <c r="U1291" i="1"/>
  <c r="V1291" i="1" s="1"/>
  <c r="R1291" i="1"/>
  <c r="U1279" i="1"/>
  <c r="V1279" i="1" s="1"/>
  <c r="R1279" i="1"/>
  <c r="U1267" i="1"/>
  <c r="V1267" i="1" s="1"/>
  <c r="R1267" i="1"/>
  <c r="U1255" i="1"/>
  <c r="V1255" i="1" s="1"/>
  <c r="R1255" i="1"/>
  <c r="U1243" i="1"/>
  <c r="V1243" i="1" s="1"/>
  <c r="R1243" i="1"/>
  <c r="U1231" i="1"/>
  <c r="V1231" i="1" s="1"/>
  <c r="R1231" i="1"/>
  <c r="U1219" i="1"/>
  <c r="V1219" i="1" s="1"/>
  <c r="R1219" i="1"/>
  <c r="U1207" i="1"/>
  <c r="V1207" i="1" s="1"/>
  <c r="R1207" i="1"/>
  <c r="U1195" i="1"/>
  <c r="V1195" i="1" s="1"/>
  <c r="R1195" i="1"/>
  <c r="U1183" i="1"/>
  <c r="V1183" i="1" s="1"/>
  <c r="R1183" i="1"/>
  <c r="U1171" i="1"/>
  <c r="V1171" i="1" s="1"/>
  <c r="R1171" i="1"/>
  <c r="U1159" i="1"/>
  <c r="V1159" i="1" s="1"/>
  <c r="R1159" i="1"/>
  <c r="U1147" i="1"/>
  <c r="V1147" i="1" s="1"/>
  <c r="R1147" i="1"/>
  <c r="U1135" i="1"/>
  <c r="V1135" i="1" s="1"/>
  <c r="R1135" i="1"/>
  <c r="U1123" i="1"/>
  <c r="V1123" i="1" s="1"/>
  <c r="R1123" i="1"/>
  <c r="U1111" i="1"/>
  <c r="V1111" i="1" s="1"/>
  <c r="R1111" i="1"/>
  <c r="U1099" i="1"/>
  <c r="V1099" i="1" s="1"/>
  <c r="R1099" i="1"/>
  <c r="U1087" i="1"/>
  <c r="V1087" i="1" s="1"/>
  <c r="R1087" i="1"/>
  <c r="U1075" i="1"/>
  <c r="V1075" i="1" s="1"/>
  <c r="R1075" i="1"/>
  <c r="U1063" i="1"/>
  <c r="V1063" i="1" s="1"/>
  <c r="R1063" i="1"/>
  <c r="U1051" i="1"/>
  <c r="V1051" i="1" s="1"/>
  <c r="R1051" i="1"/>
  <c r="U1039" i="1"/>
  <c r="V1039" i="1" s="1"/>
  <c r="R1039" i="1"/>
  <c r="U1027" i="1"/>
  <c r="V1027" i="1" s="1"/>
  <c r="R1027" i="1"/>
  <c r="U1015" i="1"/>
  <c r="V1015" i="1" s="1"/>
  <c r="R1015" i="1"/>
  <c r="U1003" i="1"/>
  <c r="V1003" i="1" s="1"/>
  <c r="R1003" i="1"/>
  <c r="U991" i="1"/>
  <c r="V991" i="1" s="1"/>
  <c r="R991" i="1"/>
  <c r="U979" i="1"/>
  <c r="V979" i="1" s="1"/>
  <c r="R979" i="1"/>
  <c r="U967" i="1"/>
  <c r="V967" i="1" s="1"/>
  <c r="R967" i="1"/>
  <c r="U955" i="1"/>
  <c r="V955" i="1" s="1"/>
  <c r="R955" i="1"/>
  <c r="U943" i="1"/>
  <c r="V943" i="1" s="1"/>
  <c r="R943" i="1"/>
  <c r="U931" i="1"/>
  <c r="V931" i="1" s="1"/>
  <c r="R931" i="1"/>
  <c r="U919" i="1"/>
  <c r="V919" i="1" s="1"/>
  <c r="R919" i="1"/>
  <c r="U907" i="1"/>
  <c r="V907" i="1" s="1"/>
  <c r="R907" i="1"/>
  <c r="U895" i="1"/>
  <c r="V895" i="1" s="1"/>
  <c r="R895" i="1"/>
  <c r="U883" i="1"/>
  <c r="V883" i="1" s="1"/>
  <c r="R883" i="1"/>
  <c r="U871" i="1"/>
  <c r="V871" i="1" s="1"/>
  <c r="R871" i="1"/>
  <c r="U859" i="1"/>
  <c r="V859" i="1" s="1"/>
  <c r="R859" i="1"/>
  <c r="U847" i="1"/>
  <c r="V847" i="1" s="1"/>
  <c r="R847" i="1"/>
  <c r="U835" i="1"/>
  <c r="V835" i="1" s="1"/>
  <c r="R835" i="1"/>
  <c r="U823" i="1"/>
  <c r="V823" i="1" s="1"/>
  <c r="R823" i="1"/>
  <c r="U811" i="1"/>
  <c r="V811" i="1" s="1"/>
  <c r="R811" i="1"/>
  <c r="U799" i="1"/>
  <c r="V799" i="1" s="1"/>
  <c r="R799" i="1"/>
  <c r="U787" i="1"/>
  <c r="V787" i="1" s="1"/>
  <c r="R787" i="1"/>
  <c r="U775" i="1"/>
  <c r="V775" i="1" s="1"/>
  <c r="R775" i="1"/>
  <c r="U763" i="1"/>
  <c r="V763" i="1" s="1"/>
  <c r="R763" i="1"/>
  <c r="U751" i="1"/>
  <c r="V751" i="1" s="1"/>
  <c r="R751" i="1"/>
  <c r="U739" i="1"/>
  <c r="V739" i="1" s="1"/>
  <c r="R739" i="1"/>
  <c r="U727" i="1"/>
  <c r="V727" i="1" s="1"/>
  <c r="R727" i="1"/>
  <c r="U715" i="1"/>
  <c r="V715" i="1" s="1"/>
  <c r="R715" i="1"/>
  <c r="U703" i="1"/>
  <c r="V703" i="1" s="1"/>
  <c r="R703" i="1"/>
  <c r="U691" i="1"/>
  <c r="V691" i="1" s="1"/>
  <c r="R691" i="1"/>
  <c r="U679" i="1"/>
  <c r="V679" i="1" s="1"/>
  <c r="R679" i="1"/>
  <c r="U667" i="1"/>
  <c r="V667" i="1" s="1"/>
  <c r="R667" i="1"/>
  <c r="U655" i="1"/>
  <c r="V655" i="1" s="1"/>
  <c r="R655" i="1"/>
  <c r="U643" i="1"/>
  <c r="V643" i="1" s="1"/>
  <c r="R643" i="1"/>
  <c r="U631" i="1"/>
  <c r="V631" i="1" s="1"/>
  <c r="R631" i="1"/>
  <c r="U619" i="1"/>
  <c r="V619" i="1" s="1"/>
  <c r="R619" i="1"/>
  <c r="U607" i="1"/>
  <c r="V607" i="1" s="1"/>
  <c r="R607" i="1"/>
  <c r="U595" i="1"/>
  <c r="V595" i="1" s="1"/>
  <c r="R595" i="1"/>
  <c r="U583" i="1"/>
  <c r="V583" i="1" s="1"/>
  <c r="R583" i="1"/>
  <c r="U571" i="1"/>
  <c r="V571" i="1" s="1"/>
  <c r="R571" i="1"/>
  <c r="U559" i="1"/>
  <c r="V559" i="1" s="1"/>
  <c r="R559" i="1"/>
  <c r="U547" i="1"/>
  <c r="V547" i="1" s="1"/>
  <c r="R547" i="1"/>
  <c r="U535" i="1"/>
  <c r="V535" i="1" s="1"/>
  <c r="R535" i="1"/>
  <c r="U523" i="1"/>
  <c r="V523" i="1" s="1"/>
  <c r="R523" i="1"/>
  <c r="U511" i="1"/>
  <c r="V511" i="1" s="1"/>
  <c r="R511" i="1"/>
  <c r="U499" i="1"/>
  <c r="V499" i="1" s="1"/>
  <c r="R499" i="1"/>
  <c r="U487" i="1"/>
  <c r="V487" i="1" s="1"/>
  <c r="R487" i="1"/>
  <c r="U475" i="1"/>
  <c r="V475" i="1" s="1"/>
  <c r="R475" i="1"/>
  <c r="U463" i="1"/>
  <c r="V463" i="1" s="1"/>
  <c r="R463" i="1"/>
  <c r="U451" i="1"/>
  <c r="V451" i="1" s="1"/>
  <c r="R451" i="1"/>
  <c r="U439" i="1"/>
  <c r="V439" i="1" s="1"/>
  <c r="R439" i="1"/>
  <c r="U427" i="1"/>
  <c r="V427" i="1" s="1"/>
  <c r="R427" i="1"/>
  <c r="U415" i="1"/>
  <c r="V415" i="1" s="1"/>
  <c r="R415" i="1"/>
  <c r="U403" i="1"/>
  <c r="V403" i="1" s="1"/>
  <c r="R403" i="1"/>
  <c r="U391" i="1"/>
  <c r="V391" i="1" s="1"/>
  <c r="R391" i="1"/>
  <c r="U379" i="1"/>
  <c r="V379" i="1" s="1"/>
  <c r="R379" i="1"/>
  <c r="U367" i="1"/>
  <c r="V367" i="1" s="1"/>
  <c r="R367" i="1"/>
  <c r="U355" i="1"/>
  <c r="V355" i="1" s="1"/>
  <c r="R355" i="1"/>
  <c r="U343" i="1"/>
  <c r="V343" i="1" s="1"/>
  <c r="R343" i="1"/>
  <c r="U331" i="1"/>
  <c r="V331" i="1" s="1"/>
  <c r="R331" i="1"/>
  <c r="U319" i="1"/>
  <c r="V319" i="1" s="1"/>
  <c r="R319" i="1"/>
  <c r="U307" i="1"/>
  <c r="V307" i="1" s="1"/>
  <c r="R307" i="1"/>
  <c r="U295" i="1"/>
  <c r="V295" i="1" s="1"/>
  <c r="R295" i="1"/>
  <c r="U283" i="1"/>
  <c r="V283" i="1" s="1"/>
  <c r="R283" i="1"/>
  <c r="U271" i="1"/>
  <c r="V271" i="1" s="1"/>
  <c r="R271" i="1"/>
  <c r="U259" i="1"/>
  <c r="V259" i="1" s="1"/>
  <c r="R259" i="1"/>
  <c r="U247" i="1"/>
  <c r="V247" i="1" s="1"/>
  <c r="R247" i="1"/>
  <c r="U235" i="1"/>
  <c r="V235" i="1" s="1"/>
  <c r="R235" i="1"/>
  <c r="U223" i="1"/>
  <c r="V223" i="1" s="1"/>
  <c r="R223" i="1"/>
  <c r="U211" i="1"/>
  <c r="V211" i="1" s="1"/>
  <c r="R211" i="1"/>
  <c r="U199" i="1"/>
  <c r="V199" i="1" s="1"/>
  <c r="R199" i="1"/>
  <c r="U187" i="1"/>
  <c r="V187" i="1" s="1"/>
  <c r="R187" i="1"/>
  <c r="U175" i="1"/>
  <c r="V175" i="1" s="1"/>
  <c r="R175" i="1"/>
  <c r="U163" i="1"/>
  <c r="V163" i="1" s="1"/>
  <c r="R163" i="1"/>
  <c r="U151" i="1"/>
  <c r="V151" i="1" s="1"/>
  <c r="R151" i="1"/>
  <c r="U139" i="1"/>
  <c r="V139" i="1" s="1"/>
  <c r="R139" i="1"/>
  <c r="U127" i="1"/>
  <c r="V127" i="1" s="1"/>
  <c r="R127" i="1"/>
  <c r="U115" i="1"/>
  <c r="V115" i="1" s="1"/>
  <c r="R115" i="1"/>
  <c r="U103" i="1"/>
  <c r="V103" i="1" s="1"/>
  <c r="R103" i="1"/>
  <c r="U91" i="1"/>
  <c r="V91" i="1" s="1"/>
  <c r="R91" i="1"/>
  <c r="U79" i="1"/>
  <c r="V79" i="1" s="1"/>
  <c r="R79" i="1"/>
  <c r="U67" i="1"/>
  <c r="V67" i="1" s="1"/>
  <c r="R67" i="1"/>
  <c r="U55" i="1"/>
  <c r="V55" i="1" s="1"/>
  <c r="R55" i="1"/>
  <c r="U43" i="1"/>
  <c r="V43" i="1" s="1"/>
  <c r="R43" i="1"/>
  <c r="U31" i="1"/>
  <c r="V31" i="1" s="1"/>
  <c r="R31" i="1"/>
  <c r="U19" i="1"/>
  <c r="V19" i="1" s="1"/>
  <c r="R19" i="1"/>
  <c r="R3611" i="1"/>
  <c r="R3467" i="1"/>
  <c r="R3288" i="1"/>
  <c r="R2720" i="1"/>
  <c r="R718" i="1"/>
  <c r="Q4" i="1"/>
  <c r="Q5" i="1"/>
  <c r="Q6" i="1"/>
  <c r="P4" i="1"/>
  <c r="P5" i="1"/>
  <c r="T6" i="1" l="1"/>
  <c r="T4" i="1"/>
  <c r="T5" i="1"/>
  <c r="U5" i="1"/>
  <c r="U6" i="1"/>
  <c r="U4" i="1"/>
  <c r="R4" i="1"/>
  <c r="R5" i="1"/>
  <c r="V4" i="1"/>
  <c r="V5" i="1"/>
</calcChain>
</file>

<file path=xl/sharedStrings.xml><?xml version="1.0" encoding="utf-8"?>
<sst xmlns="http://schemas.openxmlformats.org/spreadsheetml/2006/main" count="24" uniqueCount="22">
  <si>
    <t>Tin Cond</t>
  </si>
  <si>
    <t>Pfrigo</t>
  </si>
  <si>
    <t>kW</t>
  </si>
  <si>
    <t>AVG</t>
  </si>
  <si>
    <t>MAX</t>
  </si>
  <si>
    <t>SUM</t>
  </si>
  <si>
    <t>T ext</t>
  </si>
  <si>
    <t>Pf machine 1</t>
  </si>
  <si>
    <t>Pf machine 2</t>
  </si>
  <si>
    <t>Puissance couvert par Machine 1</t>
  </si>
  <si>
    <t>Puissance couvert par Machine 2</t>
  </si>
  <si>
    <t>Formule pour colone S</t>
  </si>
  <si>
    <t>Tableau 1</t>
  </si>
  <si>
    <t>Puissance absorbée machine 1</t>
  </si>
  <si>
    <t>Charge Machine 1
%</t>
  </si>
  <si>
    <t>Charge Machine 2
%</t>
  </si>
  <si>
    <t>Puissance absorbée machine 2</t>
  </si>
  <si>
    <t xml:space="preserve">Je souhaite diviser la valeur de la colonne Q par la cellule du tableau 1 correspondant au % donné et à Tin Cond </t>
  </si>
  <si>
    <t xml:space="preserve">La valeur de Tin Cond est arrondi à la valeur supérieur dans le tableau 1 </t>
  </si>
  <si>
    <t>exemple : si Tin cond de la colone P =21 alors on vient lire dans le tableau 1 la ligne de Tincond  = 25 °C</t>
  </si>
  <si>
    <t xml:space="preserve">Idem pour la charge en % </t>
  </si>
  <si>
    <t>COP Effectif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</si>
</sst>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dd\-mmm\-yy\ hh:mm:ss"/>
    <numFmt numFmtId="165" formatCode="_(* #,##0_);_(* \(#,##0\);_(* &quot;-&quot;??_);_(@_)"/>
    <numFmt numFmtId="166" formatCode="0.0%"/>
    <numFmt numFmtId="168" formatCode="General&quot;°C&quot;"/>
    <numFmt numFmtId="175" formatCode="0.0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9" fontId="0" fillId="0" borderId="0" xfId="2" applyFont="1"/>
    <xf numFmtId="9" fontId="2" fillId="0" borderId="0" xfId="2" applyFont="1"/>
    <xf numFmtId="1" fontId="0" fillId="0" borderId="0" xfId="0" applyNumberFormat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165" fontId="2" fillId="0" borderId="1" xfId="1" applyNumberFormat="1" applyFont="1" applyBorder="1" applyAlignment="1">
      <alignment horizontal="center" vertical="center"/>
    </xf>
    <xf numFmtId="0" fontId="2" fillId="0" borderId="1" xfId="0" applyFont="1" applyBorder="1"/>
    <xf numFmtId="9" fontId="2" fillId="0" borderId="1" xfId="2" applyFont="1" applyBorder="1"/>
    <xf numFmtId="0" fontId="0" fillId="0" borderId="1" xfId="0" applyBorder="1"/>
    <xf numFmtId="9" fontId="0" fillId="2" borderId="1" xfId="2" applyFont="1" applyFill="1" applyBorder="1" applyAlignment="1">
      <alignment horizontal="center" vertical="center"/>
    </xf>
    <xf numFmtId="166" fontId="0" fillId="2" borderId="1" xfId="2" applyNumberFormat="1" applyFont="1" applyFill="1" applyBorder="1" applyAlignment="1">
      <alignment horizontal="center" vertical="center"/>
    </xf>
    <xf numFmtId="168" fontId="2" fillId="0" borderId="1" xfId="0" applyNumberFormat="1" applyFont="1" applyBorder="1"/>
    <xf numFmtId="2" fontId="0" fillId="0" borderId="0" xfId="2" applyNumberFormat="1" applyFont="1"/>
    <xf numFmtId="175" fontId="0" fillId="2" borderId="1" xfId="0" applyNumberForma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B3649-3269-4B18-881A-3CDAC5DD26D2}">
  <dimension ref="B1:W8791"/>
  <sheetViews>
    <sheetView tabSelected="1" workbookViewId="0">
      <selection activeCell="G3" sqref="G3"/>
    </sheetView>
  </sheetViews>
  <sheetFormatPr defaultRowHeight="15" x14ac:dyDescent="0.25"/>
  <cols>
    <col min="2" max="2" width="12.5703125" customWidth="1"/>
    <col min="13" max="13" width="17.85546875" bestFit="1" customWidth="1"/>
    <col min="14" max="14" width="12.28515625" style="6" customWidth="1"/>
    <col min="17" max="20" width="13.5703125" customWidth="1"/>
    <col min="21" max="22" width="12.85546875" customWidth="1"/>
    <col min="23" max="23" width="13.140625" customWidth="1"/>
  </cols>
  <sheetData>
    <row r="1" spans="2:23" x14ac:dyDescent="0.25">
      <c r="N1" s="3"/>
    </row>
    <row r="2" spans="2:23" x14ac:dyDescent="0.25">
      <c r="L2" s="2"/>
      <c r="N2"/>
    </row>
    <row r="3" spans="2:23" ht="65.25" customHeight="1" x14ac:dyDescent="0.25">
      <c r="N3" s="5" t="s">
        <v>1</v>
      </c>
      <c r="O3" s="5" t="s">
        <v>6</v>
      </c>
      <c r="P3" s="5" t="s">
        <v>0</v>
      </c>
      <c r="Q3" s="5" t="s">
        <v>9</v>
      </c>
      <c r="R3" s="5" t="s">
        <v>14</v>
      </c>
      <c r="S3" s="5" t="s">
        <v>21</v>
      </c>
      <c r="T3" s="5" t="s">
        <v>13</v>
      </c>
      <c r="U3" s="5" t="s">
        <v>10</v>
      </c>
      <c r="V3" s="5" t="s">
        <v>15</v>
      </c>
      <c r="W3" s="5" t="s">
        <v>16</v>
      </c>
    </row>
    <row r="4" spans="2:23" x14ac:dyDescent="0.25">
      <c r="M4" s="8" t="s">
        <v>3</v>
      </c>
      <c r="N4" s="4">
        <f>AVERAGE(N7:N8791)</f>
        <v>1316.9287667666056</v>
      </c>
      <c r="O4" s="4">
        <f t="shared" ref="O4:P4" si="0">AVERAGE(O7:O8791)</f>
        <v>16.920744928197013</v>
      </c>
      <c r="P4" s="4">
        <f t="shared" si="0"/>
        <v>21.899557882754777</v>
      </c>
      <c r="Q4" s="4">
        <f t="shared" ref="Q4:W4" si="1">AVERAGE(Q7:Q8791)</f>
        <v>1313.6839275367504</v>
      </c>
      <c r="R4" s="15">
        <f t="shared" si="1"/>
        <v>0.59712905797124938</v>
      </c>
      <c r="S4" s="19">
        <f t="shared" ref="S4" si="2">AVERAGE(S7:S8791)</f>
        <v>9.2010593056344714</v>
      </c>
      <c r="T4" s="4">
        <f t="shared" si="1"/>
        <v>166.80729099532823</v>
      </c>
      <c r="U4" s="4">
        <f t="shared" si="1"/>
        <v>3.2448392298551312</v>
      </c>
      <c r="V4" s="16">
        <f t="shared" si="1"/>
        <v>1.4749269226614235E-3</v>
      </c>
      <c r="W4" s="4">
        <f t="shared" si="1"/>
        <v>0.38275437856363637</v>
      </c>
    </row>
    <row r="5" spans="2:23" x14ac:dyDescent="0.25">
      <c r="M5" s="8" t="s">
        <v>4</v>
      </c>
      <c r="N5" s="4">
        <f>MAX(N7:N8791)</f>
        <v>3096.3463714599607</v>
      </c>
      <c r="O5" s="4">
        <f t="shared" ref="O5:P5" si="3">MAX(O7:O8791)</f>
        <v>40</v>
      </c>
      <c r="P5" s="4">
        <f t="shared" si="3"/>
        <v>45</v>
      </c>
      <c r="Q5" s="4">
        <f t="shared" ref="Q5:W5" si="4">MAX(Q7:Q8791)</f>
        <v>2200</v>
      </c>
      <c r="R5" s="15">
        <f t="shared" si="4"/>
        <v>1</v>
      </c>
      <c r="S5" s="19">
        <f t="shared" ref="S5" si="5">MAX(S7:S8791)</f>
        <v>15.69</v>
      </c>
      <c r="T5" s="4">
        <f t="shared" si="4"/>
        <v>490.7428061565916</v>
      </c>
      <c r="U5" s="4">
        <f t="shared" si="4"/>
        <v>896.34637145996066</v>
      </c>
      <c r="V5" s="16">
        <f t="shared" si="4"/>
        <v>0.40743016884543665</v>
      </c>
      <c r="W5" s="4">
        <f t="shared" si="4"/>
        <v>129.24965702378668</v>
      </c>
    </row>
    <row r="6" spans="2:23" x14ac:dyDescent="0.25">
      <c r="M6" s="8" t="s">
        <v>5</v>
      </c>
      <c r="N6" s="11">
        <f>SUM(N7:N8791)</f>
        <v>11569219.216044631</v>
      </c>
      <c r="O6" s="9"/>
      <c r="P6" s="9"/>
      <c r="Q6" s="11">
        <f>SUM(Q7:Q8791)</f>
        <v>11540713.303410353</v>
      </c>
      <c r="R6" s="11"/>
      <c r="S6" s="11"/>
      <c r="T6" s="11">
        <f>SUM(T7:T8791)</f>
        <v>1465402.0513939585</v>
      </c>
      <c r="U6" s="11">
        <f>SUM(U7:U8791)</f>
        <v>28505.912634277327</v>
      </c>
      <c r="V6" s="11"/>
      <c r="W6" s="11">
        <f>SUM(W7:W8791)</f>
        <v>3362.4972156815456</v>
      </c>
    </row>
    <row r="7" spans="2:23" x14ac:dyDescent="0.25">
      <c r="M7" s="7">
        <v>45241</v>
      </c>
      <c r="N7" s="3">
        <v>1088.5653030395508</v>
      </c>
      <c r="O7" s="10">
        <v>12.22</v>
      </c>
      <c r="P7" s="10">
        <f>O7+5</f>
        <v>17.22</v>
      </c>
      <c r="Q7" s="10">
        <f t="shared" ref="Q7:Q70" si="6">MIN($C$19,N7)</f>
        <v>1088.5653030395508</v>
      </c>
      <c r="R7" s="1">
        <f>Q7/$C$19</f>
        <v>0.4948024104725231</v>
      </c>
      <c r="S7" s="18">
        <f>INDEX($C$13:$K$17,MATCH(P7,$B$13:$B$17,-1),MATCH(R7,$C$12:$K$12,-1))</f>
        <v>11.43</v>
      </c>
      <c r="T7" s="10">
        <f xml:space="preserve"> Q7/INDEX($C$13:$K$17,MATCH(P7,$B$13:$B$17,-1),MATCH(R7,$C$12:$K$12,-1))</f>
        <v>95.237559321045566</v>
      </c>
      <c r="U7" s="10">
        <f>N7-Q7</f>
        <v>0</v>
      </c>
      <c r="V7" s="1">
        <f>U7/$C$19</f>
        <v>0</v>
      </c>
      <c r="W7" s="10">
        <f xml:space="preserve"> U7/INDEX($C$13:$K$17,MATCH(P7,$B$13:$B$17,-1),MATCH(V7,$C$12:$K$12,-1))</f>
        <v>0</v>
      </c>
    </row>
    <row r="8" spans="2:23" x14ac:dyDescent="0.25">
      <c r="M8" s="7">
        <v>45241.041666666664</v>
      </c>
      <c r="N8" s="3">
        <v>837.53520584106445</v>
      </c>
      <c r="O8" s="10">
        <v>11.11</v>
      </c>
      <c r="P8" s="10">
        <f t="shared" ref="P8:P71" si="7">O8+5</f>
        <v>16.11</v>
      </c>
      <c r="Q8" s="10">
        <f t="shared" si="6"/>
        <v>837.53520584106445</v>
      </c>
      <c r="R8" s="1">
        <f t="shared" ref="R8:R71" si="8">Q8/$C$19</f>
        <v>0.3806978208368475</v>
      </c>
      <c r="S8" s="18">
        <f t="shared" ref="S8:S71" si="9">INDEX($C$13:$K$17,MATCH(P8,$B$13:$B$17,-1),MATCH(R8,$C$12:$K$12,-1))</f>
        <v>11.71</v>
      </c>
      <c r="T8" s="10">
        <f t="shared" ref="T8:T71" si="10" xml:space="preserve"> Q8/INDEX($C$13:$K$17,MATCH(P8,$B$13:$B$17,-1),MATCH(R8,$C$12:$K$12,-1))</f>
        <v>71.5230747942839</v>
      </c>
      <c r="U8" s="10">
        <f t="shared" ref="U8:U71" si="11">N8-Q8</f>
        <v>0</v>
      </c>
      <c r="V8" s="1">
        <f t="shared" ref="V8:V71" si="12">U8/$C$19</f>
        <v>0</v>
      </c>
      <c r="W8" s="10">
        <f t="shared" ref="W8:W71" si="13" xml:space="preserve"> U8/INDEX($C$13:$K$17,MATCH(P8,$B$13:$B$17,-1),MATCH(V8,$C$12:$K$12,-1))</f>
        <v>0</v>
      </c>
    </row>
    <row r="9" spans="2:23" x14ac:dyDescent="0.25">
      <c r="M9" s="7">
        <v>45241.083333333336</v>
      </c>
      <c r="N9" s="3">
        <v>993.66956291198733</v>
      </c>
      <c r="O9" s="10">
        <v>11.11</v>
      </c>
      <c r="P9" s="10">
        <f t="shared" si="7"/>
        <v>16.11</v>
      </c>
      <c r="Q9" s="10">
        <f t="shared" si="6"/>
        <v>993.66956291198733</v>
      </c>
      <c r="R9" s="1">
        <f t="shared" si="8"/>
        <v>0.45166798314181245</v>
      </c>
      <c r="S9" s="18">
        <f t="shared" si="9"/>
        <v>11.43</v>
      </c>
      <c r="T9" s="10">
        <f t="shared" si="10"/>
        <v>86.93521985231736</v>
      </c>
      <c r="U9" s="10">
        <f t="shared" si="11"/>
        <v>0</v>
      </c>
      <c r="V9" s="1">
        <f t="shared" si="12"/>
        <v>0</v>
      </c>
      <c r="W9" s="10">
        <f t="shared" si="13"/>
        <v>0</v>
      </c>
    </row>
    <row r="10" spans="2:23" x14ac:dyDescent="0.25">
      <c r="M10" s="7">
        <v>45241.125</v>
      </c>
      <c r="N10" s="3">
        <v>694.38790054321282</v>
      </c>
      <c r="O10" s="10">
        <v>11.11</v>
      </c>
      <c r="P10" s="10">
        <f t="shared" si="7"/>
        <v>16.11</v>
      </c>
      <c r="Q10" s="10">
        <f t="shared" si="6"/>
        <v>694.38790054321282</v>
      </c>
      <c r="R10" s="1">
        <f t="shared" si="8"/>
        <v>0.31563086388327855</v>
      </c>
      <c r="S10" s="18">
        <f t="shared" si="9"/>
        <v>11.71</v>
      </c>
      <c r="T10" s="10">
        <f t="shared" si="10"/>
        <v>59.298710550231661</v>
      </c>
      <c r="U10" s="10">
        <f t="shared" si="11"/>
        <v>0</v>
      </c>
      <c r="V10" s="1">
        <f t="shared" si="12"/>
        <v>0</v>
      </c>
      <c r="W10" s="10">
        <f t="shared" si="13"/>
        <v>0</v>
      </c>
    </row>
    <row r="11" spans="2:23" x14ac:dyDescent="0.25">
      <c r="B11" t="s">
        <v>12</v>
      </c>
      <c r="M11" s="7">
        <v>45241.166666666664</v>
      </c>
      <c r="N11" s="3">
        <v>783.81131629943843</v>
      </c>
      <c r="O11" s="10">
        <v>8.8889999999999993</v>
      </c>
      <c r="P11" s="10">
        <f t="shared" si="7"/>
        <v>13.888999999999999</v>
      </c>
      <c r="Q11" s="10">
        <f t="shared" si="6"/>
        <v>783.81131629943843</v>
      </c>
      <c r="R11" s="1">
        <f t="shared" si="8"/>
        <v>0.35627787104519931</v>
      </c>
      <c r="S11" s="18">
        <f t="shared" si="9"/>
        <v>15.69</v>
      </c>
      <c r="T11" s="10">
        <f t="shared" si="10"/>
        <v>49.956106838715009</v>
      </c>
      <c r="U11" s="10">
        <f t="shared" si="11"/>
        <v>0</v>
      </c>
      <c r="V11" s="1">
        <f t="shared" si="12"/>
        <v>0</v>
      </c>
      <c r="W11" s="10">
        <f t="shared" si="13"/>
        <v>0</v>
      </c>
    </row>
    <row r="12" spans="2:23" x14ac:dyDescent="0.25">
      <c r="B12" s="12" t="s">
        <v>0</v>
      </c>
      <c r="C12" s="13">
        <v>1</v>
      </c>
      <c r="D12" s="13">
        <v>0.9</v>
      </c>
      <c r="E12" s="13">
        <v>0.8</v>
      </c>
      <c r="F12" s="13">
        <v>0.7</v>
      </c>
      <c r="G12" s="13">
        <v>0.6</v>
      </c>
      <c r="H12" s="13">
        <v>0.5</v>
      </c>
      <c r="I12" s="13">
        <v>0.4</v>
      </c>
      <c r="J12" s="13">
        <v>0.3</v>
      </c>
      <c r="K12" s="13">
        <v>0.2</v>
      </c>
      <c r="M12" s="7">
        <v>45241.208333333336</v>
      </c>
      <c r="N12" s="3">
        <v>824.19932556152344</v>
      </c>
      <c r="O12" s="10">
        <v>8.8889999999999993</v>
      </c>
      <c r="P12" s="10">
        <f t="shared" si="7"/>
        <v>13.888999999999999</v>
      </c>
      <c r="Q12" s="10">
        <f t="shared" si="6"/>
        <v>824.19932556152344</v>
      </c>
      <c r="R12" s="1">
        <f t="shared" si="8"/>
        <v>0.37463605707341974</v>
      </c>
      <c r="S12" s="18">
        <f t="shared" si="9"/>
        <v>15.69</v>
      </c>
      <c r="T12" s="10">
        <f t="shared" si="10"/>
        <v>52.530231074666887</v>
      </c>
      <c r="U12" s="10">
        <f t="shared" si="11"/>
        <v>0</v>
      </c>
      <c r="V12" s="1">
        <f t="shared" si="12"/>
        <v>0</v>
      </c>
      <c r="W12" s="10">
        <f t="shared" si="13"/>
        <v>0</v>
      </c>
    </row>
    <row r="13" spans="2:23" x14ac:dyDescent="0.25">
      <c r="B13" s="17">
        <v>50</v>
      </c>
      <c r="C13" s="14">
        <v>4.4829999999999997</v>
      </c>
      <c r="D13" s="14">
        <v>5.2050000000000001</v>
      </c>
      <c r="E13" s="14">
        <v>5.8680000000000003</v>
      </c>
      <c r="F13" s="14">
        <v>6.4260000000000002</v>
      </c>
      <c r="G13" s="14">
        <v>6.8120000000000003</v>
      </c>
      <c r="H13" s="14">
        <v>6.9349999999999996</v>
      </c>
      <c r="I13" s="14">
        <v>7.24</v>
      </c>
      <c r="J13" s="14">
        <v>7.77</v>
      </c>
      <c r="K13" s="14">
        <v>6.9459999999999997</v>
      </c>
      <c r="M13" s="7">
        <v>45241.25</v>
      </c>
      <c r="N13" s="3">
        <v>762.22749481201174</v>
      </c>
      <c r="O13" s="10">
        <v>10</v>
      </c>
      <c r="P13" s="10">
        <f t="shared" si="7"/>
        <v>15</v>
      </c>
      <c r="Q13" s="10">
        <f t="shared" si="6"/>
        <v>762.22749481201174</v>
      </c>
      <c r="R13" s="1">
        <f t="shared" si="8"/>
        <v>0.346467043096369</v>
      </c>
      <c r="S13" s="18">
        <f t="shared" si="9"/>
        <v>15.69</v>
      </c>
      <c r="T13" s="10">
        <f t="shared" si="10"/>
        <v>48.580464933843963</v>
      </c>
      <c r="U13" s="10">
        <f t="shared" si="11"/>
        <v>0</v>
      </c>
      <c r="V13" s="1">
        <f t="shared" si="12"/>
        <v>0</v>
      </c>
      <c r="W13" s="10">
        <f t="shared" si="13"/>
        <v>0</v>
      </c>
    </row>
    <row r="14" spans="2:23" x14ac:dyDescent="0.25">
      <c r="B14" s="17">
        <v>30</v>
      </c>
      <c r="C14" s="14">
        <v>4.4829999999999997</v>
      </c>
      <c r="D14" s="14">
        <v>5.2050000000000001</v>
      </c>
      <c r="E14" s="14">
        <v>5.8680000000000003</v>
      </c>
      <c r="F14" s="14">
        <v>6.4260000000000002</v>
      </c>
      <c r="G14" s="14">
        <v>6.8120000000000003</v>
      </c>
      <c r="H14" s="14">
        <v>6.9349999999999996</v>
      </c>
      <c r="I14" s="14">
        <v>7.24</v>
      </c>
      <c r="J14" s="14">
        <v>7.77</v>
      </c>
      <c r="K14" s="14">
        <v>6.9459999999999997</v>
      </c>
      <c r="M14" s="7">
        <v>45241.291666666664</v>
      </c>
      <c r="N14" s="3">
        <v>756.98373069763181</v>
      </c>
      <c r="O14" s="10">
        <v>8.8889999999999993</v>
      </c>
      <c r="P14" s="10">
        <f t="shared" si="7"/>
        <v>13.888999999999999</v>
      </c>
      <c r="Q14" s="10">
        <f t="shared" si="6"/>
        <v>756.98373069763181</v>
      </c>
      <c r="R14" s="1">
        <f t="shared" si="8"/>
        <v>0.34408351395346903</v>
      </c>
      <c r="S14" s="18">
        <f t="shared" si="9"/>
        <v>15.69</v>
      </c>
      <c r="T14" s="10">
        <f t="shared" si="10"/>
        <v>48.246254346566722</v>
      </c>
      <c r="U14" s="10">
        <f t="shared" si="11"/>
        <v>0</v>
      </c>
      <c r="V14" s="1">
        <f t="shared" si="12"/>
        <v>0</v>
      </c>
      <c r="W14" s="10">
        <f t="shared" si="13"/>
        <v>0</v>
      </c>
    </row>
    <row r="15" spans="2:23" x14ac:dyDescent="0.25">
      <c r="B15" s="17">
        <v>25</v>
      </c>
      <c r="C15" s="14">
        <v>5.5519999999999996</v>
      </c>
      <c r="D15" s="14">
        <v>6.2679999999999998</v>
      </c>
      <c r="E15" s="14">
        <v>6.9619999999999997</v>
      </c>
      <c r="F15" s="14">
        <v>7.6429999999999998</v>
      </c>
      <c r="G15" s="14">
        <v>8.2769999999999992</v>
      </c>
      <c r="H15" s="14">
        <v>8.7460000000000004</v>
      </c>
      <c r="I15" s="14">
        <v>9.0079999999999991</v>
      </c>
      <c r="J15" s="14">
        <v>9.4890000000000008</v>
      </c>
      <c r="K15" s="14">
        <v>9.0909999999999993</v>
      </c>
      <c r="M15" s="7">
        <v>45241.333333333336</v>
      </c>
      <c r="N15" s="3">
        <v>802.0506420135498</v>
      </c>
      <c r="O15" s="10">
        <v>11.11</v>
      </c>
      <c r="P15" s="10">
        <f t="shared" si="7"/>
        <v>16.11</v>
      </c>
      <c r="Q15" s="10">
        <f t="shared" si="6"/>
        <v>802.0506420135498</v>
      </c>
      <c r="R15" s="1">
        <f t="shared" si="8"/>
        <v>0.36456847364252265</v>
      </c>
      <c r="S15" s="18">
        <f t="shared" si="9"/>
        <v>11.71</v>
      </c>
      <c r="T15" s="10">
        <f t="shared" si="10"/>
        <v>68.49279607289067</v>
      </c>
      <c r="U15" s="10">
        <f t="shared" si="11"/>
        <v>0</v>
      </c>
      <c r="V15" s="1">
        <f t="shared" si="12"/>
        <v>0</v>
      </c>
      <c r="W15" s="10">
        <f t="shared" si="13"/>
        <v>0</v>
      </c>
    </row>
    <row r="16" spans="2:23" x14ac:dyDescent="0.25">
      <c r="B16" s="17">
        <v>20</v>
      </c>
      <c r="C16" s="14">
        <v>7.306</v>
      </c>
      <c r="D16" s="14">
        <v>8.0090000000000003</v>
      </c>
      <c r="E16" s="14">
        <v>8.8059999999999992</v>
      </c>
      <c r="F16" s="14">
        <v>9.5920000000000005</v>
      </c>
      <c r="G16" s="14">
        <v>10.58</v>
      </c>
      <c r="H16" s="14">
        <v>11.43</v>
      </c>
      <c r="I16" s="14">
        <v>11.71</v>
      </c>
      <c r="J16" s="14">
        <v>12.16</v>
      </c>
      <c r="K16" s="14">
        <v>11.98</v>
      </c>
      <c r="M16" s="7">
        <v>45241.375</v>
      </c>
      <c r="N16" s="3">
        <v>738.12165527343745</v>
      </c>
      <c r="O16" s="10">
        <v>12.78</v>
      </c>
      <c r="P16" s="10">
        <f t="shared" si="7"/>
        <v>17.78</v>
      </c>
      <c r="Q16" s="10">
        <f t="shared" si="6"/>
        <v>738.12165527343745</v>
      </c>
      <c r="R16" s="1">
        <f t="shared" si="8"/>
        <v>0.33550984330610795</v>
      </c>
      <c r="S16" s="18">
        <f t="shared" si="9"/>
        <v>11.71</v>
      </c>
      <c r="T16" s="10">
        <f t="shared" si="10"/>
        <v>63.033446223179965</v>
      </c>
      <c r="U16" s="10">
        <f t="shared" si="11"/>
        <v>0</v>
      </c>
      <c r="V16" s="1">
        <f t="shared" si="12"/>
        <v>0</v>
      </c>
      <c r="W16" s="10">
        <f t="shared" si="13"/>
        <v>0</v>
      </c>
    </row>
    <row r="17" spans="2:23" x14ac:dyDescent="0.25">
      <c r="B17" s="17">
        <v>15</v>
      </c>
      <c r="C17" s="14">
        <v>9.7919999999999998</v>
      </c>
      <c r="D17" s="14">
        <v>10.79</v>
      </c>
      <c r="E17" s="14">
        <v>11.96</v>
      </c>
      <c r="F17" s="14">
        <v>13.26</v>
      </c>
      <c r="G17" s="14">
        <v>14.51</v>
      </c>
      <c r="H17" s="14">
        <v>15.21</v>
      </c>
      <c r="I17" s="14">
        <v>15.69</v>
      </c>
      <c r="J17" s="14">
        <v>14.39</v>
      </c>
      <c r="K17" s="14">
        <v>14.75</v>
      </c>
      <c r="M17" s="7">
        <v>45241.416666666664</v>
      </c>
      <c r="N17" s="3">
        <v>812.22439270019527</v>
      </c>
      <c r="O17" s="10">
        <v>16.11</v>
      </c>
      <c r="P17" s="10">
        <f t="shared" si="7"/>
        <v>21.11</v>
      </c>
      <c r="Q17" s="10">
        <f t="shared" si="6"/>
        <v>812.22439270019527</v>
      </c>
      <c r="R17" s="1">
        <f t="shared" si="8"/>
        <v>0.36919290577281605</v>
      </c>
      <c r="S17" s="18">
        <f t="shared" si="9"/>
        <v>9.0079999999999991</v>
      </c>
      <c r="T17" s="10">
        <f t="shared" si="10"/>
        <v>90.167006294426656</v>
      </c>
      <c r="U17" s="10">
        <f t="shared" si="11"/>
        <v>0</v>
      </c>
      <c r="V17" s="1">
        <f t="shared" si="12"/>
        <v>0</v>
      </c>
      <c r="W17" s="10">
        <f t="shared" si="13"/>
        <v>0</v>
      </c>
    </row>
    <row r="18" spans="2:23" x14ac:dyDescent="0.25">
      <c r="M18" s="7">
        <v>45241.458333333336</v>
      </c>
      <c r="N18" s="3">
        <v>1016.8099685668946</v>
      </c>
      <c r="O18" s="10">
        <v>17.78</v>
      </c>
      <c r="P18" s="10">
        <f t="shared" si="7"/>
        <v>22.78</v>
      </c>
      <c r="Q18" s="10">
        <f t="shared" si="6"/>
        <v>1016.8099685668946</v>
      </c>
      <c r="R18" s="1">
        <f t="shared" si="8"/>
        <v>0.46218634934858843</v>
      </c>
      <c r="S18" s="18">
        <f t="shared" si="9"/>
        <v>8.7460000000000004</v>
      </c>
      <c r="T18" s="10">
        <f t="shared" si="10"/>
        <v>116.26000097952144</v>
      </c>
      <c r="U18" s="10">
        <f t="shared" si="11"/>
        <v>0</v>
      </c>
      <c r="V18" s="1">
        <f t="shared" si="12"/>
        <v>0</v>
      </c>
      <c r="W18" s="10">
        <f t="shared" si="13"/>
        <v>0</v>
      </c>
    </row>
    <row r="19" spans="2:23" x14ac:dyDescent="0.25">
      <c r="B19" s="12" t="s">
        <v>7</v>
      </c>
      <c r="C19" s="12">
        <v>2200</v>
      </c>
      <c r="D19" s="14" t="s">
        <v>2</v>
      </c>
      <c r="M19" s="7">
        <v>45241.5</v>
      </c>
      <c r="N19" s="3">
        <v>1045.8766799926757</v>
      </c>
      <c r="O19" s="10">
        <v>17.22</v>
      </c>
      <c r="P19" s="10">
        <f t="shared" si="7"/>
        <v>22.22</v>
      </c>
      <c r="Q19" s="10">
        <f t="shared" si="6"/>
        <v>1045.8766799926757</v>
      </c>
      <c r="R19" s="1">
        <f t="shared" si="8"/>
        <v>0.47539849090576169</v>
      </c>
      <c r="S19" s="18">
        <f t="shared" si="9"/>
        <v>8.7460000000000004</v>
      </c>
      <c r="T19" s="10">
        <f t="shared" si="10"/>
        <v>119.58343013865489</v>
      </c>
      <c r="U19" s="10">
        <f t="shared" si="11"/>
        <v>0</v>
      </c>
      <c r="V19" s="1">
        <f t="shared" si="12"/>
        <v>0</v>
      </c>
      <c r="W19" s="10">
        <f t="shared" si="13"/>
        <v>0</v>
      </c>
    </row>
    <row r="20" spans="2:23" x14ac:dyDescent="0.25">
      <c r="B20" s="12" t="s">
        <v>8</v>
      </c>
      <c r="C20" s="12">
        <v>2200</v>
      </c>
      <c r="D20" s="14" t="s">
        <v>2</v>
      </c>
      <c r="M20" s="7">
        <v>45241.541666666664</v>
      </c>
      <c r="N20" s="3">
        <v>1015.3172080993652</v>
      </c>
      <c r="O20" s="10">
        <v>21.11</v>
      </c>
      <c r="P20" s="10">
        <f t="shared" si="7"/>
        <v>26.11</v>
      </c>
      <c r="Q20" s="10">
        <f t="shared" si="6"/>
        <v>1015.3172080993652</v>
      </c>
      <c r="R20" s="1">
        <f t="shared" si="8"/>
        <v>0.46150782186334782</v>
      </c>
      <c r="S20" s="18">
        <f t="shared" si="9"/>
        <v>6.9349999999999996</v>
      </c>
      <c r="T20" s="10">
        <f t="shared" si="10"/>
        <v>146.40478847863955</v>
      </c>
      <c r="U20" s="10">
        <f t="shared" si="11"/>
        <v>0</v>
      </c>
      <c r="V20" s="1">
        <f t="shared" si="12"/>
        <v>0</v>
      </c>
      <c r="W20" s="10">
        <f t="shared" si="13"/>
        <v>0</v>
      </c>
    </row>
    <row r="21" spans="2:23" x14ac:dyDescent="0.25">
      <c r="M21" s="7">
        <v>45241.583333333336</v>
      </c>
      <c r="N21" s="3">
        <v>989.33402938842767</v>
      </c>
      <c r="O21" s="10">
        <v>22.22</v>
      </c>
      <c r="P21" s="10">
        <f t="shared" si="7"/>
        <v>27.22</v>
      </c>
      <c r="Q21" s="10">
        <f t="shared" si="6"/>
        <v>989.33402938842767</v>
      </c>
      <c r="R21" s="1">
        <f t="shared" si="8"/>
        <v>0.44969728608564896</v>
      </c>
      <c r="S21" s="18">
        <f t="shared" si="9"/>
        <v>6.9349999999999996</v>
      </c>
      <c r="T21" s="10">
        <f t="shared" si="10"/>
        <v>142.65811526869902</v>
      </c>
      <c r="U21" s="10">
        <f t="shared" si="11"/>
        <v>0</v>
      </c>
      <c r="V21" s="1">
        <f t="shared" si="12"/>
        <v>0</v>
      </c>
      <c r="W21" s="10">
        <f t="shared" si="13"/>
        <v>0</v>
      </c>
    </row>
    <row r="22" spans="2:23" x14ac:dyDescent="0.25">
      <c r="M22" s="7">
        <v>45241.625</v>
      </c>
      <c r="N22" s="3">
        <v>914.40994491577146</v>
      </c>
      <c r="O22" s="10">
        <v>22.22</v>
      </c>
      <c r="P22" s="10">
        <f t="shared" si="7"/>
        <v>27.22</v>
      </c>
      <c r="Q22" s="10">
        <f t="shared" si="6"/>
        <v>914.40994491577146</v>
      </c>
      <c r="R22" s="1">
        <f t="shared" si="8"/>
        <v>0.41564088405262339</v>
      </c>
      <c r="S22" s="18">
        <f t="shared" si="9"/>
        <v>6.9349999999999996</v>
      </c>
      <c r="T22" s="10">
        <f t="shared" si="10"/>
        <v>131.85435398929653</v>
      </c>
      <c r="U22" s="10">
        <f t="shared" si="11"/>
        <v>0</v>
      </c>
      <c r="V22" s="1">
        <f t="shared" si="12"/>
        <v>0</v>
      </c>
      <c r="W22" s="10">
        <f t="shared" si="13"/>
        <v>0</v>
      </c>
    </row>
    <row r="23" spans="2:23" x14ac:dyDescent="0.25">
      <c r="B23" t="s">
        <v>11</v>
      </c>
      <c r="M23" s="7">
        <v>45241.666666666664</v>
      </c>
      <c r="N23" s="3">
        <v>790.7369911193847</v>
      </c>
      <c r="O23" s="10">
        <v>21.11</v>
      </c>
      <c r="P23" s="10">
        <f t="shared" si="7"/>
        <v>26.11</v>
      </c>
      <c r="Q23" s="10">
        <f t="shared" si="6"/>
        <v>790.7369911193847</v>
      </c>
      <c r="R23" s="1">
        <f t="shared" si="8"/>
        <v>0.35942590505426575</v>
      </c>
      <c r="S23" s="18">
        <f t="shared" si="9"/>
        <v>7.24</v>
      </c>
      <c r="T23" s="10">
        <f t="shared" si="10"/>
        <v>109.21781645295368</v>
      </c>
      <c r="U23" s="10">
        <f t="shared" si="11"/>
        <v>0</v>
      </c>
      <c r="V23" s="1">
        <f t="shared" si="12"/>
        <v>0</v>
      </c>
      <c r="W23" s="10">
        <f t="shared" si="13"/>
        <v>0</v>
      </c>
    </row>
    <row r="24" spans="2:23" x14ac:dyDescent="0.25">
      <c r="B24" t="s">
        <v>17</v>
      </c>
      <c r="M24" s="7">
        <v>45241.708333333336</v>
      </c>
      <c r="N24" s="3">
        <v>746.85734939575195</v>
      </c>
      <c r="O24" s="10">
        <v>18.89</v>
      </c>
      <c r="P24" s="10">
        <f t="shared" si="7"/>
        <v>23.89</v>
      </c>
      <c r="Q24" s="10">
        <f t="shared" si="6"/>
        <v>746.85734939575195</v>
      </c>
      <c r="R24" s="1">
        <f t="shared" si="8"/>
        <v>0.33948061336170543</v>
      </c>
      <c r="S24" s="18">
        <f t="shared" si="9"/>
        <v>9.0079999999999991</v>
      </c>
      <c r="T24" s="10">
        <f t="shared" si="10"/>
        <v>82.910451753524868</v>
      </c>
      <c r="U24" s="10">
        <f t="shared" si="11"/>
        <v>0</v>
      </c>
      <c r="V24" s="1">
        <f t="shared" si="12"/>
        <v>0</v>
      </c>
      <c r="W24" s="10">
        <f t="shared" si="13"/>
        <v>0</v>
      </c>
    </row>
    <row r="25" spans="2:23" x14ac:dyDescent="0.25">
      <c r="B25" t="s">
        <v>18</v>
      </c>
      <c r="M25" s="7">
        <v>45241.75</v>
      </c>
      <c r="N25" s="3">
        <v>722.69265518188479</v>
      </c>
      <c r="O25" s="10">
        <v>17.22</v>
      </c>
      <c r="P25" s="10">
        <f t="shared" si="7"/>
        <v>22.22</v>
      </c>
      <c r="Q25" s="10">
        <f t="shared" si="6"/>
        <v>722.69265518188479</v>
      </c>
      <c r="R25" s="1">
        <f t="shared" si="8"/>
        <v>0.32849666144631129</v>
      </c>
      <c r="S25" s="18">
        <f t="shared" si="9"/>
        <v>9.0079999999999991</v>
      </c>
      <c r="T25" s="10">
        <f t="shared" si="10"/>
        <v>80.227870246656849</v>
      </c>
      <c r="U25" s="10">
        <f t="shared" si="11"/>
        <v>0</v>
      </c>
      <c r="V25" s="1">
        <f t="shared" si="12"/>
        <v>0</v>
      </c>
      <c r="W25" s="10">
        <f t="shared" si="13"/>
        <v>0</v>
      </c>
    </row>
    <row r="26" spans="2:23" x14ac:dyDescent="0.25">
      <c r="B26" t="s">
        <v>19</v>
      </c>
      <c r="M26" s="7">
        <v>45241.791666666664</v>
      </c>
      <c r="N26" s="3">
        <v>795.25689926147459</v>
      </c>
      <c r="O26" s="10">
        <v>16.11</v>
      </c>
      <c r="P26" s="10">
        <f t="shared" si="7"/>
        <v>21.11</v>
      </c>
      <c r="Q26" s="10">
        <f t="shared" si="6"/>
        <v>795.25689926147459</v>
      </c>
      <c r="R26" s="1">
        <f t="shared" si="8"/>
        <v>0.3614804087552157</v>
      </c>
      <c r="S26" s="18">
        <f t="shared" si="9"/>
        <v>9.0079999999999991</v>
      </c>
      <c r="T26" s="10">
        <f t="shared" si="10"/>
        <v>88.283403559222322</v>
      </c>
      <c r="U26" s="10">
        <f t="shared" si="11"/>
        <v>0</v>
      </c>
      <c r="V26" s="1">
        <f t="shared" si="12"/>
        <v>0</v>
      </c>
      <c r="W26" s="10">
        <f t="shared" si="13"/>
        <v>0</v>
      </c>
    </row>
    <row r="27" spans="2:23" x14ac:dyDescent="0.25">
      <c r="B27" t="s">
        <v>20</v>
      </c>
      <c r="M27" s="7">
        <v>45241.833333333336</v>
      </c>
      <c r="N27" s="3">
        <v>737.99927444458001</v>
      </c>
      <c r="O27" s="10">
        <v>15</v>
      </c>
      <c r="P27" s="10">
        <f t="shared" si="7"/>
        <v>20</v>
      </c>
      <c r="Q27" s="10">
        <f t="shared" si="6"/>
        <v>737.99927444458001</v>
      </c>
      <c r="R27" s="1">
        <f t="shared" si="8"/>
        <v>0.33545421565662725</v>
      </c>
      <c r="S27" s="18">
        <f t="shared" si="9"/>
        <v>11.71</v>
      </c>
      <c r="T27" s="10">
        <f t="shared" si="10"/>
        <v>63.022995255728432</v>
      </c>
      <c r="U27" s="10">
        <f t="shared" si="11"/>
        <v>0</v>
      </c>
      <c r="V27" s="1">
        <f t="shared" si="12"/>
        <v>0</v>
      </c>
      <c r="W27" s="10">
        <f t="shared" si="13"/>
        <v>0</v>
      </c>
    </row>
    <row r="28" spans="2:23" x14ac:dyDescent="0.25">
      <c r="M28" s="7">
        <v>45241.875</v>
      </c>
      <c r="N28" s="3">
        <v>810.52019577026363</v>
      </c>
      <c r="O28" s="10">
        <v>12.78</v>
      </c>
      <c r="P28" s="10">
        <f t="shared" si="7"/>
        <v>17.78</v>
      </c>
      <c r="Q28" s="10">
        <f t="shared" si="6"/>
        <v>810.52019577026363</v>
      </c>
      <c r="R28" s="1">
        <f t="shared" si="8"/>
        <v>0.36841827080466527</v>
      </c>
      <c r="S28" s="18">
        <f t="shared" si="9"/>
        <v>11.71</v>
      </c>
      <c r="T28" s="10">
        <f t="shared" si="10"/>
        <v>69.216071372353852</v>
      </c>
      <c r="U28" s="10">
        <f t="shared" si="11"/>
        <v>0</v>
      </c>
      <c r="V28" s="1">
        <f t="shared" si="12"/>
        <v>0</v>
      </c>
      <c r="W28" s="10">
        <f t="shared" si="13"/>
        <v>0</v>
      </c>
    </row>
    <row r="29" spans="2:23" x14ac:dyDescent="0.25">
      <c r="M29" s="7">
        <v>45241.916666666664</v>
      </c>
      <c r="N29" s="3">
        <v>737.10426979064937</v>
      </c>
      <c r="O29" s="10">
        <v>11.11</v>
      </c>
      <c r="P29" s="10">
        <f t="shared" si="7"/>
        <v>16.11</v>
      </c>
      <c r="Q29" s="10">
        <f t="shared" si="6"/>
        <v>737.10426979064937</v>
      </c>
      <c r="R29" s="1">
        <f t="shared" si="8"/>
        <v>0.3350473953593861</v>
      </c>
      <c r="S29" s="18">
        <f t="shared" si="9"/>
        <v>11.71</v>
      </c>
      <c r="T29" s="10">
        <f t="shared" si="10"/>
        <v>62.946564456929913</v>
      </c>
      <c r="U29" s="10">
        <f t="shared" si="11"/>
        <v>0</v>
      </c>
      <c r="V29" s="1">
        <f t="shared" si="12"/>
        <v>0</v>
      </c>
      <c r="W29" s="10">
        <f t="shared" si="13"/>
        <v>0</v>
      </c>
    </row>
    <row r="30" spans="2:23" x14ac:dyDescent="0.25">
      <c r="M30" s="7">
        <v>45241.958333333336</v>
      </c>
      <c r="N30" s="3">
        <v>784.04911537170403</v>
      </c>
      <c r="O30" s="10">
        <v>12.22</v>
      </c>
      <c r="P30" s="10">
        <f t="shared" si="7"/>
        <v>17.22</v>
      </c>
      <c r="Q30" s="10">
        <f t="shared" si="6"/>
        <v>784.04911537170403</v>
      </c>
      <c r="R30" s="1">
        <f t="shared" si="8"/>
        <v>0.35638596153259272</v>
      </c>
      <c r="S30" s="18">
        <f t="shared" si="9"/>
        <v>11.71</v>
      </c>
      <c r="T30" s="10">
        <f t="shared" si="10"/>
        <v>66.955517965132699</v>
      </c>
      <c r="U30" s="10">
        <f t="shared" si="11"/>
        <v>0</v>
      </c>
      <c r="V30" s="1">
        <f t="shared" si="12"/>
        <v>0</v>
      </c>
      <c r="W30" s="10">
        <f t="shared" si="13"/>
        <v>0</v>
      </c>
    </row>
    <row r="31" spans="2:23" x14ac:dyDescent="0.25">
      <c r="M31" s="7">
        <v>45242</v>
      </c>
      <c r="N31" s="3">
        <v>707.94194183349612</v>
      </c>
      <c r="O31" s="10">
        <v>12.22</v>
      </c>
      <c r="P31" s="10">
        <f t="shared" si="7"/>
        <v>17.22</v>
      </c>
      <c r="Q31" s="10">
        <f t="shared" si="6"/>
        <v>707.94194183349612</v>
      </c>
      <c r="R31" s="1">
        <f t="shared" si="8"/>
        <v>0.32179179174249822</v>
      </c>
      <c r="S31" s="18">
        <f t="shared" si="9"/>
        <v>11.71</v>
      </c>
      <c r="T31" s="10">
        <f t="shared" si="10"/>
        <v>60.456186322245607</v>
      </c>
      <c r="U31" s="10">
        <f t="shared" si="11"/>
        <v>0</v>
      </c>
      <c r="V31" s="1">
        <f t="shared" si="12"/>
        <v>0</v>
      </c>
      <c r="W31" s="10">
        <f t="shared" si="13"/>
        <v>0</v>
      </c>
    </row>
    <row r="32" spans="2:23" x14ac:dyDescent="0.25">
      <c r="M32" s="7">
        <v>45242.041666666664</v>
      </c>
      <c r="N32" s="3">
        <v>746.24519233703609</v>
      </c>
      <c r="O32" s="10">
        <v>11.11</v>
      </c>
      <c r="P32" s="10">
        <f t="shared" si="7"/>
        <v>16.11</v>
      </c>
      <c r="Q32" s="10">
        <f t="shared" si="6"/>
        <v>746.24519233703609</v>
      </c>
      <c r="R32" s="1">
        <f t="shared" si="8"/>
        <v>0.33920236015319821</v>
      </c>
      <c r="S32" s="18">
        <f t="shared" si="9"/>
        <v>11.71</v>
      </c>
      <c r="T32" s="10">
        <f t="shared" si="10"/>
        <v>63.727172701711019</v>
      </c>
      <c r="U32" s="10">
        <f t="shared" si="11"/>
        <v>0</v>
      </c>
      <c r="V32" s="1">
        <f t="shared" si="12"/>
        <v>0</v>
      </c>
      <c r="W32" s="10">
        <f t="shared" si="13"/>
        <v>0</v>
      </c>
    </row>
    <row r="33" spans="13:23" x14ac:dyDescent="0.25">
      <c r="M33" s="7">
        <v>45242.083333333336</v>
      </c>
      <c r="N33" s="3">
        <v>791.16224441528323</v>
      </c>
      <c r="O33" s="10">
        <v>11.11</v>
      </c>
      <c r="P33" s="10">
        <f t="shared" si="7"/>
        <v>16.11</v>
      </c>
      <c r="Q33" s="10">
        <f t="shared" si="6"/>
        <v>791.16224441528323</v>
      </c>
      <c r="R33" s="1">
        <f t="shared" si="8"/>
        <v>0.35961920200694691</v>
      </c>
      <c r="S33" s="18">
        <f t="shared" si="9"/>
        <v>11.71</v>
      </c>
      <c r="T33" s="10">
        <f t="shared" si="10"/>
        <v>67.562958532475079</v>
      </c>
      <c r="U33" s="10">
        <f t="shared" si="11"/>
        <v>0</v>
      </c>
      <c r="V33" s="1">
        <f t="shared" si="12"/>
        <v>0</v>
      </c>
      <c r="W33" s="10">
        <f t="shared" si="13"/>
        <v>0</v>
      </c>
    </row>
    <row r="34" spans="13:23" x14ac:dyDescent="0.25">
      <c r="M34" s="7">
        <v>45242.125</v>
      </c>
      <c r="N34" s="3">
        <v>717.22958450317378</v>
      </c>
      <c r="O34" s="10">
        <v>8.8889999999999993</v>
      </c>
      <c r="P34" s="10">
        <f t="shared" si="7"/>
        <v>13.888999999999999</v>
      </c>
      <c r="Q34" s="10">
        <f t="shared" si="6"/>
        <v>717.22958450317378</v>
      </c>
      <c r="R34" s="1">
        <f t="shared" si="8"/>
        <v>0.32601344750144262</v>
      </c>
      <c r="S34" s="18">
        <f t="shared" si="9"/>
        <v>15.69</v>
      </c>
      <c r="T34" s="10">
        <f t="shared" si="10"/>
        <v>45.712529286371819</v>
      </c>
      <c r="U34" s="10">
        <f t="shared" si="11"/>
        <v>0</v>
      </c>
      <c r="V34" s="1">
        <f t="shared" si="12"/>
        <v>0</v>
      </c>
      <c r="W34" s="10">
        <f t="shared" si="13"/>
        <v>0</v>
      </c>
    </row>
    <row r="35" spans="13:23" x14ac:dyDescent="0.25">
      <c r="M35" s="7">
        <v>45242.166666666664</v>
      </c>
      <c r="N35" s="3">
        <v>734.56200370788576</v>
      </c>
      <c r="O35" s="10">
        <v>8.8889999999999993</v>
      </c>
      <c r="P35" s="10">
        <f t="shared" si="7"/>
        <v>13.888999999999999</v>
      </c>
      <c r="Q35" s="10">
        <f t="shared" si="6"/>
        <v>734.56200370788576</v>
      </c>
      <c r="R35" s="1">
        <f t="shared" si="8"/>
        <v>0.33389181986722083</v>
      </c>
      <c r="S35" s="18">
        <f t="shared" si="9"/>
        <v>15.69</v>
      </c>
      <c r="T35" s="10">
        <f t="shared" si="10"/>
        <v>46.817208649323504</v>
      </c>
      <c r="U35" s="10">
        <f t="shared" si="11"/>
        <v>0</v>
      </c>
      <c r="V35" s="1">
        <f t="shared" si="12"/>
        <v>0</v>
      </c>
      <c r="W35" s="10">
        <f t="shared" si="13"/>
        <v>0</v>
      </c>
    </row>
    <row r="36" spans="13:23" x14ac:dyDescent="0.25">
      <c r="M36" s="7">
        <v>45242.208333333336</v>
      </c>
      <c r="N36" s="3">
        <v>764.55188255310054</v>
      </c>
      <c r="O36" s="10">
        <v>7.7779999999999996</v>
      </c>
      <c r="P36" s="10">
        <f t="shared" si="7"/>
        <v>12.777999999999999</v>
      </c>
      <c r="Q36" s="10">
        <f t="shared" si="6"/>
        <v>764.55188255310054</v>
      </c>
      <c r="R36" s="1">
        <f t="shared" si="8"/>
        <v>0.34752358297868208</v>
      </c>
      <c r="S36" s="18">
        <f t="shared" si="9"/>
        <v>15.69</v>
      </c>
      <c r="T36" s="10">
        <f t="shared" si="10"/>
        <v>48.728609468011506</v>
      </c>
      <c r="U36" s="10">
        <f t="shared" si="11"/>
        <v>0</v>
      </c>
      <c r="V36" s="1">
        <f t="shared" si="12"/>
        <v>0</v>
      </c>
      <c r="W36" s="10">
        <f t="shared" si="13"/>
        <v>0</v>
      </c>
    </row>
    <row r="37" spans="13:23" x14ac:dyDescent="0.25">
      <c r="M37" s="7">
        <v>45242.25</v>
      </c>
      <c r="N37" s="3">
        <v>735.10413322448733</v>
      </c>
      <c r="O37" s="10">
        <v>7.7779999999999996</v>
      </c>
      <c r="P37" s="10">
        <f t="shared" si="7"/>
        <v>12.777999999999999</v>
      </c>
      <c r="Q37" s="10">
        <f t="shared" si="6"/>
        <v>735.10413322448733</v>
      </c>
      <c r="R37" s="1">
        <f t="shared" si="8"/>
        <v>0.33413824237476697</v>
      </c>
      <c r="S37" s="18">
        <f t="shared" si="9"/>
        <v>15.69</v>
      </c>
      <c r="T37" s="10">
        <f t="shared" si="10"/>
        <v>46.851761199776121</v>
      </c>
      <c r="U37" s="10">
        <f t="shared" si="11"/>
        <v>0</v>
      </c>
      <c r="V37" s="1">
        <f t="shared" si="12"/>
        <v>0</v>
      </c>
      <c r="W37" s="10">
        <f t="shared" si="13"/>
        <v>0</v>
      </c>
    </row>
    <row r="38" spans="13:23" x14ac:dyDescent="0.25">
      <c r="M38" s="7">
        <v>45242.291666666664</v>
      </c>
      <c r="N38" s="3">
        <v>751.38878746032708</v>
      </c>
      <c r="O38" s="10">
        <v>7.7779999999999996</v>
      </c>
      <c r="P38" s="10">
        <f t="shared" si="7"/>
        <v>12.777999999999999</v>
      </c>
      <c r="Q38" s="10">
        <f t="shared" si="6"/>
        <v>751.38878746032708</v>
      </c>
      <c r="R38" s="1">
        <f t="shared" si="8"/>
        <v>0.34154035793651233</v>
      </c>
      <c r="S38" s="18">
        <f t="shared" si="9"/>
        <v>15.69</v>
      </c>
      <c r="T38" s="10">
        <f t="shared" si="10"/>
        <v>47.889661406011925</v>
      </c>
      <c r="U38" s="10">
        <f t="shared" si="11"/>
        <v>0</v>
      </c>
      <c r="V38" s="1">
        <f t="shared" si="12"/>
        <v>0</v>
      </c>
      <c r="W38" s="10">
        <f t="shared" si="13"/>
        <v>0</v>
      </c>
    </row>
    <row r="39" spans="13:23" x14ac:dyDescent="0.25">
      <c r="M39" s="7">
        <v>45242.333333333336</v>
      </c>
      <c r="N39" s="3">
        <v>807.2458614349365</v>
      </c>
      <c r="O39" s="10">
        <v>10</v>
      </c>
      <c r="P39" s="10">
        <f t="shared" si="7"/>
        <v>15</v>
      </c>
      <c r="Q39" s="10">
        <f t="shared" si="6"/>
        <v>807.2458614349365</v>
      </c>
      <c r="R39" s="1">
        <f t="shared" si="8"/>
        <v>0.36692993701588023</v>
      </c>
      <c r="S39" s="18">
        <f t="shared" si="9"/>
        <v>15.69</v>
      </c>
      <c r="T39" s="10">
        <f t="shared" si="10"/>
        <v>51.449704361691303</v>
      </c>
      <c r="U39" s="10">
        <f t="shared" si="11"/>
        <v>0</v>
      </c>
      <c r="V39" s="1">
        <f t="shared" si="12"/>
        <v>0</v>
      </c>
      <c r="W39" s="10">
        <f t="shared" si="13"/>
        <v>0</v>
      </c>
    </row>
    <row r="40" spans="13:23" x14ac:dyDescent="0.25">
      <c r="M40" s="7">
        <v>45242.375</v>
      </c>
      <c r="N40" s="3">
        <v>768.34024314880367</v>
      </c>
      <c r="O40" s="10">
        <v>12.78</v>
      </c>
      <c r="P40" s="10">
        <f t="shared" si="7"/>
        <v>17.78</v>
      </c>
      <c r="Q40" s="10">
        <f t="shared" si="6"/>
        <v>768.34024314880367</v>
      </c>
      <c r="R40" s="1">
        <f t="shared" si="8"/>
        <v>0.34924556506763804</v>
      </c>
      <c r="S40" s="18">
        <f t="shared" si="9"/>
        <v>11.71</v>
      </c>
      <c r="T40" s="10">
        <f t="shared" si="10"/>
        <v>65.614025888027641</v>
      </c>
      <c r="U40" s="10">
        <f t="shared" si="11"/>
        <v>0</v>
      </c>
      <c r="V40" s="1">
        <f t="shared" si="12"/>
        <v>0</v>
      </c>
      <c r="W40" s="10">
        <f t="shared" si="13"/>
        <v>0</v>
      </c>
    </row>
    <row r="41" spans="13:23" x14ac:dyDescent="0.25">
      <c r="M41" s="7">
        <v>45242.416666666664</v>
      </c>
      <c r="N41" s="3">
        <v>741.92544364929199</v>
      </c>
      <c r="O41" s="10">
        <v>15</v>
      </c>
      <c r="P41" s="10">
        <f t="shared" si="7"/>
        <v>20</v>
      </c>
      <c r="Q41" s="10">
        <f t="shared" si="6"/>
        <v>741.92544364929199</v>
      </c>
      <c r="R41" s="1">
        <f t="shared" si="8"/>
        <v>0.33723883802240545</v>
      </c>
      <c r="S41" s="18">
        <f t="shared" si="9"/>
        <v>11.71</v>
      </c>
      <c r="T41" s="10">
        <f t="shared" si="10"/>
        <v>63.358278706173522</v>
      </c>
      <c r="U41" s="10">
        <f t="shared" si="11"/>
        <v>0</v>
      </c>
      <c r="V41" s="1">
        <f t="shared" si="12"/>
        <v>0</v>
      </c>
      <c r="W41" s="10">
        <f t="shared" si="13"/>
        <v>0</v>
      </c>
    </row>
    <row r="42" spans="13:23" x14ac:dyDescent="0.25">
      <c r="M42" s="7">
        <v>45242.458333333336</v>
      </c>
      <c r="N42" s="3">
        <v>815.33900413513186</v>
      </c>
      <c r="O42" s="10">
        <v>17.22</v>
      </c>
      <c r="P42" s="10">
        <f t="shared" si="7"/>
        <v>22.22</v>
      </c>
      <c r="Q42" s="10">
        <f t="shared" si="6"/>
        <v>815.33900413513186</v>
      </c>
      <c r="R42" s="1">
        <f t="shared" si="8"/>
        <v>0.37060863824324175</v>
      </c>
      <c r="S42" s="18">
        <f t="shared" si="9"/>
        <v>9.0079999999999991</v>
      </c>
      <c r="T42" s="10">
        <f t="shared" si="10"/>
        <v>90.512766888891207</v>
      </c>
      <c r="U42" s="10">
        <f t="shared" si="11"/>
        <v>0</v>
      </c>
      <c r="V42" s="1">
        <f t="shared" si="12"/>
        <v>0</v>
      </c>
      <c r="W42" s="10">
        <f t="shared" si="13"/>
        <v>0</v>
      </c>
    </row>
    <row r="43" spans="13:23" x14ac:dyDescent="0.25">
      <c r="M43" s="7">
        <v>45242.5</v>
      </c>
      <c r="N43" s="3">
        <v>735.59431114196775</v>
      </c>
      <c r="O43" s="10">
        <v>18.89</v>
      </c>
      <c r="P43" s="10">
        <f t="shared" si="7"/>
        <v>23.89</v>
      </c>
      <c r="Q43" s="10">
        <f t="shared" si="6"/>
        <v>735.59431114196775</v>
      </c>
      <c r="R43" s="1">
        <f t="shared" si="8"/>
        <v>0.33436105051907627</v>
      </c>
      <c r="S43" s="18">
        <f t="shared" si="9"/>
        <v>9.0079999999999991</v>
      </c>
      <c r="T43" s="10">
        <f t="shared" si="10"/>
        <v>81.660114469579028</v>
      </c>
      <c r="U43" s="10">
        <f t="shared" si="11"/>
        <v>0</v>
      </c>
      <c r="V43" s="1">
        <f t="shared" si="12"/>
        <v>0</v>
      </c>
      <c r="W43" s="10">
        <f t="shared" si="13"/>
        <v>0</v>
      </c>
    </row>
    <row r="44" spans="13:23" x14ac:dyDescent="0.25">
      <c r="M44" s="7">
        <v>45242.541666666664</v>
      </c>
      <c r="N44" s="3">
        <v>974.12887344360354</v>
      </c>
      <c r="O44" s="10">
        <v>21.11</v>
      </c>
      <c r="P44" s="10">
        <f t="shared" si="7"/>
        <v>26.11</v>
      </c>
      <c r="Q44" s="10">
        <f t="shared" si="6"/>
        <v>974.12887344360354</v>
      </c>
      <c r="R44" s="1">
        <f t="shared" si="8"/>
        <v>0.44278585156527434</v>
      </c>
      <c r="S44" s="18">
        <f t="shared" si="9"/>
        <v>6.9349999999999996</v>
      </c>
      <c r="T44" s="10">
        <f t="shared" si="10"/>
        <v>140.46559097961119</v>
      </c>
      <c r="U44" s="10">
        <f t="shared" si="11"/>
        <v>0</v>
      </c>
      <c r="V44" s="1">
        <f t="shared" si="12"/>
        <v>0</v>
      </c>
      <c r="W44" s="10">
        <f t="shared" si="13"/>
        <v>0</v>
      </c>
    </row>
    <row r="45" spans="13:23" x14ac:dyDescent="0.25">
      <c r="M45" s="7">
        <v>45242.583333333336</v>
      </c>
      <c r="N45" s="3">
        <v>1060.634147644043</v>
      </c>
      <c r="O45" s="10">
        <v>22.22</v>
      </c>
      <c r="P45" s="10">
        <f t="shared" si="7"/>
        <v>27.22</v>
      </c>
      <c r="Q45" s="10">
        <f t="shared" si="6"/>
        <v>1060.634147644043</v>
      </c>
      <c r="R45" s="1">
        <f t="shared" si="8"/>
        <v>0.48210643074729226</v>
      </c>
      <c r="S45" s="18">
        <f t="shared" si="9"/>
        <v>6.9349999999999996</v>
      </c>
      <c r="T45" s="10">
        <f t="shared" si="10"/>
        <v>152.93931472877333</v>
      </c>
      <c r="U45" s="10">
        <f t="shared" si="11"/>
        <v>0</v>
      </c>
      <c r="V45" s="1">
        <f t="shared" si="12"/>
        <v>0</v>
      </c>
      <c r="W45" s="10">
        <f t="shared" si="13"/>
        <v>0</v>
      </c>
    </row>
    <row r="46" spans="13:23" x14ac:dyDescent="0.25">
      <c r="M46" s="7">
        <v>45242.625</v>
      </c>
      <c r="N46" s="3">
        <v>756.87588500976563</v>
      </c>
      <c r="O46" s="10">
        <v>21.11</v>
      </c>
      <c r="P46" s="10">
        <f t="shared" si="7"/>
        <v>26.11</v>
      </c>
      <c r="Q46" s="10">
        <f t="shared" si="6"/>
        <v>756.87588500976563</v>
      </c>
      <c r="R46" s="1">
        <f t="shared" si="8"/>
        <v>0.34403449318625712</v>
      </c>
      <c r="S46" s="18">
        <f t="shared" si="9"/>
        <v>7.24</v>
      </c>
      <c r="T46" s="10">
        <f t="shared" si="10"/>
        <v>104.54086809527149</v>
      </c>
      <c r="U46" s="10">
        <f t="shared" si="11"/>
        <v>0</v>
      </c>
      <c r="V46" s="1">
        <f t="shared" si="12"/>
        <v>0</v>
      </c>
      <c r="W46" s="10">
        <f t="shared" si="13"/>
        <v>0</v>
      </c>
    </row>
    <row r="47" spans="13:23" x14ac:dyDescent="0.25">
      <c r="M47" s="7">
        <v>45242.666666666664</v>
      </c>
      <c r="N47" s="3">
        <v>1061.8824142456053</v>
      </c>
      <c r="O47" s="10">
        <v>18.89</v>
      </c>
      <c r="P47" s="10">
        <f t="shared" si="7"/>
        <v>23.89</v>
      </c>
      <c r="Q47" s="10">
        <f t="shared" si="6"/>
        <v>1061.8824142456053</v>
      </c>
      <c r="R47" s="1">
        <f t="shared" si="8"/>
        <v>0.48267382465709335</v>
      </c>
      <c r="S47" s="18">
        <f t="shared" si="9"/>
        <v>8.7460000000000004</v>
      </c>
      <c r="T47" s="10">
        <f t="shared" si="10"/>
        <v>121.41349351081698</v>
      </c>
      <c r="U47" s="10">
        <f t="shared" si="11"/>
        <v>0</v>
      </c>
      <c r="V47" s="1">
        <f t="shared" si="12"/>
        <v>0</v>
      </c>
      <c r="W47" s="10">
        <f t="shared" si="13"/>
        <v>0</v>
      </c>
    </row>
    <row r="48" spans="13:23" x14ac:dyDescent="0.25">
      <c r="M48" s="7">
        <v>45242.708333333336</v>
      </c>
      <c r="N48" s="3">
        <v>1016.5478302001953</v>
      </c>
      <c r="O48" s="10">
        <v>17.78</v>
      </c>
      <c r="P48" s="10">
        <f t="shared" si="7"/>
        <v>22.78</v>
      </c>
      <c r="Q48" s="10">
        <f t="shared" si="6"/>
        <v>1016.5478302001953</v>
      </c>
      <c r="R48" s="1">
        <f t="shared" si="8"/>
        <v>0.46206719554554332</v>
      </c>
      <c r="S48" s="18">
        <f t="shared" si="9"/>
        <v>8.7460000000000004</v>
      </c>
      <c r="T48" s="10">
        <f t="shared" si="10"/>
        <v>116.23002860738569</v>
      </c>
      <c r="U48" s="10">
        <f t="shared" si="11"/>
        <v>0</v>
      </c>
      <c r="V48" s="1">
        <f t="shared" si="12"/>
        <v>0</v>
      </c>
      <c r="W48" s="10">
        <f t="shared" si="13"/>
        <v>0</v>
      </c>
    </row>
    <row r="49" spans="13:23" x14ac:dyDescent="0.25">
      <c r="M49" s="7">
        <v>45242.75</v>
      </c>
      <c r="N49" s="3">
        <v>1048.2341995239258</v>
      </c>
      <c r="O49" s="10">
        <v>16.11</v>
      </c>
      <c r="P49" s="10">
        <f t="shared" si="7"/>
        <v>21.11</v>
      </c>
      <c r="Q49" s="10">
        <f t="shared" si="6"/>
        <v>1048.2341995239258</v>
      </c>
      <c r="R49" s="1">
        <f t="shared" si="8"/>
        <v>0.47647009069269353</v>
      </c>
      <c r="S49" s="18">
        <f t="shared" si="9"/>
        <v>8.7460000000000004</v>
      </c>
      <c r="T49" s="10">
        <f t="shared" si="10"/>
        <v>119.85298416692497</v>
      </c>
      <c r="U49" s="10">
        <f t="shared" si="11"/>
        <v>0</v>
      </c>
      <c r="V49" s="1">
        <f t="shared" si="12"/>
        <v>0</v>
      </c>
      <c r="W49" s="10">
        <f t="shared" si="13"/>
        <v>0</v>
      </c>
    </row>
    <row r="50" spans="13:23" x14ac:dyDescent="0.25">
      <c r="M50" s="7">
        <v>45242.791666666664</v>
      </c>
      <c r="N50" s="3">
        <v>846.76313095092769</v>
      </c>
      <c r="O50" s="10">
        <v>13.89</v>
      </c>
      <c r="P50" s="10">
        <f t="shared" si="7"/>
        <v>18.89</v>
      </c>
      <c r="Q50" s="10">
        <f t="shared" si="6"/>
        <v>846.76313095092769</v>
      </c>
      <c r="R50" s="1">
        <f t="shared" si="8"/>
        <v>0.38489233225042169</v>
      </c>
      <c r="S50" s="18">
        <f t="shared" si="9"/>
        <v>11.71</v>
      </c>
      <c r="T50" s="10">
        <f t="shared" si="10"/>
        <v>72.311112805373838</v>
      </c>
      <c r="U50" s="10">
        <f t="shared" si="11"/>
        <v>0</v>
      </c>
      <c r="V50" s="1">
        <f t="shared" si="12"/>
        <v>0</v>
      </c>
      <c r="W50" s="10">
        <f t="shared" si="13"/>
        <v>0</v>
      </c>
    </row>
    <row r="51" spans="13:23" x14ac:dyDescent="0.25">
      <c r="M51" s="7">
        <v>45242.833333333336</v>
      </c>
      <c r="N51" s="3">
        <v>739.6484550476074</v>
      </c>
      <c r="O51" s="10">
        <v>12.78</v>
      </c>
      <c r="P51" s="10">
        <f t="shared" si="7"/>
        <v>17.78</v>
      </c>
      <c r="Q51" s="10">
        <f t="shared" si="6"/>
        <v>739.6484550476074</v>
      </c>
      <c r="R51" s="1">
        <f t="shared" si="8"/>
        <v>0.33620384320345792</v>
      </c>
      <c r="S51" s="18">
        <f t="shared" si="9"/>
        <v>11.71</v>
      </c>
      <c r="T51" s="10">
        <f t="shared" si="10"/>
        <v>63.163830490828978</v>
      </c>
      <c r="U51" s="10">
        <f t="shared" si="11"/>
        <v>0</v>
      </c>
      <c r="V51" s="1">
        <f t="shared" si="12"/>
        <v>0</v>
      </c>
      <c r="W51" s="10">
        <f t="shared" si="13"/>
        <v>0</v>
      </c>
    </row>
    <row r="52" spans="13:23" x14ac:dyDescent="0.25">
      <c r="M52" s="7">
        <v>45242.875</v>
      </c>
      <c r="N52" s="3">
        <v>727.60231933593752</v>
      </c>
      <c r="O52" s="10">
        <v>12.78</v>
      </c>
      <c r="P52" s="10">
        <f t="shared" si="7"/>
        <v>17.78</v>
      </c>
      <c r="Q52" s="10">
        <f t="shared" si="6"/>
        <v>727.60231933593752</v>
      </c>
      <c r="R52" s="1">
        <f t="shared" si="8"/>
        <v>0.33072832697088067</v>
      </c>
      <c r="S52" s="18">
        <f t="shared" si="9"/>
        <v>11.71</v>
      </c>
      <c r="T52" s="10">
        <f t="shared" si="10"/>
        <v>62.135125477022839</v>
      </c>
      <c r="U52" s="10">
        <f t="shared" si="11"/>
        <v>0</v>
      </c>
      <c r="V52" s="1">
        <f t="shared" si="12"/>
        <v>0</v>
      </c>
      <c r="W52" s="10">
        <f t="shared" si="13"/>
        <v>0</v>
      </c>
    </row>
    <row r="53" spans="13:23" x14ac:dyDescent="0.25">
      <c r="M53" s="7">
        <v>45242.916666666664</v>
      </c>
      <c r="N53" s="3">
        <v>802.35928688049319</v>
      </c>
      <c r="O53" s="10">
        <v>12.22</v>
      </c>
      <c r="P53" s="10">
        <f t="shared" si="7"/>
        <v>17.22</v>
      </c>
      <c r="Q53" s="10">
        <f t="shared" si="6"/>
        <v>802.35928688049319</v>
      </c>
      <c r="R53" s="1">
        <f t="shared" si="8"/>
        <v>0.36470876676386055</v>
      </c>
      <c r="S53" s="18">
        <f t="shared" si="9"/>
        <v>11.71</v>
      </c>
      <c r="T53" s="10">
        <f t="shared" si="10"/>
        <v>68.519153448376869</v>
      </c>
      <c r="U53" s="10">
        <f t="shared" si="11"/>
        <v>0</v>
      </c>
      <c r="V53" s="1">
        <f t="shared" si="12"/>
        <v>0</v>
      </c>
      <c r="W53" s="10">
        <f t="shared" si="13"/>
        <v>0</v>
      </c>
    </row>
    <row r="54" spans="13:23" x14ac:dyDescent="0.25">
      <c r="M54" s="7">
        <v>45242.958333333336</v>
      </c>
      <c r="N54" s="3">
        <v>721.23763847351074</v>
      </c>
      <c r="O54" s="10">
        <v>12.22</v>
      </c>
      <c r="P54" s="10">
        <f t="shared" si="7"/>
        <v>17.22</v>
      </c>
      <c r="Q54" s="10">
        <f t="shared" si="6"/>
        <v>721.23763847351074</v>
      </c>
      <c r="R54" s="1">
        <f t="shared" si="8"/>
        <v>0.32783529021523217</v>
      </c>
      <c r="S54" s="18">
        <f t="shared" si="9"/>
        <v>11.71</v>
      </c>
      <c r="T54" s="10">
        <f t="shared" si="10"/>
        <v>61.591600211230634</v>
      </c>
      <c r="U54" s="10">
        <f t="shared" si="11"/>
        <v>0</v>
      </c>
      <c r="V54" s="1">
        <f t="shared" si="12"/>
        <v>0</v>
      </c>
      <c r="W54" s="10">
        <f t="shared" si="13"/>
        <v>0</v>
      </c>
    </row>
    <row r="55" spans="13:23" x14ac:dyDescent="0.25">
      <c r="M55" s="7">
        <v>45243</v>
      </c>
      <c r="N55" s="3">
        <v>978.61274871826174</v>
      </c>
      <c r="O55" s="10">
        <v>12.22</v>
      </c>
      <c r="P55" s="10">
        <f t="shared" si="7"/>
        <v>17.22</v>
      </c>
      <c r="Q55" s="10">
        <f t="shared" si="6"/>
        <v>978.61274871826174</v>
      </c>
      <c r="R55" s="1">
        <f t="shared" si="8"/>
        <v>0.44482397669011897</v>
      </c>
      <c r="S55" s="18">
        <f t="shared" si="9"/>
        <v>11.43</v>
      </c>
      <c r="T55" s="10">
        <f t="shared" si="10"/>
        <v>85.6179132736887</v>
      </c>
      <c r="U55" s="10">
        <f t="shared" si="11"/>
        <v>0</v>
      </c>
      <c r="V55" s="1">
        <f t="shared" si="12"/>
        <v>0</v>
      </c>
      <c r="W55" s="10">
        <f t="shared" si="13"/>
        <v>0</v>
      </c>
    </row>
    <row r="56" spans="13:23" x14ac:dyDescent="0.25">
      <c r="M56" s="7">
        <v>45243.041666666664</v>
      </c>
      <c r="N56" s="3">
        <v>717.43605194091799</v>
      </c>
      <c r="O56" s="10">
        <v>11.11</v>
      </c>
      <c r="P56" s="10">
        <f t="shared" si="7"/>
        <v>16.11</v>
      </c>
      <c r="Q56" s="10">
        <f t="shared" si="6"/>
        <v>717.43605194091799</v>
      </c>
      <c r="R56" s="1">
        <f t="shared" si="8"/>
        <v>0.32610729633678093</v>
      </c>
      <c r="S56" s="18">
        <f t="shared" si="9"/>
        <v>11.71</v>
      </c>
      <c r="T56" s="10">
        <f t="shared" si="10"/>
        <v>61.266955759258579</v>
      </c>
      <c r="U56" s="10">
        <f t="shared" si="11"/>
        <v>0</v>
      </c>
      <c r="V56" s="1">
        <f t="shared" si="12"/>
        <v>0</v>
      </c>
      <c r="W56" s="10">
        <f t="shared" si="13"/>
        <v>0</v>
      </c>
    </row>
    <row r="57" spans="13:23" x14ac:dyDescent="0.25">
      <c r="M57" s="7">
        <v>45243.083333333336</v>
      </c>
      <c r="N57" s="3">
        <v>720.63358955383296</v>
      </c>
      <c r="O57" s="10">
        <v>10</v>
      </c>
      <c r="P57" s="10">
        <f t="shared" si="7"/>
        <v>15</v>
      </c>
      <c r="Q57" s="10">
        <f t="shared" si="6"/>
        <v>720.63358955383296</v>
      </c>
      <c r="R57" s="1">
        <f t="shared" si="8"/>
        <v>0.32756072252446955</v>
      </c>
      <c r="S57" s="18">
        <f t="shared" si="9"/>
        <v>15.69</v>
      </c>
      <c r="T57" s="10">
        <f t="shared" si="10"/>
        <v>45.92948308182492</v>
      </c>
      <c r="U57" s="10">
        <f t="shared" si="11"/>
        <v>0</v>
      </c>
      <c r="V57" s="1">
        <f t="shared" si="12"/>
        <v>0</v>
      </c>
      <c r="W57" s="10">
        <f t="shared" si="13"/>
        <v>0</v>
      </c>
    </row>
    <row r="58" spans="13:23" x14ac:dyDescent="0.25">
      <c r="M58" s="7">
        <v>45243.125</v>
      </c>
      <c r="N58" s="3">
        <v>781.46535644531252</v>
      </c>
      <c r="O58" s="10">
        <v>8.8889999999999993</v>
      </c>
      <c r="P58" s="10">
        <f t="shared" si="7"/>
        <v>13.888999999999999</v>
      </c>
      <c r="Q58" s="10">
        <f t="shared" si="6"/>
        <v>781.46535644531252</v>
      </c>
      <c r="R58" s="1">
        <f t="shared" si="8"/>
        <v>0.35521152565696024</v>
      </c>
      <c r="S58" s="18">
        <f t="shared" si="9"/>
        <v>15.69</v>
      </c>
      <c r="T58" s="10">
        <f t="shared" si="10"/>
        <v>49.806587408879068</v>
      </c>
      <c r="U58" s="10">
        <f t="shared" si="11"/>
        <v>0</v>
      </c>
      <c r="V58" s="1">
        <f t="shared" si="12"/>
        <v>0</v>
      </c>
      <c r="W58" s="10">
        <f t="shared" si="13"/>
        <v>0</v>
      </c>
    </row>
    <row r="59" spans="13:23" x14ac:dyDescent="0.25">
      <c r="M59" s="7">
        <v>45243.166666666664</v>
      </c>
      <c r="N59" s="3">
        <v>733.19999999999993</v>
      </c>
      <c r="O59" s="10">
        <v>8.8889999999999993</v>
      </c>
      <c r="P59" s="10">
        <f t="shared" si="7"/>
        <v>13.888999999999999</v>
      </c>
      <c r="Q59" s="10">
        <f t="shared" si="6"/>
        <v>733.19999999999993</v>
      </c>
      <c r="R59" s="1">
        <f t="shared" si="8"/>
        <v>0.33327272727272722</v>
      </c>
      <c r="S59" s="18">
        <f t="shared" si="9"/>
        <v>15.69</v>
      </c>
      <c r="T59" s="10">
        <f t="shared" si="10"/>
        <v>46.730401529636708</v>
      </c>
      <c r="U59" s="10">
        <f t="shared" si="11"/>
        <v>0</v>
      </c>
      <c r="V59" s="1">
        <f t="shared" si="12"/>
        <v>0</v>
      </c>
      <c r="W59" s="10">
        <f t="shared" si="13"/>
        <v>0</v>
      </c>
    </row>
    <row r="60" spans="13:23" x14ac:dyDescent="0.25">
      <c r="M60" s="7">
        <v>45243.208333333336</v>
      </c>
      <c r="N60" s="3">
        <v>749.57677459716797</v>
      </c>
      <c r="O60" s="10">
        <v>7.7779999999999996</v>
      </c>
      <c r="P60" s="10">
        <f t="shared" si="7"/>
        <v>12.777999999999999</v>
      </c>
      <c r="Q60" s="10">
        <f t="shared" si="6"/>
        <v>749.57677459716797</v>
      </c>
      <c r="R60" s="1">
        <f t="shared" si="8"/>
        <v>0.34071671572598544</v>
      </c>
      <c r="S60" s="18">
        <f t="shared" si="9"/>
        <v>15.69</v>
      </c>
      <c r="T60" s="10">
        <f t="shared" si="10"/>
        <v>47.774173014478521</v>
      </c>
      <c r="U60" s="10">
        <f t="shared" si="11"/>
        <v>0</v>
      </c>
      <c r="V60" s="1">
        <f t="shared" si="12"/>
        <v>0</v>
      </c>
      <c r="W60" s="10">
        <f t="shared" si="13"/>
        <v>0</v>
      </c>
    </row>
    <row r="61" spans="13:23" x14ac:dyDescent="0.25">
      <c r="M61" s="7">
        <v>45243.25</v>
      </c>
      <c r="N61" s="3">
        <v>722.8678504943847</v>
      </c>
      <c r="O61" s="10">
        <v>7.7779999999999996</v>
      </c>
      <c r="P61" s="10">
        <f t="shared" si="7"/>
        <v>12.777999999999999</v>
      </c>
      <c r="Q61" s="10">
        <f t="shared" si="6"/>
        <v>722.8678504943847</v>
      </c>
      <c r="R61" s="1">
        <f t="shared" si="8"/>
        <v>0.32857629567926577</v>
      </c>
      <c r="S61" s="18">
        <f t="shared" si="9"/>
        <v>15.69</v>
      </c>
      <c r="T61" s="10">
        <f t="shared" si="10"/>
        <v>46.071883396710305</v>
      </c>
      <c r="U61" s="10">
        <f t="shared" si="11"/>
        <v>0</v>
      </c>
      <c r="V61" s="1">
        <f t="shared" si="12"/>
        <v>0</v>
      </c>
      <c r="W61" s="10">
        <f t="shared" si="13"/>
        <v>0</v>
      </c>
    </row>
    <row r="62" spans="13:23" x14ac:dyDescent="0.25">
      <c r="M62" s="7">
        <v>45243.291666666664</v>
      </c>
      <c r="N62" s="3">
        <v>1061.6781784057616</v>
      </c>
      <c r="O62" s="10">
        <v>7.7779999999999996</v>
      </c>
      <c r="P62" s="10">
        <f t="shared" si="7"/>
        <v>12.777999999999999</v>
      </c>
      <c r="Q62" s="10">
        <f t="shared" si="6"/>
        <v>1061.6781784057616</v>
      </c>
      <c r="R62" s="1">
        <f t="shared" si="8"/>
        <v>0.48258099018443712</v>
      </c>
      <c r="S62" s="18">
        <f t="shared" si="9"/>
        <v>15.21</v>
      </c>
      <c r="T62" s="10">
        <f t="shared" si="10"/>
        <v>69.801326653896226</v>
      </c>
      <c r="U62" s="10">
        <f t="shared" si="11"/>
        <v>0</v>
      </c>
      <c r="V62" s="1">
        <f t="shared" si="12"/>
        <v>0</v>
      </c>
      <c r="W62" s="10">
        <f t="shared" si="13"/>
        <v>0</v>
      </c>
    </row>
    <row r="63" spans="13:23" x14ac:dyDescent="0.25">
      <c r="M63" s="7">
        <v>45243.333333333336</v>
      </c>
      <c r="N63" s="3">
        <v>866.68975296020506</v>
      </c>
      <c r="O63" s="10">
        <v>11.11</v>
      </c>
      <c r="P63" s="10">
        <f t="shared" si="7"/>
        <v>16.11</v>
      </c>
      <c r="Q63" s="10">
        <f t="shared" si="6"/>
        <v>866.68975296020506</v>
      </c>
      <c r="R63" s="1">
        <f t="shared" si="8"/>
        <v>0.3939498877091841</v>
      </c>
      <c r="S63" s="18">
        <f t="shared" si="9"/>
        <v>11.71</v>
      </c>
      <c r="T63" s="10">
        <f t="shared" si="10"/>
        <v>74.012788467993587</v>
      </c>
      <c r="U63" s="10">
        <f t="shared" si="11"/>
        <v>0</v>
      </c>
      <c r="V63" s="1">
        <f t="shared" si="12"/>
        <v>0</v>
      </c>
      <c r="W63" s="10">
        <f t="shared" si="13"/>
        <v>0</v>
      </c>
    </row>
    <row r="64" spans="13:23" x14ac:dyDescent="0.25">
      <c r="M64" s="7">
        <v>45243.375</v>
      </c>
      <c r="N64" s="3">
        <v>1280.0778213500976</v>
      </c>
      <c r="O64" s="10">
        <v>12.78</v>
      </c>
      <c r="P64" s="10">
        <f t="shared" si="7"/>
        <v>17.78</v>
      </c>
      <c r="Q64" s="10">
        <f t="shared" si="6"/>
        <v>1280.0778213500976</v>
      </c>
      <c r="R64" s="1">
        <f t="shared" si="8"/>
        <v>0.58185355515913528</v>
      </c>
      <c r="S64" s="18">
        <f t="shared" si="9"/>
        <v>10.58</v>
      </c>
      <c r="T64" s="10">
        <f t="shared" si="10"/>
        <v>120.99034228261792</v>
      </c>
      <c r="U64" s="10">
        <f t="shared" si="11"/>
        <v>0</v>
      </c>
      <c r="V64" s="1">
        <f t="shared" si="12"/>
        <v>0</v>
      </c>
      <c r="W64" s="10">
        <f t="shared" si="13"/>
        <v>0</v>
      </c>
    </row>
    <row r="65" spans="13:23" x14ac:dyDescent="0.25">
      <c r="M65" s="7">
        <v>45243.416666666664</v>
      </c>
      <c r="N65" s="3">
        <v>1120.2820220947265</v>
      </c>
      <c r="O65" s="10">
        <v>16.11</v>
      </c>
      <c r="P65" s="10">
        <f t="shared" si="7"/>
        <v>21.11</v>
      </c>
      <c r="Q65" s="10">
        <f t="shared" si="6"/>
        <v>1120.2820220947265</v>
      </c>
      <c r="R65" s="1">
        <f t="shared" si="8"/>
        <v>0.5092191009521484</v>
      </c>
      <c r="S65" s="18">
        <f t="shared" si="9"/>
        <v>8.2769999999999992</v>
      </c>
      <c r="T65" s="10">
        <f t="shared" si="10"/>
        <v>135.34880054303812</v>
      </c>
      <c r="U65" s="10">
        <f t="shared" si="11"/>
        <v>0</v>
      </c>
      <c r="V65" s="1">
        <f t="shared" si="12"/>
        <v>0</v>
      </c>
      <c r="W65" s="10">
        <f t="shared" si="13"/>
        <v>0</v>
      </c>
    </row>
    <row r="66" spans="13:23" x14ac:dyDescent="0.25">
      <c r="M66" s="7">
        <v>45243.458333333336</v>
      </c>
      <c r="N66" s="3">
        <v>1517.3983795166016</v>
      </c>
      <c r="O66" s="10">
        <v>17.22</v>
      </c>
      <c r="P66" s="10">
        <f t="shared" si="7"/>
        <v>22.22</v>
      </c>
      <c r="Q66" s="10">
        <f t="shared" si="6"/>
        <v>1517.3983795166016</v>
      </c>
      <c r="R66" s="1">
        <f t="shared" si="8"/>
        <v>0.68972653614390977</v>
      </c>
      <c r="S66" s="18">
        <f t="shared" si="9"/>
        <v>7.6429999999999998</v>
      </c>
      <c r="T66" s="10">
        <f t="shared" si="10"/>
        <v>198.53439480787671</v>
      </c>
      <c r="U66" s="10">
        <f t="shared" si="11"/>
        <v>0</v>
      </c>
      <c r="V66" s="1">
        <f t="shared" si="12"/>
        <v>0</v>
      </c>
      <c r="W66" s="10">
        <f t="shared" si="13"/>
        <v>0</v>
      </c>
    </row>
    <row r="67" spans="13:23" x14ac:dyDescent="0.25">
      <c r="M67" s="7">
        <v>45243.5</v>
      </c>
      <c r="N67" s="3">
        <v>1415.8228271484375</v>
      </c>
      <c r="O67" s="10">
        <v>18.89</v>
      </c>
      <c r="P67" s="10">
        <f t="shared" si="7"/>
        <v>23.89</v>
      </c>
      <c r="Q67" s="10">
        <f t="shared" si="6"/>
        <v>1415.8228271484375</v>
      </c>
      <c r="R67" s="1">
        <f t="shared" si="8"/>
        <v>0.64355583052201704</v>
      </c>
      <c r="S67" s="18">
        <f t="shared" si="9"/>
        <v>7.6429999999999998</v>
      </c>
      <c r="T67" s="10">
        <f t="shared" si="10"/>
        <v>185.24438403093518</v>
      </c>
      <c r="U67" s="10">
        <f t="shared" si="11"/>
        <v>0</v>
      </c>
      <c r="V67" s="1">
        <f t="shared" si="12"/>
        <v>0</v>
      </c>
      <c r="W67" s="10">
        <f t="shared" si="13"/>
        <v>0</v>
      </c>
    </row>
    <row r="68" spans="13:23" x14ac:dyDescent="0.25">
      <c r="M68" s="7">
        <v>45243.541666666664</v>
      </c>
      <c r="N68" s="3">
        <v>1044.8405044555664</v>
      </c>
      <c r="O68" s="10">
        <v>21.11</v>
      </c>
      <c r="P68" s="10">
        <f t="shared" si="7"/>
        <v>26.11</v>
      </c>
      <c r="Q68" s="10">
        <f t="shared" si="6"/>
        <v>1044.8405044555664</v>
      </c>
      <c r="R68" s="1">
        <f t="shared" si="8"/>
        <v>0.47492750202525746</v>
      </c>
      <c r="S68" s="18">
        <f t="shared" si="9"/>
        <v>6.9349999999999996</v>
      </c>
      <c r="T68" s="10">
        <f t="shared" si="10"/>
        <v>150.66193287030518</v>
      </c>
      <c r="U68" s="10">
        <f t="shared" si="11"/>
        <v>0</v>
      </c>
      <c r="V68" s="1">
        <f t="shared" si="12"/>
        <v>0</v>
      </c>
      <c r="W68" s="10">
        <f t="shared" si="13"/>
        <v>0</v>
      </c>
    </row>
    <row r="69" spans="13:23" x14ac:dyDescent="0.25">
      <c r="M69" s="7">
        <v>45243.583333333336</v>
      </c>
      <c r="N69" s="3">
        <v>1518.5339950561522</v>
      </c>
      <c r="O69" s="10">
        <v>21.11</v>
      </c>
      <c r="P69" s="10">
        <f t="shared" si="7"/>
        <v>26.11</v>
      </c>
      <c r="Q69" s="10">
        <f t="shared" si="6"/>
        <v>1518.5339950561522</v>
      </c>
      <c r="R69" s="1">
        <f t="shared" si="8"/>
        <v>0.69024272502552375</v>
      </c>
      <c r="S69" s="18">
        <f t="shared" si="9"/>
        <v>6.4260000000000002</v>
      </c>
      <c r="T69" s="10">
        <f t="shared" si="10"/>
        <v>236.31092360039716</v>
      </c>
      <c r="U69" s="10">
        <f t="shared" si="11"/>
        <v>0</v>
      </c>
      <c r="V69" s="1">
        <f t="shared" si="12"/>
        <v>0</v>
      </c>
      <c r="W69" s="10">
        <f t="shared" si="13"/>
        <v>0</v>
      </c>
    </row>
    <row r="70" spans="13:23" x14ac:dyDescent="0.25">
      <c r="M70" s="7">
        <v>45243.625</v>
      </c>
      <c r="N70" s="3">
        <v>1452.510594177246</v>
      </c>
      <c r="O70" s="10">
        <v>21.11</v>
      </c>
      <c r="P70" s="10">
        <f t="shared" si="7"/>
        <v>26.11</v>
      </c>
      <c r="Q70" s="10">
        <f t="shared" si="6"/>
        <v>1452.510594177246</v>
      </c>
      <c r="R70" s="1">
        <f t="shared" si="8"/>
        <v>0.66023208826238455</v>
      </c>
      <c r="S70" s="18">
        <f t="shared" si="9"/>
        <v>6.4260000000000002</v>
      </c>
      <c r="T70" s="10">
        <f t="shared" si="10"/>
        <v>226.03650703038375</v>
      </c>
      <c r="U70" s="10">
        <f t="shared" si="11"/>
        <v>0</v>
      </c>
      <c r="V70" s="1">
        <f t="shared" si="12"/>
        <v>0</v>
      </c>
      <c r="W70" s="10">
        <f t="shared" si="13"/>
        <v>0</v>
      </c>
    </row>
    <row r="71" spans="13:23" x14ac:dyDescent="0.25">
      <c r="M71" s="7">
        <v>45243.666666666664</v>
      </c>
      <c r="N71" s="3">
        <v>1162.0255783081054</v>
      </c>
      <c r="O71" s="10">
        <v>21.11</v>
      </c>
      <c r="P71" s="10">
        <f t="shared" si="7"/>
        <v>26.11</v>
      </c>
      <c r="Q71" s="10">
        <f t="shared" ref="Q71:Q134" si="14">MIN($C$19,N71)</f>
        <v>1162.0255783081054</v>
      </c>
      <c r="R71" s="1">
        <f t="shared" si="8"/>
        <v>0.52819344468550244</v>
      </c>
      <c r="S71" s="18">
        <f t="shared" si="9"/>
        <v>6.8120000000000003</v>
      </c>
      <c r="T71" s="10">
        <f t="shared" si="10"/>
        <v>170.58508195949872</v>
      </c>
      <c r="U71" s="10">
        <f t="shared" si="11"/>
        <v>0</v>
      </c>
      <c r="V71" s="1">
        <f t="shared" si="12"/>
        <v>0</v>
      </c>
      <c r="W71" s="10">
        <f t="shared" si="13"/>
        <v>0</v>
      </c>
    </row>
    <row r="72" spans="13:23" x14ac:dyDescent="0.25">
      <c r="M72" s="7">
        <v>45243.708333333336</v>
      </c>
      <c r="N72" s="3">
        <v>1393.0768936157226</v>
      </c>
      <c r="O72" s="10">
        <v>17.78</v>
      </c>
      <c r="P72" s="10">
        <f t="shared" ref="P72:P135" si="15">O72+5</f>
        <v>22.78</v>
      </c>
      <c r="Q72" s="10">
        <f t="shared" si="14"/>
        <v>1393.0768936157226</v>
      </c>
      <c r="R72" s="1">
        <f t="shared" ref="R72:R135" si="16">Q72/$C$19</f>
        <v>0.63321676982532848</v>
      </c>
      <c r="S72" s="18">
        <f t="shared" ref="S72:S135" si="17">INDEX($C$13:$K$17,MATCH(P72,$B$13:$B$17,-1),MATCH(R72,$C$12:$K$12,-1))</f>
        <v>7.6429999999999998</v>
      </c>
      <c r="T72" s="10">
        <f t="shared" ref="T72:T135" si="18" xml:space="preserve"> Q72/INDEX($C$13:$K$17,MATCH(P72,$B$13:$B$17,-1),MATCH(R72,$C$12:$K$12,-1))</f>
        <v>182.26833620511874</v>
      </c>
      <c r="U72" s="10">
        <f t="shared" ref="U72:U135" si="19">N72-Q72</f>
        <v>0</v>
      </c>
      <c r="V72" s="1">
        <f t="shared" ref="V72:V135" si="20">U72/$C$19</f>
        <v>0</v>
      </c>
      <c r="W72" s="10">
        <f t="shared" ref="W72:W135" si="21" xml:space="preserve"> U72/INDEX($C$13:$K$17,MATCH(P72,$B$13:$B$17,-1),MATCH(V72,$C$12:$K$12,-1))</f>
        <v>0</v>
      </c>
    </row>
    <row r="73" spans="13:23" x14ac:dyDescent="0.25">
      <c r="M73" s="7">
        <v>45243.75</v>
      </c>
      <c r="N73" s="3">
        <v>1275.4390731811523</v>
      </c>
      <c r="O73" s="10">
        <v>17.22</v>
      </c>
      <c r="P73" s="10">
        <f t="shared" si="15"/>
        <v>22.22</v>
      </c>
      <c r="Q73" s="10">
        <f t="shared" si="14"/>
        <v>1275.4390731811523</v>
      </c>
      <c r="R73" s="1">
        <f t="shared" si="16"/>
        <v>0.57974503326416016</v>
      </c>
      <c r="S73" s="18">
        <f t="shared" si="17"/>
        <v>8.2769999999999992</v>
      </c>
      <c r="T73" s="10">
        <f t="shared" si="18"/>
        <v>154.09436670063457</v>
      </c>
      <c r="U73" s="10">
        <f t="shared" si="19"/>
        <v>0</v>
      </c>
      <c r="V73" s="1">
        <f t="shared" si="20"/>
        <v>0</v>
      </c>
      <c r="W73" s="10">
        <f t="shared" si="21"/>
        <v>0</v>
      </c>
    </row>
    <row r="74" spans="13:23" x14ac:dyDescent="0.25">
      <c r="M74" s="7">
        <v>45243.791666666664</v>
      </c>
      <c r="N74" s="3">
        <v>1140.256787109375</v>
      </c>
      <c r="O74" s="10">
        <v>15</v>
      </c>
      <c r="P74" s="10">
        <f t="shared" si="15"/>
        <v>20</v>
      </c>
      <c r="Q74" s="10">
        <f t="shared" si="14"/>
        <v>1140.256787109375</v>
      </c>
      <c r="R74" s="1">
        <f t="shared" si="16"/>
        <v>0.51829853959517047</v>
      </c>
      <c r="S74" s="18">
        <f t="shared" si="17"/>
        <v>10.58</v>
      </c>
      <c r="T74" s="10">
        <f t="shared" si="18"/>
        <v>107.77474358311673</v>
      </c>
      <c r="U74" s="10">
        <f t="shared" si="19"/>
        <v>0</v>
      </c>
      <c r="V74" s="1">
        <f t="shared" si="20"/>
        <v>0</v>
      </c>
      <c r="W74" s="10">
        <f t="shared" si="21"/>
        <v>0</v>
      </c>
    </row>
    <row r="75" spans="13:23" x14ac:dyDescent="0.25">
      <c r="M75" s="7">
        <v>45243.833333333336</v>
      </c>
      <c r="N75" s="3">
        <v>814.96454200744631</v>
      </c>
      <c r="O75" s="10">
        <v>13.89</v>
      </c>
      <c r="P75" s="10">
        <f t="shared" si="15"/>
        <v>18.89</v>
      </c>
      <c r="Q75" s="10">
        <f t="shared" si="14"/>
        <v>814.96454200744631</v>
      </c>
      <c r="R75" s="1">
        <f t="shared" si="16"/>
        <v>0.37043842818520289</v>
      </c>
      <c r="S75" s="18">
        <f t="shared" si="17"/>
        <v>11.71</v>
      </c>
      <c r="T75" s="10">
        <f t="shared" si="18"/>
        <v>69.595605636844255</v>
      </c>
      <c r="U75" s="10">
        <f t="shared" si="19"/>
        <v>0</v>
      </c>
      <c r="V75" s="1">
        <f t="shared" si="20"/>
        <v>0</v>
      </c>
      <c r="W75" s="10">
        <f t="shared" si="21"/>
        <v>0</v>
      </c>
    </row>
    <row r="76" spans="13:23" x14ac:dyDescent="0.25">
      <c r="M76" s="7">
        <v>45243.875</v>
      </c>
      <c r="N76" s="3">
        <v>1062.1764495849609</v>
      </c>
      <c r="O76" s="10">
        <v>12.22</v>
      </c>
      <c r="P76" s="10">
        <f t="shared" si="15"/>
        <v>17.22</v>
      </c>
      <c r="Q76" s="10">
        <f t="shared" si="14"/>
        <v>1062.1764495849609</v>
      </c>
      <c r="R76" s="1">
        <f t="shared" si="16"/>
        <v>0.48280747708407312</v>
      </c>
      <c r="S76" s="18">
        <f t="shared" si="17"/>
        <v>11.43</v>
      </c>
      <c r="T76" s="10">
        <f t="shared" si="18"/>
        <v>92.928823235779603</v>
      </c>
      <c r="U76" s="10">
        <f t="shared" si="19"/>
        <v>0</v>
      </c>
      <c r="V76" s="1">
        <f t="shared" si="20"/>
        <v>0</v>
      </c>
      <c r="W76" s="10">
        <f t="shared" si="21"/>
        <v>0</v>
      </c>
    </row>
    <row r="77" spans="13:23" x14ac:dyDescent="0.25">
      <c r="M77" s="7">
        <v>45243.916666666664</v>
      </c>
      <c r="N77" s="3">
        <v>779.28532333374017</v>
      </c>
      <c r="O77" s="10">
        <v>12.22</v>
      </c>
      <c r="P77" s="10">
        <f t="shared" si="15"/>
        <v>17.22</v>
      </c>
      <c r="Q77" s="10">
        <f t="shared" si="14"/>
        <v>779.28532333374017</v>
      </c>
      <c r="R77" s="1">
        <f t="shared" si="16"/>
        <v>0.35422060151533646</v>
      </c>
      <c r="S77" s="18">
        <f t="shared" si="17"/>
        <v>11.71</v>
      </c>
      <c r="T77" s="10">
        <f t="shared" si="18"/>
        <v>66.548703956766872</v>
      </c>
      <c r="U77" s="10">
        <f t="shared" si="19"/>
        <v>0</v>
      </c>
      <c r="V77" s="1">
        <f t="shared" si="20"/>
        <v>0</v>
      </c>
      <c r="W77" s="10">
        <f t="shared" si="21"/>
        <v>0</v>
      </c>
    </row>
    <row r="78" spans="13:23" x14ac:dyDescent="0.25">
      <c r="M78" s="7">
        <v>45243.958333333336</v>
      </c>
      <c r="N78" s="3">
        <v>811.0984176635742</v>
      </c>
      <c r="O78" s="10">
        <v>12.22</v>
      </c>
      <c r="P78" s="10">
        <f t="shared" si="15"/>
        <v>17.22</v>
      </c>
      <c r="Q78" s="10">
        <f t="shared" si="14"/>
        <v>811.0984176635742</v>
      </c>
      <c r="R78" s="1">
        <f t="shared" si="16"/>
        <v>0.36868109893798828</v>
      </c>
      <c r="S78" s="18">
        <f t="shared" si="17"/>
        <v>11.71</v>
      </c>
      <c r="T78" s="10">
        <f t="shared" si="18"/>
        <v>69.265449843174565</v>
      </c>
      <c r="U78" s="10">
        <f t="shared" si="19"/>
        <v>0</v>
      </c>
      <c r="V78" s="1">
        <f t="shared" si="20"/>
        <v>0</v>
      </c>
      <c r="W78" s="10">
        <f t="shared" si="21"/>
        <v>0</v>
      </c>
    </row>
    <row r="79" spans="13:23" x14ac:dyDescent="0.25">
      <c r="M79" s="7">
        <v>45244</v>
      </c>
      <c r="N79" s="3">
        <v>795.17095298767083</v>
      </c>
      <c r="O79" s="10">
        <v>11.11</v>
      </c>
      <c r="P79" s="10">
        <f t="shared" si="15"/>
        <v>16.11</v>
      </c>
      <c r="Q79" s="10">
        <f t="shared" si="14"/>
        <v>795.17095298767083</v>
      </c>
      <c r="R79" s="1">
        <f t="shared" si="16"/>
        <v>0.3614413422671231</v>
      </c>
      <c r="S79" s="18">
        <f t="shared" si="17"/>
        <v>11.71</v>
      </c>
      <c r="T79" s="10">
        <f t="shared" si="18"/>
        <v>67.905290605266501</v>
      </c>
      <c r="U79" s="10">
        <f t="shared" si="19"/>
        <v>0</v>
      </c>
      <c r="V79" s="1">
        <f t="shared" si="20"/>
        <v>0</v>
      </c>
      <c r="W79" s="10">
        <f t="shared" si="21"/>
        <v>0</v>
      </c>
    </row>
    <row r="80" spans="13:23" x14ac:dyDescent="0.25">
      <c r="M80" s="7">
        <v>45244.041666666664</v>
      </c>
      <c r="N80" s="3">
        <v>678.62660064697263</v>
      </c>
      <c r="O80" s="10">
        <v>11.11</v>
      </c>
      <c r="P80" s="10">
        <f t="shared" si="15"/>
        <v>16.11</v>
      </c>
      <c r="Q80" s="10">
        <f t="shared" si="14"/>
        <v>678.62660064697263</v>
      </c>
      <c r="R80" s="1">
        <f t="shared" si="16"/>
        <v>0.30846663665771484</v>
      </c>
      <c r="S80" s="18">
        <f t="shared" si="17"/>
        <v>11.71</v>
      </c>
      <c r="T80" s="10">
        <f t="shared" si="18"/>
        <v>57.952741302047187</v>
      </c>
      <c r="U80" s="10">
        <f t="shared" si="19"/>
        <v>0</v>
      </c>
      <c r="V80" s="1">
        <f t="shared" si="20"/>
        <v>0</v>
      </c>
      <c r="W80" s="10">
        <f t="shared" si="21"/>
        <v>0</v>
      </c>
    </row>
    <row r="81" spans="13:23" x14ac:dyDescent="0.25">
      <c r="M81" s="7">
        <v>45244.083333333336</v>
      </c>
      <c r="N81" s="3">
        <v>882.82255439758296</v>
      </c>
      <c r="O81" s="10">
        <v>11.11</v>
      </c>
      <c r="P81" s="10">
        <f t="shared" si="15"/>
        <v>16.11</v>
      </c>
      <c r="Q81" s="10">
        <f t="shared" si="14"/>
        <v>882.82255439758296</v>
      </c>
      <c r="R81" s="1">
        <f t="shared" si="16"/>
        <v>0.40128297927162859</v>
      </c>
      <c r="S81" s="18">
        <f t="shared" si="17"/>
        <v>11.43</v>
      </c>
      <c r="T81" s="10">
        <f t="shared" si="18"/>
        <v>77.237318844932901</v>
      </c>
      <c r="U81" s="10">
        <f t="shared" si="19"/>
        <v>0</v>
      </c>
      <c r="V81" s="1">
        <f t="shared" si="20"/>
        <v>0</v>
      </c>
      <c r="W81" s="10">
        <f t="shared" si="21"/>
        <v>0</v>
      </c>
    </row>
    <row r="82" spans="13:23" x14ac:dyDescent="0.25">
      <c r="M82" s="7">
        <v>45244.125</v>
      </c>
      <c r="N82" s="3">
        <v>726.86026840209956</v>
      </c>
      <c r="O82" s="10">
        <v>8.8889999999999993</v>
      </c>
      <c r="P82" s="10">
        <f t="shared" si="15"/>
        <v>13.888999999999999</v>
      </c>
      <c r="Q82" s="10">
        <f t="shared" si="14"/>
        <v>726.86026840209956</v>
      </c>
      <c r="R82" s="1">
        <f t="shared" si="16"/>
        <v>0.33039103109186346</v>
      </c>
      <c r="S82" s="18">
        <f t="shared" si="17"/>
        <v>15.69</v>
      </c>
      <c r="T82" s="10">
        <f t="shared" si="18"/>
        <v>46.326339604977669</v>
      </c>
      <c r="U82" s="10">
        <f t="shared" si="19"/>
        <v>0</v>
      </c>
      <c r="V82" s="1">
        <f t="shared" si="20"/>
        <v>0</v>
      </c>
      <c r="W82" s="10">
        <f t="shared" si="21"/>
        <v>0</v>
      </c>
    </row>
    <row r="83" spans="13:23" x14ac:dyDescent="0.25">
      <c r="M83" s="7">
        <v>45244.166666666664</v>
      </c>
      <c r="N83" s="3">
        <v>756.9535148620605</v>
      </c>
      <c r="O83" s="10">
        <v>8.8889999999999993</v>
      </c>
      <c r="P83" s="10">
        <f t="shared" si="15"/>
        <v>13.888999999999999</v>
      </c>
      <c r="Q83" s="10">
        <f t="shared" si="14"/>
        <v>756.9535148620605</v>
      </c>
      <c r="R83" s="1">
        <f t="shared" si="16"/>
        <v>0.3440697794827548</v>
      </c>
      <c r="S83" s="18">
        <f t="shared" si="17"/>
        <v>15.69</v>
      </c>
      <c r="T83" s="10">
        <f t="shared" si="18"/>
        <v>48.244328544427056</v>
      </c>
      <c r="U83" s="10">
        <f t="shared" si="19"/>
        <v>0</v>
      </c>
      <c r="V83" s="1">
        <f t="shared" si="20"/>
        <v>0</v>
      </c>
      <c r="W83" s="10">
        <f t="shared" si="21"/>
        <v>0</v>
      </c>
    </row>
    <row r="84" spans="13:23" x14ac:dyDescent="0.25">
      <c r="M84" s="7">
        <v>45244.208333333336</v>
      </c>
      <c r="N84" s="3">
        <v>757.35218238830566</v>
      </c>
      <c r="O84" s="10">
        <v>8.8889999999999993</v>
      </c>
      <c r="P84" s="10">
        <f t="shared" si="15"/>
        <v>13.888999999999999</v>
      </c>
      <c r="Q84" s="10">
        <f t="shared" si="14"/>
        <v>757.35218238830566</v>
      </c>
      <c r="R84" s="1">
        <f t="shared" si="16"/>
        <v>0.3442509919946844</v>
      </c>
      <c r="S84" s="18">
        <f t="shared" si="17"/>
        <v>15.69</v>
      </c>
      <c r="T84" s="10">
        <f t="shared" si="18"/>
        <v>48.269737564582897</v>
      </c>
      <c r="U84" s="10">
        <f t="shared" si="19"/>
        <v>0</v>
      </c>
      <c r="V84" s="1">
        <f t="shared" si="20"/>
        <v>0</v>
      </c>
      <c r="W84" s="10">
        <f t="shared" si="21"/>
        <v>0</v>
      </c>
    </row>
    <row r="85" spans="13:23" x14ac:dyDescent="0.25">
      <c r="M85" s="7">
        <v>45244.25</v>
      </c>
      <c r="N85" s="3">
        <v>775.96388740539544</v>
      </c>
      <c r="O85" s="10">
        <v>8.8889999999999993</v>
      </c>
      <c r="P85" s="10">
        <f t="shared" si="15"/>
        <v>13.888999999999999</v>
      </c>
      <c r="Q85" s="10">
        <f t="shared" si="14"/>
        <v>775.96388740539544</v>
      </c>
      <c r="R85" s="1">
        <f t="shared" si="16"/>
        <v>0.35271085791154339</v>
      </c>
      <c r="S85" s="18">
        <f t="shared" si="17"/>
        <v>15.69</v>
      </c>
      <c r="T85" s="10">
        <f t="shared" si="18"/>
        <v>49.455952033486007</v>
      </c>
      <c r="U85" s="10">
        <f t="shared" si="19"/>
        <v>0</v>
      </c>
      <c r="V85" s="1">
        <f t="shared" si="20"/>
        <v>0</v>
      </c>
      <c r="W85" s="10">
        <f t="shared" si="21"/>
        <v>0</v>
      </c>
    </row>
    <row r="86" spans="13:23" x14ac:dyDescent="0.25">
      <c r="M86" s="7">
        <v>45244.291666666664</v>
      </c>
      <c r="N86" s="3">
        <v>805.03034591674805</v>
      </c>
      <c r="O86" s="10">
        <v>7.7779999999999996</v>
      </c>
      <c r="P86" s="10">
        <f t="shared" si="15"/>
        <v>12.777999999999999</v>
      </c>
      <c r="Q86" s="10">
        <f t="shared" si="14"/>
        <v>805.03034591674805</v>
      </c>
      <c r="R86" s="1">
        <f t="shared" si="16"/>
        <v>0.36592288450761273</v>
      </c>
      <c r="S86" s="18">
        <f t="shared" si="17"/>
        <v>15.69</v>
      </c>
      <c r="T86" s="10">
        <f t="shared" si="18"/>
        <v>51.308498783731551</v>
      </c>
      <c r="U86" s="10">
        <f t="shared" si="19"/>
        <v>0</v>
      </c>
      <c r="V86" s="1">
        <f t="shared" si="20"/>
        <v>0</v>
      </c>
      <c r="W86" s="10">
        <f t="shared" si="21"/>
        <v>0</v>
      </c>
    </row>
    <row r="87" spans="13:23" x14ac:dyDescent="0.25">
      <c r="M87" s="7">
        <v>45244.333333333336</v>
      </c>
      <c r="N87" s="3">
        <v>1083.1034225463866</v>
      </c>
      <c r="O87" s="10">
        <v>11.11</v>
      </c>
      <c r="P87" s="10">
        <f t="shared" si="15"/>
        <v>16.11</v>
      </c>
      <c r="Q87" s="10">
        <f t="shared" si="14"/>
        <v>1083.1034225463866</v>
      </c>
      <c r="R87" s="1">
        <f t="shared" si="16"/>
        <v>0.49231973752108482</v>
      </c>
      <c r="S87" s="18">
        <f t="shared" si="17"/>
        <v>11.43</v>
      </c>
      <c r="T87" s="10">
        <f t="shared" si="18"/>
        <v>94.759704509745106</v>
      </c>
      <c r="U87" s="10">
        <f t="shared" si="19"/>
        <v>0</v>
      </c>
      <c r="V87" s="1">
        <f t="shared" si="20"/>
        <v>0</v>
      </c>
      <c r="W87" s="10">
        <f t="shared" si="21"/>
        <v>0</v>
      </c>
    </row>
    <row r="88" spans="13:23" x14ac:dyDescent="0.25">
      <c r="M88" s="7">
        <v>45244.375</v>
      </c>
      <c r="N88" s="3">
        <v>891.15611457824707</v>
      </c>
      <c r="O88" s="10">
        <v>12.22</v>
      </c>
      <c r="P88" s="10">
        <f t="shared" si="15"/>
        <v>17.22</v>
      </c>
      <c r="Q88" s="10">
        <f t="shared" si="14"/>
        <v>891.15611457824707</v>
      </c>
      <c r="R88" s="1">
        <f t="shared" si="16"/>
        <v>0.40507096117193048</v>
      </c>
      <c r="S88" s="18">
        <f t="shared" si="17"/>
        <v>11.43</v>
      </c>
      <c r="T88" s="10">
        <f t="shared" si="18"/>
        <v>77.966414223818646</v>
      </c>
      <c r="U88" s="10">
        <f t="shared" si="19"/>
        <v>0</v>
      </c>
      <c r="V88" s="1">
        <f t="shared" si="20"/>
        <v>0</v>
      </c>
      <c r="W88" s="10">
        <f t="shared" si="21"/>
        <v>0</v>
      </c>
    </row>
    <row r="89" spans="13:23" x14ac:dyDescent="0.25">
      <c r="M89" s="7">
        <v>45244.416666666664</v>
      </c>
      <c r="N89" s="3">
        <v>989.72235717773435</v>
      </c>
      <c r="O89" s="10">
        <v>15</v>
      </c>
      <c r="P89" s="10">
        <f t="shared" si="15"/>
        <v>20</v>
      </c>
      <c r="Q89" s="10">
        <f t="shared" si="14"/>
        <v>989.72235717773435</v>
      </c>
      <c r="R89" s="1">
        <f t="shared" si="16"/>
        <v>0.449873798717152</v>
      </c>
      <c r="S89" s="18">
        <f t="shared" si="17"/>
        <v>11.43</v>
      </c>
      <c r="T89" s="10">
        <f t="shared" si="18"/>
        <v>86.589882517737038</v>
      </c>
      <c r="U89" s="10">
        <f t="shared" si="19"/>
        <v>0</v>
      </c>
      <c r="V89" s="1">
        <f t="shared" si="20"/>
        <v>0</v>
      </c>
      <c r="W89" s="10">
        <f t="shared" si="21"/>
        <v>0</v>
      </c>
    </row>
    <row r="90" spans="13:23" x14ac:dyDescent="0.25">
      <c r="M90" s="7">
        <v>45244.458333333336</v>
      </c>
      <c r="N90" s="3">
        <v>898.98502120971682</v>
      </c>
      <c r="O90" s="10">
        <v>17.22</v>
      </c>
      <c r="P90" s="10">
        <f t="shared" si="15"/>
        <v>22.22</v>
      </c>
      <c r="Q90" s="10">
        <f t="shared" si="14"/>
        <v>898.98502120971682</v>
      </c>
      <c r="R90" s="1">
        <f t="shared" si="16"/>
        <v>0.40862955509532584</v>
      </c>
      <c r="S90" s="18">
        <f t="shared" si="17"/>
        <v>8.7460000000000004</v>
      </c>
      <c r="T90" s="10">
        <f t="shared" si="18"/>
        <v>102.78813414243274</v>
      </c>
      <c r="U90" s="10">
        <f t="shared" si="19"/>
        <v>0</v>
      </c>
      <c r="V90" s="1">
        <f t="shared" si="20"/>
        <v>0</v>
      </c>
      <c r="W90" s="10">
        <f t="shared" si="21"/>
        <v>0</v>
      </c>
    </row>
    <row r="91" spans="13:23" x14ac:dyDescent="0.25">
      <c r="M91" s="7">
        <v>45244.5</v>
      </c>
      <c r="N91" s="3">
        <v>1058.5887989044188</v>
      </c>
      <c r="O91" s="10">
        <v>18.89</v>
      </c>
      <c r="P91" s="10">
        <f t="shared" si="15"/>
        <v>23.89</v>
      </c>
      <c r="Q91" s="10">
        <f t="shared" si="14"/>
        <v>1058.5887989044188</v>
      </c>
      <c r="R91" s="1">
        <f t="shared" si="16"/>
        <v>0.48117672677473583</v>
      </c>
      <c r="S91" s="18">
        <f t="shared" si="17"/>
        <v>8.7460000000000004</v>
      </c>
      <c r="T91" s="10">
        <f t="shared" si="18"/>
        <v>121.03690817567102</v>
      </c>
      <c r="U91" s="10">
        <f t="shared" si="19"/>
        <v>0</v>
      </c>
      <c r="V91" s="1">
        <f t="shared" si="20"/>
        <v>0</v>
      </c>
      <c r="W91" s="10">
        <f t="shared" si="21"/>
        <v>0</v>
      </c>
    </row>
    <row r="92" spans="13:23" x14ac:dyDescent="0.25">
      <c r="M92" s="7">
        <v>45244.541666666664</v>
      </c>
      <c r="N92" s="3">
        <v>1187.1110298156739</v>
      </c>
      <c r="O92" s="10">
        <v>21.11</v>
      </c>
      <c r="P92" s="10">
        <f t="shared" si="15"/>
        <v>26.11</v>
      </c>
      <c r="Q92" s="10">
        <f t="shared" si="14"/>
        <v>1187.1110298156739</v>
      </c>
      <c r="R92" s="1">
        <f t="shared" si="16"/>
        <v>0.5395959226434881</v>
      </c>
      <c r="S92" s="18">
        <f t="shared" si="17"/>
        <v>6.8120000000000003</v>
      </c>
      <c r="T92" s="10">
        <f t="shared" si="18"/>
        <v>174.26762034874835</v>
      </c>
      <c r="U92" s="10">
        <f t="shared" si="19"/>
        <v>0</v>
      </c>
      <c r="V92" s="1">
        <f t="shared" si="20"/>
        <v>0</v>
      </c>
      <c r="W92" s="10">
        <f t="shared" si="21"/>
        <v>0</v>
      </c>
    </row>
    <row r="93" spans="13:23" x14ac:dyDescent="0.25">
      <c r="M93" s="7">
        <v>45244.583333333336</v>
      </c>
      <c r="N93" s="3">
        <v>1186.3912948608397</v>
      </c>
      <c r="O93" s="10"/>
      <c r="P93" s="10">
        <f t="shared" si="15"/>
        <v>5</v>
      </c>
      <c r="Q93" s="10">
        <f t="shared" si="14"/>
        <v>1186.3912948608397</v>
      </c>
      <c r="R93" s="1">
        <f t="shared" si="16"/>
        <v>0.53926877039129073</v>
      </c>
      <c r="S93" s="18">
        <f t="shared" si="17"/>
        <v>14.51</v>
      </c>
      <c r="T93" s="10">
        <f t="shared" si="18"/>
        <v>81.763700541753252</v>
      </c>
      <c r="U93" s="10">
        <f t="shared" si="19"/>
        <v>0</v>
      </c>
      <c r="V93" s="1">
        <f t="shared" si="20"/>
        <v>0</v>
      </c>
      <c r="W93" s="10">
        <f t="shared" si="21"/>
        <v>0</v>
      </c>
    </row>
    <row r="94" spans="13:23" x14ac:dyDescent="0.25">
      <c r="M94" s="7">
        <v>45244.625</v>
      </c>
      <c r="N94" s="3">
        <v>1467.8719024658203</v>
      </c>
      <c r="O94" s="10">
        <v>21.11</v>
      </c>
      <c r="P94" s="10">
        <f t="shared" si="15"/>
        <v>26.11</v>
      </c>
      <c r="Q94" s="10">
        <f t="shared" si="14"/>
        <v>1467.8719024658203</v>
      </c>
      <c r="R94" s="1">
        <f t="shared" si="16"/>
        <v>0.66721450112082736</v>
      </c>
      <c r="S94" s="18">
        <f t="shared" si="17"/>
        <v>6.4260000000000002</v>
      </c>
      <c r="T94" s="10">
        <f t="shared" si="18"/>
        <v>228.42700007248993</v>
      </c>
      <c r="U94" s="10">
        <f t="shared" si="19"/>
        <v>0</v>
      </c>
      <c r="V94" s="1">
        <f t="shared" si="20"/>
        <v>0</v>
      </c>
      <c r="W94" s="10">
        <f t="shared" si="21"/>
        <v>0</v>
      </c>
    </row>
    <row r="95" spans="13:23" x14ac:dyDescent="0.25">
      <c r="M95" s="7">
        <v>45244.666666666664</v>
      </c>
      <c r="N95" s="3">
        <v>1319.9108917236329</v>
      </c>
      <c r="O95" s="10"/>
      <c r="P95" s="10">
        <f t="shared" si="15"/>
        <v>5</v>
      </c>
      <c r="Q95" s="10">
        <f t="shared" si="14"/>
        <v>1319.9108917236329</v>
      </c>
      <c r="R95" s="1">
        <f t="shared" si="16"/>
        <v>0.59995949623801492</v>
      </c>
      <c r="S95" s="18">
        <f t="shared" si="17"/>
        <v>14.51</v>
      </c>
      <c r="T95" s="10">
        <f t="shared" si="18"/>
        <v>90.965602462000888</v>
      </c>
      <c r="U95" s="10">
        <f t="shared" si="19"/>
        <v>0</v>
      </c>
      <c r="V95" s="1">
        <f t="shared" si="20"/>
        <v>0</v>
      </c>
      <c r="W95" s="10">
        <f t="shared" si="21"/>
        <v>0</v>
      </c>
    </row>
    <row r="96" spans="13:23" x14ac:dyDescent="0.25">
      <c r="M96" s="7">
        <v>45244.708333333336</v>
      </c>
      <c r="N96" s="3">
        <v>1380.5879196166991</v>
      </c>
      <c r="O96" s="10">
        <v>17.78</v>
      </c>
      <c r="P96" s="10">
        <f t="shared" si="15"/>
        <v>22.78</v>
      </c>
      <c r="Q96" s="10">
        <f t="shared" si="14"/>
        <v>1380.5879196166991</v>
      </c>
      <c r="R96" s="1">
        <f t="shared" si="16"/>
        <v>0.62753996346213592</v>
      </c>
      <c r="S96" s="18">
        <f t="shared" si="17"/>
        <v>7.6429999999999998</v>
      </c>
      <c r="T96" s="10">
        <f t="shared" si="18"/>
        <v>180.63429538357963</v>
      </c>
      <c r="U96" s="10">
        <f t="shared" si="19"/>
        <v>0</v>
      </c>
      <c r="V96" s="1">
        <f t="shared" si="20"/>
        <v>0</v>
      </c>
      <c r="W96" s="10">
        <f t="shared" si="21"/>
        <v>0</v>
      </c>
    </row>
    <row r="97" spans="13:23" x14ac:dyDescent="0.25">
      <c r="M97" s="7">
        <v>45244.75</v>
      </c>
      <c r="N97" s="3">
        <v>1350.7426483154297</v>
      </c>
      <c r="O97" s="10"/>
      <c r="P97" s="10">
        <f t="shared" si="15"/>
        <v>5</v>
      </c>
      <c r="Q97" s="10">
        <f t="shared" si="14"/>
        <v>1350.7426483154297</v>
      </c>
      <c r="R97" s="1">
        <f t="shared" si="16"/>
        <v>0.61397393105246811</v>
      </c>
      <c r="S97" s="18">
        <f t="shared" si="17"/>
        <v>13.26</v>
      </c>
      <c r="T97" s="10">
        <f t="shared" si="18"/>
        <v>101.86596141142005</v>
      </c>
      <c r="U97" s="10">
        <f t="shared" si="19"/>
        <v>0</v>
      </c>
      <c r="V97" s="1">
        <f t="shared" si="20"/>
        <v>0</v>
      </c>
      <c r="W97" s="10">
        <f t="shared" si="21"/>
        <v>0</v>
      </c>
    </row>
    <row r="98" spans="13:23" x14ac:dyDescent="0.25">
      <c r="M98" s="7">
        <v>45244.791666666664</v>
      </c>
      <c r="N98" s="3">
        <v>1333.0833297729491</v>
      </c>
      <c r="O98" s="10">
        <v>16.11</v>
      </c>
      <c r="P98" s="10">
        <f t="shared" si="15"/>
        <v>21.11</v>
      </c>
      <c r="Q98" s="10">
        <f t="shared" si="14"/>
        <v>1333.0833297729491</v>
      </c>
      <c r="R98" s="1">
        <f t="shared" si="16"/>
        <v>0.60594696807861326</v>
      </c>
      <c r="S98" s="18">
        <f t="shared" si="17"/>
        <v>7.6429999999999998</v>
      </c>
      <c r="T98" s="10">
        <f t="shared" si="18"/>
        <v>174.41885774865224</v>
      </c>
      <c r="U98" s="10">
        <f t="shared" si="19"/>
        <v>0</v>
      </c>
      <c r="V98" s="1">
        <f t="shared" si="20"/>
        <v>0</v>
      </c>
      <c r="W98" s="10">
        <f t="shared" si="21"/>
        <v>0</v>
      </c>
    </row>
    <row r="99" spans="13:23" x14ac:dyDescent="0.25">
      <c r="M99" s="7">
        <v>45244.833333333336</v>
      </c>
      <c r="N99" s="3">
        <v>1148.253733062744</v>
      </c>
      <c r="O99" s="10">
        <v>13.89</v>
      </c>
      <c r="P99" s="10">
        <f t="shared" si="15"/>
        <v>18.89</v>
      </c>
      <c r="Q99" s="10">
        <f t="shared" si="14"/>
        <v>1148.253733062744</v>
      </c>
      <c r="R99" s="1">
        <f t="shared" si="16"/>
        <v>0.52193351502852003</v>
      </c>
      <c r="S99" s="18">
        <f t="shared" si="17"/>
        <v>10.58</v>
      </c>
      <c r="T99" s="10">
        <f t="shared" si="18"/>
        <v>108.53059858816106</v>
      </c>
      <c r="U99" s="10">
        <f t="shared" si="19"/>
        <v>0</v>
      </c>
      <c r="V99" s="1">
        <f t="shared" si="20"/>
        <v>0</v>
      </c>
      <c r="W99" s="10">
        <f t="shared" si="21"/>
        <v>0</v>
      </c>
    </row>
    <row r="100" spans="13:23" x14ac:dyDescent="0.25">
      <c r="M100" s="7">
        <v>45244.875</v>
      </c>
      <c r="N100" s="3">
        <v>863.65605926513672</v>
      </c>
      <c r="O100" s="10">
        <v>12.22</v>
      </c>
      <c r="P100" s="10">
        <f t="shared" si="15"/>
        <v>17.22</v>
      </c>
      <c r="Q100" s="10">
        <f t="shared" si="14"/>
        <v>863.65605926513672</v>
      </c>
      <c r="R100" s="1">
        <f t="shared" si="16"/>
        <v>0.39257093602960758</v>
      </c>
      <c r="S100" s="18">
        <f t="shared" si="17"/>
        <v>11.71</v>
      </c>
      <c r="T100" s="10">
        <f t="shared" si="18"/>
        <v>73.75371983476829</v>
      </c>
      <c r="U100" s="10">
        <f t="shared" si="19"/>
        <v>0</v>
      </c>
      <c r="V100" s="1">
        <f t="shared" si="20"/>
        <v>0</v>
      </c>
      <c r="W100" s="10">
        <f t="shared" si="21"/>
        <v>0</v>
      </c>
    </row>
    <row r="101" spans="13:23" x14ac:dyDescent="0.25">
      <c r="M101" s="7">
        <v>45244.916666666664</v>
      </c>
      <c r="N101" s="3">
        <v>846.80362701416016</v>
      </c>
      <c r="O101" s="10">
        <v>12.22</v>
      </c>
      <c r="P101" s="10">
        <f t="shared" si="15"/>
        <v>17.22</v>
      </c>
      <c r="Q101" s="10">
        <f t="shared" si="14"/>
        <v>846.80362701416016</v>
      </c>
      <c r="R101" s="1">
        <f t="shared" si="16"/>
        <v>0.38491073955189098</v>
      </c>
      <c r="S101" s="18">
        <f t="shared" si="17"/>
        <v>11.71</v>
      </c>
      <c r="T101" s="10">
        <f t="shared" si="18"/>
        <v>72.314571051593518</v>
      </c>
      <c r="U101" s="10">
        <f t="shared" si="19"/>
        <v>0</v>
      </c>
      <c r="V101" s="1">
        <f t="shared" si="20"/>
        <v>0</v>
      </c>
      <c r="W101" s="10">
        <f t="shared" si="21"/>
        <v>0</v>
      </c>
    </row>
    <row r="102" spans="13:23" x14ac:dyDescent="0.25">
      <c r="M102" s="7">
        <v>45244.958333333336</v>
      </c>
      <c r="N102" s="3">
        <v>957.04182586669924</v>
      </c>
      <c r="O102" s="10">
        <v>12.22</v>
      </c>
      <c r="P102" s="10">
        <f t="shared" si="15"/>
        <v>17.22</v>
      </c>
      <c r="Q102" s="10">
        <f t="shared" si="14"/>
        <v>957.04182586669924</v>
      </c>
      <c r="R102" s="1">
        <f t="shared" si="16"/>
        <v>0.43501901175759056</v>
      </c>
      <c r="S102" s="18">
        <f t="shared" si="17"/>
        <v>11.43</v>
      </c>
      <c r="T102" s="10">
        <f t="shared" si="18"/>
        <v>83.730693426657851</v>
      </c>
      <c r="U102" s="10">
        <f t="shared" si="19"/>
        <v>0</v>
      </c>
      <c r="V102" s="1">
        <f t="shared" si="20"/>
        <v>0</v>
      </c>
      <c r="W102" s="10">
        <f t="shared" si="21"/>
        <v>0</v>
      </c>
    </row>
    <row r="103" spans="13:23" x14ac:dyDescent="0.25">
      <c r="M103" s="7">
        <v>45245</v>
      </c>
      <c r="N103" s="3">
        <v>788.59720115661617</v>
      </c>
      <c r="O103" s="10">
        <v>11.11</v>
      </c>
      <c r="P103" s="10">
        <f t="shared" si="15"/>
        <v>16.11</v>
      </c>
      <c r="Q103" s="10">
        <f t="shared" si="14"/>
        <v>788.59720115661617</v>
      </c>
      <c r="R103" s="1">
        <f t="shared" si="16"/>
        <v>0.35845327325300735</v>
      </c>
      <c r="S103" s="18">
        <f t="shared" si="17"/>
        <v>11.71</v>
      </c>
      <c r="T103" s="10">
        <f t="shared" si="18"/>
        <v>67.343911285791293</v>
      </c>
      <c r="U103" s="10">
        <f t="shared" si="19"/>
        <v>0</v>
      </c>
      <c r="V103" s="1">
        <f t="shared" si="20"/>
        <v>0</v>
      </c>
      <c r="W103" s="10">
        <f t="shared" si="21"/>
        <v>0</v>
      </c>
    </row>
    <row r="104" spans="13:23" x14ac:dyDescent="0.25">
      <c r="M104" s="7">
        <v>45245.041666666664</v>
      </c>
      <c r="N104" s="3">
        <v>759.54703330993652</v>
      </c>
      <c r="O104" s="10">
        <v>11.11</v>
      </c>
      <c r="P104" s="10">
        <f t="shared" si="15"/>
        <v>16.11</v>
      </c>
      <c r="Q104" s="10">
        <f t="shared" si="14"/>
        <v>759.54703330993652</v>
      </c>
      <c r="R104" s="1">
        <f t="shared" si="16"/>
        <v>0.34524865150451661</v>
      </c>
      <c r="S104" s="18">
        <f t="shared" si="17"/>
        <v>11.71</v>
      </c>
      <c r="T104" s="10">
        <f t="shared" si="18"/>
        <v>64.863111298884419</v>
      </c>
      <c r="U104" s="10">
        <f t="shared" si="19"/>
        <v>0</v>
      </c>
      <c r="V104" s="1">
        <f t="shared" si="20"/>
        <v>0</v>
      </c>
      <c r="W104" s="10">
        <f t="shared" si="21"/>
        <v>0</v>
      </c>
    </row>
    <row r="105" spans="13:23" x14ac:dyDescent="0.25">
      <c r="M105" s="7">
        <v>45245.083333333336</v>
      </c>
      <c r="N105" s="3">
        <v>873.06527938842771</v>
      </c>
      <c r="O105" s="10">
        <v>11.11</v>
      </c>
      <c r="P105" s="10">
        <f t="shared" si="15"/>
        <v>16.11</v>
      </c>
      <c r="Q105" s="10">
        <f t="shared" si="14"/>
        <v>873.06527938842771</v>
      </c>
      <c r="R105" s="1">
        <f t="shared" si="16"/>
        <v>0.39684785426746716</v>
      </c>
      <c r="S105" s="18">
        <f t="shared" si="17"/>
        <v>11.71</v>
      </c>
      <c r="T105" s="10">
        <f t="shared" si="18"/>
        <v>74.557239913614652</v>
      </c>
      <c r="U105" s="10">
        <f t="shared" si="19"/>
        <v>0</v>
      </c>
      <c r="V105" s="1">
        <f t="shared" si="20"/>
        <v>0</v>
      </c>
      <c r="W105" s="10">
        <f t="shared" si="21"/>
        <v>0</v>
      </c>
    </row>
    <row r="106" spans="13:23" x14ac:dyDescent="0.25">
      <c r="M106" s="7">
        <v>45245.125</v>
      </c>
      <c r="N106" s="3">
        <v>792.89386024475095</v>
      </c>
      <c r="O106" s="10">
        <v>10</v>
      </c>
      <c r="P106" s="10">
        <f t="shared" si="15"/>
        <v>15</v>
      </c>
      <c r="Q106" s="10">
        <f t="shared" si="14"/>
        <v>792.89386024475095</v>
      </c>
      <c r="R106" s="1">
        <f t="shared" si="16"/>
        <v>0.36040630011125041</v>
      </c>
      <c r="S106" s="18">
        <f t="shared" si="17"/>
        <v>15.69</v>
      </c>
      <c r="T106" s="10">
        <f t="shared" si="18"/>
        <v>50.534981532488906</v>
      </c>
      <c r="U106" s="10">
        <f t="shared" si="19"/>
        <v>0</v>
      </c>
      <c r="V106" s="1">
        <f t="shared" si="20"/>
        <v>0</v>
      </c>
      <c r="W106" s="10">
        <f t="shared" si="21"/>
        <v>0</v>
      </c>
    </row>
    <row r="107" spans="13:23" x14ac:dyDescent="0.25">
      <c r="M107" s="7">
        <v>45245.166666666664</v>
      </c>
      <c r="N107" s="3">
        <v>811.35247764587405</v>
      </c>
      <c r="O107" s="10">
        <v>7.7779999999999996</v>
      </c>
      <c r="P107" s="10">
        <f t="shared" si="15"/>
        <v>12.777999999999999</v>
      </c>
      <c r="Q107" s="10">
        <f t="shared" si="14"/>
        <v>811.35247764587405</v>
      </c>
      <c r="R107" s="1">
        <f t="shared" si="16"/>
        <v>0.36879658074812455</v>
      </c>
      <c r="S107" s="18">
        <f t="shared" si="17"/>
        <v>15.69</v>
      </c>
      <c r="T107" s="10">
        <f t="shared" si="18"/>
        <v>51.711438983165969</v>
      </c>
      <c r="U107" s="10">
        <f t="shared" si="19"/>
        <v>0</v>
      </c>
      <c r="V107" s="1">
        <f t="shared" si="20"/>
        <v>0</v>
      </c>
      <c r="W107" s="10">
        <f t="shared" si="21"/>
        <v>0</v>
      </c>
    </row>
    <row r="108" spans="13:23" x14ac:dyDescent="0.25">
      <c r="M108" s="7">
        <v>45245.208333333336</v>
      </c>
      <c r="N108" s="3">
        <v>864.47080078124998</v>
      </c>
      <c r="O108" s="10">
        <v>8.8889999999999993</v>
      </c>
      <c r="P108" s="10">
        <f t="shared" si="15"/>
        <v>13.888999999999999</v>
      </c>
      <c r="Q108" s="10">
        <f t="shared" si="14"/>
        <v>864.47080078124998</v>
      </c>
      <c r="R108" s="1">
        <f t="shared" si="16"/>
        <v>0.39294127308238636</v>
      </c>
      <c r="S108" s="18">
        <f t="shared" si="17"/>
        <v>15.69</v>
      </c>
      <c r="T108" s="10">
        <f t="shared" si="18"/>
        <v>55.096928029397709</v>
      </c>
      <c r="U108" s="10">
        <f t="shared" si="19"/>
        <v>0</v>
      </c>
      <c r="V108" s="1">
        <f t="shared" si="20"/>
        <v>0</v>
      </c>
      <c r="W108" s="10">
        <f t="shared" si="21"/>
        <v>0</v>
      </c>
    </row>
    <row r="109" spans="13:23" x14ac:dyDescent="0.25">
      <c r="M109" s="7">
        <v>45245.25</v>
      </c>
      <c r="N109" s="3">
        <v>1030.7630195617676</v>
      </c>
      <c r="O109" s="10">
        <v>7.7779999999999996</v>
      </c>
      <c r="P109" s="10">
        <f t="shared" si="15"/>
        <v>12.777999999999999</v>
      </c>
      <c r="Q109" s="10">
        <f t="shared" si="14"/>
        <v>1030.7630195617676</v>
      </c>
      <c r="R109" s="1">
        <f t="shared" si="16"/>
        <v>0.46852864525534887</v>
      </c>
      <c r="S109" s="18">
        <f t="shared" si="17"/>
        <v>15.21</v>
      </c>
      <c r="T109" s="10">
        <f t="shared" si="18"/>
        <v>67.768771831805893</v>
      </c>
      <c r="U109" s="10">
        <f t="shared" si="19"/>
        <v>0</v>
      </c>
      <c r="V109" s="1">
        <f t="shared" si="20"/>
        <v>0</v>
      </c>
      <c r="W109" s="10">
        <f t="shared" si="21"/>
        <v>0</v>
      </c>
    </row>
    <row r="110" spans="13:23" x14ac:dyDescent="0.25">
      <c r="M110" s="7">
        <v>45245.291666666664</v>
      </c>
      <c r="N110" s="3">
        <v>1069.2079765319825</v>
      </c>
      <c r="O110" s="10">
        <v>8.8889999999999993</v>
      </c>
      <c r="P110" s="10">
        <f t="shared" si="15"/>
        <v>13.888999999999999</v>
      </c>
      <c r="Q110" s="10">
        <f t="shared" si="14"/>
        <v>1069.2079765319825</v>
      </c>
      <c r="R110" s="1">
        <f t="shared" si="16"/>
        <v>0.48600362569635569</v>
      </c>
      <c r="S110" s="18">
        <f t="shared" si="17"/>
        <v>15.21</v>
      </c>
      <c r="T110" s="10">
        <f t="shared" si="18"/>
        <v>70.296382414988983</v>
      </c>
      <c r="U110" s="10">
        <f t="shared" si="19"/>
        <v>0</v>
      </c>
      <c r="V110" s="1">
        <f t="shared" si="20"/>
        <v>0</v>
      </c>
      <c r="W110" s="10">
        <f t="shared" si="21"/>
        <v>0</v>
      </c>
    </row>
    <row r="111" spans="13:23" x14ac:dyDescent="0.25">
      <c r="M111" s="7">
        <v>45245.333333333336</v>
      </c>
      <c r="N111" s="3">
        <v>887.88325309753418</v>
      </c>
      <c r="O111" s="10">
        <v>10</v>
      </c>
      <c r="P111" s="10">
        <f t="shared" si="15"/>
        <v>15</v>
      </c>
      <c r="Q111" s="10">
        <f t="shared" si="14"/>
        <v>887.88325309753418</v>
      </c>
      <c r="R111" s="1">
        <f t="shared" si="16"/>
        <v>0.40358329686251554</v>
      </c>
      <c r="S111" s="18">
        <f t="shared" si="17"/>
        <v>15.21</v>
      </c>
      <c r="T111" s="10">
        <f t="shared" si="18"/>
        <v>58.374967330541359</v>
      </c>
      <c r="U111" s="10">
        <f t="shared" si="19"/>
        <v>0</v>
      </c>
      <c r="V111" s="1">
        <f t="shared" si="20"/>
        <v>0</v>
      </c>
      <c r="W111" s="10">
        <f t="shared" si="21"/>
        <v>0</v>
      </c>
    </row>
    <row r="112" spans="13:23" x14ac:dyDescent="0.25">
      <c r="M112" s="7">
        <v>45245.375</v>
      </c>
      <c r="N112" s="3">
        <v>848.47967605590816</v>
      </c>
      <c r="O112" s="10">
        <v>11.11</v>
      </c>
      <c r="P112" s="10">
        <f t="shared" si="15"/>
        <v>16.11</v>
      </c>
      <c r="Q112" s="10">
        <f t="shared" si="14"/>
        <v>848.47967605590816</v>
      </c>
      <c r="R112" s="1">
        <f t="shared" si="16"/>
        <v>0.38567258002541283</v>
      </c>
      <c r="S112" s="18">
        <f t="shared" si="17"/>
        <v>11.71</v>
      </c>
      <c r="T112" s="10">
        <f t="shared" si="18"/>
        <v>72.457700773348265</v>
      </c>
      <c r="U112" s="10">
        <f t="shared" si="19"/>
        <v>0</v>
      </c>
      <c r="V112" s="1">
        <f t="shared" si="20"/>
        <v>0</v>
      </c>
      <c r="W112" s="10">
        <f t="shared" si="21"/>
        <v>0</v>
      </c>
    </row>
    <row r="113" spans="13:23" x14ac:dyDescent="0.25">
      <c r="M113" s="7">
        <v>45245.416666666664</v>
      </c>
      <c r="N113" s="3">
        <v>954.0765678405761</v>
      </c>
      <c r="O113" s="10">
        <v>13.89</v>
      </c>
      <c r="P113" s="10">
        <f t="shared" si="15"/>
        <v>18.89</v>
      </c>
      <c r="Q113" s="10">
        <f t="shared" si="14"/>
        <v>954.0765678405761</v>
      </c>
      <c r="R113" s="1">
        <f t="shared" si="16"/>
        <v>0.43367116720026189</v>
      </c>
      <c r="S113" s="18">
        <f t="shared" si="17"/>
        <v>11.43</v>
      </c>
      <c r="T113" s="10">
        <f t="shared" si="18"/>
        <v>83.471265777828179</v>
      </c>
      <c r="U113" s="10">
        <f t="shared" si="19"/>
        <v>0</v>
      </c>
      <c r="V113" s="1">
        <f t="shared" si="20"/>
        <v>0</v>
      </c>
      <c r="W113" s="10">
        <f t="shared" si="21"/>
        <v>0</v>
      </c>
    </row>
    <row r="114" spans="13:23" x14ac:dyDescent="0.25">
      <c r="M114" s="7">
        <v>45245.458333333336</v>
      </c>
      <c r="N114" s="3">
        <v>1244.6308822631836</v>
      </c>
      <c r="O114" s="10">
        <v>17.22</v>
      </c>
      <c r="P114" s="10">
        <f t="shared" si="15"/>
        <v>22.22</v>
      </c>
      <c r="Q114" s="10">
        <f t="shared" si="14"/>
        <v>1244.6308822631836</v>
      </c>
      <c r="R114" s="1">
        <f t="shared" si="16"/>
        <v>0.56574131011962892</v>
      </c>
      <c r="S114" s="18">
        <f t="shared" si="17"/>
        <v>8.2769999999999992</v>
      </c>
      <c r="T114" s="10">
        <f t="shared" si="18"/>
        <v>150.37222209293026</v>
      </c>
      <c r="U114" s="10">
        <f t="shared" si="19"/>
        <v>0</v>
      </c>
      <c r="V114" s="1">
        <f t="shared" si="20"/>
        <v>0</v>
      </c>
      <c r="W114" s="10">
        <f t="shared" si="21"/>
        <v>0</v>
      </c>
    </row>
    <row r="115" spans="13:23" x14ac:dyDescent="0.25">
      <c r="M115" s="7">
        <v>45245.5</v>
      </c>
      <c r="N115" s="3">
        <v>1216.0444702148436</v>
      </c>
      <c r="O115" s="10">
        <v>17.22</v>
      </c>
      <c r="P115" s="10">
        <f t="shared" si="15"/>
        <v>22.22</v>
      </c>
      <c r="Q115" s="10">
        <f t="shared" si="14"/>
        <v>1216.0444702148436</v>
      </c>
      <c r="R115" s="1">
        <f t="shared" si="16"/>
        <v>0.55274748646129257</v>
      </c>
      <c r="S115" s="18">
        <f t="shared" si="17"/>
        <v>8.2769999999999992</v>
      </c>
      <c r="T115" s="10">
        <f t="shared" si="18"/>
        <v>146.91850552311752</v>
      </c>
      <c r="U115" s="10">
        <f t="shared" si="19"/>
        <v>0</v>
      </c>
      <c r="V115" s="1">
        <f t="shared" si="20"/>
        <v>0</v>
      </c>
      <c r="W115" s="10">
        <f t="shared" si="21"/>
        <v>0</v>
      </c>
    </row>
    <row r="116" spans="13:23" x14ac:dyDescent="0.25">
      <c r="M116" s="7">
        <v>45245.541666666664</v>
      </c>
      <c r="N116" s="3">
        <v>1160.6889999389648</v>
      </c>
      <c r="O116" s="10">
        <v>18.89</v>
      </c>
      <c r="P116" s="10">
        <f t="shared" si="15"/>
        <v>23.89</v>
      </c>
      <c r="Q116" s="10">
        <f t="shared" si="14"/>
        <v>1160.6889999389648</v>
      </c>
      <c r="R116" s="1">
        <f t="shared" si="16"/>
        <v>0.52758590906316583</v>
      </c>
      <c r="S116" s="18">
        <f t="shared" si="17"/>
        <v>8.2769999999999992</v>
      </c>
      <c r="T116" s="10">
        <f t="shared" si="18"/>
        <v>140.2306391130802</v>
      </c>
      <c r="U116" s="10">
        <f t="shared" si="19"/>
        <v>0</v>
      </c>
      <c r="V116" s="1">
        <f t="shared" si="20"/>
        <v>0</v>
      </c>
      <c r="W116" s="10">
        <f t="shared" si="21"/>
        <v>0</v>
      </c>
    </row>
    <row r="117" spans="13:23" x14ac:dyDescent="0.25">
      <c r="M117" s="7">
        <v>45245.583333333336</v>
      </c>
      <c r="N117" s="3">
        <v>1221.570977783203</v>
      </c>
      <c r="O117" s="10">
        <v>20</v>
      </c>
      <c r="P117" s="10">
        <f t="shared" si="15"/>
        <v>25</v>
      </c>
      <c r="Q117" s="10">
        <f t="shared" si="14"/>
        <v>1221.570977783203</v>
      </c>
      <c r="R117" s="1">
        <f t="shared" si="16"/>
        <v>0.55525953535600137</v>
      </c>
      <c r="S117" s="18">
        <f t="shared" si="17"/>
        <v>8.2769999999999992</v>
      </c>
      <c r="T117" s="10">
        <f t="shared" si="18"/>
        <v>147.58620004629734</v>
      </c>
      <c r="U117" s="10">
        <f t="shared" si="19"/>
        <v>0</v>
      </c>
      <c r="V117" s="1">
        <f t="shared" si="20"/>
        <v>0</v>
      </c>
      <c r="W117" s="10">
        <f t="shared" si="21"/>
        <v>0</v>
      </c>
    </row>
    <row r="118" spans="13:23" x14ac:dyDescent="0.25">
      <c r="M118" s="7">
        <v>45245.625</v>
      </c>
      <c r="N118" s="3">
        <v>1176.3995681762694</v>
      </c>
      <c r="O118" s="10">
        <v>21.11</v>
      </c>
      <c r="P118" s="10">
        <f t="shared" si="15"/>
        <v>26.11</v>
      </c>
      <c r="Q118" s="10">
        <f t="shared" si="14"/>
        <v>1176.3995681762694</v>
      </c>
      <c r="R118" s="1">
        <f t="shared" si="16"/>
        <v>0.53472707644375883</v>
      </c>
      <c r="S118" s="18">
        <f t="shared" si="17"/>
        <v>6.8120000000000003</v>
      </c>
      <c r="T118" s="10">
        <f t="shared" si="18"/>
        <v>172.69518029598788</v>
      </c>
      <c r="U118" s="10">
        <f t="shared" si="19"/>
        <v>0</v>
      </c>
      <c r="V118" s="1">
        <f t="shared" si="20"/>
        <v>0</v>
      </c>
      <c r="W118" s="10">
        <f t="shared" si="21"/>
        <v>0</v>
      </c>
    </row>
    <row r="119" spans="13:23" x14ac:dyDescent="0.25">
      <c r="M119" s="7">
        <v>45245.666666666664</v>
      </c>
      <c r="N119" s="3">
        <v>1275.9966751098632</v>
      </c>
      <c r="O119" s="10">
        <v>18.89</v>
      </c>
      <c r="P119" s="10">
        <f t="shared" si="15"/>
        <v>23.89</v>
      </c>
      <c r="Q119" s="10">
        <f t="shared" si="14"/>
        <v>1275.9966751098632</v>
      </c>
      <c r="R119" s="1">
        <f t="shared" si="16"/>
        <v>0.57999848868630144</v>
      </c>
      <c r="S119" s="18">
        <f t="shared" si="17"/>
        <v>8.2769999999999992</v>
      </c>
      <c r="T119" s="10">
        <f t="shared" si="18"/>
        <v>154.16173433730378</v>
      </c>
      <c r="U119" s="10">
        <f t="shared" si="19"/>
        <v>0</v>
      </c>
      <c r="V119" s="1">
        <f t="shared" si="20"/>
        <v>0</v>
      </c>
      <c r="W119" s="10">
        <f t="shared" si="21"/>
        <v>0</v>
      </c>
    </row>
    <row r="120" spans="13:23" x14ac:dyDescent="0.25">
      <c r="M120" s="7">
        <v>45245.708333333336</v>
      </c>
      <c r="N120" s="3">
        <v>987.20422210693357</v>
      </c>
      <c r="O120" s="10">
        <v>17.78</v>
      </c>
      <c r="P120" s="10">
        <f t="shared" si="15"/>
        <v>22.78</v>
      </c>
      <c r="Q120" s="10">
        <f t="shared" si="14"/>
        <v>987.20422210693357</v>
      </c>
      <c r="R120" s="1">
        <f t="shared" si="16"/>
        <v>0.448729191866788</v>
      </c>
      <c r="S120" s="18">
        <f t="shared" si="17"/>
        <v>8.7460000000000004</v>
      </c>
      <c r="T120" s="10">
        <f t="shared" si="18"/>
        <v>112.8749396417715</v>
      </c>
      <c r="U120" s="10">
        <f t="shared" si="19"/>
        <v>0</v>
      </c>
      <c r="V120" s="1">
        <f t="shared" si="20"/>
        <v>0</v>
      </c>
      <c r="W120" s="10">
        <f t="shared" si="21"/>
        <v>0</v>
      </c>
    </row>
    <row r="121" spans="13:23" x14ac:dyDescent="0.25">
      <c r="M121" s="7">
        <v>45245.75</v>
      </c>
      <c r="N121" s="3">
        <v>1011.1073135375976</v>
      </c>
      <c r="O121" s="10">
        <v>16.11</v>
      </c>
      <c r="P121" s="10">
        <f t="shared" si="15"/>
        <v>21.11</v>
      </c>
      <c r="Q121" s="10">
        <f t="shared" si="14"/>
        <v>1011.1073135375976</v>
      </c>
      <c r="R121" s="1">
        <f t="shared" si="16"/>
        <v>0.45959423342618072</v>
      </c>
      <c r="S121" s="18">
        <f t="shared" si="17"/>
        <v>8.7460000000000004</v>
      </c>
      <c r="T121" s="10">
        <f t="shared" si="18"/>
        <v>115.60797090528214</v>
      </c>
      <c r="U121" s="10">
        <f t="shared" si="19"/>
        <v>0</v>
      </c>
      <c r="V121" s="1">
        <f t="shared" si="20"/>
        <v>0</v>
      </c>
      <c r="W121" s="10">
        <f t="shared" si="21"/>
        <v>0</v>
      </c>
    </row>
    <row r="122" spans="13:23" x14ac:dyDescent="0.25">
      <c r="M122" s="7">
        <v>45245.791666666664</v>
      </c>
      <c r="N122" s="3">
        <v>1082.3440841674803</v>
      </c>
      <c r="O122" s="10">
        <v>13.89</v>
      </c>
      <c r="P122" s="10">
        <f t="shared" si="15"/>
        <v>18.89</v>
      </c>
      <c r="Q122" s="10">
        <f t="shared" si="14"/>
        <v>1082.3440841674803</v>
      </c>
      <c r="R122" s="1">
        <f t="shared" si="16"/>
        <v>0.49197458371249109</v>
      </c>
      <c r="S122" s="18">
        <f t="shared" si="17"/>
        <v>11.43</v>
      </c>
      <c r="T122" s="10">
        <f t="shared" si="18"/>
        <v>94.693270705816303</v>
      </c>
      <c r="U122" s="10">
        <f t="shared" si="19"/>
        <v>0</v>
      </c>
      <c r="V122" s="1">
        <f t="shared" si="20"/>
        <v>0</v>
      </c>
      <c r="W122" s="10">
        <f t="shared" si="21"/>
        <v>0</v>
      </c>
    </row>
    <row r="123" spans="13:23" x14ac:dyDescent="0.25">
      <c r="M123" s="7">
        <v>45245.833333333336</v>
      </c>
      <c r="N123" s="3">
        <v>1024.4074584960938</v>
      </c>
      <c r="O123" s="10">
        <v>12.78</v>
      </c>
      <c r="P123" s="10">
        <f t="shared" si="15"/>
        <v>17.78</v>
      </c>
      <c r="Q123" s="10">
        <f t="shared" si="14"/>
        <v>1024.4074584960938</v>
      </c>
      <c r="R123" s="1">
        <f t="shared" si="16"/>
        <v>0.46563975386186079</v>
      </c>
      <c r="S123" s="18">
        <f t="shared" si="17"/>
        <v>11.43</v>
      </c>
      <c r="T123" s="10">
        <f t="shared" si="18"/>
        <v>89.624449562212931</v>
      </c>
      <c r="U123" s="10">
        <f t="shared" si="19"/>
        <v>0</v>
      </c>
      <c r="V123" s="1">
        <f t="shared" si="20"/>
        <v>0</v>
      </c>
      <c r="W123" s="10">
        <f t="shared" si="21"/>
        <v>0</v>
      </c>
    </row>
    <row r="124" spans="13:23" x14ac:dyDescent="0.25">
      <c r="M124" s="7">
        <v>45245.875</v>
      </c>
      <c r="N124" s="3">
        <v>1003.4722732543945</v>
      </c>
      <c r="O124" s="10">
        <v>12.22</v>
      </c>
      <c r="P124" s="10">
        <f t="shared" si="15"/>
        <v>17.22</v>
      </c>
      <c r="Q124" s="10">
        <f t="shared" si="14"/>
        <v>1003.4722732543945</v>
      </c>
      <c r="R124" s="1">
        <f t="shared" si="16"/>
        <v>0.45612376057017934</v>
      </c>
      <c r="S124" s="18">
        <f t="shared" si="17"/>
        <v>11.43</v>
      </c>
      <c r="T124" s="10">
        <f t="shared" si="18"/>
        <v>87.792849803534082</v>
      </c>
      <c r="U124" s="10">
        <f t="shared" si="19"/>
        <v>0</v>
      </c>
      <c r="V124" s="1">
        <f t="shared" si="20"/>
        <v>0</v>
      </c>
      <c r="W124" s="10">
        <f t="shared" si="21"/>
        <v>0</v>
      </c>
    </row>
    <row r="125" spans="13:23" x14ac:dyDescent="0.25">
      <c r="M125" s="7">
        <v>45245.916666666664</v>
      </c>
      <c r="N125" s="3">
        <v>1091.3579544067381</v>
      </c>
      <c r="O125" s="10">
        <v>11.11</v>
      </c>
      <c r="P125" s="10">
        <f t="shared" si="15"/>
        <v>16.11</v>
      </c>
      <c r="Q125" s="10">
        <f t="shared" si="14"/>
        <v>1091.3579544067381</v>
      </c>
      <c r="R125" s="1">
        <f t="shared" si="16"/>
        <v>0.49607179745760827</v>
      </c>
      <c r="S125" s="18">
        <f t="shared" si="17"/>
        <v>11.43</v>
      </c>
      <c r="T125" s="10">
        <f t="shared" si="18"/>
        <v>95.481885774867735</v>
      </c>
      <c r="U125" s="10">
        <f t="shared" si="19"/>
        <v>0</v>
      </c>
      <c r="V125" s="1">
        <f t="shared" si="20"/>
        <v>0</v>
      </c>
      <c r="W125" s="10">
        <f t="shared" si="21"/>
        <v>0</v>
      </c>
    </row>
    <row r="126" spans="13:23" x14ac:dyDescent="0.25">
      <c r="M126" s="7">
        <v>45245.958333333336</v>
      </c>
      <c r="N126" s="3">
        <v>1046.9152656555175</v>
      </c>
      <c r="O126" s="10">
        <v>11.11</v>
      </c>
      <c r="P126" s="10">
        <f t="shared" si="15"/>
        <v>16.11</v>
      </c>
      <c r="Q126" s="10">
        <f t="shared" si="14"/>
        <v>1046.9152656555175</v>
      </c>
      <c r="R126" s="1">
        <f t="shared" si="16"/>
        <v>0.47587057529796251</v>
      </c>
      <c r="S126" s="18">
        <f t="shared" si="17"/>
        <v>11.43</v>
      </c>
      <c r="T126" s="10">
        <f t="shared" si="18"/>
        <v>91.593636540290248</v>
      </c>
      <c r="U126" s="10">
        <f t="shared" si="19"/>
        <v>0</v>
      </c>
      <c r="V126" s="1">
        <f t="shared" si="20"/>
        <v>0</v>
      </c>
      <c r="W126" s="10">
        <f t="shared" si="21"/>
        <v>0</v>
      </c>
    </row>
    <row r="127" spans="13:23" x14ac:dyDescent="0.25">
      <c r="M127" s="7">
        <v>45246</v>
      </c>
      <c r="N127" s="3">
        <v>803.42422027587884</v>
      </c>
      <c r="O127" s="10">
        <v>8.8889999999999993</v>
      </c>
      <c r="P127" s="10">
        <f t="shared" si="15"/>
        <v>13.888999999999999</v>
      </c>
      <c r="Q127" s="10">
        <f t="shared" si="14"/>
        <v>803.42422027587884</v>
      </c>
      <c r="R127" s="1">
        <f t="shared" si="16"/>
        <v>0.36519282739812675</v>
      </c>
      <c r="S127" s="18">
        <f t="shared" si="17"/>
        <v>15.69</v>
      </c>
      <c r="T127" s="10">
        <f t="shared" si="18"/>
        <v>51.206132586098079</v>
      </c>
      <c r="U127" s="10">
        <f t="shared" si="19"/>
        <v>0</v>
      </c>
      <c r="V127" s="1">
        <f t="shared" si="20"/>
        <v>0</v>
      </c>
      <c r="W127" s="10">
        <f t="shared" si="21"/>
        <v>0</v>
      </c>
    </row>
    <row r="128" spans="13:23" x14ac:dyDescent="0.25">
      <c r="M128" s="7">
        <v>45246.041666666664</v>
      </c>
      <c r="N128" s="3">
        <v>802.17872085571287</v>
      </c>
      <c r="O128" s="10">
        <v>8.8889999999999993</v>
      </c>
      <c r="P128" s="10">
        <f t="shared" si="15"/>
        <v>13.888999999999999</v>
      </c>
      <c r="Q128" s="10">
        <f t="shared" si="14"/>
        <v>802.17872085571287</v>
      </c>
      <c r="R128" s="1">
        <f t="shared" si="16"/>
        <v>0.36462669129805131</v>
      </c>
      <c r="S128" s="18">
        <f t="shared" si="17"/>
        <v>15.69</v>
      </c>
      <c r="T128" s="10">
        <f t="shared" si="18"/>
        <v>51.126750851224529</v>
      </c>
      <c r="U128" s="10">
        <f t="shared" si="19"/>
        <v>0</v>
      </c>
      <c r="V128" s="1">
        <f t="shared" si="20"/>
        <v>0</v>
      </c>
      <c r="W128" s="10">
        <f t="shared" si="21"/>
        <v>0</v>
      </c>
    </row>
    <row r="129" spans="13:23" x14ac:dyDescent="0.25">
      <c r="M129" s="7">
        <v>45246.083333333336</v>
      </c>
      <c r="N129" s="3">
        <v>919.8959266662597</v>
      </c>
      <c r="O129" s="10">
        <v>8.8889999999999993</v>
      </c>
      <c r="P129" s="10">
        <f t="shared" si="15"/>
        <v>13.888999999999999</v>
      </c>
      <c r="Q129" s="10">
        <f t="shared" si="14"/>
        <v>919.8959266662597</v>
      </c>
      <c r="R129" s="1">
        <f t="shared" si="16"/>
        <v>0.41813451212102715</v>
      </c>
      <c r="S129" s="18">
        <f t="shared" si="17"/>
        <v>15.21</v>
      </c>
      <c r="T129" s="10">
        <f t="shared" si="18"/>
        <v>60.47967959672976</v>
      </c>
      <c r="U129" s="10">
        <f t="shared" si="19"/>
        <v>0</v>
      </c>
      <c r="V129" s="1">
        <f t="shared" si="20"/>
        <v>0</v>
      </c>
      <c r="W129" s="10">
        <f t="shared" si="21"/>
        <v>0</v>
      </c>
    </row>
    <row r="130" spans="13:23" x14ac:dyDescent="0.25">
      <c r="M130" s="7">
        <v>45246.125</v>
      </c>
      <c r="N130" s="3">
        <v>751.04629669189455</v>
      </c>
      <c r="O130" s="10">
        <v>7.7779999999999996</v>
      </c>
      <c r="P130" s="10">
        <f t="shared" si="15"/>
        <v>12.777999999999999</v>
      </c>
      <c r="Q130" s="10">
        <f t="shared" si="14"/>
        <v>751.04629669189455</v>
      </c>
      <c r="R130" s="1">
        <f t="shared" si="16"/>
        <v>0.34138468031449754</v>
      </c>
      <c r="S130" s="18">
        <f t="shared" si="17"/>
        <v>15.69</v>
      </c>
      <c r="T130" s="10">
        <f t="shared" si="18"/>
        <v>47.867832803817372</v>
      </c>
      <c r="U130" s="10">
        <f t="shared" si="19"/>
        <v>0</v>
      </c>
      <c r="V130" s="1">
        <f t="shared" si="20"/>
        <v>0</v>
      </c>
      <c r="W130" s="10">
        <f t="shared" si="21"/>
        <v>0</v>
      </c>
    </row>
    <row r="131" spans="13:23" x14ac:dyDescent="0.25">
      <c r="M131" s="7">
        <v>45246.166666666664</v>
      </c>
      <c r="N131" s="3">
        <v>842.64446411132815</v>
      </c>
      <c r="O131" s="10">
        <v>8.8889999999999993</v>
      </c>
      <c r="P131" s="10">
        <f t="shared" si="15"/>
        <v>13.888999999999999</v>
      </c>
      <c r="Q131" s="10">
        <f t="shared" si="14"/>
        <v>842.64446411132815</v>
      </c>
      <c r="R131" s="1">
        <f t="shared" si="16"/>
        <v>0.38302021095969463</v>
      </c>
      <c r="S131" s="18">
        <f t="shared" si="17"/>
        <v>15.69</v>
      </c>
      <c r="T131" s="10">
        <f t="shared" si="18"/>
        <v>53.705829452602181</v>
      </c>
      <c r="U131" s="10">
        <f t="shared" si="19"/>
        <v>0</v>
      </c>
      <c r="V131" s="1">
        <f t="shared" si="20"/>
        <v>0</v>
      </c>
      <c r="W131" s="10">
        <f t="shared" si="21"/>
        <v>0</v>
      </c>
    </row>
    <row r="132" spans="13:23" x14ac:dyDescent="0.25">
      <c r="M132" s="7">
        <v>45246.208333333336</v>
      </c>
      <c r="N132" s="3">
        <v>766.54411926269529</v>
      </c>
      <c r="O132" s="10">
        <v>7.2220000000000004</v>
      </c>
      <c r="P132" s="10">
        <f t="shared" si="15"/>
        <v>12.222000000000001</v>
      </c>
      <c r="Q132" s="10">
        <f t="shared" si="14"/>
        <v>766.54411926269529</v>
      </c>
      <c r="R132" s="1">
        <f t="shared" si="16"/>
        <v>0.34842914511940692</v>
      </c>
      <c r="S132" s="18">
        <f t="shared" si="17"/>
        <v>15.69</v>
      </c>
      <c r="T132" s="10">
        <f t="shared" si="18"/>
        <v>48.855584401701421</v>
      </c>
      <c r="U132" s="10">
        <f t="shared" si="19"/>
        <v>0</v>
      </c>
      <c r="V132" s="1">
        <f t="shared" si="20"/>
        <v>0</v>
      </c>
      <c r="W132" s="10">
        <f t="shared" si="21"/>
        <v>0</v>
      </c>
    </row>
    <row r="133" spans="13:23" x14ac:dyDescent="0.25">
      <c r="M133" s="7">
        <v>45246.25</v>
      </c>
      <c r="N133" s="3">
        <v>796.49912567138665</v>
      </c>
      <c r="O133" s="10">
        <v>7.7779999999999996</v>
      </c>
      <c r="P133" s="10">
        <f t="shared" si="15"/>
        <v>12.777999999999999</v>
      </c>
      <c r="Q133" s="10">
        <f t="shared" si="14"/>
        <v>796.49912567138665</v>
      </c>
      <c r="R133" s="1">
        <f t="shared" si="16"/>
        <v>0.36204505712335755</v>
      </c>
      <c r="S133" s="18">
        <f t="shared" si="17"/>
        <v>15.69</v>
      </c>
      <c r="T133" s="10">
        <f t="shared" si="18"/>
        <v>50.764762630426176</v>
      </c>
      <c r="U133" s="10">
        <f t="shared" si="19"/>
        <v>0</v>
      </c>
      <c r="V133" s="1">
        <f t="shared" si="20"/>
        <v>0</v>
      </c>
      <c r="W133" s="10">
        <f t="shared" si="21"/>
        <v>0</v>
      </c>
    </row>
    <row r="134" spans="13:23" x14ac:dyDescent="0.25">
      <c r="M134" s="7">
        <v>45246.291666666664</v>
      </c>
      <c r="N134" s="3">
        <v>881.34426956176753</v>
      </c>
      <c r="O134" s="10">
        <v>7.2220000000000004</v>
      </c>
      <c r="P134" s="10">
        <f t="shared" si="15"/>
        <v>12.222000000000001</v>
      </c>
      <c r="Q134" s="10">
        <f t="shared" si="14"/>
        <v>881.34426956176753</v>
      </c>
      <c r="R134" s="1">
        <f t="shared" si="16"/>
        <v>0.40061103161898526</v>
      </c>
      <c r="S134" s="18">
        <f t="shared" si="17"/>
        <v>15.21</v>
      </c>
      <c r="T134" s="10">
        <f t="shared" si="18"/>
        <v>57.945053883087937</v>
      </c>
      <c r="U134" s="10">
        <f t="shared" si="19"/>
        <v>0</v>
      </c>
      <c r="V134" s="1">
        <f t="shared" si="20"/>
        <v>0</v>
      </c>
      <c r="W134" s="10">
        <f t="shared" si="21"/>
        <v>0</v>
      </c>
    </row>
    <row r="135" spans="13:23" x14ac:dyDescent="0.25">
      <c r="M135" s="7">
        <v>45246.333333333336</v>
      </c>
      <c r="N135" s="3">
        <v>1080.5658874511719</v>
      </c>
      <c r="O135" s="10">
        <v>8.8889999999999993</v>
      </c>
      <c r="P135" s="10">
        <f t="shared" si="15"/>
        <v>13.888999999999999</v>
      </c>
      <c r="Q135" s="10">
        <f t="shared" ref="Q135:Q198" si="22">MIN($C$19,N135)</f>
        <v>1080.5658874511719</v>
      </c>
      <c r="R135" s="1">
        <f t="shared" si="16"/>
        <v>0.4911663124778054</v>
      </c>
      <c r="S135" s="18">
        <f t="shared" si="17"/>
        <v>15.21</v>
      </c>
      <c r="T135" s="10">
        <f t="shared" si="18"/>
        <v>71.043122120392624</v>
      </c>
      <c r="U135" s="10">
        <f t="shared" si="19"/>
        <v>0</v>
      </c>
      <c r="V135" s="1">
        <f t="shared" si="20"/>
        <v>0</v>
      </c>
      <c r="W135" s="10">
        <f t="shared" si="21"/>
        <v>0</v>
      </c>
    </row>
    <row r="136" spans="13:23" x14ac:dyDescent="0.25">
      <c r="M136" s="7">
        <v>45246.375</v>
      </c>
      <c r="N136" s="3">
        <v>917.47702331542962</v>
      </c>
      <c r="O136" s="10">
        <v>11.11</v>
      </c>
      <c r="P136" s="10">
        <f t="shared" ref="P136:P199" si="23">O136+5</f>
        <v>16.11</v>
      </c>
      <c r="Q136" s="10">
        <f t="shared" si="22"/>
        <v>917.47702331542962</v>
      </c>
      <c r="R136" s="1">
        <f t="shared" ref="R136:R199" si="24">Q136/$C$19</f>
        <v>0.41703501059792253</v>
      </c>
      <c r="S136" s="18">
        <f t="shared" ref="S136:S199" si="25">INDEX($C$13:$K$17,MATCH(P136,$B$13:$B$17,-1),MATCH(R136,$C$12:$K$12,-1))</f>
        <v>11.43</v>
      </c>
      <c r="T136" s="10">
        <f t="shared" ref="T136:T199" si="26" xml:space="preserve"> Q136/INDEX($C$13:$K$17,MATCH(P136,$B$13:$B$17,-1),MATCH(R136,$C$12:$K$12,-1))</f>
        <v>80.269205889363917</v>
      </c>
      <c r="U136" s="10">
        <f t="shared" ref="U136:U199" si="27">N136-Q136</f>
        <v>0</v>
      </c>
      <c r="V136" s="1">
        <f t="shared" ref="V136:V199" si="28">U136/$C$19</f>
        <v>0</v>
      </c>
      <c r="W136" s="10">
        <f t="shared" ref="W136:W199" si="29" xml:space="preserve"> U136/INDEX($C$13:$K$17,MATCH(P136,$B$13:$B$17,-1),MATCH(V136,$C$12:$K$12,-1))</f>
        <v>0</v>
      </c>
    </row>
    <row r="137" spans="13:23" x14ac:dyDescent="0.25">
      <c r="M137" s="7">
        <v>45246.416666666664</v>
      </c>
      <c r="N137" s="3">
        <v>982.80757255554192</v>
      </c>
      <c r="O137" s="10">
        <v>13.89</v>
      </c>
      <c r="P137" s="10">
        <f t="shared" si="23"/>
        <v>18.89</v>
      </c>
      <c r="Q137" s="10">
        <f t="shared" si="22"/>
        <v>982.80757255554192</v>
      </c>
      <c r="R137" s="1">
        <f t="shared" si="24"/>
        <v>0.4467307147979736</v>
      </c>
      <c r="S137" s="18">
        <f t="shared" si="25"/>
        <v>11.43</v>
      </c>
      <c r="T137" s="10">
        <f t="shared" si="26"/>
        <v>85.984914484299381</v>
      </c>
      <c r="U137" s="10">
        <f t="shared" si="27"/>
        <v>0</v>
      </c>
      <c r="V137" s="1">
        <f t="shared" si="28"/>
        <v>0</v>
      </c>
      <c r="W137" s="10">
        <f t="shared" si="29"/>
        <v>0</v>
      </c>
    </row>
    <row r="138" spans="13:23" x14ac:dyDescent="0.25">
      <c r="M138" s="7">
        <v>45246.458333333336</v>
      </c>
      <c r="N138" s="3">
        <v>950.83442802429192</v>
      </c>
      <c r="O138" s="10">
        <v>17.22</v>
      </c>
      <c r="P138" s="10">
        <f t="shared" si="23"/>
        <v>22.22</v>
      </c>
      <c r="Q138" s="10">
        <f t="shared" si="22"/>
        <v>950.83442802429192</v>
      </c>
      <c r="R138" s="1">
        <f t="shared" si="24"/>
        <v>0.43219746728376907</v>
      </c>
      <c r="S138" s="18">
        <f t="shared" si="25"/>
        <v>8.7460000000000004</v>
      </c>
      <c r="T138" s="10">
        <f t="shared" si="26"/>
        <v>108.71649074140086</v>
      </c>
      <c r="U138" s="10">
        <f t="shared" si="27"/>
        <v>0</v>
      </c>
      <c r="V138" s="1">
        <f t="shared" si="28"/>
        <v>0</v>
      </c>
      <c r="W138" s="10">
        <f t="shared" si="29"/>
        <v>0</v>
      </c>
    </row>
    <row r="139" spans="13:23" x14ac:dyDescent="0.25">
      <c r="M139" s="7">
        <v>45246.5</v>
      </c>
      <c r="N139" s="3">
        <v>929.16342544555664</v>
      </c>
      <c r="O139" s="10">
        <v>17.78</v>
      </c>
      <c r="P139" s="10">
        <f t="shared" si="23"/>
        <v>22.78</v>
      </c>
      <c r="Q139" s="10">
        <f t="shared" si="22"/>
        <v>929.16342544555664</v>
      </c>
      <c r="R139" s="1">
        <f t="shared" si="24"/>
        <v>0.42234701156616211</v>
      </c>
      <c r="S139" s="18">
        <f t="shared" si="25"/>
        <v>8.7460000000000004</v>
      </c>
      <c r="T139" s="10">
        <f t="shared" si="26"/>
        <v>106.23867201527059</v>
      </c>
      <c r="U139" s="10">
        <f t="shared" si="27"/>
        <v>0</v>
      </c>
      <c r="V139" s="1">
        <f t="shared" si="28"/>
        <v>0</v>
      </c>
      <c r="W139" s="10">
        <f t="shared" si="29"/>
        <v>0</v>
      </c>
    </row>
    <row r="140" spans="13:23" x14ac:dyDescent="0.25">
      <c r="M140" s="7">
        <v>45246.541666666664</v>
      </c>
      <c r="N140" s="3">
        <v>816.38813781738281</v>
      </c>
      <c r="O140" s="10">
        <v>18.89</v>
      </c>
      <c r="P140" s="10">
        <f t="shared" si="23"/>
        <v>23.89</v>
      </c>
      <c r="Q140" s="10">
        <f t="shared" si="22"/>
        <v>816.38813781738281</v>
      </c>
      <c r="R140" s="1">
        <f t="shared" si="24"/>
        <v>0.37108551718971944</v>
      </c>
      <c r="S140" s="18">
        <f t="shared" si="25"/>
        <v>9.0079999999999991</v>
      </c>
      <c r="T140" s="10">
        <f t="shared" si="26"/>
        <v>90.629233771911956</v>
      </c>
      <c r="U140" s="10">
        <f t="shared" si="27"/>
        <v>0</v>
      </c>
      <c r="V140" s="1">
        <f t="shared" si="28"/>
        <v>0</v>
      </c>
      <c r="W140" s="10">
        <f t="shared" si="29"/>
        <v>0</v>
      </c>
    </row>
    <row r="141" spans="13:23" x14ac:dyDescent="0.25">
      <c r="M141" s="7">
        <v>45246.583333333336</v>
      </c>
      <c r="N141" s="3">
        <v>963.49248275756838</v>
      </c>
      <c r="O141" s="10">
        <v>20</v>
      </c>
      <c r="P141" s="10">
        <f t="shared" si="23"/>
        <v>25</v>
      </c>
      <c r="Q141" s="10">
        <f t="shared" si="22"/>
        <v>963.49248275756838</v>
      </c>
      <c r="R141" s="1">
        <f t="shared" si="24"/>
        <v>0.43795112852616747</v>
      </c>
      <c r="S141" s="18">
        <f t="shared" si="25"/>
        <v>8.7460000000000004</v>
      </c>
      <c r="T141" s="10">
        <f t="shared" si="26"/>
        <v>110.16378718929434</v>
      </c>
      <c r="U141" s="10">
        <f t="shared" si="27"/>
        <v>0</v>
      </c>
      <c r="V141" s="1">
        <f t="shared" si="28"/>
        <v>0</v>
      </c>
      <c r="W141" s="10">
        <f t="shared" si="29"/>
        <v>0</v>
      </c>
    </row>
    <row r="142" spans="13:23" x14ac:dyDescent="0.25">
      <c r="M142" s="7">
        <v>45246.625</v>
      </c>
      <c r="N142" s="3">
        <v>1001.3208343505859</v>
      </c>
      <c r="O142" s="10">
        <v>20</v>
      </c>
      <c r="P142" s="10">
        <f t="shared" si="23"/>
        <v>25</v>
      </c>
      <c r="Q142" s="10">
        <f t="shared" si="22"/>
        <v>1001.3208343505859</v>
      </c>
      <c r="R142" s="1">
        <f t="shared" si="24"/>
        <v>0.45514583379572082</v>
      </c>
      <c r="S142" s="18">
        <f t="shared" si="25"/>
        <v>8.7460000000000004</v>
      </c>
      <c r="T142" s="10">
        <f t="shared" si="26"/>
        <v>114.48900461360459</v>
      </c>
      <c r="U142" s="10">
        <f t="shared" si="27"/>
        <v>0</v>
      </c>
      <c r="V142" s="1">
        <f t="shared" si="28"/>
        <v>0</v>
      </c>
      <c r="W142" s="10">
        <f t="shared" si="29"/>
        <v>0</v>
      </c>
    </row>
    <row r="143" spans="13:23" x14ac:dyDescent="0.25">
      <c r="M143" s="7">
        <v>45246.666666666664</v>
      </c>
      <c r="N143" s="3">
        <v>842.23642387390134</v>
      </c>
      <c r="O143" s="10">
        <v>20</v>
      </c>
      <c r="P143" s="10">
        <f t="shared" si="23"/>
        <v>25</v>
      </c>
      <c r="Q143" s="10">
        <f t="shared" si="22"/>
        <v>842.23642387390134</v>
      </c>
      <c r="R143" s="1">
        <f t="shared" si="24"/>
        <v>0.38283473812450058</v>
      </c>
      <c r="S143" s="18">
        <f t="shared" si="25"/>
        <v>9.0079999999999991</v>
      </c>
      <c r="T143" s="10">
        <f t="shared" si="26"/>
        <v>93.498714906072536</v>
      </c>
      <c r="U143" s="10">
        <f t="shared" si="27"/>
        <v>0</v>
      </c>
      <c r="V143" s="1">
        <f t="shared" si="28"/>
        <v>0</v>
      </c>
      <c r="W143" s="10">
        <f t="shared" si="29"/>
        <v>0</v>
      </c>
    </row>
    <row r="144" spans="13:23" x14ac:dyDescent="0.25">
      <c r="M144" s="7">
        <v>45246.708333333336</v>
      </c>
      <c r="N144" s="3">
        <v>1766.5158187866211</v>
      </c>
      <c r="O144" s="10">
        <v>17.22</v>
      </c>
      <c r="P144" s="10">
        <f t="shared" si="23"/>
        <v>22.22</v>
      </c>
      <c r="Q144" s="10">
        <f t="shared" si="22"/>
        <v>1766.5158187866211</v>
      </c>
      <c r="R144" s="1">
        <f t="shared" si="24"/>
        <v>0.80296173581210051</v>
      </c>
      <c r="S144" s="18">
        <f t="shared" si="25"/>
        <v>6.2679999999999998</v>
      </c>
      <c r="T144" s="10">
        <f t="shared" si="26"/>
        <v>281.83085813443222</v>
      </c>
      <c r="U144" s="10">
        <f t="shared" si="27"/>
        <v>0</v>
      </c>
      <c r="V144" s="1">
        <f t="shared" si="28"/>
        <v>0</v>
      </c>
      <c r="W144" s="10">
        <f t="shared" si="29"/>
        <v>0</v>
      </c>
    </row>
    <row r="145" spans="13:23" x14ac:dyDescent="0.25">
      <c r="M145" s="7">
        <v>45246.75</v>
      </c>
      <c r="N145" s="3">
        <v>1934.3999999999999</v>
      </c>
      <c r="O145" s="10">
        <v>15</v>
      </c>
      <c r="P145" s="10">
        <f t="shared" si="23"/>
        <v>20</v>
      </c>
      <c r="Q145" s="10">
        <f t="shared" si="22"/>
        <v>1934.3999999999999</v>
      </c>
      <c r="R145" s="1">
        <f t="shared" si="24"/>
        <v>0.87927272727272721</v>
      </c>
      <c r="S145" s="18">
        <f t="shared" si="25"/>
        <v>8.0090000000000003</v>
      </c>
      <c r="T145" s="10">
        <f t="shared" si="26"/>
        <v>241.52828068423023</v>
      </c>
      <c r="U145" s="10">
        <f t="shared" si="27"/>
        <v>0</v>
      </c>
      <c r="V145" s="1">
        <f t="shared" si="28"/>
        <v>0</v>
      </c>
      <c r="W145" s="10">
        <f t="shared" si="29"/>
        <v>0</v>
      </c>
    </row>
    <row r="146" spans="13:23" x14ac:dyDescent="0.25">
      <c r="M146" s="7">
        <v>45246.791666666664</v>
      </c>
      <c r="N146" s="3">
        <v>1610.7</v>
      </c>
      <c r="O146" s="10">
        <v>13.89</v>
      </c>
      <c r="P146" s="10">
        <f t="shared" si="23"/>
        <v>18.89</v>
      </c>
      <c r="Q146" s="10">
        <f t="shared" si="22"/>
        <v>1610.7</v>
      </c>
      <c r="R146" s="1">
        <f t="shared" si="24"/>
        <v>0.7321363636363637</v>
      </c>
      <c r="S146" s="18">
        <f t="shared" si="25"/>
        <v>8.8059999999999992</v>
      </c>
      <c r="T146" s="10">
        <f t="shared" si="26"/>
        <v>182.90937996820352</v>
      </c>
      <c r="U146" s="10">
        <f t="shared" si="27"/>
        <v>0</v>
      </c>
      <c r="V146" s="1">
        <f t="shared" si="28"/>
        <v>0</v>
      </c>
      <c r="W146" s="10">
        <f t="shared" si="29"/>
        <v>0</v>
      </c>
    </row>
    <row r="147" spans="13:23" x14ac:dyDescent="0.25">
      <c r="M147" s="7">
        <v>45246.833333333336</v>
      </c>
      <c r="N147" s="3">
        <v>1384.0098815917968</v>
      </c>
      <c r="O147" s="10">
        <v>12.22</v>
      </c>
      <c r="P147" s="10">
        <f t="shared" si="23"/>
        <v>17.22</v>
      </c>
      <c r="Q147" s="10">
        <f t="shared" si="22"/>
        <v>1384.0098815917968</v>
      </c>
      <c r="R147" s="1">
        <f t="shared" si="24"/>
        <v>0.62909540072354397</v>
      </c>
      <c r="S147" s="18">
        <f t="shared" si="25"/>
        <v>9.5920000000000005</v>
      </c>
      <c r="T147" s="10">
        <f t="shared" si="26"/>
        <v>144.28793594576698</v>
      </c>
      <c r="U147" s="10">
        <f t="shared" si="27"/>
        <v>0</v>
      </c>
      <c r="V147" s="1">
        <f t="shared" si="28"/>
        <v>0</v>
      </c>
      <c r="W147" s="10">
        <f t="shared" si="29"/>
        <v>0</v>
      </c>
    </row>
    <row r="148" spans="13:23" x14ac:dyDescent="0.25">
      <c r="M148" s="7">
        <v>45246.875</v>
      </c>
      <c r="N148" s="3">
        <v>1753.7483413696289</v>
      </c>
      <c r="O148" s="10">
        <v>12.22</v>
      </c>
      <c r="P148" s="10">
        <f t="shared" si="23"/>
        <v>17.22</v>
      </c>
      <c r="Q148" s="10">
        <f t="shared" si="22"/>
        <v>1753.7483413696289</v>
      </c>
      <c r="R148" s="1">
        <f t="shared" si="24"/>
        <v>0.79715833698619498</v>
      </c>
      <c r="S148" s="18">
        <f t="shared" si="25"/>
        <v>8.8059999999999992</v>
      </c>
      <c r="T148" s="10">
        <f t="shared" si="26"/>
        <v>199.15379756638984</v>
      </c>
      <c r="U148" s="10">
        <f t="shared" si="27"/>
        <v>0</v>
      </c>
      <c r="V148" s="1">
        <f t="shared" si="28"/>
        <v>0</v>
      </c>
      <c r="W148" s="10">
        <f t="shared" si="29"/>
        <v>0</v>
      </c>
    </row>
    <row r="149" spans="13:23" x14ac:dyDescent="0.25">
      <c r="M149" s="7">
        <v>45246.916666666664</v>
      </c>
      <c r="N149" s="3">
        <v>1515.5097335815428</v>
      </c>
      <c r="O149" s="10">
        <v>10</v>
      </c>
      <c r="P149" s="10">
        <f t="shared" si="23"/>
        <v>15</v>
      </c>
      <c r="Q149" s="10">
        <f t="shared" si="22"/>
        <v>1515.5097335815428</v>
      </c>
      <c r="R149" s="1">
        <f t="shared" si="24"/>
        <v>0.68886806071888307</v>
      </c>
      <c r="S149" s="18">
        <f t="shared" si="25"/>
        <v>13.26</v>
      </c>
      <c r="T149" s="10">
        <f t="shared" si="26"/>
        <v>114.29183511173024</v>
      </c>
      <c r="U149" s="10">
        <f t="shared" si="27"/>
        <v>0</v>
      </c>
      <c r="V149" s="1">
        <f t="shared" si="28"/>
        <v>0</v>
      </c>
      <c r="W149" s="10">
        <f t="shared" si="29"/>
        <v>0</v>
      </c>
    </row>
    <row r="150" spans="13:23" x14ac:dyDescent="0.25">
      <c r="M150" s="7">
        <v>45246.958333333336</v>
      </c>
      <c r="N150" s="3">
        <v>1539.2340591430664</v>
      </c>
      <c r="O150" s="10">
        <v>11.11</v>
      </c>
      <c r="P150" s="10">
        <f t="shared" si="23"/>
        <v>16.11</v>
      </c>
      <c r="Q150" s="10">
        <f t="shared" si="22"/>
        <v>1539.2340591430664</v>
      </c>
      <c r="R150" s="1">
        <f t="shared" si="24"/>
        <v>0.6996518450650302</v>
      </c>
      <c r="S150" s="18">
        <f t="shared" si="25"/>
        <v>9.5920000000000005</v>
      </c>
      <c r="T150" s="10">
        <f t="shared" si="26"/>
        <v>160.4706066662913</v>
      </c>
      <c r="U150" s="10">
        <f t="shared" si="27"/>
        <v>0</v>
      </c>
      <c r="V150" s="1">
        <f t="shared" si="28"/>
        <v>0</v>
      </c>
      <c r="W150" s="10">
        <f t="shared" si="29"/>
        <v>0</v>
      </c>
    </row>
    <row r="151" spans="13:23" x14ac:dyDescent="0.25">
      <c r="M151" s="7">
        <v>45247</v>
      </c>
      <c r="N151" s="3">
        <v>1844.4176879882812</v>
      </c>
      <c r="O151" s="10">
        <v>11.11</v>
      </c>
      <c r="P151" s="10">
        <f t="shared" si="23"/>
        <v>16.11</v>
      </c>
      <c r="Q151" s="10">
        <f t="shared" si="22"/>
        <v>1844.4176879882812</v>
      </c>
      <c r="R151" s="1">
        <f t="shared" si="24"/>
        <v>0.83837167635830967</v>
      </c>
      <c r="S151" s="18">
        <f t="shared" si="25"/>
        <v>8.0090000000000003</v>
      </c>
      <c r="T151" s="10">
        <f t="shared" si="26"/>
        <v>230.293131225906</v>
      </c>
      <c r="U151" s="10">
        <f t="shared" si="27"/>
        <v>0</v>
      </c>
      <c r="V151" s="1">
        <f t="shared" si="28"/>
        <v>0</v>
      </c>
      <c r="W151" s="10">
        <f t="shared" si="29"/>
        <v>0</v>
      </c>
    </row>
    <row r="152" spans="13:23" x14ac:dyDescent="0.25">
      <c r="M152" s="7">
        <v>45247.041666666664</v>
      </c>
      <c r="N152" s="3">
        <v>1927.9957305908204</v>
      </c>
      <c r="O152" s="10">
        <v>8.8889999999999993</v>
      </c>
      <c r="P152" s="10">
        <f t="shared" si="23"/>
        <v>13.888999999999999</v>
      </c>
      <c r="Q152" s="10">
        <f t="shared" si="22"/>
        <v>1927.9957305908204</v>
      </c>
      <c r="R152" s="1">
        <f t="shared" si="24"/>
        <v>0.87636169572310019</v>
      </c>
      <c r="S152" s="18">
        <f t="shared" si="25"/>
        <v>10.79</v>
      </c>
      <c r="T152" s="10">
        <f t="shared" si="26"/>
        <v>178.68357095373685</v>
      </c>
      <c r="U152" s="10">
        <f t="shared" si="27"/>
        <v>0</v>
      </c>
      <c r="V152" s="1">
        <f t="shared" si="28"/>
        <v>0</v>
      </c>
      <c r="W152" s="10">
        <f t="shared" si="29"/>
        <v>0</v>
      </c>
    </row>
    <row r="153" spans="13:23" x14ac:dyDescent="0.25">
      <c r="M153" s="7">
        <v>45247.083333333336</v>
      </c>
      <c r="N153" s="3">
        <v>1730.333285522461</v>
      </c>
      <c r="O153" s="10">
        <v>10</v>
      </c>
      <c r="P153" s="10">
        <f t="shared" si="23"/>
        <v>15</v>
      </c>
      <c r="Q153" s="10">
        <f t="shared" si="22"/>
        <v>1730.333285522461</v>
      </c>
      <c r="R153" s="1">
        <f t="shared" si="24"/>
        <v>0.78651512978293681</v>
      </c>
      <c r="S153" s="18">
        <f t="shared" si="25"/>
        <v>11.96</v>
      </c>
      <c r="T153" s="10">
        <f t="shared" si="26"/>
        <v>144.67669611391813</v>
      </c>
      <c r="U153" s="10">
        <f t="shared" si="27"/>
        <v>0</v>
      </c>
      <c r="V153" s="1">
        <f t="shared" si="28"/>
        <v>0</v>
      </c>
      <c r="W153" s="10">
        <f t="shared" si="29"/>
        <v>0</v>
      </c>
    </row>
    <row r="154" spans="13:23" x14ac:dyDescent="0.25">
      <c r="M154" s="7">
        <v>45247.125</v>
      </c>
      <c r="N154" s="3">
        <v>1466.828823852539</v>
      </c>
      <c r="O154" s="10">
        <v>8.8889999999999993</v>
      </c>
      <c r="P154" s="10">
        <f t="shared" si="23"/>
        <v>13.888999999999999</v>
      </c>
      <c r="Q154" s="10">
        <f t="shared" si="22"/>
        <v>1466.828823852539</v>
      </c>
      <c r="R154" s="1">
        <f t="shared" si="24"/>
        <v>0.66674037447842682</v>
      </c>
      <c r="S154" s="18">
        <f t="shared" si="25"/>
        <v>13.26</v>
      </c>
      <c r="T154" s="10">
        <f t="shared" si="26"/>
        <v>110.62057495117188</v>
      </c>
      <c r="U154" s="10">
        <f t="shared" si="27"/>
        <v>0</v>
      </c>
      <c r="V154" s="1">
        <f t="shared" si="28"/>
        <v>0</v>
      </c>
      <c r="W154" s="10">
        <f t="shared" si="29"/>
        <v>0</v>
      </c>
    </row>
    <row r="155" spans="13:23" x14ac:dyDescent="0.25">
      <c r="M155" s="7">
        <v>45247.166666666664</v>
      </c>
      <c r="N155" s="3">
        <v>1649.8015228271483</v>
      </c>
      <c r="O155" s="10">
        <v>8.8889999999999993</v>
      </c>
      <c r="P155" s="10">
        <f t="shared" si="23"/>
        <v>13.888999999999999</v>
      </c>
      <c r="Q155" s="10">
        <f t="shared" si="22"/>
        <v>1649.8015228271483</v>
      </c>
      <c r="R155" s="1">
        <f t="shared" si="24"/>
        <v>0.74990978310324929</v>
      </c>
      <c r="S155" s="18">
        <f t="shared" si="25"/>
        <v>11.96</v>
      </c>
      <c r="T155" s="10">
        <f t="shared" si="26"/>
        <v>137.94327113939366</v>
      </c>
      <c r="U155" s="10">
        <f t="shared" si="27"/>
        <v>0</v>
      </c>
      <c r="V155" s="1">
        <f t="shared" si="28"/>
        <v>0</v>
      </c>
      <c r="W155" s="10">
        <f t="shared" si="29"/>
        <v>0</v>
      </c>
    </row>
    <row r="156" spans="13:23" x14ac:dyDescent="0.25">
      <c r="M156" s="7">
        <v>45247.208333333336</v>
      </c>
      <c r="N156" s="3">
        <v>1567.4343154907226</v>
      </c>
      <c r="O156" s="10">
        <v>8.8889999999999993</v>
      </c>
      <c r="P156" s="10">
        <f t="shared" si="23"/>
        <v>13.888999999999999</v>
      </c>
      <c r="Q156" s="10">
        <f t="shared" si="22"/>
        <v>1567.4343154907226</v>
      </c>
      <c r="R156" s="1">
        <f t="shared" si="24"/>
        <v>0.71247014340487391</v>
      </c>
      <c r="S156" s="18">
        <f t="shared" si="25"/>
        <v>11.96</v>
      </c>
      <c r="T156" s="10">
        <f t="shared" si="26"/>
        <v>131.05638089387313</v>
      </c>
      <c r="U156" s="10">
        <f t="shared" si="27"/>
        <v>0</v>
      </c>
      <c r="V156" s="1">
        <f t="shared" si="28"/>
        <v>0</v>
      </c>
      <c r="W156" s="10">
        <f t="shared" si="29"/>
        <v>0</v>
      </c>
    </row>
    <row r="157" spans="13:23" x14ac:dyDescent="0.25">
      <c r="M157" s="7">
        <v>45247.25</v>
      </c>
      <c r="N157" s="3">
        <v>1377.5840698242187</v>
      </c>
      <c r="O157" s="10">
        <v>8.8889999999999993</v>
      </c>
      <c r="P157" s="10">
        <f t="shared" si="23"/>
        <v>13.888999999999999</v>
      </c>
      <c r="Q157" s="10">
        <f t="shared" si="22"/>
        <v>1377.5840698242187</v>
      </c>
      <c r="R157" s="1">
        <f t="shared" si="24"/>
        <v>0.62617457719282665</v>
      </c>
      <c r="S157" s="18">
        <f t="shared" si="25"/>
        <v>13.26</v>
      </c>
      <c r="T157" s="10">
        <f t="shared" si="26"/>
        <v>103.89020134420956</v>
      </c>
      <c r="U157" s="10">
        <f t="shared" si="27"/>
        <v>0</v>
      </c>
      <c r="V157" s="1">
        <f t="shared" si="28"/>
        <v>0</v>
      </c>
      <c r="W157" s="10">
        <f t="shared" si="29"/>
        <v>0</v>
      </c>
    </row>
    <row r="158" spans="13:23" x14ac:dyDescent="0.25">
      <c r="M158" s="7">
        <v>45247.291666666664</v>
      </c>
      <c r="N158" s="3">
        <v>1770.6</v>
      </c>
      <c r="O158" s="10">
        <v>7.7779999999999996</v>
      </c>
      <c r="P158" s="10">
        <f t="shared" si="23"/>
        <v>12.777999999999999</v>
      </c>
      <c r="Q158" s="10">
        <f t="shared" si="22"/>
        <v>1770.6</v>
      </c>
      <c r="R158" s="1">
        <f t="shared" si="24"/>
        <v>0.80481818181818177</v>
      </c>
      <c r="S158" s="18">
        <f t="shared" si="25"/>
        <v>10.79</v>
      </c>
      <c r="T158" s="10">
        <f t="shared" si="26"/>
        <v>164.09638554216869</v>
      </c>
      <c r="U158" s="10">
        <f t="shared" si="27"/>
        <v>0</v>
      </c>
      <c r="V158" s="1">
        <f t="shared" si="28"/>
        <v>0</v>
      </c>
      <c r="W158" s="10">
        <f t="shared" si="29"/>
        <v>0</v>
      </c>
    </row>
    <row r="159" spans="13:23" x14ac:dyDescent="0.25">
      <c r="M159" s="7">
        <v>45247.333333333336</v>
      </c>
      <c r="N159" s="3">
        <v>1548.7888092041014</v>
      </c>
      <c r="O159" s="10">
        <v>8.8889999999999993</v>
      </c>
      <c r="P159" s="10">
        <f t="shared" si="23"/>
        <v>13.888999999999999</v>
      </c>
      <c r="Q159" s="10">
        <f t="shared" si="22"/>
        <v>1548.7888092041014</v>
      </c>
      <c r="R159" s="1">
        <f t="shared" si="24"/>
        <v>0.70399491327459152</v>
      </c>
      <c r="S159" s="18">
        <f t="shared" si="25"/>
        <v>11.96</v>
      </c>
      <c r="T159" s="10">
        <f t="shared" si="26"/>
        <v>129.4973920739215</v>
      </c>
      <c r="U159" s="10">
        <f t="shared" si="27"/>
        <v>0</v>
      </c>
      <c r="V159" s="1">
        <f t="shared" si="28"/>
        <v>0</v>
      </c>
      <c r="W159" s="10">
        <f t="shared" si="29"/>
        <v>0</v>
      </c>
    </row>
    <row r="160" spans="13:23" x14ac:dyDescent="0.25">
      <c r="M160" s="7">
        <v>45247.375</v>
      </c>
      <c r="N160" s="3">
        <v>1649.9873107910155</v>
      </c>
      <c r="O160" s="10">
        <v>11.11</v>
      </c>
      <c r="P160" s="10">
        <f t="shared" si="23"/>
        <v>16.11</v>
      </c>
      <c r="Q160" s="10">
        <f t="shared" si="22"/>
        <v>1649.9873107910155</v>
      </c>
      <c r="R160" s="1">
        <f t="shared" si="24"/>
        <v>0.74999423217773431</v>
      </c>
      <c r="S160" s="18">
        <f t="shared" si="25"/>
        <v>8.8059999999999992</v>
      </c>
      <c r="T160" s="10">
        <f t="shared" si="26"/>
        <v>187.37080522269085</v>
      </c>
      <c r="U160" s="10">
        <f t="shared" si="27"/>
        <v>0</v>
      </c>
      <c r="V160" s="1">
        <f t="shared" si="28"/>
        <v>0</v>
      </c>
      <c r="W160" s="10">
        <f t="shared" si="29"/>
        <v>0</v>
      </c>
    </row>
    <row r="161" spans="13:23" x14ac:dyDescent="0.25">
      <c r="M161" s="7">
        <v>45247.416666666664</v>
      </c>
      <c r="N161" s="3">
        <v>1457.5584686279296</v>
      </c>
      <c r="O161" s="10">
        <v>13.89</v>
      </c>
      <c r="P161" s="10">
        <f t="shared" si="23"/>
        <v>18.89</v>
      </c>
      <c r="Q161" s="10">
        <f t="shared" si="22"/>
        <v>1457.5584686279296</v>
      </c>
      <c r="R161" s="1">
        <f t="shared" si="24"/>
        <v>0.6625265766490589</v>
      </c>
      <c r="S161" s="18">
        <f t="shared" si="25"/>
        <v>9.5920000000000005</v>
      </c>
      <c r="T161" s="10">
        <f t="shared" si="26"/>
        <v>151.95563684611443</v>
      </c>
      <c r="U161" s="10">
        <f t="shared" si="27"/>
        <v>0</v>
      </c>
      <c r="V161" s="1">
        <f t="shared" si="28"/>
        <v>0</v>
      </c>
      <c r="W161" s="10">
        <f t="shared" si="29"/>
        <v>0</v>
      </c>
    </row>
    <row r="162" spans="13:23" x14ac:dyDescent="0.25">
      <c r="M162" s="7">
        <v>45247.458333333336</v>
      </c>
      <c r="N162" s="3">
        <v>1874.2336807250977</v>
      </c>
      <c r="O162" s="10">
        <v>16.11</v>
      </c>
      <c r="P162" s="10">
        <f t="shared" si="23"/>
        <v>21.11</v>
      </c>
      <c r="Q162" s="10">
        <f t="shared" si="22"/>
        <v>1874.2336807250977</v>
      </c>
      <c r="R162" s="1">
        <f t="shared" si="24"/>
        <v>0.85192440032958983</v>
      </c>
      <c r="S162" s="18">
        <f t="shared" si="25"/>
        <v>6.2679999999999998</v>
      </c>
      <c r="T162" s="10">
        <f t="shared" si="26"/>
        <v>299.01622219609089</v>
      </c>
      <c r="U162" s="10">
        <f t="shared" si="27"/>
        <v>0</v>
      </c>
      <c r="V162" s="1">
        <f t="shared" si="28"/>
        <v>0</v>
      </c>
      <c r="W162" s="10">
        <f t="shared" si="29"/>
        <v>0</v>
      </c>
    </row>
    <row r="163" spans="13:23" x14ac:dyDescent="0.25">
      <c r="M163" s="7">
        <v>45247.5</v>
      </c>
      <c r="N163" s="3">
        <v>1618.6519866943358</v>
      </c>
      <c r="O163" s="10">
        <v>17.22</v>
      </c>
      <c r="P163" s="10">
        <f t="shared" si="23"/>
        <v>22.22</v>
      </c>
      <c r="Q163" s="10">
        <f t="shared" si="22"/>
        <v>1618.6519866943358</v>
      </c>
      <c r="R163" s="1">
        <f t="shared" si="24"/>
        <v>0.73575090304287993</v>
      </c>
      <c r="S163" s="18">
        <f t="shared" si="25"/>
        <v>6.9619999999999997</v>
      </c>
      <c r="T163" s="10">
        <f t="shared" si="26"/>
        <v>232.49813080929846</v>
      </c>
      <c r="U163" s="10">
        <f t="shared" si="27"/>
        <v>0</v>
      </c>
      <c r="V163" s="1">
        <f t="shared" si="28"/>
        <v>0</v>
      </c>
      <c r="W163" s="10">
        <f t="shared" si="29"/>
        <v>0</v>
      </c>
    </row>
    <row r="164" spans="13:23" x14ac:dyDescent="0.25">
      <c r="M164" s="7">
        <v>45247.541666666664</v>
      </c>
      <c r="N164" s="3">
        <v>1707.7310668945313</v>
      </c>
      <c r="O164" s="10">
        <v>20</v>
      </c>
      <c r="P164" s="10">
        <f t="shared" si="23"/>
        <v>25</v>
      </c>
      <c r="Q164" s="10">
        <f t="shared" si="22"/>
        <v>1707.7310668945313</v>
      </c>
      <c r="R164" s="1">
        <f t="shared" si="24"/>
        <v>0.77624139404296877</v>
      </c>
      <c r="S164" s="18">
        <f t="shared" si="25"/>
        <v>6.9619999999999997</v>
      </c>
      <c r="T164" s="10">
        <f t="shared" si="26"/>
        <v>245.29317249275084</v>
      </c>
      <c r="U164" s="10">
        <f t="shared" si="27"/>
        <v>0</v>
      </c>
      <c r="V164" s="1">
        <f t="shared" si="28"/>
        <v>0</v>
      </c>
      <c r="W164" s="10">
        <f t="shared" si="29"/>
        <v>0</v>
      </c>
    </row>
    <row r="165" spans="13:23" x14ac:dyDescent="0.25">
      <c r="M165" s="7">
        <v>45247.583333333336</v>
      </c>
      <c r="N165" s="3">
        <v>1528.2053833007813</v>
      </c>
      <c r="O165" s="10">
        <v>20</v>
      </c>
      <c r="P165" s="10">
        <f t="shared" si="23"/>
        <v>25</v>
      </c>
      <c r="Q165" s="10">
        <f t="shared" si="22"/>
        <v>1528.2053833007813</v>
      </c>
      <c r="R165" s="1">
        <f t="shared" si="24"/>
        <v>0.6946388105912642</v>
      </c>
      <c r="S165" s="18">
        <f t="shared" si="25"/>
        <v>7.6429999999999998</v>
      </c>
      <c r="T165" s="10">
        <f t="shared" si="26"/>
        <v>199.94836887358122</v>
      </c>
      <c r="U165" s="10">
        <f t="shared" si="27"/>
        <v>0</v>
      </c>
      <c r="V165" s="1">
        <f t="shared" si="28"/>
        <v>0</v>
      </c>
      <c r="W165" s="10">
        <f t="shared" si="29"/>
        <v>0</v>
      </c>
    </row>
    <row r="166" spans="13:23" x14ac:dyDescent="0.25">
      <c r="M166" s="7">
        <v>45247.625</v>
      </c>
      <c r="N166" s="3">
        <v>1586.9933486938476</v>
      </c>
      <c r="O166" s="10">
        <v>21.11</v>
      </c>
      <c r="P166" s="10">
        <f t="shared" si="23"/>
        <v>26.11</v>
      </c>
      <c r="Q166" s="10">
        <f t="shared" si="22"/>
        <v>1586.9933486938476</v>
      </c>
      <c r="R166" s="1">
        <f t="shared" si="24"/>
        <v>0.72136061304265797</v>
      </c>
      <c r="S166" s="18">
        <f t="shared" si="25"/>
        <v>5.8680000000000003</v>
      </c>
      <c r="T166" s="10">
        <f t="shared" si="26"/>
        <v>270.44876426275522</v>
      </c>
      <c r="U166" s="10">
        <f t="shared" si="27"/>
        <v>0</v>
      </c>
      <c r="V166" s="1">
        <f t="shared" si="28"/>
        <v>0</v>
      </c>
      <c r="W166" s="10">
        <f t="shared" si="29"/>
        <v>0</v>
      </c>
    </row>
    <row r="167" spans="13:23" x14ac:dyDescent="0.25">
      <c r="M167" s="7">
        <v>45247.666666666664</v>
      </c>
      <c r="N167" s="3">
        <v>1460.254744720459</v>
      </c>
      <c r="O167" s="10">
        <v>21.11</v>
      </c>
      <c r="P167" s="10">
        <f t="shared" si="23"/>
        <v>26.11</v>
      </c>
      <c r="Q167" s="10">
        <f t="shared" si="22"/>
        <v>1460.254744720459</v>
      </c>
      <c r="R167" s="1">
        <f t="shared" si="24"/>
        <v>0.66375215669111776</v>
      </c>
      <c r="S167" s="18">
        <f t="shared" si="25"/>
        <v>6.4260000000000002</v>
      </c>
      <c r="T167" s="10">
        <f t="shared" si="26"/>
        <v>227.24163472151557</v>
      </c>
      <c r="U167" s="10">
        <f t="shared" si="27"/>
        <v>0</v>
      </c>
      <c r="V167" s="1">
        <f t="shared" si="28"/>
        <v>0</v>
      </c>
      <c r="W167" s="10">
        <f t="shared" si="29"/>
        <v>0</v>
      </c>
    </row>
    <row r="168" spans="13:23" x14ac:dyDescent="0.25">
      <c r="M168" s="7">
        <v>45247.708333333336</v>
      </c>
      <c r="N168" s="3">
        <v>1559.8980010986327</v>
      </c>
      <c r="O168" s="10">
        <v>18.89</v>
      </c>
      <c r="P168" s="10">
        <f t="shared" si="23"/>
        <v>23.89</v>
      </c>
      <c r="Q168" s="10">
        <f t="shared" si="22"/>
        <v>1559.8980010986327</v>
      </c>
      <c r="R168" s="1">
        <f t="shared" si="24"/>
        <v>0.70904454595392397</v>
      </c>
      <c r="S168" s="18">
        <f t="shared" si="25"/>
        <v>6.9619999999999997</v>
      </c>
      <c r="T168" s="10">
        <f t="shared" si="26"/>
        <v>224.05889128104462</v>
      </c>
      <c r="U168" s="10">
        <f t="shared" si="27"/>
        <v>0</v>
      </c>
      <c r="V168" s="1">
        <f t="shared" si="28"/>
        <v>0</v>
      </c>
      <c r="W168" s="10">
        <f t="shared" si="29"/>
        <v>0</v>
      </c>
    </row>
    <row r="169" spans="13:23" x14ac:dyDescent="0.25">
      <c r="M169" s="7">
        <v>45247.75</v>
      </c>
      <c r="N169" s="3">
        <v>1595.7191940307616</v>
      </c>
      <c r="O169" s="10">
        <v>17.22</v>
      </c>
      <c r="P169" s="10">
        <f t="shared" si="23"/>
        <v>22.22</v>
      </c>
      <c r="Q169" s="10">
        <f t="shared" si="22"/>
        <v>1595.7191940307616</v>
      </c>
      <c r="R169" s="1">
        <f t="shared" si="24"/>
        <v>0.72532690637761887</v>
      </c>
      <c r="S169" s="18">
        <f t="shared" si="25"/>
        <v>6.9619999999999997</v>
      </c>
      <c r="T169" s="10">
        <f t="shared" si="26"/>
        <v>229.20413588491263</v>
      </c>
      <c r="U169" s="10">
        <f t="shared" si="27"/>
        <v>0</v>
      </c>
      <c r="V169" s="1">
        <f t="shared" si="28"/>
        <v>0</v>
      </c>
      <c r="W169" s="10">
        <f t="shared" si="29"/>
        <v>0</v>
      </c>
    </row>
    <row r="170" spans="13:23" x14ac:dyDescent="0.25">
      <c r="M170" s="7">
        <v>45247.791666666664</v>
      </c>
      <c r="N170" s="3">
        <v>1538.7949401855469</v>
      </c>
      <c r="O170" s="10">
        <v>13.89</v>
      </c>
      <c r="P170" s="10">
        <f t="shared" si="23"/>
        <v>18.89</v>
      </c>
      <c r="Q170" s="10">
        <f t="shared" si="22"/>
        <v>1538.7949401855469</v>
      </c>
      <c r="R170" s="1">
        <f t="shared" si="24"/>
        <v>0.69945224553888496</v>
      </c>
      <c r="S170" s="18">
        <f t="shared" si="25"/>
        <v>9.5920000000000005</v>
      </c>
      <c r="T170" s="10">
        <f t="shared" si="26"/>
        <v>160.42482695845985</v>
      </c>
      <c r="U170" s="10">
        <f t="shared" si="27"/>
        <v>0</v>
      </c>
      <c r="V170" s="1">
        <f t="shared" si="28"/>
        <v>0</v>
      </c>
      <c r="W170" s="10">
        <f t="shared" si="29"/>
        <v>0</v>
      </c>
    </row>
    <row r="171" spans="13:23" x14ac:dyDescent="0.25">
      <c r="M171" s="7">
        <v>45247.833333333336</v>
      </c>
      <c r="N171" s="3">
        <v>1348.0315841674803</v>
      </c>
      <c r="O171" s="10">
        <v>12.78</v>
      </c>
      <c r="P171" s="10">
        <f t="shared" si="23"/>
        <v>17.78</v>
      </c>
      <c r="Q171" s="10">
        <f t="shared" si="22"/>
        <v>1348.0315841674803</v>
      </c>
      <c r="R171" s="1">
        <f t="shared" si="24"/>
        <v>0.61274162916703656</v>
      </c>
      <c r="S171" s="18">
        <f t="shared" si="25"/>
        <v>9.5920000000000005</v>
      </c>
      <c r="T171" s="10">
        <f t="shared" si="26"/>
        <v>140.53707090987075</v>
      </c>
      <c r="U171" s="10">
        <f t="shared" si="27"/>
        <v>0</v>
      </c>
      <c r="V171" s="1">
        <f t="shared" si="28"/>
        <v>0</v>
      </c>
      <c r="W171" s="10">
        <f t="shared" si="29"/>
        <v>0</v>
      </c>
    </row>
    <row r="172" spans="13:23" x14ac:dyDescent="0.25">
      <c r="M172" s="7">
        <v>45247.875</v>
      </c>
      <c r="N172" s="3">
        <v>1669.6822036743163</v>
      </c>
      <c r="O172" s="10">
        <v>11.11</v>
      </c>
      <c r="P172" s="10">
        <f t="shared" si="23"/>
        <v>16.11</v>
      </c>
      <c r="Q172" s="10">
        <f t="shared" si="22"/>
        <v>1669.6822036743163</v>
      </c>
      <c r="R172" s="1">
        <f t="shared" si="24"/>
        <v>0.75894645621559831</v>
      </c>
      <c r="S172" s="18">
        <f t="shared" si="25"/>
        <v>8.8059999999999992</v>
      </c>
      <c r="T172" s="10">
        <f t="shared" si="26"/>
        <v>189.60733632458738</v>
      </c>
      <c r="U172" s="10">
        <f t="shared" si="27"/>
        <v>0</v>
      </c>
      <c r="V172" s="1">
        <f t="shared" si="28"/>
        <v>0</v>
      </c>
      <c r="W172" s="10">
        <f t="shared" si="29"/>
        <v>0</v>
      </c>
    </row>
    <row r="173" spans="13:23" x14ac:dyDescent="0.25">
      <c r="M173" s="7">
        <v>45247.916666666664</v>
      </c>
      <c r="N173" s="3">
        <v>1269.9952239990234</v>
      </c>
      <c r="O173" s="10">
        <v>12.22</v>
      </c>
      <c r="P173" s="10">
        <f t="shared" si="23"/>
        <v>17.22</v>
      </c>
      <c r="Q173" s="10">
        <f t="shared" si="22"/>
        <v>1269.9952239990234</v>
      </c>
      <c r="R173" s="1">
        <f t="shared" si="24"/>
        <v>0.57727055636319247</v>
      </c>
      <c r="S173" s="18">
        <f t="shared" si="25"/>
        <v>10.58</v>
      </c>
      <c r="T173" s="10">
        <f t="shared" si="26"/>
        <v>120.03735576550316</v>
      </c>
      <c r="U173" s="10">
        <f t="shared" si="27"/>
        <v>0</v>
      </c>
      <c r="V173" s="1">
        <f t="shared" si="28"/>
        <v>0</v>
      </c>
      <c r="W173" s="10">
        <f t="shared" si="29"/>
        <v>0</v>
      </c>
    </row>
    <row r="174" spans="13:23" x14ac:dyDescent="0.25">
      <c r="M174" s="7">
        <v>45247.958333333336</v>
      </c>
      <c r="N174" s="3">
        <v>1273.0206161499023</v>
      </c>
      <c r="O174" s="10">
        <v>12.22</v>
      </c>
      <c r="P174" s="10">
        <f t="shared" si="23"/>
        <v>17.22</v>
      </c>
      <c r="Q174" s="10">
        <f t="shared" si="22"/>
        <v>1273.0206161499023</v>
      </c>
      <c r="R174" s="1">
        <f t="shared" si="24"/>
        <v>0.57864573461359192</v>
      </c>
      <c r="S174" s="18">
        <f t="shared" si="25"/>
        <v>10.58</v>
      </c>
      <c r="T174" s="10">
        <f t="shared" si="26"/>
        <v>120.32330965500022</v>
      </c>
      <c r="U174" s="10">
        <f t="shared" si="27"/>
        <v>0</v>
      </c>
      <c r="V174" s="1">
        <f t="shared" si="28"/>
        <v>0</v>
      </c>
      <c r="W174" s="10">
        <f t="shared" si="29"/>
        <v>0</v>
      </c>
    </row>
    <row r="175" spans="13:23" x14ac:dyDescent="0.25">
      <c r="M175" s="7">
        <v>45248</v>
      </c>
      <c r="N175" s="3">
        <v>1459.0770263671875</v>
      </c>
      <c r="O175" s="10">
        <v>11.11</v>
      </c>
      <c r="P175" s="10">
        <f t="shared" si="23"/>
        <v>16.11</v>
      </c>
      <c r="Q175" s="10">
        <f t="shared" si="22"/>
        <v>1459.0770263671875</v>
      </c>
      <c r="R175" s="1">
        <f t="shared" si="24"/>
        <v>0.66321683016690336</v>
      </c>
      <c r="S175" s="18">
        <f t="shared" si="25"/>
        <v>9.5920000000000005</v>
      </c>
      <c r="T175" s="10">
        <f t="shared" si="26"/>
        <v>152.11395187314298</v>
      </c>
      <c r="U175" s="10">
        <f t="shared" si="27"/>
        <v>0</v>
      </c>
      <c r="V175" s="1">
        <f t="shared" si="28"/>
        <v>0</v>
      </c>
      <c r="W175" s="10">
        <f t="shared" si="29"/>
        <v>0</v>
      </c>
    </row>
    <row r="176" spans="13:23" x14ac:dyDescent="0.25">
      <c r="M176" s="7">
        <v>45248.041666666664</v>
      </c>
      <c r="N176" s="3">
        <v>1231.5740112304686</v>
      </c>
      <c r="O176" s="10">
        <v>11.11</v>
      </c>
      <c r="P176" s="10">
        <f t="shared" si="23"/>
        <v>16.11</v>
      </c>
      <c r="Q176" s="10">
        <f t="shared" si="22"/>
        <v>1231.5740112304686</v>
      </c>
      <c r="R176" s="1">
        <f t="shared" si="24"/>
        <v>0.55980636874112211</v>
      </c>
      <c r="S176" s="18">
        <f t="shared" si="25"/>
        <v>10.58</v>
      </c>
      <c r="T176" s="10">
        <f t="shared" si="26"/>
        <v>116.40586117490251</v>
      </c>
      <c r="U176" s="10">
        <f t="shared" si="27"/>
        <v>0</v>
      </c>
      <c r="V176" s="1">
        <f t="shared" si="28"/>
        <v>0</v>
      </c>
      <c r="W176" s="10">
        <f t="shared" si="29"/>
        <v>0</v>
      </c>
    </row>
    <row r="177" spans="13:23" x14ac:dyDescent="0.25">
      <c r="M177" s="7">
        <v>45248.083333333336</v>
      </c>
      <c r="N177" s="3">
        <v>1310.6419052124022</v>
      </c>
      <c r="O177" s="10">
        <v>11.11</v>
      </c>
      <c r="P177" s="10">
        <f t="shared" si="23"/>
        <v>16.11</v>
      </c>
      <c r="Q177" s="10">
        <f t="shared" si="22"/>
        <v>1310.6419052124022</v>
      </c>
      <c r="R177" s="1">
        <f t="shared" si="24"/>
        <v>0.59574632055109189</v>
      </c>
      <c r="S177" s="18">
        <f t="shared" si="25"/>
        <v>10.58</v>
      </c>
      <c r="T177" s="10">
        <f t="shared" si="26"/>
        <v>123.8791970900191</v>
      </c>
      <c r="U177" s="10">
        <f t="shared" si="27"/>
        <v>0</v>
      </c>
      <c r="V177" s="1">
        <f t="shared" si="28"/>
        <v>0</v>
      </c>
      <c r="W177" s="10">
        <f t="shared" si="29"/>
        <v>0</v>
      </c>
    </row>
    <row r="178" spans="13:23" x14ac:dyDescent="0.25">
      <c r="M178" s="7">
        <v>45248.125</v>
      </c>
      <c r="N178" s="3">
        <v>1435.8187774658202</v>
      </c>
      <c r="O178" s="10">
        <v>11.11</v>
      </c>
      <c r="P178" s="10">
        <f t="shared" si="23"/>
        <v>16.11</v>
      </c>
      <c r="Q178" s="10">
        <f t="shared" si="22"/>
        <v>1435.8187774658202</v>
      </c>
      <c r="R178" s="1">
        <f t="shared" si="24"/>
        <v>0.65264489884810006</v>
      </c>
      <c r="S178" s="18">
        <f t="shared" si="25"/>
        <v>9.5920000000000005</v>
      </c>
      <c r="T178" s="10">
        <f t="shared" si="26"/>
        <v>149.68919698350919</v>
      </c>
      <c r="U178" s="10">
        <f t="shared" si="27"/>
        <v>0</v>
      </c>
      <c r="V178" s="1">
        <f t="shared" si="28"/>
        <v>0</v>
      </c>
      <c r="W178" s="10">
        <f t="shared" si="29"/>
        <v>0</v>
      </c>
    </row>
    <row r="179" spans="13:23" x14ac:dyDescent="0.25">
      <c r="M179" s="7">
        <v>45248.166666666664</v>
      </c>
      <c r="N179" s="3">
        <v>1323.7545364379882</v>
      </c>
      <c r="O179" s="10">
        <v>11.11</v>
      </c>
      <c r="P179" s="10">
        <f t="shared" si="23"/>
        <v>16.11</v>
      </c>
      <c r="Q179" s="10">
        <f t="shared" si="22"/>
        <v>1323.7545364379882</v>
      </c>
      <c r="R179" s="1">
        <f t="shared" si="24"/>
        <v>0.60170660747181282</v>
      </c>
      <c r="S179" s="18">
        <f t="shared" si="25"/>
        <v>9.5920000000000005</v>
      </c>
      <c r="T179" s="10">
        <f t="shared" si="26"/>
        <v>138.00610263114973</v>
      </c>
      <c r="U179" s="10">
        <f t="shared" si="27"/>
        <v>0</v>
      </c>
      <c r="V179" s="1">
        <f t="shared" si="28"/>
        <v>0</v>
      </c>
      <c r="W179" s="10">
        <f t="shared" si="29"/>
        <v>0</v>
      </c>
    </row>
    <row r="180" spans="13:23" x14ac:dyDescent="0.25">
      <c r="M180" s="7">
        <v>45248.208333333336</v>
      </c>
      <c r="N180" s="3">
        <v>1333.980908203125</v>
      </c>
      <c r="O180" s="10">
        <v>11.11</v>
      </c>
      <c r="P180" s="10">
        <f t="shared" si="23"/>
        <v>16.11</v>
      </c>
      <c r="Q180" s="10">
        <f t="shared" si="22"/>
        <v>1333.980908203125</v>
      </c>
      <c r="R180" s="1">
        <f t="shared" si="24"/>
        <v>0.60635495827414776</v>
      </c>
      <c r="S180" s="18">
        <f t="shared" si="25"/>
        <v>9.5920000000000005</v>
      </c>
      <c r="T180" s="10">
        <f t="shared" si="26"/>
        <v>139.0722381362724</v>
      </c>
      <c r="U180" s="10">
        <f t="shared" si="27"/>
        <v>0</v>
      </c>
      <c r="V180" s="1">
        <f t="shared" si="28"/>
        <v>0</v>
      </c>
      <c r="W180" s="10">
        <f t="shared" si="29"/>
        <v>0</v>
      </c>
    </row>
    <row r="181" spans="13:23" x14ac:dyDescent="0.25">
      <c r="M181" s="7">
        <v>45248.25</v>
      </c>
      <c r="N181" s="3">
        <v>1306.7021530151367</v>
      </c>
      <c r="O181" s="10">
        <v>10</v>
      </c>
      <c r="P181" s="10">
        <f t="shared" si="23"/>
        <v>15</v>
      </c>
      <c r="Q181" s="10">
        <f t="shared" si="22"/>
        <v>1306.7021530151367</v>
      </c>
      <c r="R181" s="1">
        <f t="shared" si="24"/>
        <v>0.5939555240977894</v>
      </c>
      <c r="S181" s="18">
        <f t="shared" si="25"/>
        <v>14.51</v>
      </c>
      <c r="T181" s="10">
        <f t="shared" si="26"/>
        <v>90.055282771546288</v>
      </c>
      <c r="U181" s="10">
        <f t="shared" si="27"/>
        <v>0</v>
      </c>
      <c r="V181" s="1">
        <f t="shared" si="28"/>
        <v>0</v>
      </c>
      <c r="W181" s="10">
        <f t="shared" si="29"/>
        <v>0</v>
      </c>
    </row>
    <row r="182" spans="13:23" x14ac:dyDescent="0.25">
      <c r="M182" s="7">
        <v>45248.291666666664</v>
      </c>
      <c r="N182" s="3">
        <v>1347.5417037963866</v>
      </c>
      <c r="O182" s="10">
        <v>8.8889999999999993</v>
      </c>
      <c r="P182" s="10">
        <f t="shared" si="23"/>
        <v>13.888999999999999</v>
      </c>
      <c r="Q182" s="10">
        <f t="shared" si="22"/>
        <v>1347.5417037963866</v>
      </c>
      <c r="R182" s="1">
        <f t="shared" si="24"/>
        <v>0.61251895627108488</v>
      </c>
      <c r="S182" s="18">
        <f t="shared" si="25"/>
        <v>13.26</v>
      </c>
      <c r="T182" s="10">
        <f t="shared" si="26"/>
        <v>101.62456288057214</v>
      </c>
      <c r="U182" s="10">
        <f t="shared" si="27"/>
        <v>0</v>
      </c>
      <c r="V182" s="1">
        <f t="shared" si="28"/>
        <v>0</v>
      </c>
      <c r="W182" s="10">
        <f t="shared" si="29"/>
        <v>0</v>
      </c>
    </row>
    <row r="183" spans="13:23" x14ac:dyDescent="0.25">
      <c r="M183" s="7">
        <v>45248.333333333336</v>
      </c>
      <c r="N183" s="3">
        <v>1265.1518829345703</v>
      </c>
      <c r="O183" s="10">
        <v>11.11</v>
      </c>
      <c r="P183" s="10">
        <f t="shared" si="23"/>
        <v>16.11</v>
      </c>
      <c r="Q183" s="10">
        <f t="shared" si="22"/>
        <v>1265.1518829345703</v>
      </c>
      <c r="R183" s="1">
        <f t="shared" si="24"/>
        <v>0.57506903769753193</v>
      </c>
      <c r="S183" s="18">
        <f t="shared" si="25"/>
        <v>10.58</v>
      </c>
      <c r="T183" s="10">
        <f t="shared" si="26"/>
        <v>119.57957305619756</v>
      </c>
      <c r="U183" s="10">
        <f t="shared" si="27"/>
        <v>0</v>
      </c>
      <c r="V183" s="1">
        <f t="shared" si="28"/>
        <v>0</v>
      </c>
      <c r="W183" s="10">
        <f t="shared" si="29"/>
        <v>0</v>
      </c>
    </row>
    <row r="184" spans="13:23" x14ac:dyDescent="0.25">
      <c r="M184" s="7">
        <v>45248.375</v>
      </c>
      <c r="N184" s="3">
        <v>1282.2850799560547</v>
      </c>
      <c r="O184" s="10">
        <v>12.22</v>
      </c>
      <c r="P184" s="10">
        <f t="shared" si="23"/>
        <v>17.22</v>
      </c>
      <c r="Q184" s="10">
        <f t="shared" si="22"/>
        <v>1282.2850799560547</v>
      </c>
      <c r="R184" s="1">
        <f t="shared" si="24"/>
        <v>0.58285685452547942</v>
      </c>
      <c r="S184" s="18">
        <f t="shared" si="25"/>
        <v>10.58</v>
      </c>
      <c r="T184" s="10">
        <f t="shared" si="26"/>
        <v>121.19896785974052</v>
      </c>
      <c r="U184" s="10">
        <f t="shared" si="27"/>
        <v>0</v>
      </c>
      <c r="V184" s="1">
        <f t="shared" si="28"/>
        <v>0</v>
      </c>
      <c r="W184" s="10">
        <f t="shared" si="29"/>
        <v>0</v>
      </c>
    </row>
    <row r="185" spans="13:23" x14ac:dyDescent="0.25">
      <c r="M185" s="7">
        <v>45248.416666666664</v>
      </c>
      <c r="N185" s="3">
        <v>1622.5001541137694</v>
      </c>
      <c r="O185" s="10">
        <v>13.89</v>
      </c>
      <c r="P185" s="10">
        <f t="shared" si="23"/>
        <v>18.89</v>
      </c>
      <c r="Q185" s="10">
        <f t="shared" si="22"/>
        <v>1622.5001541137694</v>
      </c>
      <c r="R185" s="1">
        <f t="shared" si="24"/>
        <v>0.73750007005171336</v>
      </c>
      <c r="S185" s="18">
        <f t="shared" si="25"/>
        <v>8.8059999999999992</v>
      </c>
      <c r="T185" s="10">
        <f t="shared" si="26"/>
        <v>184.24939292684189</v>
      </c>
      <c r="U185" s="10">
        <f t="shared" si="27"/>
        <v>0</v>
      </c>
      <c r="V185" s="1">
        <f t="shared" si="28"/>
        <v>0</v>
      </c>
      <c r="W185" s="10">
        <f t="shared" si="29"/>
        <v>0</v>
      </c>
    </row>
    <row r="186" spans="13:23" x14ac:dyDescent="0.25">
      <c r="M186" s="7">
        <v>45248.458333333336</v>
      </c>
      <c r="N186" s="3">
        <v>1291.9091583251952</v>
      </c>
      <c r="O186" s="10">
        <v>16.11</v>
      </c>
      <c r="P186" s="10">
        <f t="shared" si="23"/>
        <v>21.11</v>
      </c>
      <c r="Q186" s="10">
        <f t="shared" si="22"/>
        <v>1291.9091583251952</v>
      </c>
      <c r="R186" s="1">
        <f t="shared" si="24"/>
        <v>0.58723143560236146</v>
      </c>
      <c r="S186" s="18">
        <f t="shared" si="25"/>
        <v>8.2769999999999992</v>
      </c>
      <c r="T186" s="10">
        <f t="shared" si="26"/>
        <v>156.08422838289178</v>
      </c>
      <c r="U186" s="10">
        <f t="shared" si="27"/>
        <v>0</v>
      </c>
      <c r="V186" s="1">
        <f t="shared" si="28"/>
        <v>0</v>
      </c>
      <c r="W186" s="10">
        <f t="shared" si="29"/>
        <v>0</v>
      </c>
    </row>
    <row r="187" spans="13:23" x14ac:dyDescent="0.25">
      <c r="M187" s="7">
        <v>45248.5</v>
      </c>
      <c r="N187" s="3">
        <v>1581.0110595703125</v>
      </c>
      <c r="O187" s="10">
        <v>17.22</v>
      </c>
      <c r="P187" s="10">
        <f t="shared" si="23"/>
        <v>22.22</v>
      </c>
      <c r="Q187" s="10">
        <f t="shared" si="22"/>
        <v>1581.0110595703125</v>
      </c>
      <c r="R187" s="1">
        <f t="shared" si="24"/>
        <v>0.71864139071377842</v>
      </c>
      <c r="S187" s="18">
        <f t="shared" si="25"/>
        <v>6.9619999999999997</v>
      </c>
      <c r="T187" s="10">
        <f t="shared" si="26"/>
        <v>227.09150525284582</v>
      </c>
      <c r="U187" s="10">
        <f t="shared" si="27"/>
        <v>0</v>
      </c>
      <c r="V187" s="1">
        <f t="shared" si="28"/>
        <v>0</v>
      </c>
      <c r="W187" s="10">
        <f t="shared" si="29"/>
        <v>0</v>
      </c>
    </row>
    <row r="188" spans="13:23" x14ac:dyDescent="0.25">
      <c r="M188" s="7">
        <v>45248.541666666664</v>
      </c>
      <c r="N188" s="3">
        <v>1526.146124267578</v>
      </c>
      <c r="O188" s="10">
        <v>18.89</v>
      </c>
      <c r="P188" s="10">
        <f t="shared" si="23"/>
        <v>23.89</v>
      </c>
      <c r="Q188" s="10">
        <f t="shared" si="22"/>
        <v>1526.146124267578</v>
      </c>
      <c r="R188" s="1">
        <f t="shared" si="24"/>
        <v>0.69370278375798999</v>
      </c>
      <c r="S188" s="18">
        <f t="shared" si="25"/>
        <v>7.6429999999999998</v>
      </c>
      <c r="T188" s="10">
        <f t="shared" si="26"/>
        <v>199.67893814831584</v>
      </c>
      <c r="U188" s="10">
        <f t="shared" si="27"/>
        <v>0</v>
      </c>
      <c r="V188" s="1">
        <f t="shared" si="28"/>
        <v>0</v>
      </c>
      <c r="W188" s="10">
        <f t="shared" si="29"/>
        <v>0</v>
      </c>
    </row>
    <row r="189" spans="13:23" x14ac:dyDescent="0.25">
      <c r="M189" s="7">
        <v>45248.583333333336</v>
      </c>
      <c r="N189" s="3">
        <v>1271.1551788330078</v>
      </c>
      <c r="O189" s="10">
        <v>20</v>
      </c>
      <c r="P189" s="10">
        <f t="shared" si="23"/>
        <v>25</v>
      </c>
      <c r="Q189" s="10">
        <f t="shared" si="22"/>
        <v>1271.1551788330078</v>
      </c>
      <c r="R189" s="1">
        <f t="shared" si="24"/>
        <v>0.57779780856045804</v>
      </c>
      <c r="S189" s="18">
        <f t="shared" si="25"/>
        <v>8.2769999999999992</v>
      </c>
      <c r="T189" s="10">
        <f t="shared" si="26"/>
        <v>153.57680063223486</v>
      </c>
      <c r="U189" s="10">
        <f t="shared" si="27"/>
        <v>0</v>
      </c>
      <c r="V189" s="1">
        <f t="shared" si="28"/>
        <v>0</v>
      </c>
      <c r="W189" s="10">
        <f t="shared" si="29"/>
        <v>0</v>
      </c>
    </row>
    <row r="190" spans="13:23" x14ac:dyDescent="0.25">
      <c r="M190" s="7">
        <v>45248.625</v>
      </c>
      <c r="N190" s="3">
        <v>1577.2545959472657</v>
      </c>
      <c r="O190" s="10">
        <v>20</v>
      </c>
      <c r="P190" s="10">
        <f t="shared" si="23"/>
        <v>25</v>
      </c>
      <c r="Q190" s="10">
        <f t="shared" si="22"/>
        <v>1577.2545959472657</v>
      </c>
      <c r="R190" s="1">
        <f t="shared" si="24"/>
        <v>0.71693390724875716</v>
      </c>
      <c r="S190" s="18">
        <f t="shared" si="25"/>
        <v>6.9619999999999997</v>
      </c>
      <c r="T190" s="10">
        <f t="shared" si="26"/>
        <v>226.55193851583823</v>
      </c>
      <c r="U190" s="10">
        <f t="shared" si="27"/>
        <v>0</v>
      </c>
      <c r="V190" s="1">
        <f t="shared" si="28"/>
        <v>0</v>
      </c>
      <c r="W190" s="10">
        <f t="shared" si="29"/>
        <v>0</v>
      </c>
    </row>
    <row r="191" spans="13:23" x14ac:dyDescent="0.25">
      <c r="M191" s="7">
        <v>45248.666666666664</v>
      </c>
      <c r="N191" s="3">
        <v>1538.1867553710938</v>
      </c>
      <c r="O191" s="10">
        <v>17.78</v>
      </c>
      <c r="P191" s="10">
        <f t="shared" si="23"/>
        <v>22.78</v>
      </c>
      <c r="Q191" s="10">
        <f t="shared" si="22"/>
        <v>1538.1867553710938</v>
      </c>
      <c r="R191" s="1">
        <f t="shared" si="24"/>
        <v>0.69917579789595174</v>
      </c>
      <c r="S191" s="18">
        <f t="shared" si="25"/>
        <v>7.6429999999999998</v>
      </c>
      <c r="T191" s="10">
        <f t="shared" si="26"/>
        <v>201.25431837905191</v>
      </c>
      <c r="U191" s="10">
        <f t="shared" si="27"/>
        <v>0</v>
      </c>
      <c r="V191" s="1">
        <f t="shared" si="28"/>
        <v>0</v>
      </c>
      <c r="W191" s="10">
        <f t="shared" si="29"/>
        <v>0</v>
      </c>
    </row>
    <row r="192" spans="13:23" x14ac:dyDescent="0.25">
      <c r="M192" s="7">
        <v>45248.708333333336</v>
      </c>
      <c r="N192" s="3">
        <v>1382.567138671875</v>
      </c>
      <c r="O192" s="10">
        <v>17.22</v>
      </c>
      <c r="P192" s="10">
        <f t="shared" si="23"/>
        <v>22.22</v>
      </c>
      <c r="Q192" s="10">
        <f t="shared" si="22"/>
        <v>1382.567138671875</v>
      </c>
      <c r="R192" s="1">
        <f t="shared" si="24"/>
        <v>0.62843960848721592</v>
      </c>
      <c r="S192" s="18">
        <f t="shared" si="25"/>
        <v>7.6429999999999998</v>
      </c>
      <c r="T192" s="10">
        <f t="shared" si="26"/>
        <v>180.89325378409984</v>
      </c>
      <c r="U192" s="10">
        <f t="shared" si="27"/>
        <v>0</v>
      </c>
      <c r="V192" s="1">
        <f t="shared" si="28"/>
        <v>0</v>
      </c>
      <c r="W192" s="10">
        <f t="shared" si="29"/>
        <v>0</v>
      </c>
    </row>
    <row r="193" spans="13:23" x14ac:dyDescent="0.25">
      <c r="M193" s="7">
        <v>45248.75</v>
      </c>
      <c r="N193" s="3">
        <v>1378.6889190673828</v>
      </c>
      <c r="O193" s="10">
        <v>16.11</v>
      </c>
      <c r="P193" s="10">
        <f t="shared" si="23"/>
        <v>21.11</v>
      </c>
      <c r="Q193" s="10">
        <f t="shared" si="22"/>
        <v>1378.6889190673828</v>
      </c>
      <c r="R193" s="1">
        <f t="shared" si="24"/>
        <v>0.62667678139426497</v>
      </c>
      <c r="S193" s="18">
        <f t="shared" si="25"/>
        <v>7.6429999999999998</v>
      </c>
      <c r="T193" s="10">
        <f t="shared" si="26"/>
        <v>180.38583266614978</v>
      </c>
      <c r="U193" s="10">
        <f t="shared" si="27"/>
        <v>0</v>
      </c>
      <c r="V193" s="1">
        <f t="shared" si="28"/>
        <v>0</v>
      </c>
      <c r="W193" s="10">
        <f t="shared" si="29"/>
        <v>0</v>
      </c>
    </row>
    <row r="194" spans="13:23" x14ac:dyDescent="0.25">
      <c r="M194" s="7">
        <v>45248.791666666664</v>
      </c>
      <c r="N194" s="3">
        <v>1208.8705375671386</v>
      </c>
      <c r="O194" s="10">
        <v>15</v>
      </c>
      <c r="P194" s="10">
        <f t="shared" si="23"/>
        <v>20</v>
      </c>
      <c r="Q194" s="10">
        <f t="shared" si="22"/>
        <v>1208.8705375671386</v>
      </c>
      <c r="R194" s="1">
        <f t="shared" si="24"/>
        <v>0.54948660798506299</v>
      </c>
      <c r="S194" s="18">
        <f t="shared" si="25"/>
        <v>10.58</v>
      </c>
      <c r="T194" s="10">
        <f t="shared" si="26"/>
        <v>114.25997519538173</v>
      </c>
      <c r="U194" s="10">
        <f t="shared" si="27"/>
        <v>0</v>
      </c>
      <c r="V194" s="1">
        <f t="shared" si="28"/>
        <v>0</v>
      </c>
      <c r="W194" s="10">
        <f t="shared" si="29"/>
        <v>0</v>
      </c>
    </row>
    <row r="195" spans="13:23" x14ac:dyDescent="0.25">
      <c r="M195" s="7">
        <v>45248.833333333336</v>
      </c>
      <c r="N195" s="3">
        <v>1564.4317749023437</v>
      </c>
      <c r="O195" s="10">
        <v>13.89</v>
      </c>
      <c r="P195" s="10">
        <f t="shared" si="23"/>
        <v>18.89</v>
      </c>
      <c r="Q195" s="10">
        <f t="shared" si="22"/>
        <v>1564.4317749023437</v>
      </c>
      <c r="R195" s="1">
        <f t="shared" si="24"/>
        <v>0.71110535222833804</v>
      </c>
      <c r="S195" s="18">
        <f t="shared" si="25"/>
        <v>8.8059999999999992</v>
      </c>
      <c r="T195" s="10">
        <f t="shared" si="26"/>
        <v>177.6552095051492</v>
      </c>
      <c r="U195" s="10">
        <f t="shared" si="27"/>
        <v>0</v>
      </c>
      <c r="V195" s="1">
        <f t="shared" si="28"/>
        <v>0</v>
      </c>
      <c r="W195" s="10">
        <f t="shared" si="29"/>
        <v>0</v>
      </c>
    </row>
    <row r="196" spans="13:23" x14ac:dyDescent="0.25">
      <c r="M196" s="7">
        <v>45248.875</v>
      </c>
      <c r="N196" s="3">
        <v>1324.0126876831055</v>
      </c>
      <c r="O196" s="10">
        <v>12.78</v>
      </c>
      <c r="P196" s="10">
        <f t="shared" si="23"/>
        <v>17.78</v>
      </c>
      <c r="Q196" s="10">
        <f t="shared" si="22"/>
        <v>1324.0126876831055</v>
      </c>
      <c r="R196" s="1">
        <f t="shared" si="24"/>
        <v>0.60182394894686608</v>
      </c>
      <c r="S196" s="18">
        <f t="shared" si="25"/>
        <v>9.5920000000000005</v>
      </c>
      <c r="T196" s="10">
        <f t="shared" si="26"/>
        <v>138.03301581350141</v>
      </c>
      <c r="U196" s="10">
        <f t="shared" si="27"/>
        <v>0</v>
      </c>
      <c r="V196" s="1">
        <f t="shared" si="28"/>
        <v>0</v>
      </c>
      <c r="W196" s="10">
        <f t="shared" si="29"/>
        <v>0</v>
      </c>
    </row>
    <row r="197" spans="13:23" x14ac:dyDescent="0.25">
      <c r="M197" s="7">
        <v>45248.916666666664</v>
      </c>
      <c r="N197" s="3">
        <v>1521.7755249023437</v>
      </c>
      <c r="O197" s="10">
        <v>13.89</v>
      </c>
      <c r="P197" s="10">
        <f t="shared" si="23"/>
        <v>18.89</v>
      </c>
      <c r="Q197" s="10">
        <f t="shared" si="22"/>
        <v>1521.7755249023437</v>
      </c>
      <c r="R197" s="1">
        <f t="shared" si="24"/>
        <v>0.69171614768288348</v>
      </c>
      <c r="S197" s="18">
        <f t="shared" si="25"/>
        <v>9.5920000000000005</v>
      </c>
      <c r="T197" s="10">
        <f t="shared" si="26"/>
        <v>158.6504925878173</v>
      </c>
      <c r="U197" s="10">
        <f t="shared" si="27"/>
        <v>0</v>
      </c>
      <c r="V197" s="1">
        <f t="shared" si="28"/>
        <v>0</v>
      </c>
      <c r="W197" s="10">
        <f t="shared" si="29"/>
        <v>0</v>
      </c>
    </row>
    <row r="198" spans="13:23" x14ac:dyDescent="0.25">
      <c r="M198" s="7">
        <v>45248.958333333336</v>
      </c>
      <c r="N198" s="3">
        <v>1351.3835037231445</v>
      </c>
      <c r="O198" s="10">
        <v>12.78</v>
      </c>
      <c r="P198" s="10">
        <f t="shared" si="23"/>
        <v>17.78</v>
      </c>
      <c r="Q198" s="10">
        <f t="shared" si="22"/>
        <v>1351.3835037231445</v>
      </c>
      <c r="R198" s="1">
        <f t="shared" si="24"/>
        <v>0.61426522896506563</v>
      </c>
      <c r="S198" s="18">
        <f t="shared" si="25"/>
        <v>9.5920000000000005</v>
      </c>
      <c r="T198" s="10">
        <f t="shared" si="26"/>
        <v>140.88652040483157</v>
      </c>
      <c r="U198" s="10">
        <f t="shared" si="27"/>
        <v>0</v>
      </c>
      <c r="V198" s="1">
        <f t="shared" si="28"/>
        <v>0</v>
      </c>
      <c r="W198" s="10">
        <f t="shared" si="29"/>
        <v>0</v>
      </c>
    </row>
    <row r="199" spans="13:23" x14ac:dyDescent="0.25">
      <c r="M199" s="7">
        <v>45249</v>
      </c>
      <c r="N199" s="3">
        <v>1364.2852340698241</v>
      </c>
      <c r="O199" s="10">
        <v>12.78</v>
      </c>
      <c r="P199" s="10">
        <f t="shared" si="23"/>
        <v>17.78</v>
      </c>
      <c r="Q199" s="10">
        <f t="shared" ref="Q199:Q262" si="30">MIN($C$19,N199)</f>
        <v>1364.2852340698241</v>
      </c>
      <c r="R199" s="1">
        <f t="shared" si="24"/>
        <v>0.62012965184992008</v>
      </c>
      <c r="S199" s="18">
        <f t="shared" si="25"/>
        <v>9.5920000000000005</v>
      </c>
      <c r="T199" s="10">
        <f t="shared" si="26"/>
        <v>142.23157152521102</v>
      </c>
      <c r="U199" s="10">
        <f t="shared" si="27"/>
        <v>0</v>
      </c>
      <c r="V199" s="1">
        <f t="shared" si="28"/>
        <v>0</v>
      </c>
      <c r="W199" s="10">
        <f t="shared" si="29"/>
        <v>0</v>
      </c>
    </row>
    <row r="200" spans="13:23" x14ac:dyDescent="0.25">
      <c r="M200" s="7">
        <v>45249.041666666664</v>
      </c>
      <c r="N200" s="3">
        <v>1251.7138549804688</v>
      </c>
      <c r="O200" s="10">
        <v>12.22</v>
      </c>
      <c r="P200" s="10">
        <f t="shared" ref="P200:P263" si="31">O200+5</f>
        <v>17.22</v>
      </c>
      <c r="Q200" s="10">
        <f t="shared" si="30"/>
        <v>1251.7138549804688</v>
      </c>
      <c r="R200" s="1">
        <f t="shared" ref="R200:R263" si="32">Q200/$C$19</f>
        <v>0.56896084317294038</v>
      </c>
      <c r="S200" s="18">
        <f t="shared" ref="S200:S263" si="33">INDEX($C$13:$K$17,MATCH(P200,$B$13:$B$17,-1),MATCH(R200,$C$12:$K$12,-1))</f>
        <v>10.58</v>
      </c>
      <c r="T200" s="10">
        <f t="shared" ref="T200:T263" si="34" xml:space="preserve"> Q200/INDEX($C$13:$K$17,MATCH(P200,$B$13:$B$17,-1),MATCH(R200,$C$12:$K$12,-1))</f>
        <v>118.30943808889118</v>
      </c>
      <c r="U200" s="10">
        <f t="shared" ref="U200:U263" si="35">N200-Q200</f>
        <v>0</v>
      </c>
      <c r="V200" s="1">
        <f t="shared" ref="V200:V263" si="36">U200/$C$19</f>
        <v>0</v>
      </c>
      <c r="W200" s="10">
        <f t="shared" ref="W200:W263" si="37" xml:space="preserve"> U200/INDEX($C$13:$K$17,MATCH(P200,$B$13:$B$17,-1),MATCH(V200,$C$12:$K$12,-1))</f>
        <v>0</v>
      </c>
    </row>
    <row r="201" spans="13:23" x14ac:dyDescent="0.25">
      <c r="M201" s="7">
        <v>45249.083333333336</v>
      </c>
      <c r="N201" s="3">
        <v>1266.7229278564453</v>
      </c>
      <c r="O201" s="10">
        <v>12.78</v>
      </c>
      <c r="P201" s="10">
        <f t="shared" si="31"/>
        <v>17.78</v>
      </c>
      <c r="Q201" s="10">
        <f t="shared" si="30"/>
        <v>1266.7229278564453</v>
      </c>
      <c r="R201" s="1">
        <f t="shared" si="32"/>
        <v>0.57578314902565697</v>
      </c>
      <c r="S201" s="18">
        <f t="shared" si="33"/>
        <v>10.58</v>
      </c>
      <c r="T201" s="10">
        <f t="shared" si="34"/>
        <v>119.72806501478689</v>
      </c>
      <c r="U201" s="10">
        <f t="shared" si="35"/>
        <v>0</v>
      </c>
      <c r="V201" s="1">
        <f t="shared" si="36"/>
        <v>0</v>
      </c>
      <c r="W201" s="10">
        <f t="shared" si="37"/>
        <v>0</v>
      </c>
    </row>
    <row r="202" spans="13:23" x14ac:dyDescent="0.25">
      <c r="M202" s="7">
        <v>45249.125</v>
      </c>
      <c r="N202" s="3">
        <v>1255.5142066955566</v>
      </c>
      <c r="O202" s="10">
        <v>12.78</v>
      </c>
      <c r="P202" s="10">
        <f t="shared" si="31"/>
        <v>17.78</v>
      </c>
      <c r="Q202" s="10">
        <f t="shared" si="30"/>
        <v>1255.5142066955566</v>
      </c>
      <c r="R202" s="1">
        <f t="shared" si="32"/>
        <v>0.57068827577070758</v>
      </c>
      <c r="S202" s="18">
        <f t="shared" si="33"/>
        <v>10.58</v>
      </c>
      <c r="T202" s="10">
        <f t="shared" si="34"/>
        <v>118.6686395742492</v>
      </c>
      <c r="U202" s="10">
        <f t="shared" si="35"/>
        <v>0</v>
      </c>
      <c r="V202" s="1">
        <f t="shared" si="36"/>
        <v>0</v>
      </c>
      <c r="W202" s="10">
        <f t="shared" si="37"/>
        <v>0</v>
      </c>
    </row>
    <row r="203" spans="13:23" x14ac:dyDescent="0.25">
      <c r="M203" s="7">
        <v>45249.166666666664</v>
      </c>
      <c r="N203" s="3">
        <v>1233.1024475097656</v>
      </c>
      <c r="O203" s="10">
        <v>12.78</v>
      </c>
      <c r="P203" s="10">
        <f t="shared" si="31"/>
        <v>17.78</v>
      </c>
      <c r="Q203" s="10">
        <f t="shared" si="30"/>
        <v>1233.1024475097656</v>
      </c>
      <c r="R203" s="1">
        <f t="shared" si="32"/>
        <v>0.5605011125044389</v>
      </c>
      <c r="S203" s="18">
        <f t="shared" si="33"/>
        <v>10.58</v>
      </c>
      <c r="T203" s="10">
        <f t="shared" si="34"/>
        <v>116.55032585158465</v>
      </c>
      <c r="U203" s="10">
        <f t="shared" si="35"/>
        <v>0</v>
      </c>
      <c r="V203" s="1">
        <f t="shared" si="36"/>
        <v>0</v>
      </c>
      <c r="W203" s="10">
        <f t="shared" si="37"/>
        <v>0</v>
      </c>
    </row>
    <row r="204" spans="13:23" x14ac:dyDescent="0.25">
      <c r="M204" s="7">
        <v>45249.208333333336</v>
      </c>
      <c r="N204" s="3">
        <v>1245.7845886230468</v>
      </c>
      <c r="O204" s="10">
        <v>12.78</v>
      </c>
      <c r="P204" s="10">
        <f t="shared" si="31"/>
        <v>17.78</v>
      </c>
      <c r="Q204" s="10">
        <f t="shared" si="30"/>
        <v>1245.7845886230468</v>
      </c>
      <c r="R204" s="1">
        <f t="shared" si="32"/>
        <v>0.56626572210138493</v>
      </c>
      <c r="S204" s="18">
        <f t="shared" si="33"/>
        <v>10.58</v>
      </c>
      <c r="T204" s="10">
        <f t="shared" si="34"/>
        <v>117.74901593790612</v>
      </c>
      <c r="U204" s="10">
        <f t="shared" si="35"/>
        <v>0</v>
      </c>
      <c r="V204" s="1">
        <f t="shared" si="36"/>
        <v>0</v>
      </c>
      <c r="W204" s="10">
        <f t="shared" si="37"/>
        <v>0</v>
      </c>
    </row>
    <row r="205" spans="13:23" x14ac:dyDescent="0.25">
      <c r="M205" s="7">
        <v>45249.25</v>
      </c>
      <c r="N205" s="3">
        <v>1227.8959213256835</v>
      </c>
      <c r="O205" s="10">
        <v>12.22</v>
      </c>
      <c r="P205" s="10">
        <f t="shared" si="31"/>
        <v>17.22</v>
      </c>
      <c r="Q205" s="10">
        <f t="shared" si="30"/>
        <v>1227.8959213256835</v>
      </c>
      <c r="R205" s="1">
        <f t="shared" si="32"/>
        <v>0.55813450969349254</v>
      </c>
      <c r="S205" s="18">
        <f t="shared" si="33"/>
        <v>10.58</v>
      </c>
      <c r="T205" s="10">
        <f t="shared" si="34"/>
        <v>116.05821562624608</v>
      </c>
      <c r="U205" s="10">
        <f t="shared" si="35"/>
        <v>0</v>
      </c>
      <c r="V205" s="1">
        <f t="shared" si="36"/>
        <v>0</v>
      </c>
      <c r="W205" s="10">
        <f t="shared" si="37"/>
        <v>0</v>
      </c>
    </row>
    <row r="206" spans="13:23" x14ac:dyDescent="0.25">
      <c r="M206" s="7">
        <v>45249.291666666664</v>
      </c>
      <c r="N206" s="3">
        <v>1305.2716690063476</v>
      </c>
      <c r="O206" s="10">
        <v>11.11</v>
      </c>
      <c r="P206" s="10">
        <f t="shared" si="31"/>
        <v>16.11</v>
      </c>
      <c r="Q206" s="10">
        <f t="shared" si="30"/>
        <v>1305.2716690063476</v>
      </c>
      <c r="R206" s="1">
        <f t="shared" si="32"/>
        <v>0.59330530409379434</v>
      </c>
      <c r="S206" s="18">
        <f t="shared" si="33"/>
        <v>10.58</v>
      </c>
      <c r="T206" s="10">
        <f t="shared" si="34"/>
        <v>123.37161332763209</v>
      </c>
      <c r="U206" s="10">
        <f t="shared" si="35"/>
        <v>0</v>
      </c>
      <c r="V206" s="1">
        <f t="shared" si="36"/>
        <v>0</v>
      </c>
      <c r="W206" s="10">
        <f t="shared" si="37"/>
        <v>0</v>
      </c>
    </row>
    <row r="207" spans="13:23" x14ac:dyDescent="0.25">
      <c r="M207" s="7">
        <v>45249.333333333336</v>
      </c>
      <c r="N207" s="3">
        <v>1240.3154777526854</v>
      </c>
      <c r="O207" s="10">
        <v>11.11</v>
      </c>
      <c r="P207" s="10">
        <f t="shared" si="31"/>
        <v>16.11</v>
      </c>
      <c r="Q207" s="10">
        <f t="shared" si="30"/>
        <v>1240.3154777526854</v>
      </c>
      <c r="R207" s="1">
        <f t="shared" si="32"/>
        <v>0.56377976261485696</v>
      </c>
      <c r="S207" s="18">
        <f t="shared" si="33"/>
        <v>10.58</v>
      </c>
      <c r="T207" s="10">
        <f t="shared" si="34"/>
        <v>117.23208674411015</v>
      </c>
      <c r="U207" s="10">
        <f t="shared" si="35"/>
        <v>0</v>
      </c>
      <c r="V207" s="1">
        <f t="shared" si="36"/>
        <v>0</v>
      </c>
      <c r="W207" s="10">
        <f t="shared" si="37"/>
        <v>0</v>
      </c>
    </row>
    <row r="208" spans="13:23" x14ac:dyDescent="0.25">
      <c r="M208" s="7">
        <v>45249.375</v>
      </c>
      <c r="N208" s="3">
        <v>1283.4875839233398</v>
      </c>
      <c r="O208" s="10">
        <v>12.78</v>
      </c>
      <c r="P208" s="10">
        <f t="shared" si="31"/>
        <v>17.78</v>
      </c>
      <c r="Q208" s="10">
        <f t="shared" si="30"/>
        <v>1283.4875839233398</v>
      </c>
      <c r="R208" s="1">
        <f t="shared" si="32"/>
        <v>0.58340344723788173</v>
      </c>
      <c r="S208" s="18">
        <f t="shared" si="33"/>
        <v>10.58</v>
      </c>
      <c r="T208" s="10">
        <f t="shared" si="34"/>
        <v>121.31262607971075</v>
      </c>
      <c r="U208" s="10">
        <f t="shared" si="35"/>
        <v>0</v>
      </c>
      <c r="V208" s="1">
        <f t="shared" si="36"/>
        <v>0</v>
      </c>
      <c r="W208" s="10">
        <f t="shared" si="37"/>
        <v>0</v>
      </c>
    </row>
    <row r="209" spans="13:23" x14ac:dyDescent="0.25">
      <c r="M209" s="7">
        <v>45249.416666666664</v>
      </c>
      <c r="N209" s="3">
        <v>1249.1944702148437</v>
      </c>
      <c r="O209" s="10">
        <v>15</v>
      </c>
      <c r="P209" s="10">
        <f t="shared" si="31"/>
        <v>20</v>
      </c>
      <c r="Q209" s="10">
        <f t="shared" si="30"/>
        <v>1249.1944702148437</v>
      </c>
      <c r="R209" s="1">
        <f t="shared" si="32"/>
        <v>0.56781566827947438</v>
      </c>
      <c r="S209" s="18">
        <f t="shared" si="33"/>
        <v>10.58</v>
      </c>
      <c r="T209" s="10">
        <f t="shared" si="34"/>
        <v>118.07131098438977</v>
      </c>
      <c r="U209" s="10">
        <f t="shared" si="35"/>
        <v>0</v>
      </c>
      <c r="V209" s="1">
        <f t="shared" si="36"/>
        <v>0</v>
      </c>
      <c r="W209" s="10">
        <f t="shared" si="37"/>
        <v>0</v>
      </c>
    </row>
    <row r="210" spans="13:23" x14ac:dyDescent="0.25">
      <c r="M210" s="7">
        <v>45249.458333333336</v>
      </c>
      <c r="N210" s="3">
        <v>1248.9124557495118</v>
      </c>
      <c r="O210" s="10">
        <v>17.22</v>
      </c>
      <c r="P210" s="10">
        <f t="shared" si="31"/>
        <v>22.22</v>
      </c>
      <c r="Q210" s="10">
        <f t="shared" si="30"/>
        <v>1248.9124557495118</v>
      </c>
      <c r="R210" s="1">
        <f t="shared" si="32"/>
        <v>0.56768747988614177</v>
      </c>
      <c r="S210" s="18">
        <f t="shared" si="33"/>
        <v>8.2769999999999992</v>
      </c>
      <c r="T210" s="10">
        <f t="shared" si="34"/>
        <v>150.88950776241535</v>
      </c>
      <c r="U210" s="10">
        <f t="shared" si="35"/>
        <v>0</v>
      </c>
      <c r="V210" s="1">
        <f t="shared" si="36"/>
        <v>0</v>
      </c>
      <c r="W210" s="10">
        <f t="shared" si="37"/>
        <v>0</v>
      </c>
    </row>
    <row r="211" spans="13:23" x14ac:dyDescent="0.25">
      <c r="M211" s="7">
        <v>45249.5</v>
      </c>
      <c r="N211" s="3">
        <v>1315.5659408569336</v>
      </c>
      <c r="O211" s="10">
        <v>17.78</v>
      </c>
      <c r="P211" s="10">
        <f t="shared" si="31"/>
        <v>22.78</v>
      </c>
      <c r="Q211" s="10">
        <f t="shared" si="30"/>
        <v>1315.5659408569336</v>
      </c>
      <c r="R211" s="1">
        <f t="shared" si="32"/>
        <v>0.5979845185713335</v>
      </c>
      <c r="S211" s="18">
        <f t="shared" si="33"/>
        <v>8.2769999999999992</v>
      </c>
      <c r="T211" s="10">
        <f t="shared" si="34"/>
        <v>158.94236327859534</v>
      </c>
      <c r="U211" s="10">
        <f t="shared" si="35"/>
        <v>0</v>
      </c>
      <c r="V211" s="1">
        <f t="shared" si="36"/>
        <v>0</v>
      </c>
      <c r="W211" s="10">
        <f t="shared" si="37"/>
        <v>0</v>
      </c>
    </row>
    <row r="212" spans="13:23" x14ac:dyDescent="0.25">
      <c r="M212" s="7">
        <v>45249.541666666664</v>
      </c>
      <c r="N212" s="3">
        <v>1376.4451812744139</v>
      </c>
      <c r="O212" s="10">
        <v>18.89</v>
      </c>
      <c r="P212" s="10">
        <f t="shared" si="31"/>
        <v>23.89</v>
      </c>
      <c r="Q212" s="10">
        <f t="shared" si="30"/>
        <v>1376.4451812744139</v>
      </c>
      <c r="R212" s="1">
        <f t="shared" si="32"/>
        <v>0.62565690057927903</v>
      </c>
      <c r="S212" s="18">
        <f t="shared" si="33"/>
        <v>7.6429999999999998</v>
      </c>
      <c r="T212" s="10">
        <f t="shared" si="34"/>
        <v>180.09226498422268</v>
      </c>
      <c r="U212" s="10">
        <f t="shared" si="35"/>
        <v>0</v>
      </c>
      <c r="V212" s="1">
        <f t="shared" si="36"/>
        <v>0</v>
      </c>
      <c r="W212" s="10">
        <f t="shared" si="37"/>
        <v>0</v>
      </c>
    </row>
    <row r="213" spans="13:23" x14ac:dyDescent="0.25">
      <c r="M213" s="7">
        <v>45249.583333333336</v>
      </c>
      <c r="N213" s="3">
        <v>1272.1488647460938</v>
      </c>
      <c r="O213" s="10">
        <v>18.89</v>
      </c>
      <c r="P213" s="10">
        <f t="shared" si="31"/>
        <v>23.89</v>
      </c>
      <c r="Q213" s="10">
        <f t="shared" si="30"/>
        <v>1272.1488647460938</v>
      </c>
      <c r="R213" s="1">
        <f t="shared" si="32"/>
        <v>0.57824948397549714</v>
      </c>
      <c r="S213" s="18">
        <f t="shared" si="33"/>
        <v>8.2769999999999992</v>
      </c>
      <c r="T213" s="10">
        <f t="shared" si="34"/>
        <v>153.69685450599178</v>
      </c>
      <c r="U213" s="10">
        <f t="shared" si="35"/>
        <v>0</v>
      </c>
      <c r="V213" s="1">
        <f t="shared" si="36"/>
        <v>0</v>
      </c>
      <c r="W213" s="10">
        <f t="shared" si="37"/>
        <v>0</v>
      </c>
    </row>
    <row r="214" spans="13:23" x14ac:dyDescent="0.25">
      <c r="M214" s="7">
        <v>45249.625</v>
      </c>
      <c r="N214" s="3">
        <v>1249.3293182373047</v>
      </c>
      <c r="O214" s="10">
        <v>18.89</v>
      </c>
      <c r="P214" s="10">
        <f t="shared" si="31"/>
        <v>23.89</v>
      </c>
      <c r="Q214" s="10">
        <f t="shared" si="30"/>
        <v>1249.3293182373047</v>
      </c>
      <c r="R214" s="1">
        <f t="shared" si="32"/>
        <v>0.56787696283513855</v>
      </c>
      <c r="S214" s="18">
        <f t="shared" si="33"/>
        <v>8.2769999999999992</v>
      </c>
      <c r="T214" s="10">
        <f t="shared" si="34"/>
        <v>150.93987172131264</v>
      </c>
      <c r="U214" s="10">
        <f t="shared" si="35"/>
        <v>0</v>
      </c>
      <c r="V214" s="1">
        <f t="shared" si="36"/>
        <v>0</v>
      </c>
      <c r="W214" s="10">
        <f t="shared" si="37"/>
        <v>0</v>
      </c>
    </row>
    <row r="215" spans="13:23" x14ac:dyDescent="0.25">
      <c r="M215" s="7">
        <v>45249.666666666664</v>
      </c>
      <c r="N215" s="3">
        <v>1281.4695053100586</v>
      </c>
      <c r="O215" s="10">
        <v>18.89</v>
      </c>
      <c r="P215" s="10">
        <f t="shared" si="31"/>
        <v>23.89</v>
      </c>
      <c r="Q215" s="10">
        <f t="shared" si="30"/>
        <v>1281.4695053100586</v>
      </c>
      <c r="R215" s="1">
        <f t="shared" si="32"/>
        <v>0.58248613877729938</v>
      </c>
      <c r="S215" s="18">
        <f t="shared" si="33"/>
        <v>8.2769999999999992</v>
      </c>
      <c r="T215" s="10">
        <f t="shared" si="34"/>
        <v>154.82294373686827</v>
      </c>
      <c r="U215" s="10">
        <f t="shared" si="35"/>
        <v>0</v>
      </c>
      <c r="V215" s="1">
        <f t="shared" si="36"/>
        <v>0</v>
      </c>
      <c r="W215" s="10">
        <f t="shared" si="37"/>
        <v>0</v>
      </c>
    </row>
    <row r="216" spans="13:23" x14ac:dyDescent="0.25">
      <c r="M216" s="7">
        <v>45249.708333333336</v>
      </c>
      <c r="N216" s="3">
        <v>1284.0661926269531</v>
      </c>
      <c r="O216" s="10">
        <v>17.78</v>
      </c>
      <c r="P216" s="10">
        <f t="shared" si="31"/>
        <v>22.78</v>
      </c>
      <c r="Q216" s="10">
        <f t="shared" si="30"/>
        <v>1284.0661926269531</v>
      </c>
      <c r="R216" s="1">
        <f t="shared" si="32"/>
        <v>0.58366645119406957</v>
      </c>
      <c r="S216" s="18">
        <f t="shared" si="33"/>
        <v>8.2769999999999992</v>
      </c>
      <c r="T216" s="10">
        <f t="shared" si="34"/>
        <v>155.13666698404654</v>
      </c>
      <c r="U216" s="10">
        <f t="shared" si="35"/>
        <v>0</v>
      </c>
      <c r="V216" s="1">
        <f t="shared" si="36"/>
        <v>0</v>
      </c>
      <c r="W216" s="10">
        <f t="shared" si="37"/>
        <v>0</v>
      </c>
    </row>
    <row r="217" spans="13:23" x14ac:dyDescent="0.25">
      <c r="M217" s="7">
        <v>45249.75</v>
      </c>
      <c r="N217" s="3">
        <v>1630.7953308105468</v>
      </c>
      <c r="O217" s="10">
        <v>16.11</v>
      </c>
      <c r="P217" s="10">
        <f t="shared" si="31"/>
        <v>21.11</v>
      </c>
      <c r="Q217" s="10">
        <f t="shared" si="30"/>
        <v>1630.7953308105468</v>
      </c>
      <c r="R217" s="1">
        <f t="shared" si="32"/>
        <v>0.74127060491388497</v>
      </c>
      <c r="S217" s="18">
        <f t="shared" si="33"/>
        <v>6.9619999999999997</v>
      </c>
      <c r="T217" s="10">
        <f t="shared" si="34"/>
        <v>234.24236294319834</v>
      </c>
      <c r="U217" s="10">
        <f t="shared" si="35"/>
        <v>0</v>
      </c>
      <c r="V217" s="1">
        <f t="shared" si="36"/>
        <v>0</v>
      </c>
      <c r="W217" s="10">
        <f t="shared" si="37"/>
        <v>0</v>
      </c>
    </row>
    <row r="218" spans="13:23" x14ac:dyDescent="0.25">
      <c r="M218" s="7">
        <v>45249.791666666664</v>
      </c>
      <c r="N218" s="3">
        <v>1340.259196472168</v>
      </c>
      <c r="O218" s="10">
        <v>15</v>
      </c>
      <c r="P218" s="10">
        <f t="shared" si="31"/>
        <v>20</v>
      </c>
      <c r="Q218" s="10">
        <f t="shared" si="30"/>
        <v>1340.259196472168</v>
      </c>
      <c r="R218" s="1">
        <f t="shared" si="32"/>
        <v>0.60920872566916728</v>
      </c>
      <c r="S218" s="18">
        <f t="shared" si="33"/>
        <v>9.5920000000000005</v>
      </c>
      <c r="T218" s="10">
        <f t="shared" si="34"/>
        <v>139.72677194246955</v>
      </c>
      <c r="U218" s="10">
        <f t="shared" si="35"/>
        <v>0</v>
      </c>
      <c r="V218" s="1">
        <f t="shared" si="36"/>
        <v>0</v>
      </c>
      <c r="W218" s="10">
        <f t="shared" si="37"/>
        <v>0</v>
      </c>
    </row>
    <row r="219" spans="13:23" x14ac:dyDescent="0.25">
      <c r="M219" s="7">
        <v>45249.833333333336</v>
      </c>
      <c r="N219" s="3">
        <v>1295.5430328369141</v>
      </c>
      <c r="O219" s="10">
        <v>13.89</v>
      </c>
      <c r="P219" s="10">
        <f t="shared" si="31"/>
        <v>18.89</v>
      </c>
      <c r="Q219" s="10">
        <f t="shared" si="30"/>
        <v>1295.5430328369141</v>
      </c>
      <c r="R219" s="1">
        <f t="shared" si="32"/>
        <v>0.58888319674405187</v>
      </c>
      <c r="S219" s="18">
        <f t="shared" si="33"/>
        <v>10.58</v>
      </c>
      <c r="T219" s="10">
        <f t="shared" si="34"/>
        <v>122.45208249876315</v>
      </c>
      <c r="U219" s="10">
        <f t="shared" si="35"/>
        <v>0</v>
      </c>
      <c r="V219" s="1">
        <f t="shared" si="36"/>
        <v>0</v>
      </c>
      <c r="W219" s="10">
        <f t="shared" si="37"/>
        <v>0</v>
      </c>
    </row>
    <row r="220" spans="13:23" x14ac:dyDescent="0.25">
      <c r="M220" s="7">
        <v>45249.875</v>
      </c>
      <c r="N220" s="3">
        <v>1338.1154937744141</v>
      </c>
      <c r="O220" s="10">
        <v>12.78</v>
      </c>
      <c r="P220" s="10">
        <f t="shared" si="31"/>
        <v>17.78</v>
      </c>
      <c r="Q220" s="10">
        <f t="shared" si="30"/>
        <v>1338.1154937744141</v>
      </c>
      <c r="R220" s="1">
        <f t="shared" si="32"/>
        <v>0.60823431535200634</v>
      </c>
      <c r="S220" s="18">
        <f t="shared" si="33"/>
        <v>9.5920000000000005</v>
      </c>
      <c r="T220" s="10">
        <f t="shared" si="34"/>
        <v>139.50328333761612</v>
      </c>
      <c r="U220" s="10">
        <f t="shared" si="35"/>
        <v>0</v>
      </c>
      <c r="V220" s="1">
        <f t="shared" si="36"/>
        <v>0</v>
      </c>
      <c r="W220" s="10">
        <f t="shared" si="37"/>
        <v>0</v>
      </c>
    </row>
    <row r="221" spans="13:23" x14ac:dyDescent="0.25">
      <c r="M221" s="7">
        <v>45249.916666666664</v>
      </c>
      <c r="N221" s="3">
        <v>1281.1125091552733</v>
      </c>
      <c r="O221" s="10">
        <v>12.22</v>
      </c>
      <c r="P221" s="10">
        <f t="shared" si="31"/>
        <v>17.22</v>
      </c>
      <c r="Q221" s="10">
        <f t="shared" si="30"/>
        <v>1281.1125091552733</v>
      </c>
      <c r="R221" s="1">
        <f t="shared" si="32"/>
        <v>0.5823238677978515</v>
      </c>
      <c r="S221" s="18">
        <f t="shared" si="33"/>
        <v>10.58</v>
      </c>
      <c r="T221" s="10">
        <f t="shared" si="34"/>
        <v>121.08813886155703</v>
      </c>
      <c r="U221" s="10">
        <f t="shared" si="35"/>
        <v>0</v>
      </c>
      <c r="V221" s="1">
        <f t="shared" si="36"/>
        <v>0</v>
      </c>
      <c r="W221" s="10">
        <f t="shared" si="37"/>
        <v>0</v>
      </c>
    </row>
    <row r="222" spans="13:23" x14ac:dyDescent="0.25">
      <c r="M222" s="7">
        <v>45249.958333333336</v>
      </c>
      <c r="N222" s="3">
        <v>1256.2211174011229</v>
      </c>
      <c r="O222" s="10">
        <v>16.11</v>
      </c>
      <c r="P222" s="10">
        <f t="shared" si="31"/>
        <v>21.11</v>
      </c>
      <c r="Q222" s="10">
        <f t="shared" si="30"/>
        <v>1256.2211174011229</v>
      </c>
      <c r="R222" s="1">
        <f t="shared" si="32"/>
        <v>0.57100959881869218</v>
      </c>
      <c r="S222" s="18">
        <f t="shared" si="33"/>
        <v>8.2769999999999992</v>
      </c>
      <c r="T222" s="10">
        <f t="shared" si="34"/>
        <v>151.77251629831136</v>
      </c>
      <c r="U222" s="10">
        <f t="shared" si="35"/>
        <v>0</v>
      </c>
      <c r="V222" s="1">
        <f t="shared" si="36"/>
        <v>0</v>
      </c>
      <c r="W222" s="10">
        <f t="shared" si="37"/>
        <v>0</v>
      </c>
    </row>
    <row r="223" spans="13:23" x14ac:dyDescent="0.25">
      <c r="M223" s="7">
        <v>45250</v>
      </c>
      <c r="N223" s="3">
        <v>1368.1075149536132</v>
      </c>
      <c r="O223" s="10">
        <v>11.11</v>
      </c>
      <c r="P223" s="10">
        <f t="shared" si="31"/>
        <v>16.11</v>
      </c>
      <c r="Q223" s="10">
        <f t="shared" si="30"/>
        <v>1368.1075149536132</v>
      </c>
      <c r="R223" s="1">
        <f t="shared" si="32"/>
        <v>0.6218670522516424</v>
      </c>
      <c r="S223" s="18">
        <f t="shared" si="33"/>
        <v>9.5920000000000005</v>
      </c>
      <c r="T223" s="10">
        <f t="shared" si="34"/>
        <v>142.63005785588126</v>
      </c>
      <c r="U223" s="10">
        <f t="shared" si="35"/>
        <v>0</v>
      </c>
      <c r="V223" s="1">
        <f t="shared" si="36"/>
        <v>0</v>
      </c>
      <c r="W223" s="10">
        <f t="shared" si="37"/>
        <v>0</v>
      </c>
    </row>
    <row r="224" spans="13:23" x14ac:dyDescent="0.25">
      <c r="M224" s="7">
        <v>45250.041666666664</v>
      </c>
      <c r="N224" s="3">
        <v>1286.2050750732421</v>
      </c>
      <c r="O224" s="10">
        <v>11.11</v>
      </c>
      <c r="P224" s="10">
        <f t="shared" si="31"/>
        <v>16.11</v>
      </c>
      <c r="Q224" s="10">
        <f t="shared" si="30"/>
        <v>1286.2050750732421</v>
      </c>
      <c r="R224" s="1">
        <f t="shared" si="32"/>
        <v>0.58463867048783735</v>
      </c>
      <c r="S224" s="18">
        <f t="shared" si="33"/>
        <v>10.58</v>
      </c>
      <c r="T224" s="10">
        <f t="shared" si="34"/>
        <v>121.56947779520247</v>
      </c>
      <c r="U224" s="10">
        <f t="shared" si="35"/>
        <v>0</v>
      </c>
      <c r="V224" s="1">
        <f t="shared" si="36"/>
        <v>0</v>
      </c>
      <c r="W224" s="10">
        <f t="shared" si="37"/>
        <v>0</v>
      </c>
    </row>
    <row r="225" spans="13:23" x14ac:dyDescent="0.25">
      <c r="M225" s="7">
        <v>45250.083333333336</v>
      </c>
      <c r="N225" s="3">
        <v>1279.6334060668944</v>
      </c>
      <c r="O225" s="10">
        <v>11.11</v>
      </c>
      <c r="P225" s="10">
        <f t="shared" si="31"/>
        <v>16.11</v>
      </c>
      <c r="Q225" s="10">
        <f t="shared" si="30"/>
        <v>1279.6334060668944</v>
      </c>
      <c r="R225" s="1">
        <f t="shared" si="32"/>
        <v>0.58165154821222476</v>
      </c>
      <c r="S225" s="18">
        <f t="shared" si="33"/>
        <v>10.58</v>
      </c>
      <c r="T225" s="10">
        <f t="shared" si="34"/>
        <v>120.94833705736242</v>
      </c>
      <c r="U225" s="10">
        <f t="shared" si="35"/>
        <v>0</v>
      </c>
      <c r="V225" s="1">
        <f t="shared" si="36"/>
        <v>0</v>
      </c>
      <c r="W225" s="10">
        <f t="shared" si="37"/>
        <v>0</v>
      </c>
    </row>
    <row r="226" spans="13:23" x14ac:dyDescent="0.25">
      <c r="M226" s="7">
        <v>45250.125</v>
      </c>
      <c r="N226" s="3">
        <v>1364.4081802368164</v>
      </c>
      <c r="O226" s="10">
        <v>11.11</v>
      </c>
      <c r="P226" s="10">
        <f t="shared" si="31"/>
        <v>16.11</v>
      </c>
      <c r="Q226" s="10">
        <f t="shared" si="30"/>
        <v>1364.4081802368164</v>
      </c>
      <c r="R226" s="1">
        <f t="shared" si="32"/>
        <v>0.62018553647128016</v>
      </c>
      <c r="S226" s="18">
        <f t="shared" si="33"/>
        <v>9.5920000000000005</v>
      </c>
      <c r="T226" s="10">
        <f t="shared" si="34"/>
        <v>142.24438909891745</v>
      </c>
      <c r="U226" s="10">
        <f t="shared" si="35"/>
        <v>0</v>
      </c>
      <c r="V226" s="1">
        <f t="shared" si="36"/>
        <v>0</v>
      </c>
      <c r="W226" s="10">
        <f t="shared" si="37"/>
        <v>0</v>
      </c>
    </row>
    <row r="227" spans="13:23" x14ac:dyDescent="0.25">
      <c r="M227" s="7">
        <v>45250.166666666664</v>
      </c>
      <c r="N227" s="3">
        <v>1256.2898506164549</v>
      </c>
      <c r="O227" s="10">
        <v>8.8889999999999993</v>
      </c>
      <c r="P227" s="10">
        <f t="shared" si="31"/>
        <v>13.888999999999999</v>
      </c>
      <c r="Q227" s="10">
        <f t="shared" si="30"/>
        <v>1256.2898506164549</v>
      </c>
      <c r="R227" s="1">
        <f t="shared" si="32"/>
        <v>0.57104084118929765</v>
      </c>
      <c r="S227" s="18">
        <f t="shared" si="33"/>
        <v>14.51</v>
      </c>
      <c r="T227" s="10">
        <f t="shared" si="34"/>
        <v>86.580968340210546</v>
      </c>
      <c r="U227" s="10">
        <f t="shared" si="35"/>
        <v>0</v>
      </c>
      <c r="V227" s="1">
        <f t="shared" si="36"/>
        <v>0</v>
      </c>
      <c r="W227" s="10">
        <f t="shared" si="37"/>
        <v>0</v>
      </c>
    </row>
    <row r="228" spans="13:23" x14ac:dyDescent="0.25">
      <c r="M228" s="7">
        <v>45250.208333333336</v>
      </c>
      <c r="N228" s="3">
        <v>1198.0524948120117</v>
      </c>
      <c r="O228" s="10">
        <v>8.8889999999999993</v>
      </c>
      <c r="P228" s="10">
        <f t="shared" si="31"/>
        <v>13.888999999999999</v>
      </c>
      <c r="Q228" s="10">
        <f t="shared" si="30"/>
        <v>1198.0524948120117</v>
      </c>
      <c r="R228" s="1">
        <f t="shared" si="32"/>
        <v>0.54456931582364165</v>
      </c>
      <c r="S228" s="18">
        <f t="shared" si="33"/>
        <v>14.51</v>
      </c>
      <c r="T228" s="10">
        <f t="shared" si="34"/>
        <v>82.56736697532817</v>
      </c>
      <c r="U228" s="10">
        <f t="shared" si="35"/>
        <v>0</v>
      </c>
      <c r="V228" s="1">
        <f t="shared" si="36"/>
        <v>0</v>
      </c>
      <c r="W228" s="10">
        <f t="shared" si="37"/>
        <v>0</v>
      </c>
    </row>
    <row r="229" spans="13:23" x14ac:dyDescent="0.25">
      <c r="M229" s="7">
        <v>45250.25</v>
      </c>
      <c r="N229" s="3">
        <v>1369.0185424804688</v>
      </c>
      <c r="O229" s="10">
        <v>8.8889999999999993</v>
      </c>
      <c r="P229" s="10">
        <f t="shared" si="31"/>
        <v>13.888999999999999</v>
      </c>
      <c r="Q229" s="10">
        <f t="shared" si="30"/>
        <v>1369.0185424804688</v>
      </c>
      <c r="R229" s="1">
        <f t="shared" si="32"/>
        <v>0.6222811556729404</v>
      </c>
      <c r="S229" s="18">
        <f t="shared" si="33"/>
        <v>13.26</v>
      </c>
      <c r="T229" s="10">
        <f t="shared" si="34"/>
        <v>103.24423397288604</v>
      </c>
      <c r="U229" s="10">
        <f t="shared" si="35"/>
        <v>0</v>
      </c>
      <c r="V229" s="1">
        <f t="shared" si="36"/>
        <v>0</v>
      </c>
      <c r="W229" s="10">
        <f t="shared" si="37"/>
        <v>0</v>
      </c>
    </row>
    <row r="230" spans="13:23" x14ac:dyDescent="0.25">
      <c r="M230" s="7">
        <v>45250.291666666664</v>
      </c>
      <c r="N230" s="3">
        <v>1525.5329406738281</v>
      </c>
      <c r="O230" s="10">
        <v>8.8889999999999993</v>
      </c>
      <c r="P230" s="10">
        <f t="shared" si="31"/>
        <v>13.888999999999999</v>
      </c>
      <c r="Q230" s="10">
        <f t="shared" si="30"/>
        <v>1525.5329406738281</v>
      </c>
      <c r="R230" s="1">
        <f t="shared" si="32"/>
        <v>0.6934240639426491</v>
      </c>
      <c r="S230" s="18">
        <f t="shared" si="33"/>
        <v>13.26</v>
      </c>
      <c r="T230" s="10">
        <f t="shared" si="34"/>
        <v>115.04773308249081</v>
      </c>
      <c r="U230" s="10">
        <f t="shared" si="35"/>
        <v>0</v>
      </c>
      <c r="V230" s="1">
        <f t="shared" si="36"/>
        <v>0</v>
      </c>
      <c r="W230" s="10">
        <f t="shared" si="37"/>
        <v>0</v>
      </c>
    </row>
    <row r="231" spans="13:23" x14ac:dyDescent="0.25">
      <c r="M231" s="7">
        <v>45250.333333333336</v>
      </c>
      <c r="N231" s="3">
        <v>1567.5116775512695</v>
      </c>
      <c r="O231" s="10">
        <v>8.8889999999999993</v>
      </c>
      <c r="P231" s="10">
        <f t="shared" si="31"/>
        <v>13.888999999999999</v>
      </c>
      <c r="Q231" s="10">
        <f t="shared" si="30"/>
        <v>1567.5116775512695</v>
      </c>
      <c r="R231" s="1">
        <f t="shared" si="32"/>
        <v>0.71250530797784972</v>
      </c>
      <c r="S231" s="18">
        <f t="shared" si="33"/>
        <v>11.96</v>
      </c>
      <c r="T231" s="10">
        <f t="shared" si="34"/>
        <v>131.06284929358441</v>
      </c>
      <c r="U231" s="10">
        <f t="shared" si="35"/>
        <v>0</v>
      </c>
      <c r="V231" s="1">
        <f t="shared" si="36"/>
        <v>0</v>
      </c>
      <c r="W231" s="10">
        <f t="shared" si="37"/>
        <v>0</v>
      </c>
    </row>
    <row r="232" spans="13:23" x14ac:dyDescent="0.25">
      <c r="M232" s="7">
        <v>45250.375</v>
      </c>
      <c r="N232" s="3">
        <v>1587.6611022949219</v>
      </c>
      <c r="O232" s="10">
        <v>11.11</v>
      </c>
      <c r="P232" s="10">
        <f t="shared" si="31"/>
        <v>16.11</v>
      </c>
      <c r="Q232" s="10">
        <f t="shared" si="30"/>
        <v>1587.6611022949219</v>
      </c>
      <c r="R232" s="1">
        <f t="shared" si="32"/>
        <v>0.7216641374067827</v>
      </c>
      <c r="S232" s="18">
        <f t="shared" si="33"/>
        <v>8.8059999999999992</v>
      </c>
      <c r="T232" s="10">
        <f t="shared" si="34"/>
        <v>180.29310723312764</v>
      </c>
      <c r="U232" s="10">
        <f t="shared" si="35"/>
        <v>0</v>
      </c>
      <c r="V232" s="1">
        <f t="shared" si="36"/>
        <v>0</v>
      </c>
      <c r="W232" s="10">
        <f t="shared" si="37"/>
        <v>0</v>
      </c>
    </row>
    <row r="233" spans="13:23" x14ac:dyDescent="0.25">
      <c r="M233" s="7">
        <v>45250.416666666664</v>
      </c>
      <c r="N233" s="3">
        <v>1572.1218017578124</v>
      </c>
      <c r="O233" s="10">
        <v>12.78</v>
      </c>
      <c r="P233" s="10">
        <f t="shared" si="31"/>
        <v>17.78</v>
      </c>
      <c r="Q233" s="10">
        <f t="shared" si="30"/>
        <v>1572.1218017578124</v>
      </c>
      <c r="R233" s="1">
        <f t="shared" si="32"/>
        <v>0.71460081898082384</v>
      </c>
      <c r="S233" s="18">
        <f t="shared" si="33"/>
        <v>8.8059999999999992</v>
      </c>
      <c r="T233" s="10">
        <f t="shared" si="34"/>
        <v>178.52848078103708</v>
      </c>
      <c r="U233" s="10">
        <f t="shared" si="35"/>
        <v>0</v>
      </c>
      <c r="V233" s="1">
        <f t="shared" si="36"/>
        <v>0</v>
      </c>
      <c r="W233" s="10">
        <f t="shared" si="37"/>
        <v>0</v>
      </c>
    </row>
    <row r="234" spans="13:23" x14ac:dyDescent="0.25">
      <c r="M234" s="7">
        <v>45250.458333333336</v>
      </c>
      <c r="N234" s="3">
        <v>1548.3954528808592</v>
      </c>
      <c r="O234" s="10">
        <v>15</v>
      </c>
      <c r="P234" s="10">
        <f t="shared" si="31"/>
        <v>20</v>
      </c>
      <c r="Q234" s="10">
        <f t="shared" si="30"/>
        <v>1548.3954528808592</v>
      </c>
      <c r="R234" s="1">
        <f t="shared" si="32"/>
        <v>0.70381611494584506</v>
      </c>
      <c r="S234" s="18">
        <f t="shared" si="33"/>
        <v>8.8059999999999992</v>
      </c>
      <c r="T234" s="10">
        <f t="shared" si="34"/>
        <v>175.83414182158293</v>
      </c>
      <c r="U234" s="10">
        <f t="shared" si="35"/>
        <v>0</v>
      </c>
      <c r="V234" s="1">
        <f t="shared" si="36"/>
        <v>0</v>
      </c>
      <c r="W234" s="10">
        <f t="shared" si="37"/>
        <v>0</v>
      </c>
    </row>
    <row r="235" spans="13:23" x14ac:dyDescent="0.25">
      <c r="M235" s="7">
        <v>45250.5</v>
      </c>
      <c r="N235" s="3">
        <v>1323.8558956146239</v>
      </c>
      <c r="O235" s="10">
        <v>17.22</v>
      </c>
      <c r="P235" s="10">
        <f t="shared" si="31"/>
        <v>22.22</v>
      </c>
      <c r="Q235" s="10">
        <f t="shared" si="30"/>
        <v>1323.8558956146239</v>
      </c>
      <c r="R235" s="1">
        <f t="shared" si="32"/>
        <v>0.60175267982482905</v>
      </c>
      <c r="S235" s="18">
        <f t="shared" si="33"/>
        <v>7.6429999999999998</v>
      </c>
      <c r="T235" s="10">
        <f t="shared" si="34"/>
        <v>173.21155248130628</v>
      </c>
      <c r="U235" s="10">
        <f t="shared" si="35"/>
        <v>0</v>
      </c>
      <c r="V235" s="1">
        <f t="shared" si="36"/>
        <v>0</v>
      </c>
      <c r="W235" s="10">
        <f t="shared" si="37"/>
        <v>0</v>
      </c>
    </row>
    <row r="236" spans="13:23" x14ac:dyDescent="0.25">
      <c r="M236" s="7">
        <v>45250.541666666664</v>
      </c>
      <c r="N236" s="3">
        <v>917.10436134338374</v>
      </c>
      <c r="O236" s="10">
        <v>17.78</v>
      </c>
      <c r="P236" s="10">
        <f t="shared" si="31"/>
        <v>22.78</v>
      </c>
      <c r="Q236" s="10">
        <f t="shared" si="30"/>
        <v>917.10436134338374</v>
      </c>
      <c r="R236" s="1">
        <f t="shared" si="32"/>
        <v>0.41686561879244716</v>
      </c>
      <c r="S236" s="18">
        <f t="shared" si="33"/>
        <v>8.7460000000000004</v>
      </c>
      <c r="T236" s="10">
        <f t="shared" si="34"/>
        <v>104.85986294802009</v>
      </c>
      <c r="U236" s="10">
        <f t="shared" si="35"/>
        <v>0</v>
      </c>
      <c r="V236" s="1">
        <f t="shared" si="36"/>
        <v>0</v>
      </c>
      <c r="W236" s="10">
        <f t="shared" si="37"/>
        <v>0</v>
      </c>
    </row>
    <row r="237" spans="13:23" x14ac:dyDescent="0.25">
      <c r="M237" s="7">
        <v>45250.583333333336</v>
      </c>
      <c r="N237" s="3">
        <v>656.62831192016597</v>
      </c>
      <c r="O237" s="10">
        <v>18.89</v>
      </c>
      <c r="P237" s="10">
        <f t="shared" si="31"/>
        <v>23.89</v>
      </c>
      <c r="Q237" s="10">
        <f t="shared" si="30"/>
        <v>656.62831192016597</v>
      </c>
      <c r="R237" s="1">
        <f t="shared" si="32"/>
        <v>0.29846741450916636</v>
      </c>
      <c r="S237" s="18">
        <f t="shared" si="33"/>
        <v>9.4890000000000008</v>
      </c>
      <c r="T237" s="10">
        <f t="shared" si="34"/>
        <v>69.198894711789009</v>
      </c>
      <c r="U237" s="10">
        <f t="shared" si="35"/>
        <v>0</v>
      </c>
      <c r="V237" s="1">
        <f t="shared" si="36"/>
        <v>0</v>
      </c>
      <c r="W237" s="10">
        <f t="shared" si="37"/>
        <v>0</v>
      </c>
    </row>
    <row r="238" spans="13:23" x14ac:dyDescent="0.25">
      <c r="M238" s="7">
        <v>45250.625</v>
      </c>
      <c r="N238" s="3">
        <v>1724.524168395996</v>
      </c>
      <c r="O238" s="10">
        <v>17.78</v>
      </c>
      <c r="P238" s="10">
        <f t="shared" si="31"/>
        <v>22.78</v>
      </c>
      <c r="Q238" s="10">
        <f t="shared" si="30"/>
        <v>1724.524168395996</v>
      </c>
      <c r="R238" s="1">
        <f t="shared" si="32"/>
        <v>0.78387462199818003</v>
      </c>
      <c r="S238" s="18">
        <f t="shared" si="33"/>
        <v>6.9619999999999997</v>
      </c>
      <c r="T238" s="10">
        <f t="shared" si="34"/>
        <v>247.70528129790233</v>
      </c>
      <c r="U238" s="10">
        <f t="shared" si="35"/>
        <v>0</v>
      </c>
      <c r="V238" s="1">
        <f t="shared" si="36"/>
        <v>0</v>
      </c>
      <c r="W238" s="10">
        <f t="shared" si="37"/>
        <v>0</v>
      </c>
    </row>
    <row r="239" spans="13:23" x14ac:dyDescent="0.25">
      <c r="M239" s="7">
        <v>45250.666666666664</v>
      </c>
      <c r="N239" s="3">
        <v>1427.167854309082</v>
      </c>
      <c r="O239" s="10">
        <v>17.78</v>
      </c>
      <c r="P239" s="10">
        <f t="shared" si="31"/>
        <v>22.78</v>
      </c>
      <c r="Q239" s="10">
        <f t="shared" si="30"/>
        <v>1427.167854309082</v>
      </c>
      <c r="R239" s="1">
        <f t="shared" si="32"/>
        <v>0.6487126610495827</v>
      </c>
      <c r="S239" s="18">
        <f t="shared" si="33"/>
        <v>7.6429999999999998</v>
      </c>
      <c r="T239" s="10">
        <f t="shared" si="34"/>
        <v>186.72875236282638</v>
      </c>
      <c r="U239" s="10">
        <f t="shared" si="35"/>
        <v>0</v>
      </c>
      <c r="V239" s="1">
        <f t="shared" si="36"/>
        <v>0</v>
      </c>
      <c r="W239" s="10">
        <f t="shared" si="37"/>
        <v>0</v>
      </c>
    </row>
    <row r="240" spans="13:23" x14ac:dyDescent="0.25">
      <c r="M240" s="7">
        <v>45250.708333333336</v>
      </c>
      <c r="N240" s="3">
        <v>1684.6980010986329</v>
      </c>
      <c r="O240" s="10">
        <v>16.11</v>
      </c>
      <c r="P240" s="10">
        <f t="shared" si="31"/>
        <v>21.11</v>
      </c>
      <c r="Q240" s="10">
        <f t="shared" si="30"/>
        <v>1684.6980010986329</v>
      </c>
      <c r="R240" s="1">
        <f t="shared" si="32"/>
        <v>0.7657718186811967</v>
      </c>
      <c r="S240" s="18">
        <f t="shared" si="33"/>
        <v>6.9619999999999997</v>
      </c>
      <c r="T240" s="10">
        <f t="shared" si="34"/>
        <v>241.98477464789326</v>
      </c>
      <c r="U240" s="10">
        <f t="shared" si="35"/>
        <v>0</v>
      </c>
      <c r="V240" s="1">
        <f t="shared" si="36"/>
        <v>0</v>
      </c>
      <c r="W240" s="10">
        <f t="shared" si="37"/>
        <v>0</v>
      </c>
    </row>
    <row r="241" spans="13:23" x14ac:dyDescent="0.25">
      <c r="M241" s="7">
        <v>45250.75</v>
      </c>
      <c r="N241" s="3">
        <v>1248.0517135620116</v>
      </c>
      <c r="O241" s="10">
        <v>13.89</v>
      </c>
      <c r="P241" s="10">
        <f t="shared" si="31"/>
        <v>18.89</v>
      </c>
      <c r="Q241" s="10">
        <f t="shared" si="30"/>
        <v>1248.0517135620116</v>
      </c>
      <c r="R241" s="1">
        <f t="shared" si="32"/>
        <v>0.56729623343727797</v>
      </c>
      <c r="S241" s="18">
        <f t="shared" si="33"/>
        <v>10.58</v>
      </c>
      <c r="T241" s="10">
        <f t="shared" si="34"/>
        <v>117.96329995860224</v>
      </c>
      <c r="U241" s="10">
        <f t="shared" si="35"/>
        <v>0</v>
      </c>
      <c r="V241" s="1">
        <f t="shared" si="36"/>
        <v>0</v>
      </c>
      <c r="W241" s="10">
        <f t="shared" si="37"/>
        <v>0</v>
      </c>
    </row>
    <row r="242" spans="13:23" x14ac:dyDescent="0.25">
      <c r="M242" s="7">
        <v>45250.791666666664</v>
      </c>
      <c r="N242" s="3">
        <v>1535.8232254028319</v>
      </c>
      <c r="O242" s="10">
        <v>12.22</v>
      </c>
      <c r="P242" s="10">
        <f t="shared" si="31"/>
        <v>17.22</v>
      </c>
      <c r="Q242" s="10">
        <f t="shared" si="30"/>
        <v>1535.8232254028319</v>
      </c>
      <c r="R242" s="1">
        <f t="shared" si="32"/>
        <v>0.69810146609219637</v>
      </c>
      <c r="S242" s="18">
        <f t="shared" si="33"/>
        <v>9.5920000000000005</v>
      </c>
      <c r="T242" s="10">
        <f t="shared" si="34"/>
        <v>160.11501515876063</v>
      </c>
      <c r="U242" s="10">
        <f t="shared" si="35"/>
        <v>0</v>
      </c>
      <c r="V242" s="1">
        <f t="shared" si="36"/>
        <v>0</v>
      </c>
      <c r="W242" s="10">
        <f t="shared" si="37"/>
        <v>0</v>
      </c>
    </row>
    <row r="243" spans="13:23" x14ac:dyDescent="0.25">
      <c r="M243" s="7">
        <v>45250.833333333336</v>
      </c>
      <c r="N243" s="3">
        <v>1474.955470275879</v>
      </c>
      <c r="O243" s="10">
        <v>11.11</v>
      </c>
      <c r="P243" s="10">
        <f t="shared" si="31"/>
        <v>16.11</v>
      </c>
      <c r="Q243" s="10">
        <f t="shared" si="30"/>
        <v>1474.955470275879</v>
      </c>
      <c r="R243" s="1">
        <f t="shared" si="32"/>
        <v>0.67043430467085408</v>
      </c>
      <c r="S243" s="18">
        <f t="shared" si="33"/>
        <v>9.5920000000000005</v>
      </c>
      <c r="T243" s="10">
        <f t="shared" si="34"/>
        <v>153.76933593368213</v>
      </c>
      <c r="U243" s="10">
        <f t="shared" si="35"/>
        <v>0</v>
      </c>
      <c r="V243" s="1">
        <f t="shared" si="36"/>
        <v>0</v>
      </c>
      <c r="W243" s="10">
        <f t="shared" si="37"/>
        <v>0</v>
      </c>
    </row>
    <row r="244" spans="13:23" x14ac:dyDescent="0.25">
      <c r="M244" s="7">
        <v>45250.875</v>
      </c>
      <c r="N244" s="3">
        <v>1274.8102981567383</v>
      </c>
      <c r="O244" s="10">
        <v>10</v>
      </c>
      <c r="P244" s="10">
        <f t="shared" si="31"/>
        <v>15</v>
      </c>
      <c r="Q244" s="10">
        <f t="shared" si="30"/>
        <v>1274.8102981567383</v>
      </c>
      <c r="R244" s="1">
        <f t="shared" si="32"/>
        <v>0.57945922643488101</v>
      </c>
      <c r="S244" s="18">
        <f t="shared" si="33"/>
        <v>14.51</v>
      </c>
      <c r="T244" s="10">
        <f t="shared" si="34"/>
        <v>87.85736031404123</v>
      </c>
      <c r="U244" s="10">
        <f t="shared" si="35"/>
        <v>0</v>
      </c>
      <c r="V244" s="1">
        <f t="shared" si="36"/>
        <v>0</v>
      </c>
      <c r="W244" s="10">
        <f t="shared" si="37"/>
        <v>0</v>
      </c>
    </row>
    <row r="245" spans="13:23" x14ac:dyDescent="0.25">
      <c r="M245" s="7">
        <v>45250.916666666664</v>
      </c>
      <c r="N245" s="3">
        <v>1269.2560592651366</v>
      </c>
      <c r="O245" s="10">
        <v>10</v>
      </c>
      <c r="P245" s="10">
        <f t="shared" si="31"/>
        <v>15</v>
      </c>
      <c r="Q245" s="10">
        <f t="shared" si="30"/>
        <v>1269.2560592651366</v>
      </c>
      <c r="R245" s="1">
        <f t="shared" si="32"/>
        <v>0.57693457239324397</v>
      </c>
      <c r="S245" s="18">
        <f t="shared" si="33"/>
        <v>14.51</v>
      </c>
      <c r="T245" s="10">
        <f t="shared" si="34"/>
        <v>87.474573347011486</v>
      </c>
      <c r="U245" s="10">
        <f t="shared" si="35"/>
        <v>0</v>
      </c>
      <c r="V245" s="1">
        <f t="shared" si="36"/>
        <v>0</v>
      </c>
      <c r="W245" s="10">
        <f t="shared" si="37"/>
        <v>0</v>
      </c>
    </row>
    <row r="246" spans="13:23" x14ac:dyDescent="0.25">
      <c r="M246" s="7">
        <v>45250.958333333336</v>
      </c>
      <c r="N246" s="3">
        <v>1343.8979507446288</v>
      </c>
      <c r="O246" s="10">
        <v>7.7779999999999996</v>
      </c>
      <c r="P246" s="10">
        <f t="shared" si="31"/>
        <v>12.777999999999999</v>
      </c>
      <c r="Q246" s="10">
        <f t="shared" si="30"/>
        <v>1343.8979507446288</v>
      </c>
      <c r="R246" s="1">
        <f t="shared" si="32"/>
        <v>0.61086270488392214</v>
      </c>
      <c r="S246" s="18">
        <f t="shared" si="33"/>
        <v>13.26</v>
      </c>
      <c r="T246" s="10">
        <f t="shared" si="34"/>
        <v>101.34977004107307</v>
      </c>
      <c r="U246" s="10">
        <f t="shared" si="35"/>
        <v>0</v>
      </c>
      <c r="V246" s="1">
        <f t="shared" si="36"/>
        <v>0</v>
      </c>
      <c r="W246" s="10">
        <f t="shared" si="37"/>
        <v>0</v>
      </c>
    </row>
    <row r="247" spans="13:23" x14ac:dyDescent="0.25">
      <c r="M247" s="7">
        <v>45251</v>
      </c>
      <c r="N247" s="3">
        <v>1305.6221786499023</v>
      </c>
      <c r="O247" s="10">
        <v>10</v>
      </c>
      <c r="P247" s="10">
        <f t="shared" si="31"/>
        <v>15</v>
      </c>
      <c r="Q247" s="10">
        <f t="shared" si="30"/>
        <v>1305.6221786499023</v>
      </c>
      <c r="R247" s="1">
        <f t="shared" si="32"/>
        <v>0.59346462665904642</v>
      </c>
      <c r="S247" s="18">
        <f t="shared" si="33"/>
        <v>14.51</v>
      </c>
      <c r="T247" s="10">
        <f t="shared" si="34"/>
        <v>89.9808531116404</v>
      </c>
      <c r="U247" s="10">
        <f t="shared" si="35"/>
        <v>0</v>
      </c>
      <c r="V247" s="1">
        <f t="shared" si="36"/>
        <v>0</v>
      </c>
      <c r="W247" s="10">
        <f t="shared" si="37"/>
        <v>0</v>
      </c>
    </row>
    <row r="248" spans="13:23" x14ac:dyDescent="0.25">
      <c r="M248" s="7">
        <v>45251.041666666664</v>
      </c>
      <c r="N248" s="3">
        <v>1350.952894592285</v>
      </c>
      <c r="O248" s="10">
        <v>8.8889999999999993</v>
      </c>
      <c r="P248" s="10">
        <f t="shared" si="31"/>
        <v>13.888999999999999</v>
      </c>
      <c r="Q248" s="10">
        <f t="shared" si="30"/>
        <v>1350.952894592285</v>
      </c>
      <c r="R248" s="1">
        <f t="shared" si="32"/>
        <v>0.61406949754194773</v>
      </c>
      <c r="S248" s="18">
        <f t="shared" si="33"/>
        <v>13.26</v>
      </c>
      <c r="T248" s="10">
        <f t="shared" si="34"/>
        <v>101.88181708840762</v>
      </c>
      <c r="U248" s="10">
        <f t="shared" si="35"/>
        <v>0</v>
      </c>
      <c r="V248" s="1">
        <f t="shared" si="36"/>
        <v>0</v>
      </c>
      <c r="W248" s="10">
        <f t="shared" si="37"/>
        <v>0</v>
      </c>
    </row>
    <row r="249" spans="13:23" x14ac:dyDescent="0.25">
      <c r="M249" s="7">
        <v>45251.083333333336</v>
      </c>
      <c r="N249" s="3">
        <v>1421.7330505371094</v>
      </c>
      <c r="O249" s="10">
        <v>8.8889999999999993</v>
      </c>
      <c r="P249" s="10">
        <f t="shared" si="31"/>
        <v>13.888999999999999</v>
      </c>
      <c r="Q249" s="10">
        <f t="shared" si="30"/>
        <v>1421.7330505371094</v>
      </c>
      <c r="R249" s="1">
        <f t="shared" si="32"/>
        <v>0.64624229569868608</v>
      </c>
      <c r="S249" s="18">
        <f t="shared" si="33"/>
        <v>13.26</v>
      </c>
      <c r="T249" s="10">
        <f t="shared" si="34"/>
        <v>107.21968706916361</v>
      </c>
      <c r="U249" s="10">
        <f t="shared" si="35"/>
        <v>0</v>
      </c>
      <c r="V249" s="1">
        <f t="shared" si="36"/>
        <v>0</v>
      </c>
      <c r="W249" s="10">
        <f t="shared" si="37"/>
        <v>0</v>
      </c>
    </row>
    <row r="250" spans="13:23" x14ac:dyDescent="0.25">
      <c r="M250" s="7">
        <v>45251.125</v>
      </c>
      <c r="N250" s="3">
        <v>1391.868260192871</v>
      </c>
      <c r="O250" s="10">
        <v>7.7779999999999996</v>
      </c>
      <c r="P250" s="10">
        <f t="shared" si="31"/>
        <v>12.777999999999999</v>
      </c>
      <c r="Q250" s="10">
        <f t="shared" si="30"/>
        <v>1391.868260192871</v>
      </c>
      <c r="R250" s="1">
        <f t="shared" si="32"/>
        <v>0.63266739099675962</v>
      </c>
      <c r="S250" s="18">
        <f t="shared" si="33"/>
        <v>13.26</v>
      </c>
      <c r="T250" s="10">
        <f t="shared" si="34"/>
        <v>104.9674404368681</v>
      </c>
      <c r="U250" s="10">
        <f t="shared" si="35"/>
        <v>0</v>
      </c>
      <c r="V250" s="1">
        <f t="shared" si="36"/>
        <v>0</v>
      </c>
      <c r="W250" s="10">
        <f t="shared" si="37"/>
        <v>0</v>
      </c>
    </row>
    <row r="251" spans="13:23" x14ac:dyDescent="0.25">
      <c r="M251" s="7">
        <v>45251.166666666664</v>
      </c>
      <c r="N251" s="3">
        <v>1379.2513412475585</v>
      </c>
      <c r="O251" s="10">
        <v>7.7779999999999996</v>
      </c>
      <c r="P251" s="10">
        <f t="shared" si="31"/>
        <v>12.777999999999999</v>
      </c>
      <c r="Q251" s="10">
        <f t="shared" si="30"/>
        <v>1379.2513412475585</v>
      </c>
      <c r="R251" s="1">
        <f t="shared" si="32"/>
        <v>0.6269324278397993</v>
      </c>
      <c r="S251" s="18">
        <f t="shared" si="33"/>
        <v>13.26</v>
      </c>
      <c r="T251" s="10">
        <f t="shared" si="34"/>
        <v>104.01593825396368</v>
      </c>
      <c r="U251" s="10">
        <f t="shared" si="35"/>
        <v>0</v>
      </c>
      <c r="V251" s="1">
        <f t="shared" si="36"/>
        <v>0</v>
      </c>
      <c r="W251" s="10">
        <f t="shared" si="37"/>
        <v>0</v>
      </c>
    </row>
    <row r="252" spans="13:23" x14ac:dyDescent="0.25">
      <c r="M252" s="7">
        <v>45251.208333333336</v>
      </c>
      <c r="N252" s="3">
        <v>1167.7457290649413</v>
      </c>
      <c r="O252" s="10">
        <v>7.7779999999999996</v>
      </c>
      <c r="P252" s="10">
        <f t="shared" si="31"/>
        <v>12.777999999999999</v>
      </c>
      <c r="Q252" s="10">
        <f t="shared" si="30"/>
        <v>1167.7457290649413</v>
      </c>
      <c r="R252" s="1">
        <f t="shared" si="32"/>
        <v>0.53079351321133694</v>
      </c>
      <c r="S252" s="18">
        <f t="shared" si="33"/>
        <v>14.51</v>
      </c>
      <c r="T252" s="10">
        <f t="shared" si="34"/>
        <v>80.478685669534201</v>
      </c>
      <c r="U252" s="10">
        <f t="shared" si="35"/>
        <v>0</v>
      </c>
      <c r="V252" s="1">
        <f t="shared" si="36"/>
        <v>0</v>
      </c>
      <c r="W252" s="10">
        <f t="shared" si="37"/>
        <v>0</v>
      </c>
    </row>
    <row r="253" spans="13:23" x14ac:dyDescent="0.25">
      <c r="M253" s="7">
        <v>45251.25</v>
      </c>
      <c r="N253" s="3">
        <v>1215.4055786132813</v>
      </c>
      <c r="O253" s="10">
        <v>7.2220000000000004</v>
      </c>
      <c r="P253" s="10">
        <f t="shared" si="31"/>
        <v>12.222000000000001</v>
      </c>
      <c r="Q253" s="10">
        <f t="shared" si="30"/>
        <v>1215.4055786132813</v>
      </c>
      <c r="R253" s="1">
        <f t="shared" si="32"/>
        <v>0.55245708118785508</v>
      </c>
      <c r="S253" s="18">
        <f t="shared" si="33"/>
        <v>14.51</v>
      </c>
      <c r="T253" s="10">
        <f t="shared" si="34"/>
        <v>83.763306589474936</v>
      </c>
      <c r="U253" s="10">
        <f t="shared" si="35"/>
        <v>0</v>
      </c>
      <c r="V253" s="1">
        <f t="shared" si="36"/>
        <v>0</v>
      </c>
      <c r="W253" s="10">
        <f t="shared" si="37"/>
        <v>0</v>
      </c>
    </row>
    <row r="254" spans="13:23" x14ac:dyDescent="0.25">
      <c r="M254" s="7">
        <v>45251.291666666664</v>
      </c>
      <c r="N254" s="3">
        <v>1621.9101791381836</v>
      </c>
      <c r="O254" s="10">
        <v>7.2220000000000004</v>
      </c>
      <c r="P254" s="10">
        <f t="shared" si="31"/>
        <v>12.222000000000001</v>
      </c>
      <c r="Q254" s="10">
        <f t="shared" si="30"/>
        <v>1621.9101791381836</v>
      </c>
      <c r="R254" s="1">
        <f t="shared" si="32"/>
        <v>0.7372318996082653</v>
      </c>
      <c r="S254" s="18">
        <f t="shared" si="33"/>
        <v>11.96</v>
      </c>
      <c r="T254" s="10">
        <f t="shared" si="34"/>
        <v>135.61121899148691</v>
      </c>
      <c r="U254" s="10">
        <f t="shared" si="35"/>
        <v>0</v>
      </c>
      <c r="V254" s="1">
        <f t="shared" si="36"/>
        <v>0</v>
      </c>
      <c r="W254" s="10">
        <f t="shared" si="37"/>
        <v>0</v>
      </c>
    </row>
    <row r="255" spans="13:23" x14ac:dyDescent="0.25">
      <c r="M255" s="7">
        <v>45251.333333333336</v>
      </c>
      <c r="N255" s="3">
        <v>1465.644529724121</v>
      </c>
      <c r="O255" s="10">
        <v>8.8889999999999993</v>
      </c>
      <c r="P255" s="10">
        <f t="shared" si="31"/>
        <v>13.888999999999999</v>
      </c>
      <c r="Q255" s="10">
        <f t="shared" si="30"/>
        <v>1465.644529724121</v>
      </c>
      <c r="R255" s="1">
        <f t="shared" si="32"/>
        <v>0.66620205896550955</v>
      </c>
      <c r="S255" s="18">
        <f t="shared" si="33"/>
        <v>13.26</v>
      </c>
      <c r="T255" s="10">
        <f t="shared" si="34"/>
        <v>110.53126166848574</v>
      </c>
      <c r="U255" s="10">
        <f t="shared" si="35"/>
        <v>0</v>
      </c>
      <c r="V255" s="1">
        <f t="shared" si="36"/>
        <v>0</v>
      </c>
      <c r="W255" s="10">
        <f t="shared" si="37"/>
        <v>0</v>
      </c>
    </row>
    <row r="256" spans="13:23" x14ac:dyDescent="0.25">
      <c r="M256" s="7">
        <v>45251.375</v>
      </c>
      <c r="N256" s="3">
        <v>1211.5674682617187</v>
      </c>
      <c r="O256" s="10">
        <v>11.11</v>
      </c>
      <c r="P256" s="10">
        <f t="shared" si="31"/>
        <v>16.11</v>
      </c>
      <c r="Q256" s="10">
        <f t="shared" si="30"/>
        <v>1211.5674682617187</v>
      </c>
      <c r="R256" s="1">
        <f t="shared" si="32"/>
        <v>0.55071248557350849</v>
      </c>
      <c r="S256" s="18">
        <f t="shared" si="33"/>
        <v>10.58</v>
      </c>
      <c r="T256" s="10">
        <f t="shared" si="34"/>
        <v>114.51488357861236</v>
      </c>
      <c r="U256" s="10">
        <f t="shared" si="35"/>
        <v>0</v>
      </c>
      <c r="V256" s="1">
        <f t="shared" si="36"/>
        <v>0</v>
      </c>
      <c r="W256" s="10">
        <f t="shared" si="37"/>
        <v>0</v>
      </c>
    </row>
    <row r="257" spans="13:23" x14ac:dyDescent="0.25">
      <c r="M257" s="7">
        <v>45251.416666666664</v>
      </c>
      <c r="N257" s="3">
        <v>1272.6453506469727</v>
      </c>
      <c r="O257" s="10">
        <v>12.78</v>
      </c>
      <c r="P257" s="10">
        <f t="shared" si="31"/>
        <v>17.78</v>
      </c>
      <c r="Q257" s="10">
        <f t="shared" si="30"/>
        <v>1272.6453506469727</v>
      </c>
      <c r="R257" s="1">
        <f t="shared" si="32"/>
        <v>0.57847515938498761</v>
      </c>
      <c r="S257" s="18">
        <f t="shared" si="33"/>
        <v>10.58</v>
      </c>
      <c r="T257" s="10">
        <f t="shared" si="34"/>
        <v>120.28784032580081</v>
      </c>
      <c r="U257" s="10">
        <f t="shared" si="35"/>
        <v>0</v>
      </c>
      <c r="V257" s="1">
        <f t="shared" si="36"/>
        <v>0</v>
      </c>
      <c r="W257" s="10">
        <f t="shared" si="37"/>
        <v>0</v>
      </c>
    </row>
    <row r="258" spans="13:23" x14ac:dyDescent="0.25">
      <c r="M258" s="7">
        <v>45251.458333333336</v>
      </c>
      <c r="N258" s="3">
        <v>1679.7550415039061</v>
      </c>
      <c r="O258" s="10">
        <v>16.11</v>
      </c>
      <c r="P258" s="10">
        <f t="shared" si="31"/>
        <v>21.11</v>
      </c>
      <c r="Q258" s="10">
        <f t="shared" si="30"/>
        <v>1679.7550415039061</v>
      </c>
      <c r="R258" s="1">
        <f t="shared" si="32"/>
        <v>0.76352501886541191</v>
      </c>
      <c r="S258" s="18">
        <f t="shared" si="33"/>
        <v>6.9619999999999997</v>
      </c>
      <c r="T258" s="10">
        <f t="shared" si="34"/>
        <v>241.27478332431861</v>
      </c>
      <c r="U258" s="10">
        <f t="shared" si="35"/>
        <v>0</v>
      </c>
      <c r="V258" s="1">
        <f t="shared" si="36"/>
        <v>0</v>
      </c>
      <c r="W258" s="10">
        <f t="shared" si="37"/>
        <v>0</v>
      </c>
    </row>
    <row r="259" spans="13:23" x14ac:dyDescent="0.25">
      <c r="M259" s="7">
        <v>45251.5</v>
      </c>
      <c r="N259" s="3">
        <v>1187.7944641113281</v>
      </c>
      <c r="O259" s="10">
        <v>17.78</v>
      </c>
      <c r="P259" s="10">
        <f t="shared" si="31"/>
        <v>22.78</v>
      </c>
      <c r="Q259" s="10">
        <f t="shared" si="30"/>
        <v>1187.7944641113281</v>
      </c>
      <c r="R259" s="1">
        <f t="shared" si="32"/>
        <v>0.53990657459605829</v>
      </c>
      <c r="S259" s="18">
        <f t="shared" si="33"/>
        <v>8.2769999999999992</v>
      </c>
      <c r="T259" s="10">
        <f t="shared" si="34"/>
        <v>143.5054324164949</v>
      </c>
      <c r="U259" s="10">
        <f t="shared" si="35"/>
        <v>0</v>
      </c>
      <c r="V259" s="1">
        <f t="shared" si="36"/>
        <v>0</v>
      </c>
      <c r="W259" s="10">
        <f t="shared" si="37"/>
        <v>0</v>
      </c>
    </row>
    <row r="260" spans="13:23" x14ac:dyDescent="0.25">
      <c r="M260" s="7">
        <v>45251.541666666664</v>
      </c>
      <c r="N260" s="3">
        <v>1134.9257675170898</v>
      </c>
      <c r="O260" s="10">
        <v>17.78</v>
      </c>
      <c r="P260" s="10">
        <f t="shared" si="31"/>
        <v>22.78</v>
      </c>
      <c r="Q260" s="10">
        <f t="shared" si="30"/>
        <v>1134.9257675170898</v>
      </c>
      <c r="R260" s="1">
        <f t="shared" si="32"/>
        <v>0.5158753488714044</v>
      </c>
      <c r="S260" s="18">
        <f t="shared" si="33"/>
        <v>8.2769999999999992</v>
      </c>
      <c r="T260" s="10">
        <f t="shared" si="34"/>
        <v>137.11800984862751</v>
      </c>
      <c r="U260" s="10">
        <f t="shared" si="35"/>
        <v>0</v>
      </c>
      <c r="V260" s="1">
        <f t="shared" si="36"/>
        <v>0</v>
      </c>
      <c r="W260" s="10">
        <f t="shared" si="37"/>
        <v>0</v>
      </c>
    </row>
    <row r="261" spans="13:23" x14ac:dyDescent="0.25">
      <c r="M261" s="7">
        <v>45251.583333333336</v>
      </c>
      <c r="N261" s="3">
        <v>1368.123582458496</v>
      </c>
      <c r="O261" s="10">
        <v>22.78</v>
      </c>
      <c r="P261" s="10">
        <f t="shared" si="31"/>
        <v>27.78</v>
      </c>
      <c r="Q261" s="10">
        <f t="shared" si="30"/>
        <v>1368.123582458496</v>
      </c>
      <c r="R261" s="1">
        <f t="shared" si="32"/>
        <v>0.62187435566295268</v>
      </c>
      <c r="S261" s="18">
        <f t="shared" si="33"/>
        <v>6.4260000000000002</v>
      </c>
      <c r="T261" s="10">
        <f t="shared" si="34"/>
        <v>212.90438569226518</v>
      </c>
      <c r="U261" s="10">
        <f t="shared" si="35"/>
        <v>0</v>
      </c>
      <c r="V261" s="1">
        <f t="shared" si="36"/>
        <v>0</v>
      </c>
      <c r="W261" s="10">
        <f t="shared" si="37"/>
        <v>0</v>
      </c>
    </row>
    <row r="262" spans="13:23" x14ac:dyDescent="0.25">
      <c r="M262" s="7">
        <v>45251.625</v>
      </c>
      <c r="N262" s="3">
        <v>1427.8897613525389</v>
      </c>
      <c r="O262" s="10">
        <v>17.78</v>
      </c>
      <c r="P262" s="10">
        <f t="shared" si="31"/>
        <v>22.78</v>
      </c>
      <c r="Q262" s="10">
        <f t="shared" si="30"/>
        <v>1427.8897613525389</v>
      </c>
      <c r="R262" s="1">
        <f t="shared" si="32"/>
        <v>0.64904080061479041</v>
      </c>
      <c r="S262" s="18">
        <f t="shared" si="33"/>
        <v>7.6429999999999998</v>
      </c>
      <c r="T262" s="10">
        <f t="shared" si="34"/>
        <v>186.82320572452426</v>
      </c>
      <c r="U262" s="10">
        <f t="shared" si="35"/>
        <v>0</v>
      </c>
      <c r="V262" s="1">
        <f t="shared" si="36"/>
        <v>0</v>
      </c>
      <c r="W262" s="10">
        <f t="shared" si="37"/>
        <v>0</v>
      </c>
    </row>
    <row r="263" spans="13:23" x14ac:dyDescent="0.25">
      <c r="M263" s="7">
        <v>45251.666666666664</v>
      </c>
      <c r="N263" s="3">
        <v>1437.0792434692382</v>
      </c>
      <c r="O263" s="10">
        <v>16.11</v>
      </c>
      <c r="P263" s="10">
        <f t="shared" si="31"/>
        <v>21.11</v>
      </c>
      <c r="Q263" s="10">
        <f t="shared" ref="Q263:Q326" si="38">MIN($C$19,N263)</f>
        <v>1437.0792434692382</v>
      </c>
      <c r="R263" s="1">
        <f t="shared" si="32"/>
        <v>0.65321783794056287</v>
      </c>
      <c r="S263" s="18">
        <f t="shared" si="33"/>
        <v>7.6429999999999998</v>
      </c>
      <c r="T263" s="10">
        <f t="shared" si="34"/>
        <v>188.02554539699571</v>
      </c>
      <c r="U263" s="10">
        <f t="shared" si="35"/>
        <v>0</v>
      </c>
      <c r="V263" s="1">
        <f t="shared" si="36"/>
        <v>0</v>
      </c>
      <c r="W263" s="10">
        <f t="shared" si="37"/>
        <v>0</v>
      </c>
    </row>
    <row r="264" spans="13:23" x14ac:dyDescent="0.25">
      <c r="M264" s="7">
        <v>45251.708333333336</v>
      </c>
      <c r="N264" s="3">
        <v>1176.6483764648438</v>
      </c>
      <c r="O264" s="10">
        <v>15</v>
      </c>
      <c r="P264" s="10">
        <f t="shared" ref="P264:P327" si="39">O264+5</f>
        <v>20</v>
      </c>
      <c r="Q264" s="10">
        <f t="shared" si="38"/>
        <v>1176.6483764648438</v>
      </c>
      <c r="R264" s="1">
        <f t="shared" ref="R264:R327" si="40">Q264/$C$19</f>
        <v>0.53484017112038351</v>
      </c>
      <c r="S264" s="18">
        <f t="shared" ref="S264:S327" si="41">INDEX($C$13:$K$17,MATCH(P264,$B$13:$B$17,-1),MATCH(R264,$C$12:$K$12,-1))</f>
        <v>10.58</v>
      </c>
      <c r="T264" s="10">
        <f t="shared" ref="T264:T327" si="42" xml:space="preserve"> Q264/INDEX($C$13:$K$17,MATCH(P264,$B$13:$B$17,-1),MATCH(R264,$C$12:$K$12,-1))</f>
        <v>111.21440231236708</v>
      </c>
      <c r="U264" s="10">
        <f t="shared" ref="U264:U327" si="43">N264-Q264</f>
        <v>0</v>
      </c>
      <c r="V264" s="1">
        <f t="shared" ref="V264:V327" si="44">U264/$C$19</f>
        <v>0</v>
      </c>
      <c r="W264" s="10">
        <f t="shared" ref="W264:W327" si="45" xml:space="preserve"> U264/INDEX($C$13:$K$17,MATCH(P264,$B$13:$B$17,-1),MATCH(V264,$C$12:$K$12,-1))</f>
        <v>0</v>
      </c>
    </row>
    <row r="265" spans="13:23" x14ac:dyDescent="0.25">
      <c r="M265" s="7">
        <v>45251.75</v>
      </c>
      <c r="N265" s="3">
        <v>1339.2671768188477</v>
      </c>
      <c r="O265" s="10">
        <v>12.22</v>
      </c>
      <c r="P265" s="10">
        <f t="shared" si="39"/>
        <v>17.22</v>
      </c>
      <c r="Q265" s="10">
        <f t="shared" si="38"/>
        <v>1339.2671768188477</v>
      </c>
      <c r="R265" s="1">
        <f t="shared" si="40"/>
        <v>0.60875780764493082</v>
      </c>
      <c r="S265" s="18">
        <f t="shared" si="41"/>
        <v>9.5920000000000005</v>
      </c>
      <c r="T265" s="10">
        <f t="shared" si="42"/>
        <v>139.62335037727769</v>
      </c>
      <c r="U265" s="10">
        <f t="shared" si="43"/>
        <v>0</v>
      </c>
      <c r="V265" s="1">
        <f t="shared" si="44"/>
        <v>0</v>
      </c>
      <c r="W265" s="10">
        <f t="shared" si="45"/>
        <v>0</v>
      </c>
    </row>
    <row r="266" spans="13:23" x14ac:dyDescent="0.25">
      <c r="M266" s="7">
        <v>45251.791666666664</v>
      </c>
      <c r="N266" s="3">
        <v>1064.9482131958007</v>
      </c>
      <c r="O266" s="10">
        <v>12.22</v>
      </c>
      <c r="P266" s="10">
        <f t="shared" si="39"/>
        <v>17.22</v>
      </c>
      <c r="Q266" s="10">
        <f t="shared" si="38"/>
        <v>1064.9482131958007</v>
      </c>
      <c r="R266" s="1">
        <f t="shared" si="40"/>
        <v>0.48406736963445485</v>
      </c>
      <c r="S266" s="18">
        <f t="shared" si="41"/>
        <v>11.43</v>
      </c>
      <c r="T266" s="10">
        <f t="shared" si="42"/>
        <v>93.171322239352648</v>
      </c>
      <c r="U266" s="10">
        <f t="shared" si="43"/>
        <v>0</v>
      </c>
      <c r="V266" s="1">
        <f t="shared" si="44"/>
        <v>0</v>
      </c>
      <c r="W266" s="10">
        <f t="shared" si="45"/>
        <v>0</v>
      </c>
    </row>
    <row r="267" spans="13:23" x14ac:dyDescent="0.25">
      <c r="M267" s="7">
        <v>45251.833333333336</v>
      </c>
      <c r="N267" s="3">
        <v>1143.1889877319336</v>
      </c>
      <c r="O267" s="10">
        <v>11.11</v>
      </c>
      <c r="P267" s="10">
        <f t="shared" si="39"/>
        <v>16.11</v>
      </c>
      <c r="Q267" s="10">
        <f t="shared" si="38"/>
        <v>1143.1889877319336</v>
      </c>
      <c r="R267" s="1">
        <f t="shared" si="40"/>
        <v>0.51963135805996985</v>
      </c>
      <c r="S267" s="18">
        <f t="shared" si="41"/>
        <v>10.58</v>
      </c>
      <c r="T267" s="10">
        <f t="shared" si="42"/>
        <v>108.05188919961564</v>
      </c>
      <c r="U267" s="10">
        <f t="shared" si="43"/>
        <v>0</v>
      </c>
      <c r="V267" s="1">
        <f t="shared" si="44"/>
        <v>0</v>
      </c>
      <c r="W267" s="10">
        <f t="shared" si="45"/>
        <v>0</v>
      </c>
    </row>
    <row r="268" spans="13:23" x14ac:dyDescent="0.25">
      <c r="M268" s="7">
        <v>45251.875</v>
      </c>
      <c r="N268" s="3">
        <v>1067.3341186523437</v>
      </c>
      <c r="O268" s="10">
        <v>8.8889999999999993</v>
      </c>
      <c r="P268" s="10">
        <f t="shared" si="39"/>
        <v>13.888999999999999</v>
      </c>
      <c r="Q268" s="10">
        <f t="shared" si="38"/>
        <v>1067.3341186523437</v>
      </c>
      <c r="R268" s="1">
        <f t="shared" si="40"/>
        <v>0.48515187211470168</v>
      </c>
      <c r="S268" s="18">
        <f t="shared" si="41"/>
        <v>15.21</v>
      </c>
      <c r="T268" s="10">
        <f t="shared" si="42"/>
        <v>70.173183343349351</v>
      </c>
      <c r="U268" s="10">
        <f t="shared" si="43"/>
        <v>0</v>
      </c>
      <c r="V268" s="1">
        <f t="shared" si="44"/>
        <v>0</v>
      </c>
      <c r="W268" s="10">
        <f t="shared" si="45"/>
        <v>0</v>
      </c>
    </row>
    <row r="269" spans="13:23" x14ac:dyDescent="0.25">
      <c r="M269" s="7">
        <v>45251.916666666664</v>
      </c>
      <c r="N269" s="3">
        <v>1063.5358200073242</v>
      </c>
      <c r="O269" s="10">
        <v>8.8889999999999993</v>
      </c>
      <c r="P269" s="10">
        <f t="shared" si="39"/>
        <v>13.888999999999999</v>
      </c>
      <c r="Q269" s="10">
        <f t="shared" si="38"/>
        <v>1063.5358200073242</v>
      </c>
      <c r="R269" s="1">
        <f t="shared" si="40"/>
        <v>0.48342537273060193</v>
      </c>
      <c r="S269" s="18">
        <f t="shared" si="41"/>
        <v>15.21</v>
      </c>
      <c r="T269" s="10">
        <f t="shared" si="42"/>
        <v>69.923459566556488</v>
      </c>
      <c r="U269" s="10">
        <f t="shared" si="43"/>
        <v>0</v>
      </c>
      <c r="V269" s="1">
        <f t="shared" si="44"/>
        <v>0</v>
      </c>
      <c r="W269" s="10">
        <f t="shared" si="45"/>
        <v>0</v>
      </c>
    </row>
    <row r="270" spans="13:23" x14ac:dyDescent="0.25">
      <c r="M270" s="7">
        <v>45251.958333333336</v>
      </c>
      <c r="N270" s="3">
        <v>1056.2431961059569</v>
      </c>
      <c r="O270" s="10">
        <v>7.7779999999999996</v>
      </c>
      <c r="P270" s="10">
        <f t="shared" si="39"/>
        <v>12.777999999999999</v>
      </c>
      <c r="Q270" s="10">
        <f t="shared" si="38"/>
        <v>1056.2431961059569</v>
      </c>
      <c r="R270" s="1">
        <f t="shared" si="40"/>
        <v>0.48011054368452588</v>
      </c>
      <c r="S270" s="18">
        <f t="shared" si="41"/>
        <v>15.21</v>
      </c>
      <c r="T270" s="10">
        <f t="shared" si="42"/>
        <v>69.4439971141326</v>
      </c>
      <c r="U270" s="10">
        <f t="shared" si="43"/>
        <v>0</v>
      </c>
      <c r="V270" s="1">
        <f t="shared" si="44"/>
        <v>0</v>
      </c>
      <c r="W270" s="10">
        <f t="shared" si="45"/>
        <v>0</v>
      </c>
    </row>
    <row r="271" spans="13:23" x14ac:dyDescent="0.25">
      <c r="M271" s="7">
        <v>45252</v>
      </c>
      <c r="N271" s="3">
        <v>1104.0887145996094</v>
      </c>
      <c r="O271" s="10">
        <v>7.7779999999999996</v>
      </c>
      <c r="P271" s="10">
        <f t="shared" si="39"/>
        <v>12.777999999999999</v>
      </c>
      <c r="Q271" s="10">
        <f t="shared" si="38"/>
        <v>1104.0887145996094</v>
      </c>
      <c r="R271" s="1">
        <f t="shared" si="40"/>
        <v>0.50185850663618603</v>
      </c>
      <c r="S271" s="18">
        <f t="shared" si="41"/>
        <v>14.51</v>
      </c>
      <c r="T271" s="10">
        <f t="shared" si="42"/>
        <v>76.091572336292856</v>
      </c>
      <c r="U271" s="10">
        <f t="shared" si="43"/>
        <v>0</v>
      </c>
      <c r="V271" s="1">
        <f t="shared" si="44"/>
        <v>0</v>
      </c>
      <c r="W271" s="10">
        <f t="shared" si="45"/>
        <v>0</v>
      </c>
    </row>
    <row r="272" spans="13:23" x14ac:dyDescent="0.25">
      <c r="M272" s="7">
        <v>45252.041666666664</v>
      </c>
      <c r="N272" s="3">
        <v>1062.5558807373047</v>
      </c>
      <c r="O272" s="10">
        <v>7.7779999999999996</v>
      </c>
      <c r="P272" s="10">
        <f t="shared" si="39"/>
        <v>12.777999999999999</v>
      </c>
      <c r="Q272" s="10">
        <f t="shared" si="38"/>
        <v>1062.5558807373047</v>
      </c>
      <c r="R272" s="1">
        <f t="shared" si="40"/>
        <v>0.48297994578968395</v>
      </c>
      <c r="S272" s="18">
        <f t="shared" si="41"/>
        <v>15.21</v>
      </c>
      <c r="T272" s="10">
        <f t="shared" si="42"/>
        <v>69.85903226412259</v>
      </c>
      <c r="U272" s="10">
        <f t="shared" si="43"/>
        <v>0</v>
      </c>
      <c r="V272" s="1">
        <f t="shared" si="44"/>
        <v>0</v>
      </c>
      <c r="W272" s="10">
        <f t="shared" si="45"/>
        <v>0</v>
      </c>
    </row>
    <row r="273" spans="13:23" x14ac:dyDescent="0.25">
      <c r="M273" s="7">
        <v>45252.083333333336</v>
      </c>
      <c r="N273" s="3">
        <v>989.11354751586907</v>
      </c>
      <c r="O273" s="10">
        <v>7.2220000000000004</v>
      </c>
      <c r="P273" s="10">
        <f t="shared" si="39"/>
        <v>12.222000000000001</v>
      </c>
      <c r="Q273" s="10">
        <f t="shared" si="38"/>
        <v>989.11354751586907</v>
      </c>
      <c r="R273" s="1">
        <f t="shared" si="40"/>
        <v>0.44959706705266778</v>
      </c>
      <c r="S273" s="18">
        <f t="shared" si="41"/>
        <v>15.21</v>
      </c>
      <c r="T273" s="10">
        <f t="shared" si="42"/>
        <v>65.030476496769822</v>
      </c>
      <c r="U273" s="10">
        <f t="shared" si="43"/>
        <v>0</v>
      </c>
      <c r="V273" s="1">
        <f t="shared" si="44"/>
        <v>0</v>
      </c>
      <c r="W273" s="10">
        <f t="shared" si="45"/>
        <v>0</v>
      </c>
    </row>
    <row r="274" spans="13:23" x14ac:dyDescent="0.25">
      <c r="M274" s="7">
        <v>45252.125</v>
      </c>
      <c r="N274" s="3">
        <v>1006.6710754394531</v>
      </c>
      <c r="O274" s="10">
        <v>7.2220000000000004</v>
      </c>
      <c r="P274" s="10">
        <f t="shared" si="39"/>
        <v>12.222000000000001</v>
      </c>
      <c r="Q274" s="10">
        <f t="shared" si="38"/>
        <v>1006.6710754394531</v>
      </c>
      <c r="R274" s="1">
        <f t="shared" si="40"/>
        <v>0.45757776156338781</v>
      </c>
      <c r="S274" s="18">
        <f t="shared" si="41"/>
        <v>15.21</v>
      </c>
      <c r="T274" s="10">
        <f t="shared" si="42"/>
        <v>66.184817583133011</v>
      </c>
      <c r="U274" s="10">
        <f t="shared" si="43"/>
        <v>0</v>
      </c>
      <c r="V274" s="1">
        <f t="shared" si="44"/>
        <v>0</v>
      </c>
      <c r="W274" s="10">
        <f t="shared" si="45"/>
        <v>0</v>
      </c>
    </row>
    <row r="275" spans="13:23" x14ac:dyDescent="0.25">
      <c r="M275" s="7">
        <v>45252.166666666664</v>
      </c>
      <c r="N275" s="3">
        <v>835.92250442504883</v>
      </c>
      <c r="O275" s="10">
        <v>7.2220000000000004</v>
      </c>
      <c r="P275" s="10">
        <f t="shared" si="39"/>
        <v>12.222000000000001</v>
      </c>
      <c r="Q275" s="10">
        <f t="shared" si="38"/>
        <v>835.92250442504883</v>
      </c>
      <c r="R275" s="1">
        <f t="shared" si="40"/>
        <v>0.37996477473865858</v>
      </c>
      <c r="S275" s="18">
        <f t="shared" si="41"/>
        <v>15.69</v>
      </c>
      <c r="T275" s="10">
        <f t="shared" si="42"/>
        <v>53.277406273107005</v>
      </c>
      <c r="U275" s="10">
        <f t="shared" si="43"/>
        <v>0</v>
      </c>
      <c r="V275" s="1">
        <f t="shared" si="44"/>
        <v>0</v>
      </c>
      <c r="W275" s="10">
        <f t="shared" si="45"/>
        <v>0</v>
      </c>
    </row>
    <row r="276" spans="13:23" x14ac:dyDescent="0.25">
      <c r="M276" s="7">
        <v>45252.208333333336</v>
      </c>
      <c r="N276" s="3">
        <v>1023.0662979125976</v>
      </c>
      <c r="O276" s="10">
        <v>7.2220000000000004</v>
      </c>
      <c r="P276" s="10">
        <f t="shared" si="39"/>
        <v>12.222000000000001</v>
      </c>
      <c r="Q276" s="10">
        <f t="shared" si="38"/>
        <v>1023.0662979125976</v>
      </c>
      <c r="R276" s="1">
        <f t="shared" si="40"/>
        <v>0.46503013541481708</v>
      </c>
      <c r="S276" s="18">
        <f t="shared" si="41"/>
        <v>15.21</v>
      </c>
      <c r="T276" s="10">
        <f t="shared" si="42"/>
        <v>67.26274148011818</v>
      </c>
      <c r="U276" s="10">
        <f t="shared" si="43"/>
        <v>0</v>
      </c>
      <c r="V276" s="1">
        <f t="shared" si="44"/>
        <v>0</v>
      </c>
      <c r="W276" s="10">
        <f t="shared" si="45"/>
        <v>0</v>
      </c>
    </row>
    <row r="277" spans="13:23" x14ac:dyDescent="0.25">
      <c r="M277" s="7">
        <v>45252.25</v>
      </c>
      <c r="N277" s="3">
        <v>1087.9999351501465</v>
      </c>
      <c r="O277" s="10">
        <v>7.2220000000000004</v>
      </c>
      <c r="P277" s="10">
        <f t="shared" si="39"/>
        <v>12.222000000000001</v>
      </c>
      <c r="Q277" s="10">
        <f t="shared" si="38"/>
        <v>1087.9999351501465</v>
      </c>
      <c r="R277" s="1">
        <f t="shared" si="40"/>
        <v>0.49454542506824839</v>
      </c>
      <c r="S277" s="18">
        <f t="shared" si="41"/>
        <v>15.21</v>
      </c>
      <c r="T277" s="10">
        <f t="shared" si="42"/>
        <v>71.531882652869584</v>
      </c>
      <c r="U277" s="10">
        <f t="shared" si="43"/>
        <v>0</v>
      </c>
      <c r="V277" s="1">
        <f t="shared" si="44"/>
        <v>0</v>
      </c>
      <c r="W277" s="10">
        <f t="shared" si="45"/>
        <v>0</v>
      </c>
    </row>
    <row r="278" spans="13:23" x14ac:dyDescent="0.25">
      <c r="M278" s="7">
        <v>45252.291666666664</v>
      </c>
      <c r="N278" s="3">
        <v>1122.3220001220702</v>
      </c>
      <c r="O278" s="10">
        <v>6.1109999999999998</v>
      </c>
      <c r="P278" s="10">
        <f t="shared" si="39"/>
        <v>11.111000000000001</v>
      </c>
      <c r="Q278" s="10">
        <f t="shared" si="38"/>
        <v>1122.3220001220702</v>
      </c>
      <c r="R278" s="1">
        <f t="shared" si="40"/>
        <v>0.51014636369185007</v>
      </c>
      <c r="S278" s="18">
        <f t="shared" si="41"/>
        <v>14.51</v>
      </c>
      <c r="T278" s="10">
        <f t="shared" si="42"/>
        <v>77.348173681741571</v>
      </c>
      <c r="U278" s="10">
        <f t="shared" si="43"/>
        <v>0</v>
      </c>
      <c r="V278" s="1">
        <f t="shared" si="44"/>
        <v>0</v>
      </c>
      <c r="W278" s="10">
        <f t="shared" si="45"/>
        <v>0</v>
      </c>
    </row>
    <row r="279" spans="13:23" x14ac:dyDescent="0.25">
      <c r="M279" s="7">
        <v>45252.333333333336</v>
      </c>
      <c r="N279" s="3">
        <v>1121.8472351074217</v>
      </c>
      <c r="O279" s="10">
        <v>7.7779999999999996</v>
      </c>
      <c r="P279" s="10">
        <f t="shared" si="39"/>
        <v>12.777999999999999</v>
      </c>
      <c r="Q279" s="10">
        <f t="shared" si="38"/>
        <v>1121.8472351074217</v>
      </c>
      <c r="R279" s="1">
        <f t="shared" si="40"/>
        <v>0.5099305614124644</v>
      </c>
      <c r="S279" s="18">
        <f t="shared" si="41"/>
        <v>14.51</v>
      </c>
      <c r="T279" s="10">
        <f t="shared" si="42"/>
        <v>77.315453832351608</v>
      </c>
      <c r="U279" s="10">
        <f t="shared" si="43"/>
        <v>0</v>
      </c>
      <c r="V279" s="1">
        <f t="shared" si="44"/>
        <v>0</v>
      </c>
      <c r="W279" s="10">
        <f t="shared" si="45"/>
        <v>0</v>
      </c>
    </row>
    <row r="280" spans="13:23" x14ac:dyDescent="0.25">
      <c r="M280" s="7">
        <v>45252.375</v>
      </c>
      <c r="N280" s="3">
        <v>1173.6623794555665</v>
      </c>
      <c r="O280" s="10">
        <v>8.8889999999999993</v>
      </c>
      <c r="P280" s="10">
        <f t="shared" si="39"/>
        <v>13.888999999999999</v>
      </c>
      <c r="Q280" s="10">
        <f t="shared" si="38"/>
        <v>1173.6623794555665</v>
      </c>
      <c r="R280" s="1">
        <f t="shared" si="40"/>
        <v>0.53348289975253016</v>
      </c>
      <c r="S280" s="18">
        <f t="shared" si="41"/>
        <v>14.51</v>
      </c>
      <c r="T280" s="10">
        <f t="shared" si="42"/>
        <v>80.886449307757857</v>
      </c>
      <c r="U280" s="10">
        <f t="shared" si="43"/>
        <v>0</v>
      </c>
      <c r="V280" s="1">
        <f t="shared" si="44"/>
        <v>0</v>
      </c>
      <c r="W280" s="10">
        <f t="shared" si="45"/>
        <v>0</v>
      </c>
    </row>
    <row r="281" spans="13:23" x14ac:dyDescent="0.25">
      <c r="M281" s="7">
        <v>45252.416666666664</v>
      </c>
      <c r="N281" s="3">
        <v>1272.6083358764647</v>
      </c>
      <c r="O281" s="10">
        <v>12.22</v>
      </c>
      <c r="P281" s="10">
        <f t="shared" si="39"/>
        <v>17.22</v>
      </c>
      <c r="Q281" s="10">
        <f t="shared" si="38"/>
        <v>1272.6083358764647</v>
      </c>
      <c r="R281" s="1">
        <f t="shared" si="40"/>
        <v>0.57845833448930217</v>
      </c>
      <c r="S281" s="18">
        <f t="shared" si="41"/>
        <v>10.58</v>
      </c>
      <c r="T281" s="10">
        <f t="shared" si="42"/>
        <v>120.28434176526132</v>
      </c>
      <c r="U281" s="10">
        <f t="shared" si="43"/>
        <v>0</v>
      </c>
      <c r="V281" s="1">
        <f t="shared" si="44"/>
        <v>0</v>
      </c>
      <c r="W281" s="10">
        <f t="shared" si="45"/>
        <v>0</v>
      </c>
    </row>
    <row r="282" spans="13:23" x14ac:dyDescent="0.25">
      <c r="M282" s="7">
        <v>45252.458333333336</v>
      </c>
      <c r="N282" s="3">
        <v>1179.2866607666015</v>
      </c>
      <c r="O282" s="10">
        <v>12.78</v>
      </c>
      <c r="P282" s="10">
        <f t="shared" si="39"/>
        <v>17.78</v>
      </c>
      <c r="Q282" s="10">
        <f t="shared" si="38"/>
        <v>1179.2866607666015</v>
      </c>
      <c r="R282" s="1">
        <f t="shared" si="40"/>
        <v>0.53603939125754607</v>
      </c>
      <c r="S282" s="18">
        <f t="shared" si="41"/>
        <v>10.58</v>
      </c>
      <c r="T282" s="10">
        <f t="shared" si="42"/>
        <v>111.46376755827991</v>
      </c>
      <c r="U282" s="10">
        <f t="shared" si="43"/>
        <v>0</v>
      </c>
      <c r="V282" s="1">
        <f t="shared" si="44"/>
        <v>0</v>
      </c>
      <c r="W282" s="10">
        <f t="shared" si="45"/>
        <v>0</v>
      </c>
    </row>
    <row r="283" spans="13:23" x14ac:dyDescent="0.25">
      <c r="M283" s="7">
        <v>45252.5</v>
      </c>
      <c r="N283" s="3">
        <v>1181.4263763427734</v>
      </c>
      <c r="O283" s="10">
        <v>16.11</v>
      </c>
      <c r="P283" s="10">
        <f t="shared" si="39"/>
        <v>21.11</v>
      </c>
      <c r="Q283" s="10">
        <f t="shared" si="38"/>
        <v>1181.4263763427734</v>
      </c>
      <c r="R283" s="1">
        <f t="shared" si="40"/>
        <v>0.53701198924671523</v>
      </c>
      <c r="S283" s="18">
        <f t="shared" si="41"/>
        <v>8.2769999999999992</v>
      </c>
      <c r="T283" s="10">
        <f t="shared" si="42"/>
        <v>142.73606093304016</v>
      </c>
      <c r="U283" s="10">
        <f t="shared" si="43"/>
        <v>0</v>
      </c>
      <c r="V283" s="1">
        <f t="shared" si="44"/>
        <v>0</v>
      </c>
      <c r="W283" s="10">
        <f t="shared" si="45"/>
        <v>0</v>
      </c>
    </row>
    <row r="284" spans="13:23" x14ac:dyDescent="0.25">
      <c r="M284" s="7">
        <v>45252.541666666664</v>
      </c>
      <c r="N284" s="3">
        <v>1109.6293853759764</v>
      </c>
      <c r="O284" s="10">
        <v>17.78</v>
      </c>
      <c r="P284" s="10">
        <f t="shared" si="39"/>
        <v>22.78</v>
      </c>
      <c r="Q284" s="10">
        <f t="shared" si="38"/>
        <v>1109.6293853759764</v>
      </c>
      <c r="R284" s="1">
        <f t="shared" si="40"/>
        <v>0.50437699335271657</v>
      </c>
      <c r="S284" s="18">
        <f t="shared" si="41"/>
        <v>8.2769999999999992</v>
      </c>
      <c r="T284" s="10">
        <f t="shared" si="42"/>
        <v>134.06178390431032</v>
      </c>
      <c r="U284" s="10">
        <f t="shared" si="43"/>
        <v>0</v>
      </c>
      <c r="V284" s="1">
        <f t="shared" si="44"/>
        <v>0</v>
      </c>
      <c r="W284" s="10">
        <f t="shared" si="45"/>
        <v>0</v>
      </c>
    </row>
    <row r="285" spans="13:23" x14ac:dyDescent="0.25">
      <c r="M285" s="7">
        <v>45252.583333333336</v>
      </c>
      <c r="N285" s="3">
        <v>1719.8838134765624</v>
      </c>
      <c r="O285" s="10">
        <v>17.22</v>
      </c>
      <c r="P285" s="10">
        <f t="shared" si="39"/>
        <v>22.22</v>
      </c>
      <c r="Q285" s="10">
        <f t="shared" si="38"/>
        <v>1719.8838134765624</v>
      </c>
      <c r="R285" s="1">
        <f t="shared" si="40"/>
        <v>0.78176536976207378</v>
      </c>
      <c r="S285" s="18">
        <f t="shared" si="41"/>
        <v>6.9619999999999997</v>
      </c>
      <c r="T285" s="10">
        <f t="shared" si="42"/>
        <v>247.03875516756139</v>
      </c>
      <c r="U285" s="10">
        <f t="shared" si="43"/>
        <v>0</v>
      </c>
      <c r="V285" s="1">
        <f t="shared" si="44"/>
        <v>0</v>
      </c>
      <c r="W285" s="10">
        <f t="shared" si="45"/>
        <v>0</v>
      </c>
    </row>
    <row r="286" spans="13:23" x14ac:dyDescent="0.25">
      <c r="M286" s="7">
        <v>45252.625</v>
      </c>
      <c r="N286" s="3">
        <v>1260.1835723876952</v>
      </c>
      <c r="O286" s="10">
        <v>17.22</v>
      </c>
      <c r="P286" s="10">
        <f t="shared" si="39"/>
        <v>22.22</v>
      </c>
      <c r="Q286" s="10">
        <f t="shared" si="38"/>
        <v>1260.1835723876952</v>
      </c>
      <c r="R286" s="1">
        <f t="shared" si="40"/>
        <v>0.57281071472167966</v>
      </c>
      <c r="S286" s="18">
        <f t="shared" si="41"/>
        <v>8.2769999999999992</v>
      </c>
      <c r="T286" s="10">
        <f t="shared" si="42"/>
        <v>152.25124711703458</v>
      </c>
      <c r="U286" s="10">
        <f t="shared" si="43"/>
        <v>0</v>
      </c>
      <c r="V286" s="1">
        <f t="shared" si="44"/>
        <v>0</v>
      </c>
      <c r="W286" s="10">
        <f t="shared" si="45"/>
        <v>0</v>
      </c>
    </row>
    <row r="287" spans="13:23" x14ac:dyDescent="0.25">
      <c r="M287" s="7">
        <v>45252.666666666664</v>
      </c>
      <c r="N287" s="3">
        <v>1255.5497634887695</v>
      </c>
      <c r="O287" s="10">
        <v>16.11</v>
      </c>
      <c r="P287" s="10">
        <f t="shared" si="39"/>
        <v>21.11</v>
      </c>
      <c r="Q287" s="10">
        <f t="shared" si="38"/>
        <v>1255.5497634887695</v>
      </c>
      <c r="R287" s="1">
        <f t="shared" si="40"/>
        <v>0.5707044379494407</v>
      </c>
      <c r="S287" s="18">
        <f t="shared" si="41"/>
        <v>8.2769999999999992</v>
      </c>
      <c r="T287" s="10">
        <f t="shared" si="42"/>
        <v>151.69140551996733</v>
      </c>
      <c r="U287" s="10">
        <f t="shared" si="43"/>
        <v>0</v>
      </c>
      <c r="V287" s="1">
        <f t="shared" si="44"/>
        <v>0</v>
      </c>
      <c r="W287" s="10">
        <f t="shared" si="45"/>
        <v>0</v>
      </c>
    </row>
    <row r="288" spans="13:23" x14ac:dyDescent="0.25">
      <c r="M288" s="7">
        <v>45252.708333333336</v>
      </c>
      <c r="N288" s="3">
        <v>1316.121221923828</v>
      </c>
      <c r="O288" s="10">
        <v>15</v>
      </c>
      <c r="P288" s="10">
        <f t="shared" si="39"/>
        <v>20</v>
      </c>
      <c r="Q288" s="10">
        <f t="shared" si="38"/>
        <v>1316.121221923828</v>
      </c>
      <c r="R288" s="1">
        <f t="shared" si="40"/>
        <v>0.5982369190562854</v>
      </c>
      <c r="S288" s="18">
        <f t="shared" si="41"/>
        <v>10.58</v>
      </c>
      <c r="T288" s="10">
        <f t="shared" si="42"/>
        <v>124.39709091907636</v>
      </c>
      <c r="U288" s="10">
        <f t="shared" si="43"/>
        <v>0</v>
      </c>
      <c r="V288" s="1">
        <f t="shared" si="44"/>
        <v>0</v>
      </c>
      <c r="W288" s="10">
        <f t="shared" si="45"/>
        <v>0</v>
      </c>
    </row>
    <row r="289" spans="13:23" x14ac:dyDescent="0.25">
      <c r="M289" s="7">
        <v>45252.75</v>
      </c>
      <c r="N289" s="3">
        <v>1317.5383163452148</v>
      </c>
      <c r="O289" s="10">
        <v>12.22</v>
      </c>
      <c r="P289" s="10">
        <f t="shared" si="39"/>
        <v>17.22</v>
      </c>
      <c r="Q289" s="10">
        <f t="shared" si="38"/>
        <v>1317.5383163452148</v>
      </c>
      <c r="R289" s="1">
        <f t="shared" si="40"/>
        <v>0.59888105288418847</v>
      </c>
      <c r="S289" s="18">
        <f t="shared" si="41"/>
        <v>10.58</v>
      </c>
      <c r="T289" s="10">
        <f t="shared" si="42"/>
        <v>124.53103179066302</v>
      </c>
      <c r="U289" s="10">
        <f t="shared" si="43"/>
        <v>0</v>
      </c>
      <c r="V289" s="1">
        <f t="shared" si="44"/>
        <v>0</v>
      </c>
      <c r="W289" s="10">
        <f t="shared" si="45"/>
        <v>0</v>
      </c>
    </row>
    <row r="290" spans="13:23" x14ac:dyDescent="0.25">
      <c r="M290" s="7">
        <v>45252.791666666664</v>
      </c>
      <c r="N290" s="3">
        <v>1069.9679992675781</v>
      </c>
      <c r="O290" s="10">
        <v>12.22</v>
      </c>
      <c r="P290" s="10">
        <f t="shared" si="39"/>
        <v>17.22</v>
      </c>
      <c r="Q290" s="10">
        <f t="shared" si="38"/>
        <v>1069.9679992675781</v>
      </c>
      <c r="R290" s="1">
        <f t="shared" si="40"/>
        <v>0.48634909057617187</v>
      </c>
      <c r="S290" s="18">
        <f t="shared" si="41"/>
        <v>11.43</v>
      </c>
      <c r="T290" s="10">
        <f t="shared" si="42"/>
        <v>93.61049862358513</v>
      </c>
      <c r="U290" s="10">
        <f t="shared" si="43"/>
        <v>0</v>
      </c>
      <c r="V290" s="1">
        <f t="shared" si="44"/>
        <v>0</v>
      </c>
      <c r="W290" s="10">
        <f t="shared" si="45"/>
        <v>0</v>
      </c>
    </row>
    <row r="291" spans="13:23" x14ac:dyDescent="0.25">
      <c r="M291" s="7">
        <v>45252.833333333336</v>
      </c>
      <c r="N291" s="3">
        <v>1122.6625717163085</v>
      </c>
      <c r="O291" s="10">
        <v>11.11</v>
      </c>
      <c r="P291" s="10">
        <f t="shared" si="39"/>
        <v>16.11</v>
      </c>
      <c r="Q291" s="10">
        <f t="shared" si="38"/>
        <v>1122.6625717163085</v>
      </c>
      <c r="R291" s="1">
        <f t="shared" si="40"/>
        <v>0.51030116896195843</v>
      </c>
      <c r="S291" s="18">
        <f t="shared" si="41"/>
        <v>10.58</v>
      </c>
      <c r="T291" s="10">
        <f t="shared" si="42"/>
        <v>106.11177426430137</v>
      </c>
      <c r="U291" s="10">
        <f t="shared" si="43"/>
        <v>0</v>
      </c>
      <c r="V291" s="1">
        <f t="shared" si="44"/>
        <v>0</v>
      </c>
      <c r="W291" s="10">
        <f t="shared" si="45"/>
        <v>0</v>
      </c>
    </row>
    <row r="292" spans="13:23" x14ac:dyDescent="0.25">
      <c r="M292" s="7">
        <v>45252.875</v>
      </c>
      <c r="N292" s="3">
        <v>1071.1327743530273</v>
      </c>
      <c r="O292" s="10">
        <v>12.22</v>
      </c>
      <c r="P292" s="10">
        <f t="shared" si="39"/>
        <v>17.22</v>
      </c>
      <c r="Q292" s="10">
        <f t="shared" si="38"/>
        <v>1071.1327743530273</v>
      </c>
      <c r="R292" s="1">
        <f t="shared" si="40"/>
        <v>0.4868785337968306</v>
      </c>
      <c r="S292" s="18">
        <f t="shared" si="41"/>
        <v>11.43</v>
      </c>
      <c r="T292" s="10">
        <f t="shared" si="42"/>
        <v>93.712403705426723</v>
      </c>
      <c r="U292" s="10">
        <f t="shared" si="43"/>
        <v>0</v>
      </c>
      <c r="V292" s="1">
        <f t="shared" si="44"/>
        <v>0</v>
      </c>
      <c r="W292" s="10">
        <f t="shared" si="45"/>
        <v>0</v>
      </c>
    </row>
    <row r="293" spans="13:23" x14ac:dyDescent="0.25">
      <c r="M293" s="7">
        <v>45252.916666666664</v>
      </c>
      <c r="N293" s="3">
        <v>1078.9807983398437</v>
      </c>
      <c r="O293" s="10">
        <v>11.11</v>
      </c>
      <c r="P293" s="10">
        <f t="shared" si="39"/>
        <v>16.11</v>
      </c>
      <c r="Q293" s="10">
        <f t="shared" si="38"/>
        <v>1078.9807983398437</v>
      </c>
      <c r="R293" s="1">
        <f t="shared" si="40"/>
        <v>0.49044581742720167</v>
      </c>
      <c r="S293" s="18">
        <f t="shared" si="41"/>
        <v>11.43</v>
      </c>
      <c r="T293" s="10">
        <f t="shared" si="42"/>
        <v>94.399019977239163</v>
      </c>
      <c r="U293" s="10">
        <f t="shared" si="43"/>
        <v>0</v>
      </c>
      <c r="V293" s="1">
        <f t="shared" si="44"/>
        <v>0</v>
      </c>
      <c r="W293" s="10">
        <f t="shared" si="45"/>
        <v>0</v>
      </c>
    </row>
    <row r="294" spans="13:23" x14ac:dyDescent="0.25">
      <c r="M294" s="7">
        <v>45252.958333333336</v>
      </c>
      <c r="N294" s="3">
        <v>1199.3327178955078</v>
      </c>
      <c r="O294" s="10">
        <v>11.11</v>
      </c>
      <c r="P294" s="10">
        <f t="shared" si="39"/>
        <v>16.11</v>
      </c>
      <c r="Q294" s="10">
        <f t="shared" si="38"/>
        <v>1199.3327178955078</v>
      </c>
      <c r="R294" s="1">
        <f t="shared" si="40"/>
        <v>0.54515123540704902</v>
      </c>
      <c r="S294" s="18">
        <f t="shared" si="41"/>
        <v>10.58</v>
      </c>
      <c r="T294" s="10">
        <f t="shared" si="42"/>
        <v>113.35847995231643</v>
      </c>
      <c r="U294" s="10">
        <f t="shared" si="43"/>
        <v>0</v>
      </c>
      <c r="V294" s="1">
        <f t="shared" si="44"/>
        <v>0</v>
      </c>
      <c r="W294" s="10">
        <f t="shared" si="45"/>
        <v>0</v>
      </c>
    </row>
    <row r="295" spans="13:23" x14ac:dyDescent="0.25">
      <c r="M295" s="7">
        <v>45253</v>
      </c>
      <c r="N295" s="3">
        <v>1199.3395019531249</v>
      </c>
      <c r="O295" s="10">
        <v>11.11</v>
      </c>
      <c r="P295" s="10">
        <f t="shared" si="39"/>
        <v>16.11</v>
      </c>
      <c r="Q295" s="10">
        <f t="shared" si="38"/>
        <v>1199.3395019531249</v>
      </c>
      <c r="R295" s="1">
        <f t="shared" si="40"/>
        <v>0.54515431906960221</v>
      </c>
      <c r="S295" s="18">
        <f t="shared" si="41"/>
        <v>10.58</v>
      </c>
      <c r="T295" s="10">
        <f t="shared" si="42"/>
        <v>113.35912116759215</v>
      </c>
      <c r="U295" s="10">
        <f t="shared" si="43"/>
        <v>0</v>
      </c>
      <c r="V295" s="1">
        <f t="shared" si="44"/>
        <v>0</v>
      </c>
      <c r="W295" s="10">
        <f t="shared" si="45"/>
        <v>0</v>
      </c>
    </row>
    <row r="296" spans="13:23" x14ac:dyDescent="0.25">
      <c r="M296" s="7">
        <v>45253.041666666664</v>
      </c>
      <c r="N296" s="3">
        <v>771.64793243408201</v>
      </c>
      <c r="O296" s="10">
        <v>11.11</v>
      </c>
      <c r="P296" s="10">
        <f t="shared" si="39"/>
        <v>16.11</v>
      </c>
      <c r="Q296" s="10">
        <f t="shared" si="38"/>
        <v>771.64793243408201</v>
      </c>
      <c r="R296" s="1">
        <f t="shared" si="40"/>
        <v>0.35074906019731</v>
      </c>
      <c r="S296" s="18">
        <f t="shared" si="41"/>
        <v>11.71</v>
      </c>
      <c r="T296" s="10">
        <f t="shared" si="42"/>
        <v>65.896492949110325</v>
      </c>
      <c r="U296" s="10">
        <f t="shared" si="43"/>
        <v>0</v>
      </c>
      <c r="V296" s="1">
        <f t="shared" si="44"/>
        <v>0</v>
      </c>
      <c r="W296" s="10">
        <f t="shared" si="45"/>
        <v>0</v>
      </c>
    </row>
    <row r="297" spans="13:23" x14ac:dyDescent="0.25">
      <c r="M297" s="7">
        <v>45253.083333333336</v>
      </c>
      <c r="N297" s="3">
        <v>1112.3925796508788</v>
      </c>
      <c r="O297" s="10">
        <v>8.8889999999999993</v>
      </c>
      <c r="P297" s="10">
        <f t="shared" si="39"/>
        <v>13.888999999999999</v>
      </c>
      <c r="Q297" s="10">
        <f t="shared" si="38"/>
        <v>1112.3925796508788</v>
      </c>
      <c r="R297" s="1">
        <f t="shared" si="40"/>
        <v>0.50563299075039947</v>
      </c>
      <c r="S297" s="18">
        <f t="shared" si="41"/>
        <v>14.51</v>
      </c>
      <c r="T297" s="10">
        <f t="shared" si="42"/>
        <v>76.66385800488483</v>
      </c>
      <c r="U297" s="10">
        <f t="shared" si="43"/>
        <v>0</v>
      </c>
      <c r="V297" s="1">
        <f t="shared" si="44"/>
        <v>0</v>
      </c>
      <c r="W297" s="10">
        <f t="shared" si="45"/>
        <v>0</v>
      </c>
    </row>
    <row r="298" spans="13:23" x14ac:dyDescent="0.25">
      <c r="M298" s="7">
        <v>45253.125</v>
      </c>
      <c r="N298" s="3">
        <v>1026.147777557373</v>
      </c>
      <c r="O298" s="10">
        <v>11.11</v>
      </c>
      <c r="P298" s="10">
        <f t="shared" si="39"/>
        <v>16.11</v>
      </c>
      <c r="Q298" s="10">
        <f t="shared" si="38"/>
        <v>1026.147777557373</v>
      </c>
      <c r="R298" s="1">
        <f t="shared" si="40"/>
        <v>0.46643080798062408</v>
      </c>
      <c r="S298" s="18">
        <f t="shared" si="41"/>
        <v>11.43</v>
      </c>
      <c r="T298" s="10">
        <f t="shared" si="42"/>
        <v>89.776708447714185</v>
      </c>
      <c r="U298" s="10">
        <f t="shared" si="43"/>
        <v>0</v>
      </c>
      <c r="V298" s="1">
        <f t="shared" si="44"/>
        <v>0</v>
      </c>
      <c r="W298" s="10">
        <f t="shared" si="45"/>
        <v>0</v>
      </c>
    </row>
    <row r="299" spans="13:23" x14ac:dyDescent="0.25">
      <c r="M299" s="7">
        <v>45253.166666666664</v>
      </c>
      <c r="N299" s="3">
        <v>996.38525390625</v>
      </c>
      <c r="O299" s="10">
        <v>10</v>
      </c>
      <c r="P299" s="10">
        <f t="shared" si="39"/>
        <v>15</v>
      </c>
      <c r="Q299" s="10">
        <f t="shared" si="38"/>
        <v>996.38525390625</v>
      </c>
      <c r="R299" s="1">
        <f t="shared" si="40"/>
        <v>0.45290238813920453</v>
      </c>
      <c r="S299" s="18">
        <f t="shared" si="41"/>
        <v>15.21</v>
      </c>
      <c r="T299" s="10">
        <f t="shared" si="42"/>
        <v>65.50856370192308</v>
      </c>
      <c r="U299" s="10">
        <f t="shared" si="43"/>
        <v>0</v>
      </c>
      <c r="V299" s="1">
        <f t="shared" si="44"/>
        <v>0</v>
      </c>
      <c r="W299" s="10">
        <f t="shared" si="45"/>
        <v>0</v>
      </c>
    </row>
    <row r="300" spans="13:23" x14ac:dyDescent="0.25">
      <c r="M300" s="7">
        <v>45253.208333333336</v>
      </c>
      <c r="N300" s="3">
        <v>1202.2598007202148</v>
      </c>
      <c r="O300" s="10">
        <v>8.8889999999999993</v>
      </c>
      <c r="P300" s="10">
        <f t="shared" si="39"/>
        <v>13.888999999999999</v>
      </c>
      <c r="Q300" s="10">
        <f t="shared" si="38"/>
        <v>1202.2598007202148</v>
      </c>
      <c r="R300" s="1">
        <f t="shared" si="40"/>
        <v>0.54648172760009761</v>
      </c>
      <c r="S300" s="18">
        <f t="shared" si="41"/>
        <v>14.51</v>
      </c>
      <c r="T300" s="10">
        <f t="shared" si="42"/>
        <v>82.857326031717079</v>
      </c>
      <c r="U300" s="10">
        <f t="shared" si="43"/>
        <v>0</v>
      </c>
      <c r="V300" s="1">
        <f t="shared" si="44"/>
        <v>0</v>
      </c>
      <c r="W300" s="10">
        <f t="shared" si="45"/>
        <v>0</v>
      </c>
    </row>
    <row r="301" spans="13:23" x14ac:dyDescent="0.25">
      <c r="M301" s="7">
        <v>45253.25</v>
      </c>
      <c r="N301" s="3">
        <v>1075.1761322021484</v>
      </c>
      <c r="O301" s="10">
        <v>8.8889999999999993</v>
      </c>
      <c r="P301" s="10">
        <f t="shared" si="39"/>
        <v>13.888999999999999</v>
      </c>
      <c r="Q301" s="10">
        <f t="shared" si="38"/>
        <v>1075.1761322021484</v>
      </c>
      <c r="R301" s="1">
        <f t="shared" si="40"/>
        <v>0.48871642372824931</v>
      </c>
      <c r="S301" s="18">
        <f t="shared" si="41"/>
        <v>15.21</v>
      </c>
      <c r="T301" s="10">
        <f t="shared" si="42"/>
        <v>70.688766088241181</v>
      </c>
      <c r="U301" s="10">
        <f t="shared" si="43"/>
        <v>0</v>
      </c>
      <c r="V301" s="1">
        <f t="shared" si="44"/>
        <v>0</v>
      </c>
      <c r="W301" s="10">
        <f t="shared" si="45"/>
        <v>0</v>
      </c>
    </row>
    <row r="302" spans="13:23" x14ac:dyDescent="0.25">
      <c r="M302" s="7">
        <v>45253.291666666664</v>
      </c>
      <c r="N302" s="3">
        <v>1024.8115562438963</v>
      </c>
      <c r="O302" s="10">
        <v>8.8889999999999993</v>
      </c>
      <c r="P302" s="10">
        <f t="shared" si="39"/>
        <v>13.888999999999999</v>
      </c>
      <c r="Q302" s="10">
        <f t="shared" si="38"/>
        <v>1024.8115562438963</v>
      </c>
      <c r="R302" s="1">
        <f t="shared" si="40"/>
        <v>0.46582343465631654</v>
      </c>
      <c r="S302" s="18">
        <f t="shared" si="41"/>
        <v>15.21</v>
      </c>
      <c r="T302" s="10">
        <f t="shared" si="42"/>
        <v>67.377485617613175</v>
      </c>
      <c r="U302" s="10">
        <f t="shared" si="43"/>
        <v>0</v>
      </c>
      <c r="V302" s="1">
        <f t="shared" si="44"/>
        <v>0</v>
      </c>
      <c r="W302" s="10">
        <f t="shared" si="45"/>
        <v>0</v>
      </c>
    </row>
    <row r="303" spans="13:23" x14ac:dyDescent="0.25">
      <c r="M303" s="7">
        <v>45253.333333333336</v>
      </c>
      <c r="N303" s="3">
        <v>1066.6700843811034</v>
      </c>
      <c r="O303" s="10">
        <v>8.8889999999999993</v>
      </c>
      <c r="P303" s="10">
        <f t="shared" si="39"/>
        <v>13.888999999999999</v>
      </c>
      <c r="Q303" s="10">
        <f t="shared" si="38"/>
        <v>1066.6700843811034</v>
      </c>
      <c r="R303" s="1">
        <f t="shared" si="40"/>
        <v>0.48485003835504698</v>
      </c>
      <c r="S303" s="18">
        <f t="shared" si="41"/>
        <v>15.21</v>
      </c>
      <c r="T303" s="10">
        <f t="shared" si="42"/>
        <v>70.129525600335526</v>
      </c>
      <c r="U303" s="10">
        <f t="shared" si="43"/>
        <v>0</v>
      </c>
      <c r="V303" s="1">
        <f t="shared" si="44"/>
        <v>0</v>
      </c>
      <c r="W303" s="10">
        <f t="shared" si="45"/>
        <v>0</v>
      </c>
    </row>
    <row r="304" spans="13:23" x14ac:dyDescent="0.25">
      <c r="M304" s="7">
        <v>45253.375</v>
      </c>
      <c r="N304" s="3">
        <v>1064.8151504516602</v>
      </c>
      <c r="O304" s="10">
        <v>11.11</v>
      </c>
      <c r="P304" s="10">
        <f t="shared" si="39"/>
        <v>16.11</v>
      </c>
      <c r="Q304" s="10">
        <f t="shared" si="38"/>
        <v>1064.8151504516602</v>
      </c>
      <c r="R304" s="1">
        <f t="shared" si="40"/>
        <v>0.48400688656893648</v>
      </c>
      <c r="S304" s="18">
        <f t="shared" si="41"/>
        <v>11.43</v>
      </c>
      <c r="T304" s="10">
        <f t="shared" si="42"/>
        <v>93.159680704432219</v>
      </c>
      <c r="U304" s="10">
        <f t="shared" si="43"/>
        <v>0</v>
      </c>
      <c r="V304" s="1">
        <f t="shared" si="44"/>
        <v>0</v>
      </c>
      <c r="W304" s="10">
        <f t="shared" si="45"/>
        <v>0</v>
      </c>
    </row>
    <row r="305" spans="13:23" x14ac:dyDescent="0.25">
      <c r="M305" s="7">
        <v>45253.416666666664</v>
      </c>
      <c r="N305" s="3">
        <v>1432.9362670898438</v>
      </c>
      <c r="O305" s="10">
        <v>11.11</v>
      </c>
      <c r="P305" s="10">
        <f t="shared" si="39"/>
        <v>16.11</v>
      </c>
      <c r="Q305" s="10">
        <f t="shared" si="38"/>
        <v>1432.9362670898438</v>
      </c>
      <c r="R305" s="1">
        <f t="shared" si="40"/>
        <v>0.65133466685901986</v>
      </c>
      <c r="S305" s="18">
        <f t="shared" si="41"/>
        <v>9.5920000000000005</v>
      </c>
      <c r="T305" s="10">
        <f t="shared" si="42"/>
        <v>149.38868505940823</v>
      </c>
      <c r="U305" s="10">
        <f t="shared" si="43"/>
        <v>0</v>
      </c>
      <c r="V305" s="1">
        <f t="shared" si="44"/>
        <v>0</v>
      </c>
      <c r="W305" s="10">
        <f t="shared" si="45"/>
        <v>0</v>
      </c>
    </row>
    <row r="306" spans="13:23" x14ac:dyDescent="0.25">
      <c r="M306" s="7">
        <v>45253.458333333336</v>
      </c>
      <c r="N306" s="3">
        <v>1157.4518737792969</v>
      </c>
      <c r="O306" s="10">
        <v>12.78</v>
      </c>
      <c r="P306" s="10">
        <f t="shared" si="39"/>
        <v>17.78</v>
      </c>
      <c r="Q306" s="10">
        <f t="shared" si="38"/>
        <v>1157.4518737792969</v>
      </c>
      <c r="R306" s="1">
        <f t="shared" si="40"/>
        <v>0.52611448808149863</v>
      </c>
      <c r="S306" s="18">
        <f t="shared" si="41"/>
        <v>10.58</v>
      </c>
      <c r="T306" s="10">
        <f t="shared" si="42"/>
        <v>109.39998806987683</v>
      </c>
      <c r="U306" s="10">
        <f t="shared" si="43"/>
        <v>0</v>
      </c>
      <c r="V306" s="1">
        <f t="shared" si="44"/>
        <v>0</v>
      </c>
      <c r="W306" s="10">
        <f t="shared" si="45"/>
        <v>0</v>
      </c>
    </row>
    <row r="307" spans="13:23" x14ac:dyDescent="0.25">
      <c r="M307" s="7">
        <v>45253.5</v>
      </c>
      <c r="N307" s="3">
        <v>1174.1451187133789</v>
      </c>
      <c r="O307" s="10">
        <v>16.11</v>
      </c>
      <c r="P307" s="10">
        <f t="shared" si="39"/>
        <v>21.11</v>
      </c>
      <c r="Q307" s="10">
        <f t="shared" si="38"/>
        <v>1174.1451187133789</v>
      </c>
      <c r="R307" s="1">
        <f t="shared" si="40"/>
        <v>0.53370232668789952</v>
      </c>
      <c r="S307" s="18">
        <f t="shared" si="41"/>
        <v>8.2769999999999992</v>
      </c>
      <c r="T307" s="10">
        <f t="shared" si="42"/>
        <v>141.85636326125154</v>
      </c>
      <c r="U307" s="10">
        <f t="shared" si="43"/>
        <v>0</v>
      </c>
      <c r="V307" s="1">
        <f t="shared" si="44"/>
        <v>0</v>
      </c>
      <c r="W307" s="10">
        <f t="shared" si="45"/>
        <v>0</v>
      </c>
    </row>
    <row r="308" spans="13:23" x14ac:dyDescent="0.25">
      <c r="M308" s="7">
        <v>45253.541666666664</v>
      </c>
      <c r="N308" s="3">
        <v>1075.911131286621</v>
      </c>
      <c r="O308" s="10">
        <v>17.22</v>
      </c>
      <c r="P308" s="10">
        <f t="shared" si="39"/>
        <v>22.22</v>
      </c>
      <c r="Q308" s="10">
        <f t="shared" si="38"/>
        <v>1075.911131286621</v>
      </c>
      <c r="R308" s="1">
        <f t="shared" si="40"/>
        <v>0.48905051422119133</v>
      </c>
      <c r="S308" s="18">
        <f t="shared" si="41"/>
        <v>8.7460000000000004</v>
      </c>
      <c r="T308" s="10">
        <f t="shared" si="42"/>
        <v>123.01750872245837</v>
      </c>
      <c r="U308" s="10">
        <f t="shared" si="43"/>
        <v>0</v>
      </c>
      <c r="V308" s="1">
        <f t="shared" si="44"/>
        <v>0</v>
      </c>
      <c r="W308" s="10">
        <f t="shared" si="45"/>
        <v>0</v>
      </c>
    </row>
    <row r="309" spans="13:23" x14ac:dyDescent="0.25">
      <c r="M309" s="7">
        <v>45253.583333333336</v>
      </c>
      <c r="N309" s="3">
        <v>1114.5727020263671</v>
      </c>
      <c r="O309" s="10">
        <v>16.11</v>
      </c>
      <c r="P309" s="10">
        <f t="shared" si="39"/>
        <v>21.11</v>
      </c>
      <c r="Q309" s="10">
        <f t="shared" si="38"/>
        <v>1114.5727020263671</v>
      </c>
      <c r="R309" s="1">
        <f t="shared" si="40"/>
        <v>0.5066239554665305</v>
      </c>
      <c r="S309" s="18">
        <f t="shared" si="41"/>
        <v>8.2769999999999992</v>
      </c>
      <c r="T309" s="10">
        <f t="shared" si="42"/>
        <v>134.65901921304425</v>
      </c>
      <c r="U309" s="10">
        <f t="shared" si="43"/>
        <v>0</v>
      </c>
      <c r="V309" s="1">
        <f t="shared" si="44"/>
        <v>0</v>
      </c>
      <c r="W309" s="10">
        <f t="shared" si="45"/>
        <v>0</v>
      </c>
    </row>
    <row r="310" spans="13:23" x14ac:dyDescent="0.25">
      <c r="M310" s="7">
        <v>45253.625</v>
      </c>
      <c r="N310" s="3">
        <v>1417.9608169555663</v>
      </c>
      <c r="O310" s="10">
        <v>15</v>
      </c>
      <c r="P310" s="10">
        <f t="shared" si="39"/>
        <v>20</v>
      </c>
      <c r="Q310" s="10">
        <f t="shared" si="38"/>
        <v>1417.9608169555663</v>
      </c>
      <c r="R310" s="1">
        <f t="shared" si="40"/>
        <v>0.64452764407071195</v>
      </c>
      <c r="S310" s="18">
        <f t="shared" si="41"/>
        <v>9.5920000000000005</v>
      </c>
      <c r="T310" s="10">
        <f t="shared" si="42"/>
        <v>147.82744130062201</v>
      </c>
      <c r="U310" s="10">
        <f t="shared" si="43"/>
        <v>0</v>
      </c>
      <c r="V310" s="1">
        <f t="shared" si="44"/>
        <v>0</v>
      </c>
      <c r="W310" s="10">
        <f t="shared" si="45"/>
        <v>0</v>
      </c>
    </row>
    <row r="311" spans="13:23" x14ac:dyDescent="0.25">
      <c r="M311" s="7">
        <v>45253.666666666664</v>
      </c>
      <c r="N311" s="3">
        <v>1382.7780990600586</v>
      </c>
      <c r="O311" s="10">
        <v>13.89</v>
      </c>
      <c r="P311" s="10">
        <f t="shared" si="39"/>
        <v>18.89</v>
      </c>
      <c r="Q311" s="10">
        <f t="shared" si="38"/>
        <v>1382.7780990600586</v>
      </c>
      <c r="R311" s="1">
        <f t="shared" si="40"/>
        <v>0.6285354995727539</v>
      </c>
      <c r="S311" s="18">
        <f t="shared" si="41"/>
        <v>9.5920000000000005</v>
      </c>
      <c r="T311" s="10">
        <f t="shared" si="42"/>
        <v>144.15951825063163</v>
      </c>
      <c r="U311" s="10">
        <f t="shared" si="43"/>
        <v>0</v>
      </c>
      <c r="V311" s="1">
        <f t="shared" si="44"/>
        <v>0</v>
      </c>
      <c r="W311" s="10">
        <f t="shared" si="45"/>
        <v>0</v>
      </c>
    </row>
    <row r="312" spans="13:23" x14ac:dyDescent="0.25">
      <c r="M312" s="7">
        <v>45253.708333333336</v>
      </c>
      <c r="N312" s="3">
        <v>761.88016891479492</v>
      </c>
      <c r="O312" s="10">
        <v>12.78</v>
      </c>
      <c r="P312" s="10">
        <f t="shared" si="39"/>
        <v>17.78</v>
      </c>
      <c r="Q312" s="10">
        <f t="shared" si="38"/>
        <v>761.88016891479492</v>
      </c>
      <c r="R312" s="1">
        <f t="shared" si="40"/>
        <v>0.34630916768854314</v>
      </c>
      <c r="S312" s="18">
        <f t="shared" si="41"/>
        <v>11.71</v>
      </c>
      <c r="T312" s="10">
        <f t="shared" si="42"/>
        <v>65.062354305277097</v>
      </c>
      <c r="U312" s="10">
        <f t="shared" si="43"/>
        <v>0</v>
      </c>
      <c r="V312" s="1">
        <f t="shared" si="44"/>
        <v>0</v>
      </c>
      <c r="W312" s="10">
        <f t="shared" si="45"/>
        <v>0</v>
      </c>
    </row>
    <row r="313" spans="13:23" x14ac:dyDescent="0.25">
      <c r="M313" s="7">
        <v>45253.75</v>
      </c>
      <c r="N313" s="3">
        <v>1041.9703422546386</v>
      </c>
      <c r="O313" s="10">
        <v>11.11</v>
      </c>
      <c r="P313" s="10">
        <f t="shared" si="39"/>
        <v>16.11</v>
      </c>
      <c r="Q313" s="10">
        <f t="shared" si="38"/>
        <v>1041.9703422546386</v>
      </c>
      <c r="R313" s="1">
        <f t="shared" si="40"/>
        <v>0.47362288284301751</v>
      </c>
      <c r="S313" s="18">
        <f t="shared" si="41"/>
        <v>11.43</v>
      </c>
      <c r="T313" s="10">
        <f t="shared" si="42"/>
        <v>91.161009821053241</v>
      </c>
      <c r="U313" s="10">
        <f t="shared" si="43"/>
        <v>0</v>
      </c>
      <c r="V313" s="1">
        <f t="shared" si="44"/>
        <v>0</v>
      </c>
      <c r="W313" s="10">
        <f t="shared" si="45"/>
        <v>0</v>
      </c>
    </row>
    <row r="314" spans="13:23" x14ac:dyDescent="0.25">
      <c r="M314" s="7">
        <v>45253.791666666664</v>
      </c>
      <c r="N314" s="3">
        <v>882.09771652221673</v>
      </c>
      <c r="O314" s="10">
        <v>8.8889999999999993</v>
      </c>
      <c r="P314" s="10">
        <f t="shared" si="39"/>
        <v>13.888999999999999</v>
      </c>
      <c r="Q314" s="10">
        <f t="shared" si="38"/>
        <v>882.09771652221673</v>
      </c>
      <c r="R314" s="1">
        <f t="shared" si="40"/>
        <v>0.40095350751009851</v>
      </c>
      <c r="S314" s="18">
        <f t="shared" si="41"/>
        <v>15.21</v>
      </c>
      <c r="T314" s="10">
        <f t="shared" si="42"/>
        <v>57.994590172400834</v>
      </c>
      <c r="U314" s="10">
        <f t="shared" si="43"/>
        <v>0</v>
      </c>
      <c r="V314" s="1">
        <f t="shared" si="44"/>
        <v>0</v>
      </c>
      <c r="W314" s="10">
        <f t="shared" si="45"/>
        <v>0</v>
      </c>
    </row>
    <row r="315" spans="13:23" x14ac:dyDescent="0.25">
      <c r="M315" s="7">
        <v>45253.833333333336</v>
      </c>
      <c r="N315" s="3">
        <v>803.24036636352537</v>
      </c>
      <c r="O315" s="10">
        <v>7.7779999999999996</v>
      </c>
      <c r="P315" s="10">
        <f t="shared" si="39"/>
        <v>12.777999999999999</v>
      </c>
      <c r="Q315" s="10">
        <f t="shared" si="38"/>
        <v>803.24036636352537</v>
      </c>
      <c r="R315" s="1">
        <f t="shared" si="40"/>
        <v>0.36510925743796607</v>
      </c>
      <c r="S315" s="18">
        <f t="shared" si="41"/>
        <v>15.69</v>
      </c>
      <c r="T315" s="10">
        <f t="shared" si="42"/>
        <v>51.194414682187727</v>
      </c>
      <c r="U315" s="10">
        <f t="shared" si="43"/>
        <v>0</v>
      </c>
      <c r="V315" s="1">
        <f t="shared" si="44"/>
        <v>0</v>
      </c>
      <c r="W315" s="10">
        <f t="shared" si="45"/>
        <v>0</v>
      </c>
    </row>
    <row r="316" spans="13:23" x14ac:dyDescent="0.25">
      <c r="M316" s="7">
        <v>45253.875</v>
      </c>
      <c r="N316" s="3">
        <v>817.63701438903809</v>
      </c>
      <c r="O316" s="10">
        <v>7.7779999999999996</v>
      </c>
      <c r="P316" s="10">
        <f t="shared" si="39"/>
        <v>12.777999999999999</v>
      </c>
      <c r="Q316" s="10">
        <f t="shared" si="38"/>
        <v>817.63701438903809</v>
      </c>
      <c r="R316" s="1">
        <f t="shared" si="40"/>
        <v>0.37165318835865369</v>
      </c>
      <c r="S316" s="18">
        <f t="shared" si="41"/>
        <v>15.69</v>
      </c>
      <c r="T316" s="10">
        <f t="shared" si="42"/>
        <v>52.111983071321738</v>
      </c>
      <c r="U316" s="10">
        <f t="shared" si="43"/>
        <v>0</v>
      </c>
      <c r="V316" s="1">
        <f t="shared" si="44"/>
        <v>0</v>
      </c>
      <c r="W316" s="10">
        <f t="shared" si="45"/>
        <v>0</v>
      </c>
    </row>
    <row r="317" spans="13:23" x14ac:dyDescent="0.25">
      <c r="M317" s="7">
        <v>45253.916666666664</v>
      </c>
      <c r="N317" s="3">
        <v>763.11218948364251</v>
      </c>
      <c r="O317" s="10">
        <v>7.7779999999999996</v>
      </c>
      <c r="P317" s="10">
        <f t="shared" si="39"/>
        <v>12.777999999999999</v>
      </c>
      <c r="Q317" s="10">
        <f t="shared" si="38"/>
        <v>763.11218948364251</v>
      </c>
      <c r="R317" s="1">
        <f t="shared" si="40"/>
        <v>0.34686917703801934</v>
      </c>
      <c r="S317" s="18">
        <f t="shared" si="41"/>
        <v>15.69</v>
      </c>
      <c r="T317" s="10">
        <f t="shared" si="42"/>
        <v>48.636850827510678</v>
      </c>
      <c r="U317" s="10">
        <f t="shared" si="43"/>
        <v>0</v>
      </c>
      <c r="V317" s="1">
        <f t="shared" si="44"/>
        <v>0</v>
      </c>
      <c r="W317" s="10">
        <f t="shared" si="45"/>
        <v>0</v>
      </c>
    </row>
    <row r="318" spans="13:23" x14ac:dyDescent="0.25">
      <c r="M318" s="7">
        <v>45253.958333333336</v>
      </c>
      <c r="N318" s="3">
        <v>721.3625782012939</v>
      </c>
      <c r="O318" s="10">
        <v>6.1109999999999998</v>
      </c>
      <c r="P318" s="10">
        <f t="shared" si="39"/>
        <v>11.111000000000001</v>
      </c>
      <c r="Q318" s="10">
        <f t="shared" si="38"/>
        <v>721.3625782012939</v>
      </c>
      <c r="R318" s="1">
        <f t="shared" si="40"/>
        <v>0.32789208100058814</v>
      </c>
      <c r="S318" s="18">
        <f t="shared" si="41"/>
        <v>15.69</v>
      </c>
      <c r="T318" s="10">
        <f t="shared" si="42"/>
        <v>45.975945073377559</v>
      </c>
      <c r="U318" s="10">
        <f t="shared" si="43"/>
        <v>0</v>
      </c>
      <c r="V318" s="1">
        <f t="shared" si="44"/>
        <v>0</v>
      </c>
      <c r="W318" s="10">
        <f t="shared" si="45"/>
        <v>0</v>
      </c>
    </row>
    <row r="319" spans="13:23" x14ac:dyDescent="0.25">
      <c r="M319" s="7">
        <v>45254</v>
      </c>
      <c r="N319" s="3">
        <v>967.57279586791992</v>
      </c>
      <c r="O319" s="10">
        <v>6.1109999999999998</v>
      </c>
      <c r="P319" s="10">
        <f t="shared" si="39"/>
        <v>11.111000000000001</v>
      </c>
      <c r="Q319" s="10">
        <f t="shared" si="38"/>
        <v>967.57279586791992</v>
      </c>
      <c r="R319" s="1">
        <f t="shared" si="40"/>
        <v>0.43980581630359994</v>
      </c>
      <c r="S319" s="18">
        <f t="shared" si="41"/>
        <v>15.21</v>
      </c>
      <c r="T319" s="10">
        <f t="shared" si="42"/>
        <v>63.614253508738976</v>
      </c>
      <c r="U319" s="10">
        <f t="shared" si="43"/>
        <v>0</v>
      </c>
      <c r="V319" s="1">
        <f t="shared" si="44"/>
        <v>0</v>
      </c>
      <c r="W319" s="10">
        <f t="shared" si="45"/>
        <v>0</v>
      </c>
    </row>
    <row r="320" spans="13:23" x14ac:dyDescent="0.25">
      <c r="M320" s="7">
        <v>45254.041666666664</v>
      </c>
      <c r="N320" s="3">
        <v>728.54207496643062</v>
      </c>
      <c r="O320" s="10">
        <v>6.1109999999999998</v>
      </c>
      <c r="P320" s="10">
        <f t="shared" si="39"/>
        <v>11.111000000000001</v>
      </c>
      <c r="Q320" s="10">
        <f t="shared" si="38"/>
        <v>728.54207496643062</v>
      </c>
      <c r="R320" s="1">
        <f t="shared" si="40"/>
        <v>0.33115548862110483</v>
      </c>
      <c r="S320" s="18">
        <f t="shared" si="41"/>
        <v>15.69</v>
      </c>
      <c r="T320" s="10">
        <f t="shared" si="42"/>
        <v>46.433529315897431</v>
      </c>
      <c r="U320" s="10">
        <f t="shared" si="43"/>
        <v>0</v>
      </c>
      <c r="V320" s="1">
        <f t="shared" si="44"/>
        <v>0</v>
      </c>
      <c r="W320" s="10">
        <f t="shared" si="45"/>
        <v>0</v>
      </c>
    </row>
    <row r="321" spans="13:23" x14ac:dyDescent="0.25">
      <c r="M321" s="7">
        <v>45254.083333333336</v>
      </c>
      <c r="N321" s="3">
        <v>708.3998210906982</v>
      </c>
      <c r="O321" s="10">
        <v>6.1109999999999998</v>
      </c>
      <c r="P321" s="10">
        <f t="shared" si="39"/>
        <v>11.111000000000001</v>
      </c>
      <c r="Q321" s="10">
        <f t="shared" si="38"/>
        <v>708.3998210906982</v>
      </c>
      <c r="R321" s="1">
        <f t="shared" si="40"/>
        <v>0.32199991867759009</v>
      </c>
      <c r="S321" s="18">
        <f t="shared" si="41"/>
        <v>15.69</v>
      </c>
      <c r="T321" s="10">
        <f t="shared" si="42"/>
        <v>45.14976552521977</v>
      </c>
      <c r="U321" s="10">
        <f t="shared" si="43"/>
        <v>0</v>
      </c>
      <c r="V321" s="1">
        <f t="shared" si="44"/>
        <v>0</v>
      </c>
      <c r="W321" s="10">
        <f t="shared" si="45"/>
        <v>0</v>
      </c>
    </row>
    <row r="322" spans="13:23" x14ac:dyDescent="0.25">
      <c r="M322" s="7">
        <v>45254.125</v>
      </c>
      <c r="N322" s="3">
        <v>807.9699703216553</v>
      </c>
      <c r="O322" s="10">
        <v>7.2220000000000004</v>
      </c>
      <c r="P322" s="10">
        <f t="shared" si="39"/>
        <v>12.222000000000001</v>
      </c>
      <c r="Q322" s="10">
        <f t="shared" si="38"/>
        <v>807.9699703216553</v>
      </c>
      <c r="R322" s="1">
        <f t="shared" si="40"/>
        <v>0.36725907741893421</v>
      </c>
      <c r="S322" s="18">
        <f t="shared" si="41"/>
        <v>15.69</v>
      </c>
      <c r="T322" s="10">
        <f t="shared" si="42"/>
        <v>51.495855342361715</v>
      </c>
      <c r="U322" s="10">
        <f t="shared" si="43"/>
        <v>0</v>
      </c>
      <c r="V322" s="1">
        <f t="shared" si="44"/>
        <v>0</v>
      </c>
      <c r="W322" s="10">
        <f t="shared" si="45"/>
        <v>0</v>
      </c>
    </row>
    <row r="323" spans="13:23" x14ac:dyDescent="0.25">
      <c r="M323" s="7">
        <v>45254.166666666664</v>
      </c>
      <c r="N323" s="3">
        <v>778.30163497924798</v>
      </c>
      <c r="O323" s="10">
        <v>6.1109999999999998</v>
      </c>
      <c r="P323" s="10">
        <f t="shared" si="39"/>
        <v>11.111000000000001</v>
      </c>
      <c r="Q323" s="10">
        <f t="shared" si="38"/>
        <v>778.30163497924798</v>
      </c>
      <c r="R323" s="1">
        <f t="shared" si="40"/>
        <v>0.3537734704451127</v>
      </c>
      <c r="S323" s="18">
        <f t="shared" si="41"/>
        <v>15.69</v>
      </c>
      <c r="T323" s="10">
        <f t="shared" si="42"/>
        <v>49.604948054764051</v>
      </c>
      <c r="U323" s="10">
        <f t="shared" si="43"/>
        <v>0</v>
      </c>
      <c r="V323" s="1">
        <f t="shared" si="44"/>
        <v>0</v>
      </c>
      <c r="W323" s="10">
        <f t="shared" si="45"/>
        <v>0</v>
      </c>
    </row>
    <row r="324" spans="13:23" x14ac:dyDescent="0.25">
      <c r="M324" s="7">
        <v>45254.208333333336</v>
      </c>
      <c r="N324" s="3">
        <v>795.08960380554197</v>
      </c>
      <c r="O324" s="10">
        <v>6.1109999999999998</v>
      </c>
      <c r="P324" s="10">
        <f t="shared" si="39"/>
        <v>11.111000000000001</v>
      </c>
      <c r="Q324" s="10">
        <f t="shared" si="38"/>
        <v>795.08960380554197</v>
      </c>
      <c r="R324" s="1">
        <f t="shared" si="40"/>
        <v>0.36140436536615544</v>
      </c>
      <c r="S324" s="18">
        <f t="shared" si="41"/>
        <v>15.69</v>
      </c>
      <c r="T324" s="10">
        <f t="shared" si="42"/>
        <v>50.67492694745328</v>
      </c>
      <c r="U324" s="10">
        <f t="shared" si="43"/>
        <v>0</v>
      </c>
      <c r="V324" s="1">
        <f t="shared" si="44"/>
        <v>0</v>
      </c>
      <c r="W324" s="10">
        <f t="shared" si="45"/>
        <v>0</v>
      </c>
    </row>
    <row r="325" spans="13:23" x14ac:dyDescent="0.25">
      <c r="M325" s="7">
        <v>45254.25</v>
      </c>
      <c r="N325" s="3">
        <v>851.29979095458987</v>
      </c>
      <c r="O325" s="10">
        <v>7.2220000000000004</v>
      </c>
      <c r="P325" s="10">
        <f t="shared" si="39"/>
        <v>12.222000000000001</v>
      </c>
      <c r="Q325" s="10">
        <f t="shared" si="38"/>
        <v>851.29979095458987</v>
      </c>
      <c r="R325" s="1">
        <f t="shared" si="40"/>
        <v>0.38695445043390447</v>
      </c>
      <c r="S325" s="18">
        <f t="shared" si="41"/>
        <v>15.69</v>
      </c>
      <c r="T325" s="10">
        <f t="shared" si="42"/>
        <v>54.257475522918412</v>
      </c>
      <c r="U325" s="10">
        <f t="shared" si="43"/>
        <v>0</v>
      </c>
      <c r="V325" s="1">
        <f t="shared" si="44"/>
        <v>0</v>
      </c>
      <c r="W325" s="10">
        <f t="shared" si="45"/>
        <v>0</v>
      </c>
    </row>
    <row r="326" spans="13:23" x14ac:dyDescent="0.25">
      <c r="M326" s="7">
        <v>45254.291666666664</v>
      </c>
      <c r="N326" s="3">
        <v>821.38894042968752</v>
      </c>
      <c r="O326" s="10">
        <v>7.2220000000000004</v>
      </c>
      <c r="P326" s="10">
        <f t="shared" si="39"/>
        <v>12.222000000000001</v>
      </c>
      <c r="Q326" s="10">
        <f t="shared" si="38"/>
        <v>821.38894042968752</v>
      </c>
      <c r="R326" s="1">
        <f t="shared" si="40"/>
        <v>0.37335860928622161</v>
      </c>
      <c r="S326" s="18">
        <f t="shared" si="41"/>
        <v>15.69</v>
      </c>
      <c r="T326" s="10">
        <f t="shared" si="42"/>
        <v>52.351111563396273</v>
      </c>
      <c r="U326" s="10">
        <f t="shared" si="43"/>
        <v>0</v>
      </c>
      <c r="V326" s="1">
        <f t="shared" si="44"/>
        <v>0</v>
      </c>
      <c r="W326" s="10">
        <f t="shared" si="45"/>
        <v>0</v>
      </c>
    </row>
    <row r="327" spans="13:23" x14ac:dyDescent="0.25">
      <c r="M327" s="7">
        <v>45254.333333333336</v>
      </c>
      <c r="N327" s="3">
        <v>875.57487487792969</v>
      </c>
      <c r="O327" s="10">
        <v>7.2220000000000004</v>
      </c>
      <c r="P327" s="10">
        <f t="shared" si="39"/>
        <v>12.222000000000001</v>
      </c>
      <c r="Q327" s="10">
        <f t="shared" ref="Q327:Q390" si="46">MIN($C$19,N327)</f>
        <v>875.57487487792969</v>
      </c>
      <c r="R327" s="1">
        <f t="shared" si="40"/>
        <v>0.39798857948996802</v>
      </c>
      <c r="S327" s="18">
        <f t="shared" si="41"/>
        <v>15.69</v>
      </c>
      <c r="T327" s="10">
        <f t="shared" si="42"/>
        <v>55.804644670358812</v>
      </c>
      <c r="U327" s="10">
        <f t="shared" si="43"/>
        <v>0</v>
      </c>
      <c r="V327" s="1">
        <f t="shared" si="44"/>
        <v>0</v>
      </c>
      <c r="W327" s="10">
        <f t="shared" si="45"/>
        <v>0</v>
      </c>
    </row>
    <row r="328" spans="13:23" x14ac:dyDescent="0.25">
      <c r="M328" s="7">
        <v>45254.375</v>
      </c>
      <c r="N328" s="3">
        <v>1034.5215362548827</v>
      </c>
      <c r="O328" s="10">
        <v>7.7779999999999996</v>
      </c>
      <c r="P328" s="10">
        <f t="shared" ref="P328:P391" si="47">O328+5</f>
        <v>12.777999999999999</v>
      </c>
      <c r="Q328" s="10">
        <f t="shared" si="46"/>
        <v>1034.5215362548827</v>
      </c>
      <c r="R328" s="1">
        <f t="shared" ref="R328:R391" si="48">Q328/$C$19</f>
        <v>0.47023706193403758</v>
      </c>
      <c r="S328" s="18">
        <f t="shared" ref="S328:S391" si="49">INDEX($C$13:$K$17,MATCH(P328,$B$13:$B$17,-1),MATCH(R328,$C$12:$K$12,-1))</f>
        <v>15.21</v>
      </c>
      <c r="T328" s="10">
        <f t="shared" ref="T328:T391" si="50" xml:space="preserve"> Q328/INDEX($C$13:$K$17,MATCH(P328,$B$13:$B$17,-1),MATCH(R328,$C$12:$K$12,-1))</f>
        <v>68.015880095653031</v>
      </c>
      <c r="U328" s="10">
        <f t="shared" ref="U328:U391" si="51">N328-Q328</f>
        <v>0</v>
      </c>
      <c r="V328" s="1">
        <f t="shared" ref="V328:V391" si="52">U328/$C$19</f>
        <v>0</v>
      </c>
      <c r="W328" s="10">
        <f t="shared" ref="W328:W391" si="53" xml:space="preserve"> U328/INDEX($C$13:$K$17,MATCH(P328,$B$13:$B$17,-1),MATCH(V328,$C$12:$K$12,-1))</f>
        <v>0</v>
      </c>
    </row>
    <row r="329" spans="13:23" x14ac:dyDescent="0.25">
      <c r="M329" s="7">
        <v>45254.416666666664</v>
      </c>
      <c r="N329" s="3">
        <v>1081.1397354125977</v>
      </c>
      <c r="O329" s="10">
        <v>8.8889999999999993</v>
      </c>
      <c r="P329" s="10">
        <f t="shared" si="47"/>
        <v>13.888999999999999</v>
      </c>
      <c r="Q329" s="10">
        <f t="shared" si="46"/>
        <v>1081.1397354125977</v>
      </c>
      <c r="R329" s="1">
        <f t="shared" si="48"/>
        <v>0.49142715246027169</v>
      </c>
      <c r="S329" s="18">
        <f t="shared" si="49"/>
        <v>15.21</v>
      </c>
      <c r="T329" s="10">
        <f t="shared" si="50"/>
        <v>71.080850454477158</v>
      </c>
      <c r="U329" s="10">
        <f t="shared" si="51"/>
        <v>0</v>
      </c>
      <c r="V329" s="1">
        <f t="shared" si="52"/>
        <v>0</v>
      </c>
      <c r="W329" s="10">
        <f t="shared" si="53"/>
        <v>0</v>
      </c>
    </row>
    <row r="330" spans="13:23" x14ac:dyDescent="0.25">
      <c r="M330" s="7">
        <v>45254.458333333336</v>
      </c>
      <c r="N330" s="3">
        <v>900.44055862426751</v>
      </c>
      <c r="O330" s="10">
        <v>11.11</v>
      </c>
      <c r="P330" s="10">
        <f t="shared" si="47"/>
        <v>16.11</v>
      </c>
      <c r="Q330" s="10">
        <f t="shared" si="46"/>
        <v>900.44055862426751</v>
      </c>
      <c r="R330" s="1">
        <f t="shared" si="48"/>
        <v>0.40929116301103069</v>
      </c>
      <c r="S330" s="18">
        <f t="shared" si="49"/>
        <v>11.43</v>
      </c>
      <c r="T330" s="10">
        <f t="shared" si="50"/>
        <v>78.778701541930673</v>
      </c>
      <c r="U330" s="10">
        <f t="shared" si="51"/>
        <v>0</v>
      </c>
      <c r="V330" s="1">
        <f t="shared" si="52"/>
        <v>0</v>
      </c>
      <c r="W330" s="10">
        <f t="shared" si="53"/>
        <v>0</v>
      </c>
    </row>
    <row r="331" spans="13:23" x14ac:dyDescent="0.25">
      <c r="M331" s="7">
        <v>45254.5</v>
      </c>
      <c r="N331" s="3">
        <v>857.06016998291011</v>
      </c>
      <c r="O331" s="10">
        <v>12.22</v>
      </c>
      <c r="P331" s="10">
        <f t="shared" si="47"/>
        <v>17.22</v>
      </c>
      <c r="Q331" s="10">
        <f t="shared" si="46"/>
        <v>857.06016998291011</v>
      </c>
      <c r="R331" s="1">
        <f t="shared" si="48"/>
        <v>0.38957280453768639</v>
      </c>
      <c r="S331" s="18">
        <f t="shared" si="49"/>
        <v>11.71</v>
      </c>
      <c r="T331" s="10">
        <f t="shared" si="50"/>
        <v>73.190450041239117</v>
      </c>
      <c r="U331" s="10">
        <f t="shared" si="51"/>
        <v>0</v>
      </c>
      <c r="V331" s="1">
        <f t="shared" si="52"/>
        <v>0</v>
      </c>
      <c r="W331" s="10">
        <f t="shared" si="53"/>
        <v>0</v>
      </c>
    </row>
    <row r="332" spans="13:23" x14ac:dyDescent="0.25">
      <c r="M332" s="7">
        <v>45254.541666666664</v>
      </c>
      <c r="N332" s="3">
        <v>990.38118438720699</v>
      </c>
      <c r="O332" s="10">
        <v>12.78</v>
      </c>
      <c r="P332" s="10">
        <f t="shared" si="47"/>
        <v>17.78</v>
      </c>
      <c r="Q332" s="10">
        <f t="shared" si="46"/>
        <v>990.38118438720699</v>
      </c>
      <c r="R332" s="1">
        <f t="shared" si="48"/>
        <v>0.4501732656305486</v>
      </c>
      <c r="S332" s="18">
        <f t="shared" si="49"/>
        <v>11.43</v>
      </c>
      <c r="T332" s="10">
        <f t="shared" si="50"/>
        <v>86.64752269354392</v>
      </c>
      <c r="U332" s="10">
        <f t="shared" si="51"/>
        <v>0</v>
      </c>
      <c r="V332" s="1">
        <f t="shared" si="52"/>
        <v>0</v>
      </c>
      <c r="W332" s="10">
        <f t="shared" si="53"/>
        <v>0</v>
      </c>
    </row>
    <row r="333" spans="13:23" x14ac:dyDescent="0.25">
      <c r="M333" s="7">
        <v>45254.583333333336</v>
      </c>
      <c r="N333" s="3">
        <v>1053.5928314208984</v>
      </c>
      <c r="O333" s="10">
        <v>12.78</v>
      </c>
      <c r="P333" s="10">
        <f t="shared" si="47"/>
        <v>17.78</v>
      </c>
      <c r="Q333" s="10">
        <f t="shared" si="46"/>
        <v>1053.5928314208984</v>
      </c>
      <c r="R333" s="1">
        <f t="shared" si="48"/>
        <v>0.47890583246404472</v>
      </c>
      <c r="S333" s="18">
        <f t="shared" si="49"/>
        <v>11.43</v>
      </c>
      <c r="T333" s="10">
        <f t="shared" si="50"/>
        <v>92.177850518013855</v>
      </c>
      <c r="U333" s="10">
        <f t="shared" si="51"/>
        <v>0</v>
      </c>
      <c r="V333" s="1">
        <f t="shared" si="52"/>
        <v>0</v>
      </c>
      <c r="W333" s="10">
        <f t="shared" si="53"/>
        <v>0</v>
      </c>
    </row>
    <row r="334" spans="13:23" x14ac:dyDescent="0.25">
      <c r="M334" s="7">
        <v>45254.625</v>
      </c>
      <c r="N334" s="3">
        <v>1067.1668975830078</v>
      </c>
      <c r="O334" s="10">
        <v>13.89</v>
      </c>
      <c r="P334" s="10">
        <f t="shared" si="47"/>
        <v>18.89</v>
      </c>
      <c r="Q334" s="10">
        <f t="shared" si="46"/>
        <v>1067.1668975830078</v>
      </c>
      <c r="R334" s="1">
        <f t="shared" si="48"/>
        <v>0.48507586253773083</v>
      </c>
      <c r="S334" s="18">
        <f t="shared" si="49"/>
        <v>11.43</v>
      </c>
      <c r="T334" s="10">
        <f t="shared" si="50"/>
        <v>93.365432859405757</v>
      </c>
      <c r="U334" s="10">
        <f t="shared" si="51"/>
        <v>0</v>
      </c>
      <c r="V334" s="1">
        <f t="shared" si="52"/>
        <v>0</v>
      </c>
      <c r="W334" s="10">
        <f t="shared" si="53"/>
        <v>0</v>
      </c>
    </row>
    <row r="335" spans="13:23" x14ac:dyDescent="0.25">
      <c r="M335" s="7">
        <v>45254.666666666664</v>
      </c>
      <c r="N335" s="3">
        <v>1175.1664764404297</v>
      </c>
      <c r="O335" s="10">
        <v>12.22</v>
      </c>
      <c r="P335" s="10">
        <f t="shared" si="47"/>
        <v>17.22</v>
      </c>
      <c r="Q335" s="10">
        <f t="shared" si="46"/>
        <v>1175.1664764404297</v>
      </c>
      <c r="R335" s="1">
        <f t="shared" si="48"/>
        <v>0.53416658020019536</v>
      </c>
      <c r="S335" s="18">
        <f t="shared" si="49"/>
        <v>10.58</v>
      </c>
      <c r="T335" s="10">
        <f t="shared" si="50"/>
        <v>111.07433614748864</v>
      </c>
      <c r="U335" s="10">
        <f t="shared" si="51"/>
        <v>0</v>
      </c>
      <c r="V335" s="1">
        <f t="shared" si="52"/>
        <v>0</v>
      </c>
      <c r="W335" s="10">
        <f t="shared" si="53"/>
        <v>0</v>
      </c>
    </row>
    <row r="336" spans="13:23" x14ac:dyDescent="0.25">
      <c r="M336" s="7">
        <v>45254.708333333336</v>
      </c>
      <c r="N336" s="3">
        <v>1124.9600463867187</v>
      </c>
      <c r="O336" s="10">
        <v>11.11</v>
      </c>
      <c r="P336" s="10">
        <f t="shared" si="47"/>
        <v>16.11</v>
      </c>
      <c r="Q336" s="10">
        <f t="shared" si="46"/>
        <v>1124.9600463867187</v>
      </c>
      <c r="R336" s="1">
        <f t="shared" si="48"/>
        <v>0.51134547563032662</v>
      </c>
      <c r="S336" s="18">
        <f t="shared" si="49"/>
        <v>10.58</v>
      </c>
      <c r="T336" s="10">
        <f t="shared" si="50"/>
        <v>106.32892687965204</v>
      </c>
      <c r="U336" s="10">
        <f t="shared" si="51"/>
        <v>0</v>
      </c>
      <c r="V336" s="1">
        <f t="shared" si="52"/>
        <v>0</v>
      </c>
      <c r="W336" s="10">
        <f t="shared" si="53"/>
        <v>0</v>
      </c>
    </row>
    <row r="337" spans="13:23" x14ac:dyDescent="0.25">
      <c r="M337" s="7">
        <v>45254.75</v>
      </c>
      <c r="N337" s="3">
        <v>1118.4172393798829</v>
      </c>
      <c r="O337" s="10">
        <v>8.8889999999999993</v>
      </c>
      <c r="P337" s="10">
        <f t="shared" si="47"/>
        <v>13.888999999999999</v>
      </c>
      <c r="Q337" s="10">
        <f t="shared" si="46"/>
        <v>1118.4172393798829</v>
      </c>
      <c r="R337" s="1">
        <f t="shared" si="48"/>
        <v>0.50837147244540126</v>
      </c>
      <c r="S337" s="18">
        <f t="shared" si="49"/>
        <v>14.51</v>
      </c>
      <c r="T337" s="10">
        <f t="shared" si="50"/>
        <v>77.07906542935099</v>
      </c>
      <c r="U337" s="10">
        <f t="shared" si="51"/>
        <v>0</v>
      </c>
      <c r="V337" s="1">
        <f t="shared" si="52"/>
        <v>0</v>
      </c>
      <c r="W337" s="10">
        <f t="shared" si="53"/>
        <v>0</v>
      </c>
    </row>
    <row r="338" spans="13:23" x14ac:dyDescent="0.25">
      <c r="M338" s="7">
        <v>45254.791666666664</v>
      </c>
      <c r="N338" s="3">
        <v>1133.6332557678222</v>
      </c>
      <c r="O338" s="10">
        <v>8.8889999999999993</v>
      </c>
      <c r="P338" s="10">
        <f t="shared" si="47"/>
        <v>13.888999999999999</v>
      </c>
      <c r="Q338" s="10">
        <f t="shared" si="46"/>
        <v>1133.6332557678222</v>
      </c>
      <c r="R338" s="1">
        <f t="shared" si="48"/>
        <v>0.51528784353082824</v>
      </c>
      <c r="S338" s="18">
        <f t="shared" si="49"/>
        <v>14.51</v>
      </c>
      <c r="T338" s="10">
        <f t="shared" si="50"/>
        <v>78.127722658016694</v>
      </c>
      <c r="U338" s="10">
        <f t="shared" si="51"/>
        <v>0</v>
      </c>
      <c r="V338" s="1">
        <f t="shared" si="52"/>
        <v>0</v>
      </c>
      <c r="W338" s="10">
        <f t="shared" si="53"/>
        <v>0</v>
      </c>
    </row>
    <row r="339" spans="13:23" x14ac:dyDescent="0.25">
      <c r="M339" s="7">
        <v>45254.833333333336</v>
      </c>
      <c r="N339" s="3">
        <v>769.28224525451662</v>
      </c>
      <c r="O339" s="10">
        <v>7.7779999999999996</v>
      </c>
      <c r="P339" s="10">
        <f t="shared" si="47"/>
        <v>12.777999999999999</v>
      </c>
      <c r="Q339" s="10">
        <f t="shared" si="46"/>
        <v>769.28224525451662</v>
      </c>
      <c r="R339" s="1">
        <f t="shared" si="48"/>
        <v>0.34967374784296212</v>
      </c>
      <c r="S339" s="18">
        <f t="shared" si="49"/>
        <v>15.69</v>
      </c>
      <c r="T339" s="10">
        <f t="shared" si="50"/>
        <v>49.030098486584869</v>
      </c>
      <c r="U339" s="10">
        <f t="shared" si="51"/>
        <v>0</v>
      </c>
      <c r="V339" s="1">
        <f t="shared" si="52"/>
        <v>0</v>
      </c>
      <c r="W339" s="10">
        <f t="shared" si="53"/>
        <v>0</v>
      </c>
    </row>
    <row r="340" spans="13:23" x14ac:dyDescent="0.25">
      <c r="M340" s="7">
        <v>45254.875</v>
      </c>
      <c r="N340" s="3">
        <v>748.66364936828609</v>
      </c>
      <c r="O340" s="10">
        <v>7.7779999999999996</v>
      </c>
      <c r="P340" s="10">
        <f t="shared" si="47"/>
        <v>12.777999999999999</v>
      </c>
      <c r="Q340" s="10">
        <f t="shared" si="46"/>
        <v>748.66364936828609</v>
      </c>
      <c r="R340" s="1">
        <f t="shared" si="48"/>
        <v>0.34030165880376639</v>
      </c>
      <c r="S340" s="18">
        <f t="shared" si="49"/>
        <v>15.69</v>
      </c>
      <c r="T340" s="10">
        <f t="shared" si="50"/>
        <v>47.715975103141247</v>
      </c>
      <c r="U340" s="10">
        <f t="shared" si="51"/>
        <v>0</v>
      </c>
      <c r="V340" s="1">
        <f t="shared" si="52"/>
        <v>0</v>
      </c>
      <c r="W340" s="10">
        <f t="shared" si="53"/>
        <v>0</v>
      </c>
    </row>
    <row r="341" spans="13:23" x14ac:dyDescent="0.25">
      <c r="M341" s="7">
        <v>45254.916666666664</v>
      </c>
      <c r="N341" s="3">
        <v>753.8682861328125</v>
      </c>
      <c r="O341" s="10">
        <v>7.2220000000000004</v>
      </c>
      <c r="P341" s="10">
        <f t="shared" si="47"/>
        <v>12.222000000000001</v>
      </c>
      <c r="Q341" s="10">
        <f t="shared" si="46"/>
        <v>753.8682861328125</v>
      </c>
      <c r="R341" s="1">
        <f t="shared" si="48"/>
        <v>0.34266740278764207</v>
      </c>
      <c r="S341" s="18">
        <f t="shared" si="49"/>
        <v>15.69</v>
      </c>
      <c r="T341" s="10">
        <f t="shared" si="50"/>
        <v>48.047691914137189</v>
      </c>
      <c r="U341" s="10">
        <f t="shared" si="51"/>
        <v>0</v>
      </c>
      <c r="V341" s="1">
        <f t="shared" si="52"/>
        <v>0</v>
      </c>
      <c r="W341" s="10">
        <f t="shared" si="53"/>
        <v>0</v>
      </c>
    </row>
    <row r="342" spans="13:23" x14ac:dyDescent="0.25">
      <c r="M342" s="7">
        <v>45254.958333333336</v>
      </c>
      <c r="N342" s="3">
        <v>744.04871978759763</v>
      </c>
      <c r="O342" s="10">
        <v>6.1109999999999998</v>
      </c>
      <c r="P342" s="10">
        <f t="shared" si="47"/>
        <v>11.111000000000001</v>
      </c>
      <c r="Q342" s="10">
        <f t="shared" si="46"/>
        <v>744.04871978759763</v>
      </c>
      <c r="R342" s="1">
        <f t="shared" si="48"/>
        <v>0.33820396353981713</v>
      </c>
      <c r="S342" s="18">
        <f t="shared" si="49"/>
        <v>15.69</v>
      </c>
      <c r="T342" s="10">
        <f t="shared" si="50"/>
        <v>47.421843198699662</v>
      </c>
      <c r="U342" s="10">
        <f t="shared" si="51"/>
        <v>0</v>
      </c>
      <c r="V342" s="1">
        <f t="shared" si="52"/>
        <v>0</v>
      </c>
      <c r="W342" s="10">
        <f t="shared" si="53"/>
        <v>0</v>
      </c>
    </row>
    <row r="343" spans="13:23" x14ac:dyDescent="0.25">
      <c r="M343" s="7">
        <v>45255</v>
      </c>
      <c r="N343" s="3">
        <v>795.37917594909663</v>
      </c>
      <c r="O343" s="10">
        <v>6.1109999999999998</v>
      </c>
      <c r="P343" s="10">
        <f t="shared" si="47"/>
        <v>11.111000000000001</v>
      </c>
      <c r="Q343" s="10">
        <f t="shared" si="46"/>
        <v>795.37917594909663</v>
      </c>
      <c r="R343" s="1">
        <f t="shared" si="48"/>
        <v>0.36153598906777118</v>
      </c>
      <c r="S343" s="18">
        <f t="shared" si="49"/>
        <v>15.69</v>
      </c>
      <c r="T343" s="10">
        <f t="shared" si="50"/>
        <v>50.693382788342682</v>
      </c>
      <c r="U343" s="10">
        <f t="shared" si="51"/>
        <v>0</v>
      </c>
      <c r="V343" s="1">
        <f t="shared" si="52"/>
        <v>0</v>
      </c>
      <c r="W343" s="10">
        <f t="shared" si="53"/>
        <v>0</v>
      </c>
    </row>
    <row r="344" spans="13:23" x14ac:dyDescent="0.25">
      <c r="M344" s="7">
        <v>45255.041666666664</v>
      </c>
      <c r="N344" s="3">
        <v>774.34532432556148</v>
      </c>
      <c r="O344" s="10">
        <v>6.1109999999999998</v>
      </c>
      <c r="P344" s="10">
        <f t="shared" si="47"/>
        <v>11.111000000000001</v>
      </c>
      <c r="Q344" s="10">
        <f t="shared" si="46"/>
        <v>774.34532432556148</v>
      </c>
      <c r="R344" s="1">
        <f t="shared" si="48"/>
        <v>0.35197514742070979</v>
      </c>
      <c r="S344" s="18">
        <f t="shared" si="49"/>
        <v>15.69</v>
      </c>
      <c r="T344" s="10">
        <f t="shared" si="50"/>
        <v>49.352793137384417</v>
      </c>
      <c r="U344" s="10">
        <f t="shared" si="51"/>
        <v>0</v>
      </c>
      <c r="V344" s="1">
        <f t="shared" si="52"/>
        <v>0</v>
      </c>
      <c r="W344" s="10">
        <f t="shared" si="53"/>
        <v>0</v>
      </c>
    </row>
    <row r="345" spans="13:23" x14ac:dyDescent="0.25">
      <c r="M345" s="7">
        <v>45255.083333333336</v>
      </c>
      <c r="N345" s="3">
        <v>1039.9179565429688</v>
      </c>
      <c r="O345" s="10">
        <v>6.1109999999999998</v>
      </c>
      <c r="P345" s="10">
        <f t="shared" si="47"/>
        <v>11.111000000000001</v>
      </c>
      <c r="Q345" s="10">
        <f t="shared" si="46"/>
        <v>1039.9179565429688</v>
      </c>
      <c r="R345" s="1">
        <f t="shared" si="48"/>
        <v>0.47268998024680398</v>
      </c>
      <c r="S345" s="18">
        <f t="shared" si="49"/>
        <v>15.21</v>
      </c>
      <c r="T345" s="10">
        <f t="shared" si="50"/>
        <v>68.370674328926285</v>
      </c>
      <c r="U345" s="10">
        <f t="shared" si="51"/>
        <v>0</v>
      </c>
      <c r="V345" s="1">
        <f t="shared" si="52"/>
        <v>0</v>
      </c>
      <c r="W345" s="10">
        <f t="shared" si="53"/>
        <v>0</v>
      </c>
    </row>
    <row r="346" spans="13:23" x14ac:dyDescent="0.25">
      <c r="M346" s="7">
        <v>45255.125</v>
      </c>
      <c r="N346" s="3">
        <v>812.57540817260735</v>
      </c>
      <c r="O346" s="10">
        <v>5</v>
      </c>
      <c r="P346" s="10">
        <f t="shared" si="47"/>
        <v>10</v>
      </c>
      <c r="Q346" s="10">
        <f t="shared" si="46"/>
        <v>812.57540817260735</v>
      </c>
      <c r="R346" s="1">
        <f t="shared" si="48"/>
        <v>0.36935245826027607</v>
      </c>
      <c r="S346" s="18">
        <f t="shared" si="49"/>
        <v>15.69</v>
      </c>
      <c r="T346" s="10">
        <f t="shared" si="50"/>
        <v>51.789382292709199</v>
      </c>
      <c r="U346" s="10">
        <f t="shared" si="51"/>
        <v>0</v>
      </c>
      <c r="V346" s="1">
        <f t="shared" si="52"/>
        <v>0</v>
      </c>
      <c r="W346" s="10">
        <f t="shared" si="53"/>
        <v>0</v>
      </c>
    </row>
    <row r="347" spans="13:23" x14ac:dyDescent="0.25">
      <c r="M347" s="7">
        <v>45255.166666666664</v>
      </c>
      <c r="N347" s="3">
        <v>1010.3307472229004</v>
      </c>
      <c r="O347" s="10">
        <v>3.8889999999999998</v>
      </c>
      <c r="P347" s="10">
        <f t="shared" si="47"/>
        <v>8.8889999999999993</v>
      </c>
      <c r="Q347" s="10">
        <f t="shared" si="46"/>
        <v>1010.3307472229004</v>
      </c>
      <c r="R347" s="1">
        <f t="shared" si="48"/>
        <v>0.45924124873768202</v>
      </c>
      <c r="S347" s="18">
        <f t="shared" si="49"/>
        <v>15.21</v>
      </c>
      <c r="T347" s="10">
        <f t="shared" si="50"/>
        <v>66.425427167843552</v>
      </c>
      <c r="U347" s="10">
        <f t="shared" si="51"/>
        <v>0</v>
      </c>
      <c r="V347" s="1">
        <f t="shared" si="52"/>
        <v>0</v>
      </c>
      <c r="W347" s="10">
        <f t="shared" si="53"/>
        <v>0</v>
      </c>
    </row>
    <row r="348" spans="13:23" x14ac:dyDescent="0.25">
      <c r="M348" s="7">
        <v>45255.208333333336</v>
      </c>
      <c r="N348" s="3">
        <v>984.1067939758301</v>
      </c>
      <c r="O348" s="10">
        <v>6.1109999999999998</v>
      </c>
      <c r="P348" s="10">
        <f t="shared" si="47"/>
        <v>11.111000000000001</v>
      </c>
      <c r="Q348" s="10">
        <f t="shared" si="46"/>
        <v>984.1067939758301</v>
      </c>
      <c r="R348" s="1">
        <f t="shared" si="48"/>
        <v>0.44732126998901367</v>
      </c>
      <c r="S348" s="18">
        <f t="shared" si="49"/>
        <v>15.21</v>
      </c>
      <c r="T348" s="10">
        <f t="shared" si="50"/>
        <v>64.701301379081528</v>
      </c>
      <c r="U348" s="10">
        <f t="shared" si="51"/>
        <v>0</v>
      </c>
      <c r="V348" s="1">
        <f t="shared" si="52"/>
        <v>0</v>
      </c>
      <c r="W348" s="10">
        <f t="shared" si="53"/>
        <v>0</v>
      </c>
    </row>
    <row r="349" spans="13:23" x14ac:dyDescent="0.25">
      <c r="M349" s="7">
        <v>45255.25</v>
      </c>
      <c r="N349" s="3">
        <v>1081.6286636352538</v>
      </c>
      <c r="O349" s="10">
        <v>3.8889999999999998</v>
      </c>
      <c r="P349" s="10">
        <f t="shared" si="47"/>
        <v>8.8889999999999993</v>
      </c>
      <c r="Q349" s="10">
        <f t="shared" si="46"/>
        <v>1081.6286636352538</v>
      </c>
      <c r="R349" s="1">
        <f t="shared" si="48"/>
        <v>0.49164939256147899</v>
      </c>
      <c r="S349" s="18">
        <f t="shared" si="49"/>
        <v>15.21</v>
      </c>
      <c r="T349" s="10">
        <f t="shared" si="50"/>
        <v>71.112995636768815</v>
      </c>
      <c r="U349" s="10">
        <f t="shared" si="51"/>
        <v>0</v>
      </c>
      <c r="V349" s="1">
        <f t="shared" si="52"/>
        <v>0</v>
      </c>
      <c r="W349" s="10">
        <f t="shared" si="53"/>
        <v>0</v>
      </c>
    </row>
    <row r="350" spans="13:23" x14ac:dyDescent="0.25">
      <c r="M350" s="7">
        <v>45255.291666666664</v>
      </c>
      <c r="N350" s="3">
        <v>1003.8270675659179</v>
      </c>
      <c r="O350" s="10">
        <v>6.1109999999999998</v>
      </c>
      <c r="P350" s="10">
        <f t="shared" si="47"/>
        <v>11.111000000000001</v>
      </c>
      <c r="Q350" s="10">
        <f t="shared" si="46"/>
        <v>1003.8270675659179</v>
      </c>
      <c r="R350" s="1">
        <f t="shared" si="48"/>
        <v>0.45628503071178084</v>
      </c>
      <c r="S350" s="18">
        <f t="shared" si="49"/>
        <v>15.21</v>
      </c>
      <c r="T350" s="10">
        <f t="shared" si="50"/>
        <v>65.997834816957123</v>
      </c>
      <c r="U350" s="10">
        <f t="shared" si="51"/>
        <v>0</v>
      </c>
      <c r="V350" s="1">
        <f t="shared" si="52"/>
        <v>0</v>
      </c>
      <c r="W350" s="10">
        <f t="shared" si="53"/>
        <v>0</v>
      </c>
    </row>
    <row r="351" spans="13:23" x14ac:dyDescent="0.25">
      <c r="M351" s="7">
        <v>45255.333333333336</v>
      </c>
      <c r="N351" s="3">
        <v>1069.8162506103515</v>
      </c>
      <c r="O351" s="10">
        <v>7.2220000000000004</v>
      </c>
      <c r="P351" s="10">
        <f t="shared" si="47"/>
        <v>12.222000000000001</v>
      </c>
      <c r="Q351" s="10">
        <f t="shared" si="46"/>
        <v>1069.8162506103515</v>
      </c>
      <c r="R351" s="1">
        <f t="shared" si="48"/>
        <v>0.48628011391379616</v>
      </c>
      <c r="S351" s="18">
        <f t="shared" si="49"/>
        <v>15.21</v>
      </c>
      <c r="T351" s="10">
        <f t="shared" si="50"/>
        <v>70.336374136117783</v>
      </c>
      <c r="U351" s="10">
        <f t="shared" si="51"/>
        <v>0</v>
      </c>
      <c r="V351" s="1">
        <f t="shared" si="52"/>
        <v>0</v>
      </c>
      <c r="W351" s="10">
        <f t="shared" si="53"/>
        <v>0</v>
      </c>
    </row>
    <row r="352" spans="13:23" x14ac:dyDescent="0.25">
      <c r="M352" s="7">
        <v>45255.375</v>
      </c>
      <c r="N352" s="3">
        <v>1027.0550262451172</v>
      </c>
      <c r="O352" s="10">
        <v>7.7779999999999996</v>
      </c>
      <c r="P352" s="10">
        <f t="shared" si="47"/>
        <v>12.777999999999999</v>
      </c>
      <c r="Q352" s="10">
        <f t="shared" si="46"/>
        <v>1027.0550262451172</v>
      </c>
      <c r="R352" s="1">
        <f t="shared" si="48"/>
        <v>0.46684319374778055</v>
      </c>
      <c r="S352" s="18">
        <f t="shared" si="49"/>
        <v>15.21</v>
      </c>
      <c r="T352" s="10">
        <f t="shared" si="50"/>
        <v>67.524985288962341</v>
      </c>
      <c r="U352" s="10">
        <f t="shared" si="51"/>
        <v>0</v>
      </c>
      <c r="V352" s="1">
        <f t="shared" si="52"/>
        <v>0</v>
      </c>
      <c r="W352" s="10">
        <f t="shared" si="53"/>
        <v>0</v>
      </c>
    </row>
    <row r="353" spans="13:23" x14ac:dyDescent="0.25">
      <c r="M353" s="7">
        <v>45255.416666666664</v>
      </c>
      <c r="N353" s="3">
        <v>1040.7800079345702</v>
      </c>
      <c r="O353" s="10">
        <v>10</v>
      </c>
      <c r="P353" s="10">
        <f t="shared" si="47"/>
        <v>15</v>
      </c>
      <c r="Q353" s="10">
        <f t="shared" si="46"/>
        <v>1040.7800079345702</v>
      </c>
      <c r="R353" s="1">
        <f t="shared" si="48"/>
        <v>0.47308182178844099</v>
      </c>
      <c r="S353" s="18">
        <f t="shared" si="49"/>
        <v>15.21</v>
      </c>
      <c r="T353" s="10">
        <f t="shared" si="50"/>
        <v>68.427350949018418</v>
      </c>
      <c r="U353" s="10">
        <f t="shared" si="51"/>
        <v>0</v>
      </c>
      <c r="V353" s="1">
        <f t="shared" si="52"/>
        <v>0</v>
      </c>
      <c r="W353" s="10">
        <f t="shared" si="53"/>
        <v>0</v>
      </c>
    </row>
    <row r="354" spans="13:23" x14ac:dyDescent="0.25">
      <c r="M354" s="7">
        <v>45255.458333333336</v>
      </c>
      <c r="N354" s="3">
        <v>1037.748486328125</v>
      </c>
      <c r="O354" s="10">
        <v>12.22</v>
      </c>
      <c r="P354" s="10">
        <f t="shared" si="47"/>
        <v>17.22</v>
      </c>
      <c r="Q354" s="10">
        <f t="shared" si="46"/>
        <v>1037.748486328125</v>
      </c>
      <c r="R354" s="1">
        <f t="shared" si="48"/>
        <v>0.47170385742187498</v>
      </c>
      <c r="S354" s="18">
        <f t="shared" si="49"/>
        <v>11.43</v>
      </c>
      <c r="T354" s="10">
        <f t="shared" si="50"/>
        <v>90.791643598261146</v>
      </c>
      <c r="U354" s="10">
        <f t="shared" si="51"/>
        <v>0</v>
      </c>
      <c r="V354" s="1">
        <f t="shared" si="52"/>
        <v>0</v>
      </c>
      <c r="W354" s="10">
        <f t="shared" si="53"/>
        <v>0</v>
      </c>
    </row>
    <row r="355" spans="13:23" x14ac:dyDescent="0.25">
      <c r="M355" s="7">
        <v>45255.5</v>
      </c>
      <c r="N355" s="3">
        <v>1118.472344970703</v>
      </c>
      <c r="O355" s="10">
        <v>13.89</v>
      </c>
      <c r="P355" s="10">
        <f t="shared" si="47"/>
        <v>18.89</v>
      </c>
      <c r="Q355" s="10">
        <f t="shared" si="46"/>
        <v>1118.472344970703</v>
      </c>
      <c r="R355" s="1">
        <f t="shared" si="48"/>
        <v>0.50839652044122863</v>
      </c>
      <c r="S355" s="18">
        <f t="shared" si="49"/>
        <v>10.58</v>
      </c>
      <c r="T355" s="10">
        <f t="shared" si="50"/>
        <v>105.71572258702297</v>
      </c>
      <c r="U355" s="10">
        <f t="shared" si="51"/>
        <v>0</v>
      </c>
      <c r="V355" s="1">
        <f t="shared" si="52"/>
        <v>0</v>
      </c>
      <c r="W355" s="10">
        <f t="shared" si="53"/>
        <v>0</v>
      </c>
    </row>
    <row r="356" spans="13:23" x14ac:dyDescent="0.25">
      <c r="M356" s="7">
        <v>45255.541666666664</v>
      </c>
      <c r="N356" s="3">
        <v>1005.5389709472656</v>
      </c>
      <c r="O356" s="10">
        <v>15</v>
      </c>
      <c r="P356" s="10">
        <f t="shared" si="47"/>
        <v>20</v>
      </c>
      <c r="Q356" s="10">
        <f t="shared" si="46"/>
        <v>1005.5389709472656</v>
      </c>
      <c r="R356" s="1">
        <f t="shared" si="48"/>
        <v>0.45706316861239349</v>
      </c>
      <c r="S356" s="18">
        <f t="shared" si="49"/>
        <v>11.43</v>
      </c>
      <c r="T356" s="10">
        <f t="shared" si="50"/>
        <v>87.973663249979495</v>
      </c>
      <c r="U356" s="10">
        <f t="shared" si="51"/>
        <v>0</v>
      </c>
      <c r="V356" s="1">
        <f t="shared" si="52"/>
        <v>0</v>
      </c>
      <c r="W356" s="10">
        <f t="shared" si="53"/>
        <v>0</v>
      </c>
    </row>
    <row r="357" spans="13:23" x14ac:dyDescent="0.25">
      <c r="M357" s="7">
        <v>45255.583333333336</v>
      </c>
      <c r="N357" s="3">
        <v>1112.2708236694336</v>
      </c>
      <c r="O357" s="10">
        <v>13.89</v>
      </c>
      <c r="P357" s="10">
        <f t="shared" si="47"/>
        <v>18.89</v>
      </c>
      <c r="Q357" s="10">
        <f t="shared" si="46"/>
        <v>1112.2708236694336</v>
      </c>
      <c r="R357" s="1">
        <f t="shared" si="48"/>
        <v>0.50557764712246989</v>
      </c>
      <c r="S357" s="18">
        <f t="shared" si="49"/>
        <v>10.58</v>
      </c>
      <c r="T357" s="10">
        <f t="shared" si="50"/>
        <v>105.12956745457785</v>
      </c>
      <c r="U357" s="10">
        <f t="shared" si="51"/>
        <v>0</v>
      </c>
      <c r="V357" s="1">
        <f t="shared" si="52"/>
        <v>0</v>
      </c>
      <c r="W357" s="10">
        <f t="shared" si="53"/>
        <v>0</v>
      </c>
    </row>
    <row r="358" spans="13:23" x14ac:dyDescent="0.25">
      <c r="M358" s="7">
        <v>45255.625</v>
      </c>
      <c r="N358" s="3">
        <v>778.32570648193359</v>
      </c>
      <c r="O358" s="10">
        <v>15</v>
      </c>
      <c r="P358" s="10">
        <f t="shared" si="47"/>
        <v>20</v>
      </c>
      <c r="Q358" s="10">
        <f t="shared" si="46"/>
        <v>778.32570648193359</v>
      </c>
      <c r="R358" s="1">
        <f t="shared" si="48"/>
        <v>0.35378441203724253</v>
      </c>
      <c r="S358" s="18">
        <f t="shared" si="49"/>
        <v>11.71</v>
      </c>
      <c r="T358" s="10">
        <f t="shared" si="50"/>
        <v>66.466755463871351</v>
      </c>
      <c r="U358" s="10">
        <f t="shared" si="51"/>
        <v>0</v>
      </c>
      <c r="V358" s="1">
        <f t="shared" si="52"/>
        <v>0</v>
      </c>
      <c r="W358" s="10">
        <f t="shared" si="53"/>
        <v>0</v>
      </c>
    </row>
    <row r="359" spans="13:23" x14ac:dyDescent="0.25">
      <c r="M359" s="7">
        <v>45255.666666666664</v>
      </c>
      <c r="N359" s="3">
        <v>876.98470916748045</v>
      </c>
      <c r="O359" s="10">
        <v>13.89</v>
      </c>
      <c r="P359" s="10">
        <f t="shared" si="47"/>
        <v>18.89</v>
      </c>
      <c r="Q359" s="10">
        <f t="shared" si="46"/>
        <v>876.98470916748045</v>
      </c>
      <c r="R359" s="1">
        <f t="shared" si="48"/>
        <v>0.39862941325794565</v>
      </c>
      <c r="S359" s="18">
        <f t="shared" si="49"/>
        <v>11.71</v>
      </c>
      <c r="T359" s="10">
        <f t="shared" si="50"/>
        <v>74.89194783667638</v>
      </c>
      <c r="U359" s="10">
        <f t="shared" si="51"/>
        <v>0</v>
      </c>
      <c r="V359" s="1">
        <f t="shared" si="52"/>
        <v>0</v>
      </c>
      <c r="W359" s="10">
        <f t="shared" si="53"/>
        <v>0</v>
      </c>
    </row>
    <row r="360" spans="13:23" x14ac:dyDescent="0.25">
      <c r="M360" s="7">
        <v>45255.708333333336</v>
      </c>
      <c r="N360" s="3">
        <v>891.42170448303216</v>
      </c>
      <c r="O360" s="10">
        <v>12.22</v>
      </c>
      <c r="P360" s="10">
        <f t="shared" si="47"/>
        <v>17.22</v>
      </c>
      <c r="Q360" s="10">
        <f t="shared" si="46"/>
        <v>891.42170448303216</v>
      </c>
      <c r="R360" s="1">
        <f t="shared" si="48"/>
        <v>0.40519168385592369</v>
      </c>
      <c r="S360" s="18">
        <f t="shared" si="49"/>
        <v>11.43</v>
      </c>
      <c r="T360" s="10">
        <f t="shared" si="50"/>
        <v>77.989650435960826</v>
      </c>
      <c r="U360" s="10">
        <f t="shared" si="51"/>
        <v>0</v>
      </c>
      <c r="V360" s="1">
        <f t="shared" si="52"/>
        <v>0</v>
      </c>
      <c r="W360" s="10">
        <f t="shared" si="53"/>
        <v>0</v>
      </c>
    </row>
    <row r="361" spans="13:23" x14ac:dyDescent="0.25">
      <c r="M361" s="7">
        <v>45255.75</v>
      </c>
      <c r="N361" s="3">
        <v>992.23760604858398</v>
      </c>
      <c r="O361" s="10">
        <v>12.22</v>
      </c>
      <c r="P361" s="10">
        <f t="shared" si="47"/>
        <v>17.22</v>
      </c>
      <c r="Q361" s="10">
        <f t="shared" si="46"/>
        <v>992.23760604858398</v>
      </c>
      <c r="R361" s="1">
        <f t="shared" si="48"/>
        <v>0.45101709365844728</v>
      </c>
      <c r="S361" s="18">
        <f t="shared" si="49"/>
        <v>11.43</v>
      </c>
      <c r="T361" s="10">
        <f t="shared" si="50"/>
        <v>86.809939286840248</v>
      </c>
      <c r="U361" s="10">
        <f t="shared" si="51"/>
        <v>0</v>
      </c>
      <c r="V361" s="1">
        <f t="shared" si="52"/>
        <v>0</v>
      </c>
      <c r="W361" s="10">
        <f t="shared" si="53"/>
        <v>0</v>
      </c>
    </row>
    <row r="362" spans="13:23" x14ac:dyDescent="0.25">
      <c r="M362" s="7">
        <v>45255.791666666664</v>
      </c>
      <c r="N362" s="3">
        <v>778.67147026062014</v>
      </c>
      <c r="O362" s="10">
        <v>12.22</v>
      </c>
      <c r="P362" s="10">
        <f t="shared" si="47"/>
        <v>17.22</v>
      </c>
      <c r="Q362" s="10">
        <f t="shared" si="46"/>
        <v>778.67147026062014</v>
      </c>
      <c r="R362" s="1">
        <f t="shared" si="48"/>
        <v>0.35394157739119098</v>
      </c>
      <c r="S362" s="18">
        <f t="shared" si="49"/>
        <v>11.71</v>
      </c>
      <c r="T362" s="10">
        <f t="shared" si="50"/>
        <v>66.496282686645614</v>
      </c>
      <c r="U362" s="10">
        <f t="shared" si="51"/>
        <v>0</v>
      </c>
      <c r="V362" s="1">
        <f t="shared" si="52"/>
        <v>0</v>
      </c>
      <c r="W362" s="10">
        <f t="shared" si="53"/>
        <v>0</v>
      </c>
    </row>
    <row r="363" spans="13:23" x14ac:dyDescent="0.25">
      <c r="M363" s="7">
        <v>45255.833333333336</v>
      </c>
      <c r="N363" s="3">
        <v>762.12683486938477</v>
      </c>
      <c r="O363" s="10">
        <v>12.22</v>
      </c>
      <c r="P363" s="10">
        <f t="shared" si="47"/>
        <v>17.22</v>
      </c>
      <c r="Q363" s="10">
        <f t="shared" si="46"/>
        <v>762.12683486938477</v>
      </c>
      <c r="R363" s="1">
        <f t="shared" si="48"/>
        <v>0.34642128857699306</v>
      </c>
      <c r="S363" s="18">
        <f t="shared" si="49"/>
        <v>11.71</v>
      </c>
      <c r="T363" s="10">
        <f t="shared" si="50"/>
        <v>65.083418861604159</v>
      </c>
      <c r="U363" s="10">
        <f t="shared" si="51"/>
        <v>0</v>
      </c>
      <c r="V363" s="1">
        <f t="shared" si="52"/>
        <v>0</v>
      </c>
      <c r="W363" s="10">
        <f t="shared" si="53"/>
        <v>0</v>
      </c>
    </row>
    <row r="364" spans="13:23" x14ac:dyDescent="0.25">
      <c r="M364" s="7">
        <v>45255.875</v>
      </c>
      <c r="N364" s="3">
        <v>761.80590133666988</v>
      </c>
      <c r="O364" s="10">
        <v>12.78</v>
      </c>
      <c r="P364" s="10">
        <f t="shared" si="47"/>
        <v>17.78</v>
      </c>
      <c r="Q364" s="10">
        <f t="shared" si="46"/>
        <v>761.80590133666988</v>
      </c>
      <c r="R364" s="1">
        <f t="shared" si="48"/>
        <v>0.3462754096984863</v>
      </c>
      <c r="S364" s="18">
        <f t="shared" si="49"/>
        <v>11.71</v>
      </c>
      <c r="T364" s="10">
        <f t="shared" si="50"/>
        <v>65.056012069741229</v>
      </c>
      <c r="U364" s="10">
        <f t="shared" si="51"/>
        <v>0</v>
      </c>
      <c r="V364" s="1">
        <f t="shared" si="52"/>
        <v>0</v>
      </c>
      <c r="W364" s="10">
        <f t="shared" si="53"/>
        <v>0</v>
      </c>
    </row>
    <row r="365" spans="13:23" x14ac:dyDescent="0.25">
      <c r="M365" s="7">
        <v>45255.916666666664</v>
      </c>
      <c r="N365" s="3">
        <v>742.70558052062984</v>
      </c>
      <c r="O365" s="10">
        <v>12.22</v>
      </c>
      <c r="P365" s="10">
        <f t="shared" si="47"/>
        <v>17.22</v>
      </c>
      <c r="Q365" s="10">
        <f t="shared" si="46"/>
        <v>742.70558052062984</v>
      </c>
      <c r="R365" s="1">
        <f t="shared" si="48"/>
        <v>0.33759344569119537</v>
      </c>
      <c r="S365" s="18">
        <f t="shared" si="49"/>
        <v>11.71</v>
      </c>
      <c r="T365" s="10">
        <f t="shared" si="50"/>
        <v>63.42490012985737</v>
      </c>
      <c r="U365" s="10">
        <f t="shared" si="51"/>
        <v>0</v>
      </c>
      <c r="V365" s="1">
        <f t="shared" si="52"/>
        <v>0</v>
      </c>
      <c r="W365" s="10">
        <f t="shared" si="53"/>
        <v>0</v>
      </c>
    </row>
    <row r="366" spans="13:23" x14ac:dyDescent="0.25">
      <c r="M366" s="7">
        <v>45255.958333333336</v>
      </c>
      <c r="N366" s="3">
        <v>752.74040679931636</v>
      </c>
      <c r="O366" s="10">
        <v>7.2220000000000004</v>
      </c>
      <c r="P366" s="10">
        <f t="shared" si="47"/>
        <v>12.222000000000001</v>
      </c>
      <c r="Q366" s="10">
        <f t="shared" si="46"/>
        <v>752.74040679931636</v>
      </c>
      <c r="R366" s="1">
        <f t="shared" si="48"/>
        <v>0.34215473036332561</v>
      </c>
      <c r="S366" s="18">
        <f t="shared" si="49"/>
        <v>15.69</v>
      </c>
      <c r="T366" s="10">
        <f t="shared" si="50"/>
        <v>47.975806679370066</v>
      </c>
      <c r="U366" s="10">
        <f t="shared" si="51"/>
        <v>0</v>
      </c>
      <c r="V366" s="1">
        <f t="shared" si="52"/>
        <v>0</v>
      </c>
      <c r="W366" s="10">
        <f t="shared" si="53"/>
        <v>0</v>
      </c>
    </row>
    <row r="367" spans="13:23" x14ac:dyDescent="0.25">
      <c r="M367" s="7">
        <v>45256</v>
      </c>
      <c r="N367" s="3">
        <v>750.02135353088374</v>
      </c>
      <c r="O367" s="10">
        <v>7.2220000000000004</v>
      </c>
      <c r="P367" s="10">
        <f t="shared" si="47"/>
        <v>12.222000000000001</v>
      </c>
      <c r="Q367" s="10">
        <f t="shared" si="46"/>
        <v>750.02135353088374</v>
      </c>
      <c r="R367" s="1">
        <f t="shared" si="48"/>
        <v>0.34091879705949263</v>
      </c>
      <c r="S367" s="18">
        <f t="shared" si="49"/>
        <v>15.69</v>
      </c>
      <c r="T367" s="10">
        <f t="shared" si="50"/>
        <v>47.802508191898262</v>
      </c>
      <c r="U367" s="10">
        <f t="shared" si="51"/>
        <v>0</v>
      </c>
      <c r="V367" s="1">
        <f t="shared" si="52"/>
        <v>0</v>
      </c>
      <c r="W367" s="10">
        <f t="shared" si="53"/>
        <v>0</v>
      </c>
    </row>
    <row r="368" spans="13:23" x14ac:dyDescent="0.25">
      <c r="M368" s="7">
        <v>45256.041666666664</v>
      </c>
      <c r="N368" s="3">
        <v>681.57103042602535</v>
      </c>
      <c r="O368" s="10">
        <v>7.2220000000000004</v>
      </c>
      <c r="P368" s="10">
        <f t="shared" si="47"/>
        <v>12.222000000000001</v>
      </c>
      <c r="Q368" s="10">
        <f t="shared" si="46"/>
        <v>681.57103042602535</v>
      </c>
      <c r="R368" s="1">
        <f t="shared" si="48"/>
        <v>0.30980501383001152</v>
      </c>
      <c r="S368" s="18">
        <f t="shared" si="49"/>
        <v>15.69</v>
      </c>
      <c r="T368" s="10">
        <f t="shared" si="50"/>
        <v>43.439836228554839</v>
      </c>
      <c r="U368" s="10">
        <f t="shared" si="51"/>
        <v>0</v>
      </c>
      <c r="V368" s="1">
        <f t="shared" si="52"/>
        <v>0</v>
      </c>
      <c r="W368" s="10">
        <f t="shared" si="53"/>
        <v>0</v>
      </c>
    </row>
    <row r="369" spans="13:23" x14ac:dyDescent="0.25">
      <c r="M369" s="7">
        <v>45256.083333333336</v>
      </c>
      <c r="N369" s="3">
        <v>703.59132270812984</v>
      </c>
      <c r="O369" s="10">
        <v>6.1109999999999998</v>
      </c>
      <c r="P369" s="10">
        <f t="shared" si="47"/>
        <v>11.111000000000001</v>
      </c>
      <c r="Q369" s="10">
        <f t="shared" si="46"/>
        <v>703.59132270812984</v>
      </c>
      <c r="R369" s="1">
        <f t="shared" si="48"/>
        <v>0.31981423759460448</v>
      </c>
      <c r="S369" s="18">
        <f t="shared" si="49"/>
        <v>15.69</v>
      </c>
      <c r="T369" s="10">
        <f t="shared" si="50"/>
        <v>44.843296539715098</v>
      </c>
      <c r="U369" s="10">
        <f t="shared" si="51"/>
        <v>0</v>
      </c>
      <c r="V369" s="1">
        <f t="shared" si="52"/>
        <v>0</v>
      </c>
      <c r="W369" s="10">
        <f t="shared" si="53"/>
        <v>0</v>
      </c>
    </row>
    <row r="370" spans="13:23" x14ac:dyDescent="0.25">
      <c r="M370" s="7">
        <v>45256.125</v>
      </c>
      <c r="N370" s="3">
        <v>683.98374481201165</v>
      </c>
      <c r="O370" s="10">
        <v>5</v>
      </c>
      <c r="P370" s="10">
        <f t="shared" si="47"/>
        <v>10</v>
      </c>
      <c r="Q370" s="10">
        <f t="shared" si="46"/>
        <v>683.98374481201165</v>
      </c>
      <c r="R370" s="1">
        <f t="shared" si="48"/>
        <v>0.31090170218727803</v>
      </c>
      <c r="S370" s="18">
        <f t="shared" si="49"/>
        <v>15.69</v>
      </c>
      <c r="T370" s="10">
        <f t="shared" si="50"/>
        <v>43.593610249331526</v>
      </c>
      <c r="U370" s="10">
        <f t="shared" si="51"/>
        <v>0</v>
      </c>
      <c r="V370" s="1">
        <f t="shared" si="52"/>
        <v>0</v>
      </c>
      <c r="W370" s="10">
        <f t="shared" si="53"/>
        <v>0</v>
      </c>
    </row>
    <row r="371" spans="13:23" x14ac:dyDescent="0.25">
      <c r="M371" s="7">
        <v>45256.166666666664</v>
      </c>
      <c r="N371" s="3">
        <v>748.90763740539546</v>
      </c>
      <c r="O371" s="10">
        <v>3.8889999999999998</v>
      </c>
      <c r="P371" s="10">
        <f t="shared" si="47"/>
        <v>8.8889999999999993</v>
      </c>
      <c r="Q371" s="10">
        <f t="shared" si="46"/>
        <v>748.90763740539546</v>
      </c>
      <c r="R371" s="1">
        <f t="shared" si="48"/>
        <v>0.34041256245699791</v>
      </c>
      <c r="S371" s="18">
        <f t="shared" si="49"/>
        <v>15.69</v>
      </c>
      <c r="T371" s="10">
        <f t="shared" si="50"/>
        <v>47.731525647252738</v>
      </c>
      <c r="U371" s="10">
        <f t="shared" si="51"/>
        <v>0</v>
      </c>
      <c r="V371" s="1">
        <f t="shared" si="52"/>
        <v>0</v>
      </c>
      <c r="W371" s="10">
        <f t="shared" si="53"/>
        <v>0</v>
      </c>
    </row>
    <row r="372" spans="13:23" x14ac:dyDescent="0.25">
      <c r="M372" s="7">
        <v>45256.208333333336</v>
      </c>
      <c r="N372" s="3">
        <v>676.25762557983398</v>
      </c>
      <c r="O372" s="10">
        <v>3.8889999999999998</v>
      </c>
      <c r="P372" s="10">
        <f t="shared" si="47"/>
        <v>8.8889999999999993</v>
      </c>
      <c r="Q372" s="10">
        <f t="shared" si="46"/>
        <v>676.25762557983398</v>
      </c>
      <c r="R372" s="1">
        <f t="shared" si="48"/>
        <v>0.30738982980901547</v>
      </c>
      <c r="S372" s="18">
        <f t="shared" si="49"/>
        <v>15.69</v>
      </c>
      <c r="T372" s="10">
        <f t="shared" si="50"/>
        <v>43.10118709877846</v>
      </c>
      <c r="U372" s="10">
        <f t="shared" si="51"/>
        <v>0</v>
      </c>
      <c r="V372" s="1">
        <f t="shared" si="52"/>
        <v>0</v>
      </c>
      <c r="W372" s="10">
        <f t="shared" si="53"/>
        <v>0</v>
      </c>
    </row>
    <row r="373" spans="13:23" x14ac:dyDescent="0.25">
      <c r="M373" s="7">
        <v>45256.25</v>
      </c>
      <c r="N373" s="3">
        <v>717.09988403320313</v>
      </c>
      <c r="O373" s="10">
        <v>2.778</v>
      </c>
      <c r="P373" s="10">
        <f t="shared" si="47"/>
        <v>7.7780000000000005</v>
      </c>
      <c r="Q373" s="10">
        <f t="shared" si="46"/>
        <v>717.09988403320313</v>
      </c>
      <c r="R373" s="1">
        <f t="shared" si="48"/>
        <v>0.32595449274236504</v>
      </c>
      <c r="S373" s="18">
        <f t="shared" si="49"/>
        <v>15.69</v>
      </c>
      <c r="T373" s="10">
        <f t="shared" si="50"/>
        <v>45.704262844691087</v>
      </c>
      <c r="U373" s="10">
        <f t="shared" si="51"/>
        <v>0</v>
      </c>
      <c r="V373" s="1">
        <f t="shared" si="52"/>
        <v>0</v>
      </c>
      <c r="W373" s="10">
        <f t="shared" si="53"/>
        <v>0</v>
      </c>
    </row>
    <row r="374" spans="13:23" x14ac:dyDescent="0.25">
      <c r="M374" s="7">
        <v>45256.291666666664</v>
      </c>
      <c r="N374" s="3">
        <v>711.82481803894041</v>
      </c>
      <c r="O374" s="10">
        <v>2.222</v>
      </c>
      <c r="P374" s="10">
        <f t="shared" si="47"/>
        <v>7.2219999999999995</v>
      </c>
      <c r="Q374" s="10">
        <f t="shared" si="46"/>
        <v>711.82481803894041</v>
      </c>
      <c r="R374" s="1">
        <f t="shared" si="48"/>
        <v>0.32355673547224562</v>
      </c>
      <c r="S374" s="18">
        <f t="shared" si="49"/>
        <v>15.69</v>
      </c>
      <c r="T374" s="10">
        <f t="shared" si="50"/>
        <v>45.368057236388807</v>
      </c>
      <c r="U374" s="10">
        <f t="shared" si="51"/>
        <v>0</v>
      </c>
      <c r="V374" s="1">
        <f t="shared" si="52"/>
        <v>0</v>
      </c>
      <c r="W374" s="10">
        <f t="shared" si="53"/>
        <v>0</v>
      </c>
    </row>
    <row r="375" spans="13:23" x14ac:dyDescent="0.25">
      <c r="M375" s="7">
        <v>45256.333333333336</v>
      </c>
      <c r="N375" s="3">
        <v>735.76633758544915</v>
      </c>
      <c r="O375" s="10">
        <v>2.778</v>
      </c>
      <c r="P375" s="10">
        <f t="shared" si="47"/>
        <v>7.7780000000000005</v>
      </c>
      <c r="Q375" s="10">
        <f t="shared" si="46"/>
        <v>735.76633758544915</v>
      </c>
      <c r="R375" s="1">
        <f t="shared" si="48"/>
        <v>0.33443924435702233</v>
      </c>
      <c r="S375" s="18">
        <f t="shared" si="49"/>
        <v>15.69</v>
      </c>
      <c r="T375" s="10">
        <f t="shared" si="50"/>
        <v>46.89396670398019</v>
      </c>
      <c r="U375" s="10">
        <f t="shared" si="51"/>
        <v>0</v>
      </c>
      <c r="V375" s="1">
        <f t="shared" si="52"/>
        <v>0</v>
      </c>
      <c r="W375" s="10">
        <f t="shared" si="53"/>
        <v>0</v>
      </c>
    </row>
    <row r="376" spans="13:23" x14ac:dyDescent="0.25">
      <c r="M376" s="7">
        <v>45256.375</v>
      </c>
      <c r="N376" s="3">
        <v>743.39869995117181</v>
      </c>
      <c r="O376" s="10">
        <v>6.1109999999999998</v>
      </c>
      <c r="P376" s="10">
        <f t="shared" si="47"/>
        <v>11.111000000000001</v>
      </c>
      <c r="Q376" s="10">
        <f t="shared" si="46"/>
        <v>743.39869995117181</v>
      </c>
      <c r="R376" s="1">
        <f t="shared" si="48"/>
        <v>0.33790849997780537</v>
      </c>
      <c r="S376" s="18">
        <f t="shared" si="49"/>
        <v>15.69</v>
      </c>
      <c r="T376" s="10">
        <f t="shared" si="50"/>
        <v>47.380414273497252</v>
      </c>
      <c r="U376" s="10">
        <f t="shared" si="51"/>
        <v>0</v>
      </c>
      <c r="V376" s="1">
        <f t="shared" si="52"/>
        <v>0</v>
      </c>
      <c r="W376" s="10">
        <f t="shared" si="53"/>
        <v>0</v>
      </c>
    </row>
    <row r="377" spans="13:23" x14ac:dyDescent="0.25">
      <c r="M377" s="7">
        <v>45256.416666666664</v>
      </c>
      <c r="N377" s="3">
        <v>715.01963310241695</v>
      </c>
      <c r="O377" s="10">
        <v>10</v>
      </c>
      <c r="P377" s="10">
        <f t="shared" si="47"/>
        <v>15</v>
      </c>
      <c r="Q377" s="10">
        <f t="shared" si="46"/>
        <v>715.01963310241695</v>
      </c>
      <c r="R377" s="1">
        <f t="shared" si="48"/>
        <v>0.32500892413746224</v>
      </c>
      <c r="S377" s="18">
        <f t="shared" si="49"/>
        <v>15.69</v>
      </c>
      <c r="T377" s="10">
        <f t="shared" si="50"/>
        <v>45.571678336674118</v>
      </c>
      <c r="U377" s="10">
        <f t="shared" si="51"/>
        <v>0</v>
      </c>
      <c r="V377" s="1">
        <f t="shared" si="52"/>
        <v>0</v>
      </c>
      <c r="W377" s="10">
        <f t="shared" si="53"/>
        <v>0</v>
      </c>
    </row>
    <row r="378" spans="13:23" x14ac:dyDescent="0.25">
      <c r="M378" s="7">
        <v>45256.458333333336</v>
      </c>
      <c r="N378" s="3">
        <v>717.54107093811035</v>
      </c>
      <c r="O378" s="10">
        <v>12.78</v>
      </c>
      <c r="P378" s="10">
        <f t="shared" si="47"/>
        <v>17.78</v>
      </c>
      <c r="Q378" s="10">
        <f t="shared" si="46"/>
        <v>717.54107093811035</v>
      </c>
      <c r="R378" s="1">
        <f t="shared" si="48"/>
        <v>0.32615503224459563</v>
      </c>
      <c r="S378" s="18">
        <f t="shared" si="49"/>
        <v>11.71</v>
      </c>
      <c r="T378" s="10">
        <f t="shared" si="50"/>
        <v>61.275924076696015</v>
      </c>
      <c r="U378" s="10">
        <f t="shared" si="51"/>
        <v>0</v>
      </c>
      <c r="V378" s="1">
        <f t="shared" si="52"/>
        <v>0</v>
      </c>
      <c r="W378" s="10">
        <f t="shared" si="53"/>
        <v>0</v>
      </c>
    </row>
    <row r="379" spans="13:23" x14ac:dyDescent="0.25">
      <c r="M379" s="7">
        <v>45256.5</v>
      </c>
      <c r="N379" s="3">
        <v>938.13724594116206</v>
      </c>
      <c r="O379" s="10">
        <v>15</v>
      </c>
      <c r="P379" s="10">
        <f t="shared" si="47"/>
        <v>20</v>
      </c>
      <c r="Q379" s="10">
        <f t="shared" si="46"/>
        <v>938.13724594116206</v>
      </c>
      <c r="R379" s="1">
        <f t="shared" si="48"/>
        <v>0.42642602088234638</v>
      </c>
      <c r="S379" s="18">
        <f t="shared" si="49"/>
        <v>11.43</v>
      </c>
      <c r="T379" s="10">
        <f t="shared" si="50"/>
        <v>82.076749426173407</v>
      </c>
      <c r="U379" s="10">
        <f t="shared" si="51"/>
        <v>0</v>
      </c>
      <c r="V379" s="1">
        <f t="shared" si="52"/>
        <v>0</v>
      </c>
      <c r="W379" s="10">
        <f t="shared" si="53"/>
        <v>0</v>
      </c>
    </row>
    <row r="380" spans="13:23" x14ac:dyDescent="0.25">
      <c r="M380" s="7">
        <v>45256.541666666664</v>
      </c>
      <c r="N380" s="3">
        <v>879.78003845214846</v>
      </c>
      <c r="O380" s="10">
        <v>16.11</v>
      </c>
      <c r="P380" s="10">
        <f t="shared" si="47"/>
        <v>21.11</v>
      </c>
      <c r="Q380" s="10">
        <f t="shared" si="46"/>
        <v>879.78003845214846</v>
      </c>
      <c r="R380" s="1">
        <f t="shared" si="48"/>
        <v>0.39990001747824933</v>
      </c>
      <c r="S380" s="18">
        <f t="shared" si="49"/>
        <v>9.0079999999999991</v>
      </c>
      <c r="T380" s="10">
        <f t="shared" si="50"/>
        <v>97.66652291875539</v>
      </c>
      <c r="U380" s="10">
        <f t="shared" si="51"/>
        <v>0</v>
      </c>
      <c r="V380" s="1">
        <f t="shared" si="52"/>
        <v>0</v>
      </c>
      <c r="W380" s="10">
        <f t="shared" si="53"/>
        <v>0</v>
      </c>
    </row>
    <row r="381" spans="13:23" x14ac:dyDescent="0.25">
      <c r="M381" s="7">
        <v>45256.583333333336</v>
      </c>
      <c r="N381" s="3">
        <v>936.48946380615234</v>
      </c>
      <c r="O381" s="10">
        <v>17.22</v>
      </c>
      <c r="P381" s="10">
        <f t="shared" si="47"/>
        <v>22.22</v>
      </c>
      <c r="Q381" s="10">
        <f t="shared" si="46"/>
        <v>936.48946380615234</v>
      </c>
      <c r="R381" s="1">
        <f t="shared" si="48"/>
        <v>0.42567702900279653</v>
      </c>
      <c r="S381" s="18">
        <f t="shared" si="49"/>
        <v>8.7460000000000004</v>
      </c>
      <c r="T381" s="10">
        <f t="shared" si="50"/>
        <v>107.07631646537301</v>
      </c>
      <c r="U381" s="10">
        <f t="shared" si="51"/>
        <v>0</v>
      </c>
      <c r="V381" s="1">
        <f t="shared" si="52"/>
        <v>0</v>
      </c>
      <c r="W381" s="10">
        <f t="shared" si="53"/>
        <v>0</v>
      </c>
    </row>
    <row r="382" spans="13:23" x14ac:dyDescent="0.25">
      <c r="M382" s="7">
        <v>45256.625</v>
      </c>
      <c r="N382" s="3">
        <v>888.54614181518548</v>
      </c>
      <c r="O382" s="10">
        <v>17.22</v>
      </c>
      <c r="P382" s="10">
        <f t="shared" si="47"/>
        <v>22.22</v>
      </c>
      <c r="Q382" s="10">
        <f t="shared" si="46"/>
        <v>888.54614181518548</v>
      </c>
      <c r="R382" s="1">
        <f t="shared" si="48"/>
        <v>0.4038846099159934</v>
      </c>
      <c r="S382" s="18">
        <f t="shared" si="49"/>
        <v>8.7460000000000004</v>
      </c>
      <c r="T382" s="10">
        <f t="shared" si="50"/>
        <v>101.59457372686776</v>
      </c>
      <c r="U382" s="10">
        <f t="shared" si="51"/>
        <v>0</v>
      </c>
      <c r="V382" s="1">
        <f t="shared" si="52"/>
        <v>0</v>
      </c>
      <c r="W382" s="10">
        <f t="shared" si="53"/>
        <v>0</v>
      </c>
    </row>
    <row r="383" spans="13:23" x14ac:dyDescent="0.25">
      <c r="M383" s="7">
        <v>45256.666666666664</v>
      </c>
      <c r="N383" s="3">
        <v>727.28525390624998</v>
      </c>
      <c r="O383" s="10">
        <v>16.11</v>
      </c>
      <c r="P383" s="10">
        <f t="shared" si="47"/>
        <v>21.11</v>
      </c>
      <c r="Q383" s="10">
        <f t="shared" si="46"/>
        <v>727.28525390624998</v>
      </c>
      <c r="R383" s="1">
        <f t="shared" si="48"/>
        <v>0.3305842063210227</v>
      </c>
      <c r="S383" s="18">
        <f t="shared" si="49"/>
        <v>9.0079999999999991</v>
      </c>
      <c r="T383" s="10">
        <f t="shared" si="50"/>
        <v>80.737705806644101</v>
      </c>
      <c r="U383" s="10">
        <f t="shared" si="51"/>
        <v>0</v>
      </c>
      <c r="V383" s="1">
        <f t="shared" si="52"/>
        <v>0</v>
      </c>
      <c r="W383" s="10">
        <f t="shared" si="53"/>
        <v>0</v>
      </c>
    </row>
    <row r="384" spans="13:23" x14ac:dyDescent="0.25">
      <c r="M384" s="7">
        <v>45256.708333333336</v>
      </c>
      <c r="N384" s="3">
        <v>701.66795310974123</v>
      </c>
      <c r="O384" s="10">
        <v>13.89</v>
      </c>
      <c r="P384" s="10">
        <f t="shared" si="47"/>
        <v>18.89</v>
      </c>
      <c r="Q384" s="10">
        <f t="shared" si="46"/>
        <v>701.66795310974123</v>
      </c>
      <c r="R384" s="1">
        <f t="shared" si="48"/>
        <v>0.31893997868624602</v>
      </c>
      <c r="S384" s="18">
        <f t="shared" si="49"/>
        <v>11.71</v>
      </c>
      <c r="T384" s="10">
        <f t="shared" si="50"/>
        <v>59.92040590177124</v>
      </c>
      <c r="U384" s="10">
        <f t="shared" si="51"/>
        <v>0</v>
      </c>
      <c r="V384" s="1">
        <f t="shared" si="52"/>
        <v>0</v>
      </c>
      <c r="W384" s="10">
        <f t="shared" si="53"/>
        <v>0</v>
      </c>
    </row>
    <row r="385" spans="13:23" x14ac:dyDescent="0.25">
      <c r="M385" s="7">
        <v>45256.75</v>
      </c>
      <c r="N385" s="3">
        <v>840.40819473266595</v>
      </c>
      <c r="O385" s="10">
        <v>12.78</v>
      </c>
      <c r="P385" s="10">
        <f t="shared" si="47"/>
        <v>17.78</v>
      </c>
      <c r="Q385" s="10">
        <f t="shared" si="46"/>
        <v>840.40819473266595</v>
      </c>
      <c r="R385" s="1">
        <f t="shared" si="48"/>
        <v>0.3820037248784845</v>
      </c>
      <c r="S385" s="18">
        <f t="shared" si="49"/>
        <v>11.71</v>
      </c>
      <c r="T385" s="10">
        <f t="shared" si="50"/>
        <v>71.768419703899738</v>
      </c>
      <c r="U385" s="10">
        <f t="shared" si="51"/>
        <v>0</v>
      </c>
      <c r="V385" s="1">
        <f t="shared" si="52"/>
        <v>0</v>
      </c>
      <c r="W385" s="10">
        <f t="shared" si="53"/>
        <v>0</v>
      </c>
    </row>
    <row r="386" spans="13:23" x14ac:dyDescent="0.25">
      <c r="M386" s="7">
        <v>45256.791666666664</v>
      </c>
      <c r="N386" s="3">
        <v>782.67564125061028</v>
      </c>
      <c r="O386" s="10">
        <v>10</v>
      </c>
      <c r="P386" s="10">
        <f t="shared" si="47"/>
        <v>15</v>
      </c>
      <c r="Q386" s="10">
        <f t="shared" si="46"/>
        <v>782.67564125061028</v>
      </c>
      <c r="R386" s="1">
        <f t="shared" si="48"/>
        <v>0.35576165511391378</v>
      </c>
      <c r="S386" s="18">
        <f t="shared" si="49"/>
        <v>15.69</v>
      </c>
      <c r="T386" s="10">
        <f t="shared" si="50"/>
        <v>49.883724745099443</v>
      </c>
      <c r="U386" s="10">
        <f t="shared" si="51"/>
        <v>0</v>
      </c>
      <c r="V386" s="1">
        <f t="shared" si="52"/>
        <v>0</v>
      </c>
      <c r="W386" s="10">
        <f t="shared" si="53"/>
        <v>0</v>
      </c>
    </row>
    <row r="387" spans="13:23" x14ac:dyDescent="0.25">
      <c r="M387" s="7">
        <v>45256.833333333336</v>
      </c>
      <c r="N387" s="3">
        <v>795.35345306396482</v>
      </c>
      <c r="O387" s="10">
        <v>7.7779999999999996</v>
      </c>
      <c r="P387" s="10">
        <f t="shared" si="47"/>
        <v>12.777999999999999</v>
      </c>
      <c r="Q387" s="10">
        <f t="shared" si="46"/>
        <v>795.35345306396482</v>
      </c>
      <c r="R387" s="1">
        <f t="shared" si="48"/>
        <v>0.36152429684725673</v>
      </c>
      <c r="S387" s="18">
        <f t="shared" si="49"/>
        <v>15.69</v>
      </c>
      <c r="T387" s="10">
        <f t="shared" si="50"/>
        <v>50.691743343783614</v>
      </c>
      <c r="U387" s="10">
        <f t="shared" si="51"/>
        <v>0</v>
      </c>
      <c r="V387" s="1">
        <f t="shared" si="52"/>
        <v>0</v>
      </c>
      <c r="W387" s="10">
        <f t="shared" si="53"/>
        <v>0</v>
      </c>
    </row>
    <row r="388" spans="13:23" x14ac:dyDescent="0.25">
      <c r="M388" s="7">
        <v>45256.875</v>
      </c>
      <c r="N388" s="3">
        <v>699.40652618408205</v>
      </c>
      <c r="O388" s="10">
        <v>7.2220000000000004</v>
      </c>
      <c r="P388" s="10">
        <f t="shared" si="47"/>
        <v>12.222000000000001</v>
      </c>
      <c r="Q388" s="10">
        <f t="shared" si="46"/>
        <v>699.40652618408205</v>
      </c>
      <c r="R388" s="1">
        <f t="shared" si="48"/>
        <v>0.31791205735640093</v>
      </c>
      <c r="S388" s="18">
        <f t="shared" si="49"/>
        <v>15.69</v>
      </c>
      <c r="T388" s="10">
        <f t="shared" si="50"/>
        <v>44.576579106697395</v>
      </c>
      <c r="U388" s="10">
        <f t="shared" si="51"/>
        <v>0</v>
      </c>
      <c r="V388" s="1">
        <f t="shared" si="52"/>
        <v>0</v>
      </c>
      <c r="W388" s="10">
        <f t="shared" si="53"/>
        <v>0</v>
      </c>
    </row>
    <row r="389" spans="13:23" x14ac:dyDescent="0.25">
      <c r="M389" s="7">
        <v>45256.916666666664</v>
      </c>
      <c r="N389" s="3">
        <v>714.80432853698733</v>
      </c>
      <c r="O389" s="10">
        <v>6.1109999999999998</v>
      </c>
      <c r="P389" s="10">
        <f t="shared" si="47"/>
        <v>11.111000000000001</v>
      </c>
      <c r="Q389" s="10">
        <f t="shared" si="46"/>
        <v>714.80432853698733</v>
      </c>
      <c r="R389" s="1">
        <f t="shared" si="48"/>
        <v>0.32491105842590334</v>
      </c>
      <c r="S389" s="18">
        <f t="shared" si="49"/>
        <v>15.69</v>
      </c>
      <c r="T389" s="10">
        <f t="shared" si="50"/>
        <v>45.557955929699638</v>
      </c>
      <c r="U389" s="10">
        <f t="shared" si="51"/>
        <v>0</v>
      </c>
      <c r="V389" s="1">
        <f t="shared" si="52"/>
        <v>0</v>
      </c>
      <c r="W389" s="10">
        <f t="shared" si="53"/>
        <v>0</v>
      </c>
    </row>
    <row r="390" spans="13:23" x14ac:dyDescent="0.25">
      <c r="M390" s="7">
        <v>45256.958333333336</v>
      </c>
      <c r="N390" s="3">
        <v>770.86249923706055</v>
      </c>
      <c r="O390" s="10">
        <v>6.1109999999999998</v>
      </c>
      <c r="P390" s="10">
        <f t="shared" si="47"/>
        <v>11.111000000000001</v>
      </c>
      <c r="Q390" s="10">
        <f t="shared" si="46"/>
        <v>770.86249923706055</v>
      </c>
      <c r="R390" s="1">
        <f t="shared" si="48"/>
        <v>0.35039204510775479</v>
      </c>
      <c r="S390" s="18">
        <f t="shared" si="49"/>
        <v>15.69</v>
      </c>
      <c r="T390" s="10">
        <f t="shared" si="50"/>
        <v>49.130815757620176</v>
      </c>
      <c r="U390" s="10">
        <f t="shared" si="51"/>
        <v>0</v>
      </c>
      <c r="V390" s="1">
        <f t="shared" si="52"/>
        <v>0</v>
      </c>
      <c r="W390" s="10">
        <f t="shared" si="53"/>
        <v>0</v>
      </c>
    </row>
    <row r="391" spans="13:23" x14ac:dyDescent="0.25">
      <c r="M391" s="7">
        <v>45257</v>
      </c>
      <c r="N391" s="3">
        <v>766.07844429016109</v>
      </c>
      <c r="O391" s="10">
        <v>6.1109999999999998</v>
      </c>
      <c r="P391" s="10">
        <f t="shared" si="47"/>
        <v>11.111000000000001</v>
      </c>
      <c r="Q391" s="10">
        <f t="shared" ref="Q391:Q454" si="54">MIN($C$19,N391)</f>
        <v>766.07844429016109</v>
      </c>
      <c r="R391" s="1">
        <f t="shared" si="48"/>
        <v>0.34821747467734593</v>
      </c>
      <c r="S391" s="18">
        <f t="shared" si="49"/>
        <v>15.69</v>
      </c>
      <c r="T391" s="10">
        <f t="shared" si="50"/>
        <v>48.825904671138375</v>
      </c>
      <c r="U391" s="10">
        <f t="shared" si="51"/>
        <v>0</v>
      </c>
      <c r="V391" s="1">
        <f t="shared" si="52"/>
        <v>0</v>
      </c>
      <c r="W391" s="10">
        <f t="shared" si="53"/>
        <v>0</v>
      </c>
    </row>
    <row r="392" spans="13:23" x14ac:dyDescent="0.25">
      <c r="M392" s="7">
        <v>45257.041666666664</v>
      </c>
      <c r="N392" s="3">
        <v>771.33103065490718</v>
      </c>
      <c r="O392" s="10">
        <v>6.1109999999999998</v>
      </c>
      <c r="P392" s="10">
        <f t="shared" ref="P392:P455" si="55">O392+5</f>
        <v>11.111000000000001</v>
      </c>
      <c r="Q392" s="10">
        <f t="shared" si="54"/>
        <v>771.33103065490718</v>
      </c>
      <c r="R392" s="1">
        <f t="shared" ref="R392:R455" si="56">Q392/$C$19</f>
        <v>0.35060501393404869</v>
      </c>
      <c r="S392" s="18">
        <f t="shared" ref="S392:S455" si="57">INDEX($C$13:$K$17,MATCH(P392,$B$13:$B$17,-1),MATCH(R392,$C$12:$K$12,-1))</f>
        <v>15.69</v>
      </c>
      <c r="T392" s="10">
        <f t="shared" ref="T392:T455" si="58" xml:space="preserve"> Q392/INDEX($C$13:$K$17,MATCH(P392,$B$13:$B$17,-1),MATCH(R392,$C$12:$K$12,-1))</f>
        <v>49.16067754333379</v>
      </c>
      <c r="U392" s="10">
        <f t="shared" ref="U392:U455" si="59">N392-Q392</f>
        <v>0</v>
      </c>
      <c r="V392" s="1">
        <f t="shared" ref="V392:V455" si="60">U392/$C$19</f>
        <v>0</v>
      </c>
      <c r="W392" s="10">
        <f t="shared" ref="W392:W455" si="61" xml:space="preserve"> U392/INDEX($C$13:$K$17,MATCH(P392,$B$13:$B$17,-1),MATCH(V392,$C$12:$K$12,-1))</f>
        <v>0</v>
      </c>
    </row>
    <row r="393" spans="13:23" x14ac:dyDescent="0.25">
      <c r="M393" s="7">
        <v>45257.083333333336</v>
      </c>
      <c r="N393" s="3">
        <v>747.3315490722656</v>
      </c>
      <c r="O393" s="10">
        <v>5</v>
      </c>
      <c r="P393" s="10">
        <f t="shared" si="55"/>
        <v>10</v>
      </c>
      <c r="Q393" s="10">
        <f t="shared" si="54"/>
        <v>747.3315490722656</v>
      </c>
      <c r="R393" s="1">
        <f t="shared" si="56"/>
        <v>0.33969615866921166</v>
      </c>
      <c r="S393" s="18">
        <f t="shared" si="57"/>
        <v>15.69</v>
      </c>
      <c r="T393" s="10">
        <f t="shared" si="58"/>
        <v>47.631073873312019</v>
      </c>
      <c r="U393" s="10">
        <f t="shared" si="59"/>
        <v>0</v>
      </c>
      <c r="V393" s="1">
        <f t="shared" si="60"/>
        <v>0</v>
      </c>
      <c r="W393" s="10">
        <f t="shared" si="61"/>
        <v>0</v>
      </c>
    </row>
    <row r="394" spans="13:23" x14ac:dyDescent="0.25">
      <c r="M394" s="7">
        <v>45257.125</v>
      </c>
      <c r="N394" s="3">
        <v>713.40730361938472</v>
      </c>
      <c r="O394" s="10">
        <v>6.1109999999999998</v>
      </c>
      <c r="P394" s="10">
        <f t="shared" si="55"/>
        <v>11.111000000000001</v>
      </c>
      <c r="Q394" s="10">
        <f t="shared" si="54"/>
        <v>713.40730361938472</v>
      </c>
      <c r="R394" s="1">
        <f t="shared" si="56"/>
        <v>0.32427604709972035</v>
      </c>
      <c r="S394" s="18">
        <f t="shared" si="57"/>
        <v>15.69</v>
      </c>
      <c r="T394" s="10">
        <f t="shared" si="58"/>
        <v>45.468916738010499</v>
      </c>
      <c r="U394" s="10">
        <f t="shared" si="59"/>
        <v>0</v>
      </c>
      <c r="V394" s="1">
        <f t="shared" si="60"/>
        <v>0</v>
      </c>
      <c r="W394" s="10">
        <f t="shared" si="61"/>
        <v>0</v>
      </c>
    </row>
    <row r="395" spans="13:23" x14ac:dyDescent="0.25">
      <c r="M395" s="7">
        <v>45257.166666666664</v>
      </c>
      <c r="N395" s="3">
        <v>767.55519676208496</v>
      </c>
      <c r="O395" s="10">
        <v>3.8889999999999998</v>
      </c>
      <c r="P395" s="10">
        <f t="shared" si="55"/>
        <v>8.8889999999999993</v>
      </c>
      <c r="Q395" s="10">
        <f t="shared" si="54"/>
        <v>767.55519676208496</v>
      </c>
      <c r="R395" s="1">
        <f t="shared" si="56"/>
        <v>0.34888872580094771</v>
      </c>
      <c r="S395" s="18">
        <f t="shared" si="57"/>
        <v>15.69</v>
      </c>
      <c r="T395" s="10">
        <f t="shared" si="58"/>
        <v>48.920025287577118</v>
      </c>
      <c r="U395" s="10">
        <f t="shared" si="59"/>
        <v>0</v>
      </c>
      <c r="V395" s="1">
        <f t="shared" si="60"/>
        <v>0</v>
      </c>
      <c r="W395" s="10">
        <f t="shared" si="61"/>
        <v>0</v>
      </c>
    </row>
    <row r="396" spans="13:23" x14ac:dyDescent="0.25">
      <c r="M396" s="7">
        <v>45257.208333333336</v>
      </c>
      <c r="N396" s="3">
        <v>708.3237831115722</v>
      </c>
      <c r="O396" s="10">
        <v>6.1109999999999998</v>
      </c>
      <c r="P396" s="10">
        <f t="shared" si="55"/>
        <v>11.111000000000001</v>
      </c>
      <c r="Q396" s="10">
        <f t="shared" si="54"/>
        <v>708.3237831115722</v>
      </c>
      <c r="R396" s="1">
        <f t="shared" si="56"/>
        <v>0.32196535595980552</v>
      </c>
      <c r="S396" s="18">
        <f t="shared" si="57"/>
        <v>15.69</v>
      </c>
      <c r="T396" s="10">
        <f t="shared" si="58"/>
        <v>45.14491925503966</v>
      </c>
      <c r="U396" s="10">
        <f t="shared" si="59"/>
        <v>0</v>
      </c>
      <c r="V396" s="1">
        <f t="shared" si="60"/>
        <v>0</v>
      </c>
      <c r="W396" s="10">
        <f t="shared" si="61"/>
        <v>0</v>
      </c>
    </row>
    <row r="397" spans="13:23" x14ac:dyDescent="0.25">
      <c r="M397" s="7">
        <v>45257.25</v>
      </c>
      <c r="N397" s="3">
        <v>794.33328552246087</v>
      </c>
      <c r="O397" s="10">
        <v>5</v>
      </c>
      <c r="P397" s="10">
        <f t="shared" si="55"/>
        <v>10</v>
      </c>
      <c r="Q397" s="10">
        <f t="shared" si="54"/>
        <v>794.33328552246087</v>
      </c>
      <c r="R397" s="1">
        <f t="shared" si="56"/>
        <v>0.36106058432839133</v>
      </c>
      <c r="S397" s="18">
        <f t="shared" si="57"/>
        <v>15.69</v>
      </c>
      <c r="T397" s="10">
        <f t="shared" si="58"/>
        <v>50.626723105319371</v>
      </c>
      <c r="U397" s="10">
        <f t="shared" si="59"/>
        <v>0</v>
      </c>
      <c r="V397" s="1">
        <f t="shared" si="60"/>
        <v>0</v>
      </c>
      <c r="W397" s="10">
        <f t="shared" si="61"/>
        <v>0</v>
      </c>
    </row>
    <row r="398" spans="13:23" x14ac:dyDescent="0.25">
      <c r="M398" s="7">
        <v>45257.291666666664</v>
      </c>
      <c r="N398" s="3">
        <v>837.47827033996577</v>
      </c>
      <c r="O398" s="10">
        <v>6.1109999999999998</v>
      </c>
      <c r="P398" s="10">
        <f t="shared" si="55"/>
        <v>11.111000000000001</v>
      </c>
      <c r="Q398" s="10">
        <f t="shared" si="54"/>
        <v>837.47827033996577</v>
      </c>
      <c r="R398" s="1">
        <f t="shared" si="56"/>
        <v>0.38067194106362079</v>
      </c>
      <c r="S398" s="18">
        <f t="shared" si="57"/>
        <v>15.69</v>
      </c>
      <c r="T398" s="10">
        <f t="shared" si="58"/>
        <v>53.376562800507699</v>
      </c>
      <c r="U398" s="10">
        <f t="shared" si="59"/>
        <v>0</v>
      </c>
      <c r="V398" s="1">
        <f t="shared" si="60"/>
        <v>0</v>
      </c>
      <c r="W398" s="10">
        <f t="shared" si="61"/>
        <v>0</v>
      </c>
    </row>
    <row r="399" spans="13:23" x14ac:dyDescent="0.25">
      <c r="M399" s="7">
        <v>45257.333333333336</v>
      </c>
      <c r="N399" s="3">
        <v>1055.5325065612792</v>
      </c>
      <c r="O399" s="10">
        <v>7.2220000000000004</v>
      </c>
      <c r="P399" s="10">
        <f t="shared" si="55"/>
        <v>12.222000000000001</v>
      </c>
      <c r="Q399" s="10">
        <f t="shared" si="54"/>
        <v>1055.5325065612792</v>
      </c>
      <c r="R399" s="1">
        <f t="shared" si="56"/>
        <v>0.47978750298239964</v>
      </c>
      <c r="S399" s="18">
        <f t="shared" si="57"/>
        <v>15.21</v>
      </c>
      <c r="T399" s="10">
        <f t="shared" si="58"/>
        <v>69.39727196326622</v>
      </c>
      <c r="U399" s="10">
        <f t="shared" si="59"/>
        <v>0</v>
      </c>
      <c r="V399" s="1">
        <f t="shared" si="60"/>
        <v>0</v>
      </c>
      <c r="W399" s="10">
        <f t="shared" si="61"/>
        <v>0</v>
      </c>
    </row>
    <row r="400" spans="13:23" x14ac:dyDescent="0.25">
      <c r="M400" s="7">
        <v>45257.375</v>
      </c>
      <c r="N400" s="3">
        <v>1018.2400211334228</v>
      </c>
      <c r="O400" s="10">
        <v>8.8889999999999993</v>
      </c>
      <c r="P400" s="10">
        <f t="shared" si="55"/>
        <v>13.888999999999999</v>
      </c>
      <c r="Q400" s="10">
        <f t="shared" si="54"/>
        <v>1018.2400211334228</v>
      </c>
      <c r="R400" s="1">
        <f t="shared" si="56"/>
        <v>0.4628363732424649</v>
      </c>
      <c r="S400" s="18">
        <f t="shared" si="57"/>
        <v>15.21</v>
      </c>
      <c r="T400" s="10">
        <f t="shared" si="58"/>
        <v>66.945432027180985</v>
      </c>
      <c r="U400" s="10">
        <f t="shared" si="59"/>
        <v>0</v>
      </c>
      <c r="V400" s="1">
        <f t="shared" si="60"/>
        <v>0</v>
      </c>
      <c r="W400" s="10">
        <f t="shared" si="61"/>
        <v>0</v>
      </c>
    </row>
    <row r="401" spans="13:23" x14ac:dyDescent="0.25">
      <c r="M401" s="7">
        <v>45257.416666666664</v>
      </c>
      <c r="N401" s="3">
        <v>1045.5795204162598</v>
      </c>
      <c r="O401" s="10">
        <v>11.11</v>
      </c>
      <c r="P401" s="10">
        <f t="shared" si="55"/>
        <v>16.11</v>
      </c>
      <c r="Q401" s="10">
        <f t="shared" si="54"/>
        <v>1045.5795204162598</v>
      </c>
      <c r="R401" s="1">
        <f t="shared" si="56"/>
        <v>0.4752634183710272</v>
      </c>
      <c r="S401" s="18">
        <f t="shared" si="57"/>
        <v>11.43</v>
      </c>
      <c r="T401" s="10">
        <f t="shared" si="58"/>
        <v>91.476773439742772</v>
      </c>
      <c r="U401" s="10">
        <f t="shared" si="59"/>
        <v>0</v>
      </c>
      <c r="V401" s="1">
        <f t="shared" si="60"/>
        <v>0</v>
      </c>
      <c r="W401" s="10">
        <f t="shared" si="61"/>
        <v>0</v>
      </c>
    </row>
    <row r="402" spans="13:23" x14ac:dyDescent="0.25">
      <c r="M402" s="7">
        <v>45257.458333333336</v>
      </c>
      <c r="N402" s="3">
        <v>1414.8615142822266</v>
      </c>
      <c r="O402" s="10">
        <v>13.89</v>
      </c>
      <c r="P402" s="10">
        <f t="shared" si="55"/>
        <v>18.89</v>
      </c>
      <c r="Q402" s="10">
        <f t="shared" si="54"/>
        <v>1414.8615142822266</v>
      </c>
      <c r="R402" s="1">
        <f t="shared" si="56"/>
        <v>0.64311887012828484</v>
      </c>
      <c r="S402" s="18">
        <f t="shared" si="57"/>
        <v>9.5920000000000005</v>
      </c>
      <c r="T402" s="10">
        <f t="shared" si="58"/>
        <v>147.50432801107451</v>
      </c>
      <c r="U402" s="10">
        <f t="shared" si="59"/>
        <v>0</v>
      </c>
      <c r="V402" s="1">
        <f t="shared" si="60"/>
        <v>0</v>
      </c>
      <c r="W402" s="10">
        <f t="shared" si="61"/>
        <v>0</v>
      </c>
    </row>
    <row r="403" spans="13:23" x14ac:dyDescent="0.25">
      <c r="M403" s="7">
        <v>45257.5</v>
      </c>
      <c r="N403" s="3">
        <v>949.3255851745605</v>
      </c>
      <c r="O403" s="10">
        <v>13.89</v>
      </c>
      <c r="P403" s="10">
        <f t="shared" si="55"/>
        <v>18.89</v>
      </c>
      <c r="Q403" s="10">
        <f t="shared" si="54"/>
        <v>949.3255851745605</v>
      </c>
      <c r="R403" s="1">
        <f t="shared" si="56"/>
        <v>0.43151162962480022</v>
      </c>
      <c r="S403" s="18">
        <f t="shared" si="57"/>
        <v>11.43</v>
      </c>
      <c r="T403" s="10">
        <f t="shared" si="58"/>
        <v>83.055606751930057</v>
      </c>
      <c r="U403" s="10">
        <f t="shared" si="59"/>
        <v>0</v>
      </c>
      <c r="V403" s="1">
        <f t="shared" si="60"/>
        <v>0</v>
      </c>
      <c r="W403" s="10">
        <f t="shared" si="61"/>
        <v>0</v>
      </c>
    </row>
    <row r="404" spans="13:23" x14ac:dyDescent="0.25">
      <c r="M404" s="7">
        <v>45257.541666666664</v>
      </c>
      <c r="N404" s="3">
        <v>1116.4074325561523</v>
      </c>
      <c r="O404" s="10">
        <v>16.11</v>
      </c>
      <c r="P404" s="10">
        <f t="shared" si="55"/>
        <v>21.11</v>
      </c>
      <c r="Q404" s="10">
        <f t="shared" si="54"/>
        <v>1116.4074325561523</v>
      </c>
      <c r="R404" s="1">
        <f t="shared" si="56"/>
        <v>0.50745792388916011</v>
      </c>
      <c r="S404" s="18">
        <f t="shared" si="57"/>
        <v>8.2769999999999992</v>
      </c>
      <c r="T404" s="10">
        <f t="shared" si="58"/>
        <v>134.88068533963423</v>
      </c>
      <c r="U404" s="10">
        <f t="shared" si="59"/>
        <v>0</v>
      </c>
      <c r="V404" s="1">
        <f t="shared" si="60"/>
        <v>0</v>
      </c>
      <c r="W404" s="10">
        <f t="shared" si="61"/>
        <v>0</v>
      </c>
    </row>
    <row r="405" spans="13:23" x14ac:dyDescent="0.25">
      <c r="M405" s="7">
        <v>45257.583333333336</v>
      </c>
      <c r="N405" s="3">
        <v>771.68920211791988</v>
      </c>
      <c r="O405" s="10">
        <v>17.22</v>
      </c>
      <c r="P405" s="10">
        <f t="shared" si="55"/>
        <v>22.22</v>
      </c>
      <c r="Q405" s="10">
        <f t="shared" si="54"/>
        <v>771.68920211791988</v>
      </c>
      <c r="R405" s="1">
        <f t="shared" si="56"/>
        <v>0.35076781914450905</v>
      </c>
      <c r="S405" s="18">
        <f t="shared" si="57"/>
        <v>9.0079999999999991</v>
      </c>
      <c r="T405" s="10">
        <f t="shared" si="58"/>
        <v>85.667096149857898</v>
      </c>
      <c r="U405" s="10">
        <f t="shared" si="59"/>
        <v>0</v>
      </c>
      <c r="V405" s="1">
        <f t="shared" si="60"/>
        <v>0</v>
      </c>
      <c r="W405" s="10">
        <f t="shared" si="61"/>
        <v>0</v>
      </c>
    </row>
    <row r="406" spans="13:23" x14ac:dyDescent="0.25">
      <c r="M406" s="7">
        <v>45257.625</v>
      </c>
      <c r="N406" s="3">
        <v>1126.1149429321288</v>
      </c>
      <c r="O406" s="10">
        <v>17.78</v>
      </c>
      <c r="P406" s="10">
        <f t="shared" si="55"/>
        <v>22.78</v>
      </c>
      <c r="Q406" s="10">
        <f t="shared" si="54"/>
        <v>1126.1149429321288</v>
      </c>
      <c r="R406" s="1">
        <f t="shared" si="56"/>
        <v>0.51187042860551313</v>
      </c>
      <c r="S406" s="18">
        <f t="shared" si="57"/>
        <v>8.2769999999999992</v>
      </c>
      <c r="T406" s="10">
        <f t="shared" si="58"/>
        <v>136.05351491266509</v>
      </c>
      <c r="U406" s="10">
        <f t="shared" si="59"/>
        <v>0</v>
      </c>
      <c r="V406" s="1">
        <f t="shared" si="60"/>
        <v>0</v>
      </c>
      <c r="W406" s="10">
        <f t="shared" si="61"/>
        <v>0</v>
      </c>
    </row>
    <row r="407" spans="13:23" x14ac:dyDescent="0.25">
      <c r="M407" s="7">
        <v>45257.666666666664</v>
      </c>
      <c r="N407" s="3">
        <v>842.58721618652339</v>
      </c>
      <c r="O407" s="10">
        <v>17.22</v>
      </c>
      <c r="P407" s="10">
        <f t="shared" si="55"/>
        <v>22.22</v>
      </c>
      <c r="Q407" s="10">
        <f t="shared" si="54"/>
        <v>842.58721618652339</v>
      </c>
      <c r="R407" s="1">
        <f t="shared" si="56"/>
        <v>0.38299418917569245</v>
      </c>
      <c r="S407" s="18">
        <f t="shared" si="57"/>
        <v>9.0079999999999991</v>
      </c>
      <c r="T407" s="10">
        <f t="shared" si="58"/>
        <v>93.537657214312105</v>
      </c>
      <c r="U407" s="10">
        <f t="shared" si="59"/>
        <v>0</v>
      </c>
      <c r="V407" s="1">
        <f t="shared" si="60"/>
        <v>0</v>
      </c>
      <c r="W407" s="10">
        <f t="shared" si="61"/>
        <v>0</v>
      </c>
    </row>
    <row r="408" spans="13:23" x14ac:dyDescent="0.25">
      <c r="M408" s="7">
        <v>45257.708333333336</v>
      </c>
      <c r="N408" s="3">
        <v>1023.3589347839355</v>
      </c>
      <c r="O408" s="10">
        <v>16.11</v>
      </c>
      <c r="P408" s="10">
        <f t="shared" si="55"/>
        <v>21.11</v>
      </c>
      <c r="Q408" s="10">
        <f t="shared" si="54"/>
        <v>1023.3589347839355</v>
      </c>
      <c r="R408" s="1">
        <f t="shared" si="56"/>
        <v>0.46516315217451615</v>
      </c>
      <c r="S408" s="18">
        <f t="shared" si="57"/>
        <v>8.7460000000000004</v>
      </c>
      <c r="T408" s="10">
        <f t="shared" si="58"/>
        <v>117.00879656802373</v>
      </c>
      <c r="U408" s="10">
        <f t="shared" si="59"/>
        <v>0</v>
      </c>
      <c r="V408" s="1">
        <f t="shared" si="60"/>
        <v>0</v>
      </c>
      <c r="W408" s="10">
        <f t="shared" si="61"/>
        <v>0</v>
      </c>
    </row>
    <row r="409" spans="13:23" x14ac:dyDescent="0.25">
      <c r="M409" s="7">
        <v>45257.75</v>
      </c>
      <c r="N409" s="3">
        <v>855.71152610778802</v>
      </c>
      <c r="O409" s="10">
        <v>13.89</v>
      </c>
      <c r="P409" s="10">
        <f t="shared" si="55"/>
        <v>18.89</v>
      </c>
      <c r="Q409" s="10">
        <f t="shared" si="54"/>
        <v>855.71152610778802</v>
      </c>
      <c r="R409" s="1">
        <f t="shared" si="56"/>
        <v>0.38895978459444908</v>
      </c>
      <c r="S409" s="18">
        <f t="shared" si="57"/>
        <v>11.71</v>
      </c>
      <c r="T409" s="10">
        <f t="shared" si="58"/>
        <v>73.075279770092905</v>
      </c>
      <c r="U409" s="10">
        <f t="shared" si="59"/>
        <v>0</v>
      </c>
      <c r="V409" s="1">
        <f t="shared" si="60"/>
        <v>0</v>
      </c>
      <c r="W409" s="10">
        <f t="shared" si="61"/>
        <v>0</v>
      </c>
    </row>
    <row r="410" spans="13:23" x14ac:dyDescent="0.25">
      <c r="M410" s="7">
        <v>45257.791666666664</v>
      </c>
      <c r="N410" s="3">
        <v>861.95190696716304</v>
      </c>
      <c r="O410" s="10">
        <v>12.78</v>
      </c>
      <c r="P410" s="10">
        <f t="shared" si="55"/>
        <v>17.78</v>
      </c>
      <c r="Q410" s="10">
        <f t="shared" si="54"/>
        <v>861.95190696716304</v>
      </c>
      <c r="R410" s="1">
        <f t="shared" si="56"/>
        <v>0.39179632134871045</v>
      </c>
      <c r="S410" s="18">
        <f t="shared" si="57"/>
        <v>11.71</v>
      </c>
      <c r="T410" s="10">
        <f t="shared" si="58"/>
        <v>73.608190176529718</v>
      </c>
      <c r="U410" s="10">
        <f t="shared" si="59"/>
        <v>0</v>
      </c>
      <c r="V410" s="1">
        <f t="shared" si="60"/>
        <v>0</v>
      </c>
      <c r="W410" s="10">
        <f t="shared" si="61"/>
        <v>0</v>
      </c>
    </row>
    <row r="411" spans="13:23" x14ac:dyDescent="0.25">
      <c r="M411" s="7">
        <v>45257.833333333336</v>
      </c>
      <c r="N411" s="3">
        <v>840.11408500671382</v>
      </c>
      <c r="O411" s="10">
        <v>11.11</v>
      </c>
      <c r="P411" s="10">
        <f t="shared" si="55"/>
        <v>16.11</v>
      </c>
      <c r="Q411" s="10">
        <f t="shared" si="54"/>
        <v>840.11408500671382</v>
      </c>
      <c r="R411" s="1">
        <f t="shared" si="56"/>
        <v>0.38187003863941538</v>
      </c>
      <c r="S411" s="18">
        <f t="shared" si="57"/>
        <v>11.71</v>
      </c>
      <c r="T411" s="10">
        <f t="shared" si="58"/>
        <v>71.74330358725139</v>
      </c>
      <c r="U411" s="10">
        <f t="shared" si="59"/>
        <v>0</v>
      </c>
      <c r="V411" s="1">
        <f t="shared" si="60"/>
        <v>0</v>
      </c>
      <c r="W411" s="10">
        <f t="shared" si="61"/>
        <v>0</v>
      </c>
    </row>
    <row r="412" spans="13:23" x14ac:dyDescent="0.25">
      <c r="M412" s="7">
        <v>45257.875</v>
      </c>
      <c r="N412" s="3">
        <v>777.34607963562007</v>
      </c>
      <c r="O412" s="10">
        <v>11.11</v>
      </c>
      <c r="P412" s="10">
        <f t="shared" si="55"/>
        <v>16.11</v>
      </c>
      <c r="Q412" s="10">
        <f t="shared" si="54"/>
        <v>777.34607963562007</v>
      </c>
      <c r="R412" s="1">
        <f t="shared" si="56"/>
        <v>0.35333912710710003</v>
      </c>
      <c r="S412" s="18">
        <f t="shared" si="57"/>
        <v>11.71</v>
      </c>
      <c r="T412" s="10">
        <f t="shared" si="58"/>
        <v>66.383098175543978</v>
      </c>
      <c r="U412" s="10">
        <f t="shared" si="59"/>
        <v>0</v>
      </c>
      <c r="V412" s="1">
        <f t="shared" si="60"/>
        <v>0</v>
      </c>
      <c r="W412" s="10">
        <f t="shared" si="61"/>
        <v>0</v>
      </c>
    </row>
    <row r="413" spans="13:23" x14ac:dyDescent="0.25">
      <c r="M413" s="7">
        <v>45257.916666666664</v>
      </c>
      <c r="N413" s="3">
        <v>723.66395072937007</v>
      </c>
      <c r="O413" s="10">
        <v>7.7779999999999996</v>
      </c>
      <c r="P413" s="10">
        <f t="shared" si="55"/>
        <v>12.777999999999999</v>
      </c>
      <c r="Q413" s="10">
        <f t="shared" si="54"/>
        <v>723.66395072937007</v>
      </c>
      <c r="R413" s="1">
        <f t="shared" si="56"/>
        <v>0.32893815942244092</v>
      </c>
      <c r="S413" s="18">
        <f t="shared" si="57"/>
        <v>15.69</v>
      </c>
      <c r="T413" s="10">
        <f t="shared" si="58"/>
        <v>46.122622736097519</v>
      </c>
      <c r="U413" s="10">
        <f t="shared" si="59"/>
        <v>0</v>
      </c>
      <c r="V413" s="1">
        <f t="shared" si="60"/>
        <v>0</v>
      </c>
      <c r="W413" s="10">
        <f t="shared" si="61"/>
        <v>0</v>
      </c>
    </row>
    <row r="414" spans="13:23" x14ac:dyDescent="0.25">
      <c r="M414" s="7">
        <v>45257.958333333336</v>
      </c>
      <c r="N414" s="3">
        <v>764.56317443847649</v>
      </c>
      <c r="O414" s="10">
        <v>8.8889999999999993</v>
      </c>
      <c r="P414" s="10">
        <f t="shared" si="55"/>
        <v>13.888999999999999</v>
      </c>
      <c r="Q414" s="10">
        <f t="shared" si="54"/>
        <v>764.56317443847649</v>
      </c>
      <c r="R414" s="1">
        <f t="shared" si="56"/>
        <v>0.34752871565385296</v>
      </c>
      <c r="S414" s="18">
        <f t="shared" si="57"/>
        <v>15.69</v>
      </c>
      <c r="T414" s="10">
        <f t="shared" si="58"/>
        <v>48.729329154778618</v>
      </c>
      <c r="U414" s="10">
        <f t="shared" si="59"/>
        <v>0</v>
      </c>
      <c r="V414" s="1">
        <f t="shared" si="60"/>
        <v>0</v>
      </c>
      <c r="W414" s="10">
        <f t="shared" si="61"/>
        <v>0</v>
      </c>
    </row>
    <row r="415" spans="13:23" x14ac:dyDescent="0.25">
      <c r="M415" s="7">
        <v>45258</v>
      </c>
      <c r="N415" s="3">
        <v>724.92269096374514</v>
      </c>
      <c r="O415" s="10">
        <v>7.7779999999999996</v>
      </c>
      <c r="P415" s="10">
        <f t="shared" si="55"/>
        <v>12.777999999999999</v>
      </c>
      <c r="Q415" s="10">
        <f t="shared" si="54"/>
        <v>724.92269096374514</v>
      </c>
      <c r="R415" s="1">
        <f t="shared" si="56"/>
        <v>0.3295103140744296</v>
      </c>
      <c r="S415" s="18">
        <f t="shared" si="57"/>
        <v>15.69</v>
      </c>
      <c r="T415" s="10">
        <f t="shared" si="58"/>
        <v>46.202848372450298</v>
      </c>
      <c r="U415" s="10">
        <f t="shared" si="59"/>
        <v>0</v>
      </c>
      <c r="V415" s="1">
        <f t="shared" si="60"/>
        <v>0</v>
      </c>
      <c r="W415" s="10">
        <f t="shared" si="61"/>
        <v>0</v>
      </c>
    </row>
    <row r="416" spans="13:23" x14ac:dyDescent="0.25">
      <c r="M416" s="7">
        <v>45258.041666666664</v>
      </c>
      <c r="N416" s="3">
        <v>715.67219696044924</v>
      </c>
      <c r="O416" s="10">
        <v>7.7779999999999996</v>
      </c>
      <c r="P416" s="10">
        <f t="shared" si="55"/>
        <v>12.777999999999999</v>
      </c>
      <c r="Q416" s="10">
        <f t="shared" si="54"/>
        <v>715.67219696044924</v>
      </c>
      <c r="R416" s="1">
        <f t="shared" si="56"/>
        <v>0.3253055440729315</v>
      </c>
      <c r="S416" s="18">
        <f t="shared" si="57"/>
        <v>15.69</v>
      </c>
      <c r="T416" s="10">
        <f t="shared" si="58"/>
        <v>45.613269404745012</v>
      </c>
      <c r="U416" s="10">
        <f t="shared" si="59"/>
        <v>0</v>
      </c>
      <c r="V416" s="1">
        <f t="shared" si="60"/>
        <v>0</v>
      </c>
      <c r="W416" s="10">
        <f t="shared" si="61"/>
        <v>0</v>
      </c>
    </row>
    <row r="417" spans="13:23" x14ac:dyDescent="0.25">
      <c r="M417" s="7">
        <v>45258.083333333336</v>
      </c>
      <c r="N417" s="3">
        <v>812.02470932006838</v>
      </c>
      <c r="O417" s="10">
        <v>7.7779999999999996</v>
      </c>
      <c r="P417" s="10">
        <f t="shared" si="55"/>
        <v>12.777999999999999</v>
      </c>
      <c r="Q417" s="10">
        <f t="shared" si="54"/>
        <v>812.02470932006838</v>
      </c>
      <c r="R417" s="1">
        <f t="shared" si="56"/>
        <v>0.3691021406000311</v>
      </c>
      <c r="S417" s="18">
        <f t="shared" si="57"/>
        <v>15.69</v>
      </c>
      <c r="T417" s="10">
        <f t="shared" si="58"/>
        <v>51.754283576804873</v>
      </c>
      <c r="U417" s="10">
        <f t="shared" si="59"/>
        <v>0</v>
      </c>
      <c r="V417" s="1">
        <f t="shared" si="60"/>
        <v>0</v>
      </c>
      <c r="W417" s="10">
        <f t="shared" si="61"/>
        <v>0</v>
      </c>
    </row>
    <row r="418" spans="13:23" x14ac:dyDescent="0.25">
      <c r="M418" s="7">
        <v>45258.125</v>
      </c>
      <c r="N418" s="3">
        <v>691.38897514343262</v>
      </c>
      <c r="O418" s="10">
        <v>7.7779999999999996</v>
      </c>
      <c r="P418" s="10">
        <f t="shared" si="55"/>
        <v>12.777999999999999</v>
      </c>
      <c r="Q418" s="10">
        <f t="shared" si="54"/>
        <v>691.38897514343262</v>
      </c>
      <c r="R418" s="1">
        <f t="shared" si="56"/>
        <v>0.31426771597428754</v>
      </c>
      <c r="S418" s="18">
        <f t="shared" si="57"/>
        <v>15.69</v>
      </c>
      <c r="T418" s="10">
        <f t="shared" si="58"/>
        <v>44.065581589766261</v>
      </c>
      <c r="U418" s="10">
        <f t="shared" si="59"/>
        <v>0</v>
      </c>
      <c r="V418" s="1">
        <f t="shared" si="60"/>
        <v>0</v>
      </c>
      <c r="W418" s="10">
        <f t="shared" si="61"/>
        <v>0</v>
      </c>
    </row>
    <row r="419" spans="13:23" x14ac:dyDescent="0.25">
      <c r="M419" s="7">
        <v>45258.166666666664</v>
      </c>
      <c r="N419" s="3">
        <v>817.39213371276855</v>
      </c>
      <c r="O419" s="10">
        <v>7.7779999999999996</v>
      </c>
      <c r="P419" s="10">
        <f t="shared" si="55"/>
        <v>12.777999999999999</v>
      </c>
      <c r="Q419" s="10">
        <f t="shared" si="54"/>
        <v>817.39213371276855</v>
      </c>
      <c r="R419" s="1">
        <f t="shared" si="56"/>
        <v>0.37154187896034935</v>
      </c>
      <c r="S419" s="18">
        <f t="shared" si="57"/>
        <v>15.69</v>
      </c>
      <c r="T419" s="10">
        <f t="shared" si="58"/>
        <v>52.096375634975693</v>
      </c>
      <c r="U419" s="10">
        <f t="shared" si="59"/>
        <v>0</v>
      </c>
      <c r="V419" s="1">
        <f t="shared" si="60"/>
        <v>0</v>
      </c>
      <c r="W419" s="10">
        <f t="shared" si="61"/>
        <v>0</v>
      </c>
    </row>
    <row r="420" spans="13:23" x14ac:dyDescent="0.25">
      <c r="M420" s="7">
        <v>45258.208333333336</v>
      </c>
      <c r="N420" s="3">
        <v>801.7087463378906</v>
      </c>
      <c r="O420" s="10">
        <v>7.2220000000000004</v>
      </c>
      <c r="P420" s="10">
        <f t="shared" si="55"/>
        <v>12.222000000000001</v>
      </c>
      <c r="Q420" s="10">
        <f t="shared" si="54"/>
        <v>801.7087463378906</v>
      </c>
      <c r="R420" s="1">
        <f t="shared" si="56"/>
        <v>0.36441306651722299</v>
      </c>
      <c r="S420" s="18">
        <f t="shared" si="57"/>
        <v>15.69</v>
      </c>
      <c r="T420" s="10">
        <f t="shared" si="58"/>
        <v>51.096797089731716</v>
      </c>
      <c r="U420" s="10">
        <f t="shared" si="59"/>
        <v>0</v>
      </c>
      <c r="V420" s="1">
        <f t="shared" si="60"/>
        <v>0</v>
      </c>
      <c r="W420" s="10">
        <f t="shared" si="61"/>
        <v>0</v>
      </c>
    </row>
    <row r="421" spans="13:23" x14ac:dyDescent="0.25">
      <c r="M421" s="7">
        <v>45258.25</v>
      </c>
      <c r="N421" s="3">
        <v>798.63467559814455</v>
      </c>
      <c r="O421" s="10">
        <v>7.7779999999999996</v>
      </c>
      <c r="P421" s="10">
        <f t="shared" si="55"/>
        <v>12.777999999999999</v>
      </c>
      <c r="Q421" s="10">
        <f t="shared" si="54"/>
        <v>798.63467559814455</v>
      </c>
      <c r="R421" s="1">
        <f t="shared" si="56"/>
        <v>0.36301576163552024</v>
      </c>
      <c r="S421" s="18">
        <f t="shared" si="57"/>
        <v>15.69</v>
      </c>
      <c r="T421" s="10">
        <f t="shared" si="58"/>
        <v>50.900871612373777</v>
      </c>
      <c r="U421" s="10">
        <f t="shared" si="59"/>
        <v>0</v>
      </c>
      <c r="V421" s="1">
        <f t="shared" si="60"/>
        <v>0</v>
      </c>
      <c r="W421" s="10">
        <f t="shared" si="61"/>
        <v>0</v>
      </c>
    </row>
    <row r="422" spans="13:23" x14ac:dyDescent="0.25">
      <c r="M422" s="7">
        <v>45258.291666666664</v>
      </c>
      <c r="N422" s="3">
        <v>1107.7686492919922</v>
      </c>
      <c r="O422" s="10">
        <v>7.7779999999999996</v>
      </c>
      <c r="P422" s="10">
        <f t="shared" si="55"/>
        <v>12.777999999999999</v>
      </c>
      <c r="Q422" s="10">
        <f t="shared" si="54"/>
        <v>1107.7686492919922</v>
      </c>
      <c r="R422" s="1">
        <f t="shared" si="56"/>
        <v>0.50353120422363284</v>
      </c>
      <c r="S422" s="18">
        <f t="shared" si="57"/>
        <v>14.51</v>
      </c>
      <c r="T422" s="10">
        <f t="shared" si="58"/>
        <v>76.345186029772037</v>
      </c>
      <c r="U422" s="10">
        <f t="shared" si="59"/>
        <v>0</v>
      </c>
      <c r="V422" s="1">
        <f t="shared" si="60"/>
        <v>0</v>
      </c>
      <c r="W422" s="10">
        <f t="shared" si="61"/>
        <v>0</v>
      </c>
    </row>
    <row r="423" spans="13:23" x14ac:dyDescent="0.25">
      <c r="M423" s="7">
        <v>45258.333333333336</v>
      </c>
      <c r="N423" s="3">
        <v>1107.5999999999999</v>
      </c>
      <c r="O423" s="10">
        <v>7.7779999999999996</v>
      </c>
      <c r="P423" s="10">
        <f t="shared" si="55"/>
        <v>12.777999999999999</v>
      </c>
      <c r="Q423" s="10">
        <f t="shared" si="54"/>
        <v>1107.5999999999999</v>
      </c>
      <c r="R423" s="1">
        <f t="shared" si="56"/>
        <v>0.50345454545454538</v>
      </c>
      <c r="S423" s="18">
        <f t="shared" si="57"/>
        <v>14.51</v>
      </c>
      <c r="T423" s="10">
        <f t="shared" si="58"/>
        <v>76.333563059958649</v>
      </c>
      <c r="U423" s="10">
        <f t="shared" si="59"/>
        <v>0</v>
      </c>
      <c r="V423" s="1">
        <f t="shared" si="60"/>
        <v>0</v>
      </c>
      <c r="W423" s="10">
        <f t="shared" si="61"/>
        <v>0</v>
      </c>
    </row>
    <row r="424" spans="13:23" x14ac:dyDescent="0.25">
      <c r="M424" s="7">
        <v>45258.375</v>
      </c>
      <c r="N424" s="3">
        <v>1009.3907981872559</v>
      </c>
      <c r="O424" s="10">
        <v>10</v>
      </c>
      <c r="P424" s="10">
        <f t="shared" si="55"/>
        <v>15</v>
      </c>
      <c r="Q424" s="10">
        <f t="shared" si="54"/>
        <v>1009.3907981872559</v>
      </c>
      <c r="R424" s="1">
        <f t="shared" si="56"/>
        <v>0.45881399917602539</v>
      </c>
      <c r="S424" s="18">
        <f t="shared" si="57"/>
        <v>15.21</v>
      </c>
      <c r="T424" s="10">
        <f t="shared" si="58"/>
        <v>66.363629072140427</v>
      </c>
      <c r="U424" s="10">
        <f t="shared" si="59"/>
        <v>0</v>
      </c>
      <c r="V424" s="1">
        <f t="shared" si="60"/>
        <v>0</v>
      </c>
      <c r="W424" s="10">
        <f t="shared" si="61"/>
        <v>0</v>
      </c>
    </row>
    <row r="425" spans="13:23" x14ac:dyDescent="0.25">
      <c r="M425" s="7">
        <v>45258.416666666664</v>
      </c>
      <c r="N425" s="3">
        <v>1099.634683227539</v>
      </c>
      <c r="O425" s="10">
        <v>12.78</v>
      </c>
      <c r="P425" s="10">
        <f t="shared" si="55"/>
        <v>17.78</v>
      </c>
      <c r="Q425" s="10">
        <f t="shared" si="54"/>
        <v>1099.634683227539</v>
      </c>
      <c r="R425" s="1">
        <f t="shared" si="56"/>
        <v>0.4998339469216086</v>
      </c>
      <c r="S425" s="18">
        <f t="shared" si="57"/>
        <v>11.43</v>
      </c>
      <c r="T425" s="10">
        <f t="shared" si="58"/>
        <v>96.206009031280757</v>
      </c>
      <c r="U425" s="10">
        <f t="shared" si="59"/>
        <v>0</v>
      </c>
      <c r="V425" s="1">
        <f t="shared" si="60"/>
        <v>0</v>
      </c>
      <c r="W425" s="10">
        <f t="shared" si="61"/>
        <v>0</v>
      </c>
    </row>
    <row r="426" spans="13:23" x14ac:dyDescent="0.25">
      <c r="M426" s="7">
        <v>45258.458333333336</v>
      </c>
      <c r="N426" s="3">
        <v>1104.7073730468749</v>
      </c>
      <c r="O426" s="10">
        <v>16.11</v>
      </c>
      <c r="P426" s="10">
        <f t="shared" si="55"/>
        <v>21.11</v>
      </c>
      <c r="Q426" s="10">
        <f t="shared" si="54"/>
        <v>1104.7073730468749</v>
      </c>
      <c r="R426" s="1">
        <f t="shared" si="56"/>
        <v>0.50213971502130672</v>
      </c>
      <c r="S426" s="18">
        <f t="shared" si="57"/>
        <v>8.2769999999999992</v>
      </c>
      <c r="T426" s="10">
        <f t="shared" si="58"/>
        <v>133.4671225138184</v>
      </c>
      <c r="U426" s="10">
        <f t="shared" si="59"/>
        <v>0</v>
      </c>
      <c r="V426" s="1">
        <f t="shared" si="60"/>
        <v>0</v>
      </c>
      <c r="W426" s="10">
        <f t="shared" si="61"/>
        <v>0</v>
      </c>
    </row>
    <row r="427" spans="13:23" x14ac:dyDescent="0.25">
      <c r="M427" s="7">
        <v>45258.5</v>
      </c>
      <c r="N427" s="3">
        <v>1118.5607162475585</v>
      </c>
      <c r="O427" s="10">
        <v>16.11</v>
      </c>
      <c r="P427" s="10">
        <f t="shared" si="55"/>
        <v>21.11</v>
      </c>
      <c r="Q427" s="10">
        <f t="shared" si="54"/>
        <v>1118.5607162475585</v>
      </c>
      <c r="R427" s="1">
        <f t="shared" si="56"/>
        <v>0.50843668920343565</v>
      </c>
      <c r="S427" s="18">
        <f t="shared" si="57"/>
        <v>8.2769999999999992</v>
      </c>
      <c r="T427" s="10">
        <f t="shared" si="58"/>
        <v>135.14083801468632</v>
      </c>
      <c r="U427" s="10">
        <f t="shared" si="59"/>
        <v>0</v>
      </c>
      <c r="V427" s="1">
        <f t="shared" si="60"/>
        <v>0</v>
      </c>
      <c r="W427" s="10">
        <f t="shared" si="61"/>
        <v>0</v>
      </c>
    </row>
    <row r="428" spans="13:23" x14ac:dyDescent="0.25">
      <c r="M428" s="7">
        <v>45258.541666666664</v>
      </c>
      <c r="N428" s="3">
        <v>1156.0271621704101</v>
      </c>
      <c r="O428" s="10">
        <v>17.78</v>
      </c>
      <c r="P428" s="10">
        <f t="shared" si="55"/>
        <v>22.78</v>
      </c>
      <c r="Q428" s="10">
        <f t="shared" si="54"/>
        <v>1156.0271621704101</v>
      </c>
      <c r="R428" s="1">
        <f t="shared" si="56"/>
        <v>0.52546689189564089</v>
      </c>
      <c r="S428" s="18">
        <f t="shared" si="57"/>
        <v>8.2769999999999992</v>
      </c>
      <c r="T428" s="10">
        <f t="shared" si="58"/>
        <v>139.66741115989007</v>
      </c>
      <c r="U428" s="10">
        <f t="shared" si="59"/>
        <v>0</v>
      </c>
      <c r="V428" s="1">
        <f t="shared" si="60"/>
        <v>0</v>
      </c>
      <c r="W428" s="10">
        <f t="shared" si="61"/>
        <v>0</v>
      </c>
    </row>
    <row r="429" spans="13:23" x14ac:dyDescent="0.25">
      <c r="M429" s="7">
        <v>45258.583333333336</v>
      </c>
      <c r="N429" s="3">
        <v>1081.8704498291015</v>
      </c>
      <c r="O429" s="10">
        <v>18.89</v>
      </c>
      <c r="P429" s="10">
        <f t="shared" si="55"/>
        <v>23.89</v>
      </c>
      <c r="Q429" s="10">
        <f t="shared" si="54"/>
        <v>1081.8704498291015</v>
      </c>
      <c r="R429" s="1">
        <f t="shared" si="56"/>
        <v>0.4917592953768643</v>
      </c>
      <c r="S429" s="18">
        <f t="shared" si="57"/>
        <v>8.7460000000000004</v>
      </c>
      <c r="T429" s="10">
        <f t="shared" si="58"/>
        <v>123.69888518512479</v>
      </c>
      <c r="U429" s="10">
        <f t="shared" si="59"/>
        <v>0</v>
      </c>
      <c r="V429" s="1">
        <f t="shared" si="60"/>
        <v>0</v>
      </c>
      <c r="W429" s="10">
        <f t="shared" si="61"/>
        <v>0</v>
      </c>
    </row>
    <row r="430" spans="13:23" x14ac:dyDescent="0.25">
      <c r="M430" s="7">
        <v>45258.625</v>
      </c>
      <c r="N430" s="3">
        <v>1114.1332855224609</v>
      </c>
      <c r="O430" s="10">
        <v>20</v>
      </c>
      <c r="P430" s="10">
        <f t="shared" si="55"/>
        <v>25</v>
      </c>
      <c r="Q430" s="10">
        <f t="shared" si="54"/>
        <v>1114.1332855224609</v>
      </c>
      <c r="R430" s="1">
        <f t="shared" si="56"/>
        <v>0.50642422069202775</v>
      </c>
      <c r="S430" s="18">
        <f t="shared" si="57"/>
        <v>8.2769999999999992</v>
      </c>
      <c r="T430" s="10">
        <f t="shared" si="58"/>
        <v>134.60593035187398</v>
      </c>
      <c r="U430" s="10">
        <f t="shared" si="59"/>
        <v>0</v>
      </c>
      <c r="V430" s="1">
        <f t="shared" si="60"/>
        <v>0</v>
      </c>
      <c r="W430" s="10">
        <f t="shared" si="61"/>
        <v>0</v>
      </c>
    </row>
    <row r="431" spans="13:23" x14ac:dyDescent="0.25">
      <c r="M431" s="7">
        <v>45258.666666666664</v>
      </c>
      <c r="N431" s="3">
        <v>1186.4777618408202</v>
      </c>
      <c r="O431" s="10">
        <v>18.89</v>
      </c>
      <c r="P431" s="10">
        <f t="shared" si="55"/>
        <v>23.89</v>
      </c>
      <c r="Q431" s="10">
        <f t="shared" si="54"/>
        <v>1186.4777618408202</v>
      </c>
      <c r="R431" s="1">
        <f t="shared" si="56"/>
        <v>0.53930807356400923</v>
      </c>
      <c r="S431" s="18">
        <f t="shared" si="57"/>
        <v>8.2769999999999992</v>
      </c>
      <c r="T431" s="10">
        <f t="shared" si="58"/>
        <v>143.34635276559385</v>
      </c>
      <c r="U431" s="10">
        <f t="shared" si="59"/>
        <v>0</v>
      </c>
      <c r="V431" s="1">
        <f t="shared" si="60"/>
        <v>0</v>
      </c>
      <c r="W431" s="10">
        <f t="shared" si="61"/>
        <v>0</v>
      </c>
    </row>
    <row r="432" spans="13:23" x14ac:dyDescent="0.25">
      <c r="M432" s="7">
        <v>45258.708333333336</v>
      </c>
      <c r="N432" s="3">
        <v>1031.3030364990234</v>
      </c>
      <c r="O432" s="10">
        <v>17.22</v>
      </c>
      <c r="P432" s="10">
        <f t="shared" si="55"/>
        <v>22.22</v>
      </c>
      <c r="Q432" s="10">
        <f t="shared" si="54"/>
        <v>1031.3030364990234</v>
      </c>
      <c r="R432" s="1">
        <f t="shared" si="56"/>
        <v>0.46877410749955611</v>
      </c>
      <c r="S432" s="18">
        <f t="shared" si="57"/>
        <v>8.7460000000000004</v>
      </c>
      <c r="T432" s="10">
        <f t="shared" si="58"/>
        <v>117.91710913549318</v>
      </c>
      <c r="U432" s="10">
        <f t="shared" si="59"/>
        <v>0</v>
      </c>
      <c r="V432" s="1">
        <f t="shared" si="60"/>
        <v>0</v>
      </c>
      <c r="W432" s="10">
        <f t="shared" si="61"/>
        <v>0</v>
      </c>
    </row>
    <row r="433" spans="13:23" x14ac:dyDescent="0.25">
      <c r="M433" s="7">
        <v>45258.75</v>
      </c>
      <c r="N433" s="3">
        <v>1130.0998626708983</v>
      </c>
      <c r="O433" s="10">
        <v>15</v>
      </c>
      <c r="P433" s="10">
        <f t="shared" si="55"/>
        <v>20</v>
      </c>
      <c r="Q433" s="10">
        <f t="shared" si="54"/>
        <v>1130.0998626708983</v>
      </c>
      <c r="R433" s="1">
        <f t="shared" si="56"/>
        <v>0.51368175575949926</v>
      </c>
      <c r="S433" s="18">
        <f t="shared" si="57"/>
        <v>10.58</v>
      </c>
      <c r="T433" s="10">
        <f t="shared" si="58"/>
        <v>106.81473182144597</v>
      </c>
      <c r="U433" s="10">
        <f t="shared" si="59"/>
        <v>0</v>
      </c>
      <c r="V433" s="1">
        <f t="shared" si="60"/>
        <v>0</v>
      </c>
      <c r="W433" s="10">
        <f t="shared" si="61"/>
        <v>0</v>
      </c>
    </row>
    <row r="434" spans="13:23" x14ac:dyDescent="0.25">
      <c r="M434" s="7">
        <v>45258.791666666664</v>
      </c>
      <c r="N434" s="3">
        <v>1122.3832351684571</v>
      </c>
      <c r="O434" s="10">
        <v>13.89</v>
      </c>
      <c r="P434" s="10">
        <f t="shared" si="55"/>
        <v>18.89</v>
      </c>
      <c r="Q434" s="10">
        <f t="shared" si="54"/>
        <v>1122.3832351684571</v>
      </c>
      <c r="R434" s="1">
        <f t="shared" si="56"/>
        <v>0.5101741978038441</v>
      </c>
      <c r="S434" s="18">
        <f t="shared" si="57"/>
        <v>10.58</v>
      </c>
      <c r="T434" s="10">
        <f t="shared" si="58"/>
        <v>106.08537194408856</v>
      </c>
      <c r="U434" s="10">
        <f t="shared" si="59"/>
        <v>0</v>
      </c>
      <c r="V434" s="1">
        <f t="shared" si="60"/>
        <v>0</v>
      </c>
      <c r="W434" s="10">
        <f t="shared" si="61"/>
        <v>0</v>
      </c>
    </row>
    <row r="435" spans="13:23" x14ac:dyDescent="0.25">
      <c r="M435" s="7">
        <v>45258.833333333336</v>
      </c>
      <c r="N435" s="3">
        <v>1023.4428726196289</v>
      </c>
      <c r="O435" s="10">
        <v>11.11</v>
      </c>
      <c r="P435" s="10">
        <f t="shared" si="55"/>
        <v>16.11</v>
      </c>
      <c r="Q435" s="10">
        <f t="shared" si="54"/>
        <v>1023.4428726196289</v>
      </c>
      <c r="R435" s="1">
        <f t="shared" si="56"/>
        <v>0.46520130573619495</v>
      </c>
      <c r="S435" s="18">
        <f t="shared" si="57"/>
        <v>11.43</v>
      </c>
      <c r="T435" s="10">
        <f t="shared" si="58"/>
        <v>89.540058846861669</v>
      </c>
      <c r="U435" s="10">
        <f t="shared" si="59"/>
        <v>0</v>
      </c>
      <c r="V435" s="1">
        <f t="shared" si="60"/>
        <v>0</v>
      </c>
      <c r="W435" s="10">
        <f t="shared" si="61"/>
        <v>0</v>
      </c>
    </row>
    <row r="436" spans="13:23" x14ac:dyDescent="0.25">
      <c r="M436" s="7">
        <v>45258.875</v>
      </c>
      <c r="N436" s="3">
        <v>1094.7343917846679</v>
      </c>
      <c r="O436" s="10">
        <v>11.11</v>
      </c>
      <c r="P436" s="10">
        <f t="shared" si="55"/>
        <v>16.11</v>
      </c>
      <c r="Q436" s="10">
        <f t="shared" si="54"/>
        <v>1094.7343917846679</v>
      </c>
      <c r="R436" s="1">
        <f t="shared" si="56"/>
        <v>0.49760654172030361</v>
      </c>
      <c r="S436" s="18">
        <f t="shared" si="57"/>
        <v>11.43</v>
      </c>
      <c r="T436" s="10">
        <f t="shared" si="58"/>
        <v>95.777287120268412</v>
      </c>
      <c r="U436" s="10">
        <f t="shared" si="59"/>
        <v>0</v>
      </c>
      <c r="V436" s="1">
        <f t="shared" si="60"/>
        <v>0</v>
      </c>
      <c r="W436" s="10">
        <f t="shared" si="61"/>
        <v>0</v>
      </c>
    </row>
    <row r="437" spans="13:23" x14ac:dyDescent="0.25">
      <c r="M437" s="7">
        <v>45258.916666666664</v>
      </c>
      <c r="N437" s="3">
        <v>1066.0688323974609</v>
      </c>
      <c r="O437" s="10">
        <v>11.11</v>
      </c>
      <c r="P437" s="10">
        <f t="shared" si="55"/>
        <v>16.11</v>
      </c>
      <c r="Q437" s="10">
        <f t="shared" si="54"/>
        <v>1066.0688323974609</v>
      </c>
      <c r="R437" s="1">
        <f t="shared" si="56"/>
        <v>0.48457674199884587</v>
      </c>
      <c r="S437" s="18">
        <f t="shared" si="57"/>
        <v>11.43</v>
      </c>
      <c r="T437" s="10">
        <f t="shared" si="58"/>
        <v>93.269364164257297</v>
      </c>
      <c r="U437" s="10">
        <f t="shared" si="59"/>
        <v>0</v>
      </c>
      <c r="V437" s="1">
        <f t="shared" si="60"/>
        <v>0</v>
      </c>
      <c r="W437" s="10">
        <f t="shared" si="61"/>
        <v>0</v>
      </c>
    </row>
    <row r="438" spans="13:23" x14ac:dyDescent="0.25">
      <c r="M438" s="7">
        <v>45258.958333333336</v>
      </c>
      <c r="N438" s="3">
        <v>1000.8536865234374</v>
      </c>
      <c r="O438" s="10">
        <v>11.11</v>
      </c>
      <c r="P438" s="10">
        <f t="shared" si="55"/>
        <v>16.11</v>
      </c>
      <c r="Q438" s="10">
        <f t="shared" si="54"/>
        <v>1000.8536865234374</v>
      </c>
      <c r="R438" s="1">
        <f t="shared" si="56"/>
        <v>0.45493349387428972</v>
      </c>
      <c r="S438" s="18">
        <f t="shared" si="57"/>
        <v>11.43</v>
      </c>
      <c r="T438" s="10">
        <f t="shared" si="58"/>
        <v>87.563752101788054</v>
      </c>
      <c r="U438" s="10">
        <f t="shared" si="59"/>
        <v>0</v>
      </c>
      <c r="V438" s="1">
        <f t="shared" si="60"/>
        <v>0</v>
      </c>
      <c r="W438" s="10">
        <f t="shared" si="61"/>
        <v>0</v>
      </c>
    </row>
    <row r="439" spans="13:23" x14ac:dyDescent="0.25">
      <c r="M439" s="7">
        <v>45259</v>
      </c>
      <c r="N439" s="3">
        <v>956.63998947143557</v>
      </c>
      <c r="O439" s="10">
        <v>8.8889999999999993</v>
      </c>
      <c r="P439" s="10">
        <f t="shared" si="55"/>
        <v>13.888999999999999</v>
      </c>
      <c r="Q439" s="10">
        <f t="shared" si="54"/>
        <v>956.63998947143557</v>
      </c>
      <c r="R439" s="1">
        <f t="shared" si="56"/>
        <v>0.43483635885065253</v>
      </c>
      <c r="S439" s="18">
        <f t="shared" si="57"/>
        <v>15.21</v>
      </c>
      <c r="T439" s="10">
        <f t="shared" si="58"/>
        <v>62.895462818634812</v>
      </c>
      <c r="U439" s="10">
        <f t="shared" si="59"/>
        <v>0</v>
      </c>
      <c r="V439" s="1">
        <f t="shared" si="60"/>
        <v>0</v>
      </c>
      <c r="W439" s="10">
        <f t="shared" si="61"/>
        <v>0</v>
      </c>
    </row>
    <row r="440" spans="13:23" x14ac:dyDescent="0.25">
      <c r="M440" s="7">
        <v>45259.041666666664</v>
      </c>
      <c r="N440" s="3">
        <v>783.26705932617188</v>
      </c>
      <c r="O440" s="10">
        <v>8.8889999999999993</v>
      </c>
      <c r="P440" s="10">
        <f t="shared" si="55"/>
        <v>13.888999999999999</v>
      </c>
      <c r="Q440" s="10">
        <f t="shared" si="54"/>
        <v>783.26705932617188</v>
      </c>
      <c r="R440" s="1">
        <f t="shared" si="56"/>
        <v>0.35603048151189631</v>
      </c>
      <c r="S440" s="18">
        <f t="shared" si="57"/>
        <v>15.69</v>
      </c>
      <c r="T440" s="10">
        <f t="shared" si="58"/>
        <v>49.92141869510337</v>
      </c>
      <c r="U440" s="10">
        <f t="shared" si="59"/>
        <v>0</v>
      </c>
      <c r="V440" s="1">
        <f t="shared" si="60"/>
        <v>0</v>
      </c>
      <c r="W440" s="10">
        <f t="shared" si="61"/>
        <v>0</v>
      </c>
    </row>
    <row r="441" spans="13:23" x14ac:dyDescent="0.25">
      <c r="M441" s="7">
        <v>45259.083333333336</v>
      </c>
      <c r="N441" s="3">
        <v>767.9851364135742</v>
      </c>
      <c r="O441" s="10">
        <v>10</v>
      </c>
      <c r="P441" s="10">
        <f t="shared" si="55"/>
        <v>15</v>
      </c>
      <c r="Q441" s="10">
        <f t="shared" si="54"/>
        <v>767.9851364135742</v>
      </c>
      <c r="R441" s="1">
        <f t="shared" si="56"/>
        <v>0.34908415291526101</v>
      </c>
      <c r="S441" s="18">
        <f t="shared" si="57"/>
        <v>15.69</v>
      </c>
      <c r="T441" s="10">
        <f t="shared" si="58"/>
        <v>48.947427432350175</v>
      </c>
      <c r="U441" s="10">
        <f t="shared" si="59"/>
        <v>0</v>
      </c>
      <c r="V441" s="1">
        <f t="shared" si="60"/>
        <v>0</v>
      </c>
      <c r="W441" s="10">
        <f t="shared" si="61"/>
        <v>0</v>
      </c>
    </row>
    <row r="442" spans="13:23" x14ac:dyDescent="0.25">
      <c r="M442" s="7">
        <v>45259.125</v>
      </c>
      <c r="N442" s="3">
        <v>1006.9671043395996</v>
      </c>
      <c r="O442" s="10">
        <v>11.11</v>
      </c>
      <c r="P442" s="10">
        <f t="shared" si="55"/>
        <v>16.11</v>
      </c>
      <c r="Q442" s="10">
        <f t="shared" si="54"/>
        <v>1006.9671043395996</v>
      </c>
      <c r="R442" s="1">
        <f t="shared" si="56"/>
        <v>0.45771232015436347</v>
      </c>
      <c r="S442" s="18">
        <f t="shared" si="57"/>
        <v>11.43</v>
      </c>
      <c r="T442" s="10">
        <f t="shared" si="58"/>
        <v>88.098609303552024</v>
      </c>
      <c r="U442" s="10">
        <f t="shared" si="59"/>
        <v>0</v>
      </c>
      <c r="V442" s="1">
        <f t="shared" si="60"/>
        <v>0</v>
      </c>
      <c r="W442" s="10">
        <f t="shared" si="61"/>
        <v>0</v>
      </c>
    </row>
    <row r="443" spans="13:23" x14ac:dyDescent="0.25">
      <c r="M443" s="7">
        <v>45259.166666666664</v>
      </c>
      <c r="N443" s="3">
        <v>782.86058120727535</v>
      </c>
      <c r="O443" s="10">
        <v>10</v>
      </c>
      <c r="P443" s="10">
        <f t="shared" si="55"/>
        <v>15</v>
      </c>
      <c r="Q443" s="10">
        <f t="shared" si="54"/>
        <v>782.86058120727535</v>
      </c>
      <c r="R443" s="1">
        <f t="shared" si="56"/>
        <v>0.35584571873057969</v>
      </c>
      <c r="S443" s="18">
        <f t="shared" si="57"/>
        <v>15.69</v>
      </c>
      <c r="T443" s="10">
        <f t="shared" si="58"/>
        <v>49.895511867895181</v>
      </c>
      <c r="U443" s="10">
        <f t="shared" si="59"/>
        <v>0</v>
      </c>
      <c r="V443" s="1">
        <f t="shared" si="60"/>
        <v>0</v>
      </c>
      <c r="W443" s="10">
        <f t="shared" si="61"/>
        <v>0</v>
      </c>
    </row>
    <row r="444" spans="13:23" x14ac:dyDescent="0.25">
      <c r="M444" s="7">
        <v>45259.208333333336</v>
      </c>
      <c r="N444" s="3">
        <v>738.37485237121575</v>
      </c>
      <c r="O444" s="10">
        <v>8.8889999999999993</v>
      </c>
      <c r="P444" s="10">
        <f t="shared" si="55"/>
        <v>13.888999999999999</v>
      </c>
      <c r="Q444" s="10">
        <f t="shared" si="54"/>
        <v>738.37485237121575</v>
      </c>
      <c r="R444" s="1">
        <f t="shared" si="56"/>
        <v>0.33562493289600714</v>
      </c>
      <c r="S444" s="18">
        <f t="shared" si="57"/>
        <v>15.69</v>
      </c>
      <c r="T444" s="10">
        <f t="shared" si="58"/>
        <v>47.060220036406356</v>
      </c>
      <c r="U444" s="10">
        <f t="shared" si="59"/>
        <v>0</v>
      </c>
      <c r="V444" s="1">
        <f t="shared" si="60"/>
        <v>0</v>
      </c>
      <c r="W444" s="10">
        <f t="shared" si="61"/>
        <v>0</v>
      </c>
    </row>
    <row r="445" spans="13:23" x14ac:dyDescent="0.25">
      <c r="M445" s="7">
        <v>45259.25</v>
      </c>
      <c r="N445" s="3">
        <v>846.98508567810052</v>
      </c>
      <c r="O445" s="10">
        <v>8.8889999999999993</v>
      </c>
      <c r="P445" s="10">
        <f t="shared" si="55"/>
        <v>13.888999999999999</v>
      </c>
      <c r="Q445" s="10">
        <f t="shared" si="54"/>
        <v>846.98508567810052</v>
      </c>
      <c r="R445" s="1">
        <f t="shared" si="56"/>
        <v>0.38499322076277298</v>
      </c>
      <c r="S445" s="18">
        <f t="shared" si="57"/>
        <v>15.69</v>
      </c>
      <c r="T445" s="10">
        <f t="shared" si="58"/>
        <v>53.982478373365232</v>
      </c>
      <c r="U445" s="10">
        <f t="shared" si="59"/>
        <v>0</v>
      </c>
      <c r="V445" s="1">
        <f t="shared" si="60"/>
        <v>0</v>
      </c>
      <c r="W445" s="10">
        <f t="shared" si="61"/>
        <v>0</v>
      </c>
    </row>
    <row r="446" spans="13:23" x14ac:dyDescent="0.25">
      <c r="M446" s="7">
        <v>45259.291666666664</v>
      </c>
      <c r="N446" s="3">
        <v>1090.6509246826172</v>
      </c>
      <c r="O446" s="10">
        <v>10</v>
      </c>
      <c r="P446" s="10">
        <f t="shared" si="55"/>
        <v>15</v>
      </c>
      <c r="Q446" s="10">
        <f t="shared" si="54"/>
        <v>1090.6509246826172</v>
      </c>
      <c r="R446" s="1">
        <f t="shared" si="56"/>
        <v>0.49575042031028055</v>
      </c>
      <c r="S446" s="18">
        <f t="shared" si="57"/>
        <v>15.21</v>
      </c>
      <c r="T446" s="10">
        <f t="shared" si="58"/>
        <v>71.706175192808487</v>
      </c>
      <c r="U446" s="10">
        <f t="shared" si="59"/>
        <v>0</v>
      </c>
      <c r="V446" s="1">
        <f t="shared" si="60"/>
        <v>0</v>
      </c>
      <c r="W446" s="10">
        <f t="shared" si="61"/>
        <v>0</v>
      </c>
    </row>
    <row r="447" spans="13:23" x14ac:dyDescent="0.25">
      <c r="M447" s="7">
        <v>45259.333333333336</v>
      </c>
      <c r="N447" s="3">
        <v>835.31488494873042</v>
      </c>
      <c r="O447" s="10">
        <v>8.8889999999999993</v>
      </c>
      <c r="P447" s="10">
        <f t="shared" si="55"/>
        <v>13.888999999999999</v>
      </c>
      <c r="Q447" s="10">
        <f t="shared" si="54"/>
        <v>835.31488494873042</v>
      </c>
      <c r="R447" s="1">
        <f t="shared" si="56"/>
        <v>0.37968858406760475</v>
      </c>
      <c r="S447" s="18">
        <f t="shared" si="57"/>
        <v>15.69</v>
      </c>
      <c r="T447" s="10">
        <f t="shared" si="58"/>
        <v>53.23867972904592</v>
      </c>
      <c r="U447" s="10">
        <f t="shared" si="59"/>
        <v>0</v>
      </c>
      <c r="V447" s="1">
        <f t="shared" si="60"/>
        <v>0</v>
      </c>
      <c r="W447" s="10">
        <f t="shared" si="61"/>
        <v>0</v>
      </c>
    </row>
    <row r="448" spans="13:23" x14ac:dyDescent="0.25">
      <c r="M448" s="7">
        <v>45259.375</v>
      </c>
      <c r="N448" s="3">
        <v>1231.3062194824217</v>
      </c>
      <c r="O448" s="10">
        <v>11.11</v>
      </c>
      <c r="P448" s="10">
        <f t="shared" si="55"/>
        <v>16.11</v>
      </c>
      <c r="Q448" s="10">
        <f t="shared" si="54"/>
        <v>1231.3062194824217</v>
      </c>
      <c r="R448" s="1">
        <f t="shared" si="56"/>
        <v>0.55968464521928263</v>
      </c>
      <c r="S448" s="18">
        <f t="shared" si="57"/>
        <v>10.58</v>
      </c>
      <c r="T448" s="10">
        <f t="shared" si="58"/>
        <v>116.38055004559752</v>
      </c>
      <c r="U448" s="10">
        <f t="shared" si="59"/>
        <v>0</v>
      </c>
      <c r="V448" s="1">
        <f t="shared" si="60"/>
        <v>0</v>
      </c>
      <c r="W448" s="10">
        <f t="shared" si="61"/>
        <v>0</v>
      </c>
    </row>
    <row r="449" spans="13:23" x14ac:dyDescent="0.25">
      <c r="M449" s="7">
        <v>45259.416666666664</v>
      </c>
      <c r="N449" s="3">
        <v>851.8867012023926</v>
      </c>
      <c r="O449" s="10">
        <v>12.78</v>
      </c>
      <c r="P449" s="10">
        <f t="shared" si="55"/>
        <v>17.78</v>
      </c>
      <c r="Q449" s="10">
        <f t="shared" si="54"/>
        <v>851.8867012023926</v>
      </c>
      <c r="R449" s="1">
        <f t="shared" si="56"/>
        <v>0.38722122781926938</v>
      </c>
      <c r="S449" s="18">
        <f t="shared" si="57"/>
        <v>11.71</v>
      </c>
      <c r="T449" s="10">
        <f t="shared" si="58"/>
        <v>72.748650828556151</v>
      </c>
      <c r="U449" s="10">
        <f t="shared" si="59"/>
        <v>0</v>
      </c>
      <c r="V449" s="1">
        <f t="shared" si="60"/>
        <v>0</v>
      </c>
      <c r="W449" s="10">
        <f t="shared" si="61"/>
        <v>0</v>
      </c>
    </row>
    <row r="450" spans="13:23" x14ac:dyDescent="0.25">
      <c r="M450" s="7">
        <v>45259.458333333336</v>
      </c>
      <c r="N450" s="3">
        <v>1116.8177192687988</v>
      </c>
      <c r="O450" s="10">
        <v>16.11</v>
      </c>
      <c r="P450" s="10">
        <f t="shared" si="55"/>
        <v>21.11</v>
      </c>
      <c r="Q450" s="10">
        <f t="shared" si="54"/>
        <v>1116.8177192687988</v>
      </c>
      <c r="R450" s="1">
        <f t="shared" si="56"/>
        <v>0.50764441784945402</v>
      </c>
      <c r="S450" s="18">
        <f t="shared" si="57"/>
        <v>8.2769999999999992</v>
      </c>
      <c r="T450" s="10">
        <f t="shared" si="58"/>
        <v>134.93025483494006</v>
      </c>
      <c r="U450" s="10">
        <f t="shared" si="59"/>
        <v>0</v>
      </c>
      <c r="V450" s="1">
        <f t="shared" si="60"/>
        <v>0</v>
      </c>
      <c r="W450" s="10">
        <f t="shared" si="61"/>
        <v>0</v>
      </c>
    </row>
    <row r="451" spans="13:23" x14ac:dyDescent="0.25">
      <c r="M451" s="7">
        <v>45259.5</v>
      </c>
      <c r="N451" s="3">
        <v>1158.8036270141602</v>
      </c>
      <c r="O451" s="10">
        <v>17.78</v>
      </c>
      <c r="P451" s="10">
        <f t="shared" si="55"/>
        <v>22.78</v>
      </c>
      <c r="Q451" s="10">
        <f t="shared" si="54"/>
        <v>1158.8036270141602</v>
      </c>
      <c r="R451" s="1">
        <f t="shared" si="56"/>
        <v>0.52672892137007277</v>
      </c>
      <c r="S451" s="18">
        <f t="shared" si="57"/>
        <v>8.2769999999999992</v>
      </c>
      <c r="T451" s="10">
        <f t="shared" si="58"/>
        <v>140.00285453837867</v>
      </c>
      <c r="U451" s="10">
        <f t="shared" si="59"/>
        <v>0</v>
      </c>
      <c r="V451" s="1">
        <f t="shared" si="60"/>
        <v>0</v>
      </c>
      <c r="W451" s="10">
        <f t="shared" si="61"/>
        <v>0</v>
      </c>
    </row>
    <row r="452" spans="13:23" x14ac:dyDescent="0.25">
      <c r="M452" s="7">
        <v>45259.541666666664</v>
      </c>
      <c r="N452" s="3">
        <v>1106.6075042724608</v>
      </c>
      <c r="O452" s="10">
        <v>17.78</v>
      </c>
      <c r="P452" s="10">
        <f t="shared" si="55"/>
        <v>22.78</v>
      </c>
      <c r="Q452" s="10">
        <f t="shared" si="54"/>
        <v>1106.6075042724608</v>
      </c>
      <c r="R452" s="1">
        <f t="shared" si="56"/>
        <v>0.50300341103293678</v>
      </c>
      <c r="S452" s="18">
        <f t="shared" si="57"/>
        <v>8.2769999999999992</v>
      </c>
      <c r="T452" s="10">
        <f t="shared" si="58"/>
        <v>133.69669013802837</v>
      </c>
      <c r="U452" s="10">
        <f t="shared" si="59"/>
        <v>0</v>
      </c>
      <c r="V452" s="1">
        <f t="shared" si="60"/>
        <v>0</v>
      </c>
      <c r="W452" s="10">
        <f t="shared" si="61"/>
        <v>0</v>
      </c>
    </row>
    <row r="453" spans="13:23" x14ac:dyDescent="0.25">
      <c r="M453" s="7">
        <v>45259.583333333336</v>
      </c>
      <c r="N453" s="3">
        <v>1128.7615585327148</v>
      </c>
      <c r="O453" s="10">
        <v>17.22</v>
      </c>
      <c r="P453" s="10">
        <f t="shared" si="55"/>
        <v>22.22</v>
      </c>
      <c r="Q453" s="10">
        <f t="shared" si="54"/>
        <v>1128.7615585327148</v>
      </c>
      <c r="R453" s="1">
        <f t="shared" si="56"/>
        <v>0.51307343569668862</v>
      </c>
      <c r="S453" s="18">
        <f t="shared" si="57"/>
        <v>8.2769999999999992</v>
      </c>
      <c r="T453" s="10">
        <f t="shared" si="58"/>
        <v>136.37327033136583</v>
      </c>
      <c r="U453" s="10">
        <f t="shared" si="59"/>
        <v>0</v>
      </c>
      <c r="V453" s="1">
        <f t="shared" si="60"/>
        <v>0</v>
      </c>
      <c r="W453" s="10">
        <f t="shared" si="61"/>
        <v>0</v>
      </c>
    </row>
    <row r="454" spans="13:23" x14ac:dyDescent="0.25">
      <c r="M454" s="7">
        <v>45259.625</v>
      </c>
      <c r="N454" s="3">
        <v>1112.1264541625976</v>
      </c>
      <c r="O454" s="10">
        <v>17.22</v>
      </c>
      <c r="P454" s="10">
        <f t="shared" si="55"/>
        <v>22.22</v>
      </c>
      <c r="Q454" s="10">
        <f t="shared" si="54"/>
        <v>1112.1264541625976</v>
      </c>
      <c r="R454" s="1">
        <f t="shared" si="56"/>
        <v>0.50551202461936251</v>
      </c>
      <c r="S454" s="18">
        <f t="shared" si="57"/>
        <v>8.2769999999999992</v>
      </c>
      <c r="T454" s="10">
        <f t="shared" si="58"/>
        <v>134.36347156730673</v>
      </c>
      <c r="U454" s="10">
        <f t="shared" si="59"/>
        <v>0</v>
      </c>
      <c r="V454" s="1">
        <f t="shared" si="60"/>
        <v>0</v>
      </c>
      <c r="W454" s="10">
        <f t="shared" si="61"/>
        <v>0</v>
      </c>
    </row>
    <row r="455" spans="13:23" x14ac:dyDescent="0.25">
      <c r="M455" s="7">
        <v>45259.666666666664</v>
      </c>
      <c r="N455" s="3">
        <v>1119.8515319824219</v>
      </c>
      <c r="O455" s="10">
        <v>17.22</v>
      </c>
      <c r="P455" s="10">
        <f t="shared" si="55"/>
        <v>22.22</v>
      </c>
      <c r="Q455" s="10">
        <f t="shared" ref="Q455:Q518" si="62">MIN($C$19,N455)</f>
        <v>1119.8515319824219</v>
      </c>
      <c r="R455" s="1">
        <f t="shared" si="56"/>
        <v>0.50902342362837361</v>
      </c>
      <c r="S455" s="18">
        <f t="shared" si="57"/>
        <v>8.2769999999999992</v>
      </c>
      <c r="T455" s="10">
        <f t="shared" si="58"/>
        <v>135.29679013923183</v>
      </c>
      <c r="U455" s="10">
        <f t="shared" si="59"/>
        <v>0</v>
      </c>
      <c r="V455" s="1">
        <f t="shared" si="60"/>
        <v>0</v>
      </c>
      <c r="W455" s="10">
        <f t="shared" si="61"/>
        <v>0</v>
      </c>
    </row>
    <row r="456" spans="13:23" x14ac:dyDescent="0.25">
      <c r="M456" s="7">
        <v>45259.708333333336</v>
      </c>
      <c r="N456" s="3">
        <v>1127.7332382202148</v>
      </c>
      <c r="O456" s="10">
        <v>16.11</v>
      </c>
      <c r="P456" s="10">
        <f t="shared" ref="P456:P519" si="63">O456+5</f>
        <v>21.11</v>
      </c>
      <c r="Q456" s="10">
        <f t="shared" si="62"/>
        <v>1127.7332382202148</v>
      </c>
      <c r="R456" s="1">
        <f t="shared" ref="R456:R519" si="64">Q456/$C$19</f>
        <v>0.51260601737282496</v>
      </c>
      <c r="S456" s="18">
        <f t="shared" ref="S456:S519" si="65">INDEX($C$13:$K$17,MATCH(P456,$B$13:$B$17,-1),MATCH(R456,$C$12:$K$12,-1))</f>
        <v>8.2769999999999992</v>
      </c>
      <c r="T456" s="10">
        <f t="shared" ref="T456:T519" si="66" xml:space="preserve"> Q456/INDEX($C$13:$K$17,MATCH(P456,$B$13:$B$17,-1),MATCH(R456,$C$12:$K$12,-1))</f>
        <v>136.24903204303672</v>
      </c>
      <c r="U456" s="10">
        <f t="shared" ref="U456:U519" si="67">N456-Q456</f>
        <v>0</v>
      </c>
      <c r="V456" s="1">
        <f t="shared" ref="V456:V519" si="68">U456/$C$19</f>
        <v>0</v>
      </c>
      <c r="W456" s="10">
        <f t="shared" ref="W456:W519" si="69" xml:space="preserve"> U456/INDEX($C$13:$K$17,MATCH(P456,$B$13:$B$17,-1),MATCH(V456,$C$12:$K$12,-1))</f>
        <v>0</v>
      </c>
    </row>
    <row r="457" spans="13:23" x14ac:dyDescent="0.25">
      <c r="M457" s="7">
        <v>45259.75</v>
      </c>
      <c r="N457" s="3">
        <v>1148.2532272338867</v>
      </c>
      <c r="O457" s="10">
        <v>13.89</v>
      </c>
      <c r="P457" s="10">
        <f t="shared" si="63"/>
        <v>18.89</v>
      </c>
      <c r="Q457" s="10">
        <f t="shared" si="62"/>
        <v>1148.2532272338867</v>
      </c>
      <c r="R457" s="1">
        <f t="shared" si="64"/>
        <v>0.52193328510631209</v>
      </c>
      <c r="S457" s="18">
        <f t="shared" si="65"/>
        <v>10.58</v>
      </c>
      <c r="T457" s="10">
        <f t="shared" si="66"/>
        <v>108.53055077825016</v>
      </c>
      <c r="U457" s="10">
        <f t="shared" si="67"/>
        <v>0</v>
      </c>
      <c r="V457" s="1">
        <f t="shared" si="68"/>
        <v>0</v>
      </c>
      <c r="W457" s="10">
        <f t="shared" si="69"/>
        <v>0</v>
      </c>
    </row>
    <row r="458" spans="13:23" x14ac:dyDescent="0.25">
      <c r="M458" s="7">
        <v>45259.791666666664</v>
      </c>
      <c r="N458" s="3">
        <v>867.44761848449707</v>
      </c>
      <c r="O458" s="10">
        <v>12.78</v>
      </c>
      <c r="P458" s="10">
        <f t="shared" si="63"/>
        <v>17.78</v>
      </c>
      <c r="Q458" s="10">
        <f t="shared" si="62"/>
        <v>867.44761848449707</v>
      </c>
      <c r="R458" s="1">
        <f t="shared" si="64"/>
        <v>0.39429437203840778</v>
      </c>
      <c r="S458" s="18">
        <f t="shared" si="65"/>
        <v>11.71</v>
      </c>
      <c r="T458" s="10">
        <f t="shared" si="66"/>
        <v>74.077507983304614</v>
      </c>
      <c r="U458" s="10">
        <f t="shared" si="67"/>
        <v>0</v>
      </c>
      <c r="V458" s="1">
        <f t="shared" si="68"/>
        <v>0</v>
      </c>
      <c r="W458" s="10">
        <f t="shared" si="69"/>
        <v>0</v>
      </c>
    </row>
    <row r="459" spans="13:23" x14ac:dyDescent="0.25">
      <c r="M459" s="7">
        <v>45259.833333333336</v>
      </c>
      <c r="N459" s="3">
        <v>773.61535377502435</v>
      </c>
      <c r="O459" s="10">
        <v>12.78</v>
      </c>
      <c r="P459" s="10">
        <f t="shared" si="63"/>
        <v>17.78</v>
      </c>
      <c r="Q459" s="10">
        <f t="shared" si="62"/>
        <v>773.61535377502435</v>
      </c>
      <c r="R459" s="1">
        <f t="shared" si="64"/>
        <v>0.35164334262501107</v>
      </c>
      <c r="S459" s="18">
        <f t="shared" si="65"/>
        <v>11.71</v>
      </c>
      <c r="T459" s="10">
        <f t="shared" si="66"/>
        <v>66.064505019216426</v>
      </c>
      <c r="U459" s="10">
        <f t="shared" si="67"/>
        <v>0</v>
      </c>
      <c r="V459" s="1">
        <f t="shared" si="68"/>
        <v>0</v>
      </c>
      <c r="W459" s="10">
        <f t="shared" si="69"/>
        <v>0</v>
      </c>
    </row>
    <row r="460" spans="13:23" x14ac:dyDescent="0.25">
      <c r="M460" s="7">
        <v>45259.875</v>
      </c>
      <c r="N460" s="3">
        <v>820.89923858642578</v>
      </c>
      <c r="O460" s="10">
        <v>12.78</v>
      </c>
      <c r="P460" s="10">
        <f t="shared" si="63"/>
        <v>17.78</v>
      </c>
      <c r="Q460" s="10">
        <f t="shared" si="62"/>
        <v>820.89923858642578</v>
      </c>
      <c r="R460" s="1">
        <f t="shared" si="64"/>
        <v>0.37313601753928444</v>
      </c>
      <c r="S460" s="18">
        <f t="shared" si="65"/>
        <v>11.71</v>
      </c>
      <c r="T460" s="10">
        <f t="shared" si="66"/>
        <v>70.102411493289978</v>
      </c>
      <c r="U460" s="10">
        <f t="shared" si="67"/>
        <v>0</v>
      </c>
      <c r="V460" s="1">
        <f t="shared" si="68"/>
        <v>0</v>
      </c>
      <c r="W460" s="10">
        <f t="shared" si="69"/>
        <v>0</v>
      </c>
    </row>
    <row r="461" spans="13:23" x14ac:dyDescent="0.25">
      <c r="M461" s="7">
        <v>45259.916666666664</v>
      </c>
      <c r="N461" s="3">
        <v>847.99931716918945</v>
      </c>
      <c r="O461" s="10">
        <v>12.22</v>
      </c>
      <c r="P461" s="10">
        <f t="shared" si="63"/>
        <v>17.22</v>
      </c>
      <c r="Q461" s="10">
        <f t="shared" si="62"/>
        <v>847.99931716918945</v>
      </c>
      <c r="R461" s="1">
        <f t="shared" si="64"/>
        <v>0.38545423507690429</v>
      </c>
      <c r="S461" s="18">
        <f t="shared" si="65"/>
        <v>11.71</v>
      </c>
      <c r="T461" s="10">
        <f t="shared" si="66"/>
        <v>72.41667951914512</v>
      </c>
      <c r="U461" s="10">
        <f t="shared" si="67"/>
        <v>0</v>
      </c>
      <c r="V461" s="1">
        <f t="shared" si="68"/>
        <v>0</v>
      </c>
      <c r="W461" s="10">
        <f t="shared" si="69"/>
        <v>0</v>
      </c>
    </row>
    <row r="462" spans="13:23" x14ac:dyDescent="0.25">
      <c r="M462" s="7">
        <v>45259.958333333336</v>
      </c>
      <c r="N462" s="3">
        <v>741.44445991516113</v>
      </c>
      <c r="O462" s="10">
        <v>12.22</v>
      </c>
      <c r="P462" s="10">
        <f t="shared" si="63"/>
        <v>17.22</v>
      </c>
      <c r="Q462" s="10">
        <f t="shared" si="62"/>
        <v>741.44445991516113</v>
      </c>
      <c r="R462" s="1">
        <f t="shared" si="64"/>
        <v>0.33702020905234598</v>
      </c>
      <c r="S462" s="18">
        <f t="shared" si="65"/>
        <v>11.71</v>
      </c>
      <c r="T462" s="10">
        <f t="shared" si="66"/>
        <v>63.317204091815633</v>
      </c>
      <c r="U462" s="10">
        <f t="shared" si="67"/>
        <v>0</v>
      </c>
      <c r="V462" s="1">
        <f t="shared" si="68"/>
        <v>0</v>
      </c>
      <c r="W462" s="10">
        <f t="shared" si="69"/>
        <v>0</v>
      </c>
    </row>
    <row r="463" spans="13:23" x14ac:dyDescent="0.25">
      <c r="M463" s="7">
        <v>45260</v>
      </c>
      <c r="N463" s="3">
        <v>783.3836380004883</v>
      </c>
      <c r="O463" s="10">
        <v>12.22</v>
      </c>
      <c r="P463" s="10">
        <f t="shared" si="63"/>
        <v>17.22</v>
      </c>
      <c r="Q463" s="10">
        <f t="shared" si="62"/>
        <v>783.3836380004883</v>
      </c>
      <c r="R463" s="1">
        <f t="shared" si="64"/>
        <v>0.35608347181840377</v>
      </c>
      <c r="S463" s="18">
        <f t="shared" si="65"/>
        <v>11.71</v>
      </c>
      <c r="T463" s="10">
        <f t="shared" si="66"/>
        <v>66.898688129845283</v>
      </c>
      <c r="U463" s="10">
        <f t="shared" si="67"/>
        <v>0</v>
      </c>
      <c r="V463" s="1">
        <f t="shared" si="68"/>
        <v>0</v>
      </c>
      <c r="W463" s="10">
        <f t="shared" si="69"/>
        <v>0</v>
      </c>
    </row>
    <row r="464" spans="13:23" x14ac:dyDescent="0.25">
      <c r="M464" s="7">
        <v>45260.041666666664</v>
      </c>
      <c r="N464" s="3">
        <v>1185.6187454223632</v>
      </c>
      <c r="O464" s="10">
        <v>12.22</v>
      </c>
      <c r="P464" s="10">
        <f t="shared" si="63"/>
        <v>17.22</v>
      </c>
      <c r="Q464" s="10">
        <f t="shared" si="62"/>
        <v>1185.6187454223632</v>
      </c>
      <c r="R464" s="1">
        <f t="shared" si="64"/>
        <v>0.53891761155561968</v>
      </c>
      <c r="S464" s="18">
        <f t="shared" si="65"/>
        <v>10.58</v>
      </c>
      <c r="T464" s="10">
        <f t="shared" si="66"/>
        <v>112.06226327243509</v>
      </c>
      <c r="U464" s="10">
        <f t="shared" si="67"/>
        <v>0</v>
      </c>
      <c r="V464" s="1">
        <f t="shared" si="68"/>
        <v>0</v>
      </c>
      <c r="W464" s="10">
        <f t="shared" si="69"/>
        <v>0</v>
      </c>
    </row>
    <row r="465" spans="13:23" x14ac:dyDescent="0.25">
      <c r="M465" s="7">
        <v>45260.083333333336</v>
      </c>
      <c r="N465" s="3">
        <v>1008.7713958740234</v>
      </c>
      <c r="O465" s="10">
        <v>12.78</v>
      </c>
      <c r="P465" s="10">
        <f t="shared" si="63"/>
        <v>17.78</v>
      </c>
      <c r="Q465" s="10">
        <f t="shared" si="62"/>
        <v>1008.7713958740234</v>
      </c>
      <c r="R465" s="1">
        <f t="shared" si="64"/>
        <v>0.45853245267001064</v>
      </c>
      <c r="S465" s="18">
        <f t="shared" si="65"/>
        <v>11.43</v>
      </c>
      <c r="T465" s="10">
        <f t="shared" si="66"/>
        <v>88.256465080841949</v>
      </c>
      <c r="U465" s="10">
        <f t="shared" si="67"/>
        <v>0</v>
      </c>
      <c r="V465" s="1">
        <f t="shared" si="68"/>
        <v>0</v>
      </c>
      <c r="W465" s="10">
        <f t="shared" si="69"/>
        <v>0</v>
      </c>
    </row>
    <row r="466" spans="13:23" x14ac:dyDescent="0.25">
      <c r="M466" s="7">
        <v>45260.125</v>
      </c>
      <c r="N466" s="3">
        <v>831.20429649353025</v>
      </c>
      <c r="O466" s="10">
        <v>11.11</v>
      </c>
      <c r="P466" s="10">
        <f t="shared" si="63"/>
        <v>16.11</v>
      </c>
      <c r="Q466" s="10">
        <f t="shared" si="62"/>
        <v>831.20429649353025</v>
      </c>
      <c r="R466" s="1">
        <f t="shared" si="64"/>
        <v>0.37782013476978649</v>
      </c>
      <c r="S466" s="18">
        <f t="shared" si="65"/>
        <v>11.71</v>
      </c>
      <c r="T466" s="10">
        <f t="shared" si="66"/>
        <v>70.982433517807877</v>
      </c>
      <c r="U466" s="10">
        <f t="shared" si="67"/>
        <v>0</v>
      </c>
      <c r="V466" s="1">
        <f t="shared" si="68"/>
        <v>0</v>
      </c>
      <c r="W466" s="10">
        <f t="shared" si="69"/>
        <v>0</v>
      </c>
    </row>
    <row r="467" spans="13:23" x14ac:dyDescent="0.25">
      <c r="M467" s="7">
        <v>45260.166666666664</v>
      </c>
      <c r="N467" s="3">
        <v>782.10805664062502</v>
      </c>
      <c r="O467" s="10">
        <v>12.78</v>
      </c>
      <c r="P467" s="10">
        <f t="shared" si="63"/>
        <v>17.78</v>
      </c>
      <c r="Q467" s="10">
        <f t="shared" si="62"/>
        <v>782.10805664062502</v>
      </c>
      <c r="R467" s="1">
        <f t="shared" si="64"/>
        <v>0.35550366210937501</v>
      </c>
      <c r="S467" s="18">
        <f t="shared" si="65"/>
        <v>11.71</v>
      </c>
      <c r="T467" s="10">
        <f t="shared" si="66"/>
        <v>66.789757185365076</v>
      </c>
      <c r="U467" s="10">
        <f t="shared" si="67"/>
        <v>0</v>
      </c>
      <c r="V467" s="1">
        <f t="shared" si="68"/>
        <v>0</v>
      </c>
      <c r="W467" s="10">
        <f t="shared" si="69"/>
        <v>0</v>
      </c>
    </row>
    <row r="468" spans="13:23" x14ac:dyDescent="0.25">
      <c r="M468" s="7">
        <v>45260.208333333336</v>
      </c>
      <c r="N468" s="3">
        <v>949.86506652832031</v>
      </c>
      <c r="O468" s="10">
        <v>13.89</v>
      </c>
      <c r="P468" s="10">
        <f t="shared" si="63"/>
        <v>18.89</v>
      </c>
      <c r="Q468" s="10">
        <f t="shared" si="62"/>
        <v>949.86506652832031</v>
      </c>
      <c r="R468" s="1">
        <f t="shared" si="64"/>
        <v>0.43175684842196377</v>
      </c>
      <c r="S468" s="18">
        <f t="shared" si="65"/>
        <v>11.43</v>
      </c>
      <c r="T468" s="10">
        <f t="shared" si="66"/>
        <v>83.102805470544212</v>
      </c>
      <c r="U468" s="10">
        <f t="shared" si="67"/>
        <v>0</v>
      </c>
      <c r="V468" s="1">
        <f t="shared" si="68"/>
        <v>0</v>
      </c>
      <c r="W468" s="10">
        <f t="shared" si="69"/>
        <v>0</v>
      </c>
    </row>
    <row r="469" spans="13:23" x14ac:dyDescent="0.25">
      <c r="M469" s="7">
        <v>45260.25</v>
      </c>
      <c r="N469" s="3">
        <v>758.35534515380857</v>
      </c>
      <c r="O469" s="10">
        <v>16.11</v>
      </c>
      <c r="P469" s="10">
        <f t="shared" si="63"/>
        <v>21.11</v>
      </c>
      <c r="Q469" s="10">
        <f t="shared" si="62"/>
        <v>758.35534515380857</v>
      </c>
      <c r="R469" s="1">
        <f t="shared" si="64"/>
        <v>0.34470697506991299</v>
      </c>
      <c r="S469" s="18">
        <f t="shared" si="65"/>
        <v>9.0079999999999991</v>
      </c>
      <c r="T469" s="10">
        <f t="shared" si="66"/>
        <v>84.186872241763837</v>
      </c>
      <c r="U469" s="10">
        <f t="shared" si="67"/>
        <v>0</v>
      </c>
      <c r="V469" s="1">
        <f t="shared" si="68"/>
        <v>0</v>
      </c>
      <c r="W469" s="10">
        <f t="shared" si="69"/>
        <v>0</v>
      </c>
    </row>
    <row r="470" spans="13:23" x14ac:dyDescent="0.25">
      <c r="M470" s="7">
        <v>45260.291666666664</v>
      </c>
      <c r="N470" s="3">
        <v>1112.4255477905274</v>
      </c>
      <c r="O470" s="10">
        <v>17.22</v>
      </c>
      <c r="P470" s="10">
        <f t="shared" si="63"/>
        <v>22.22</v>
      </c>
      <c r="Q470" s="10">
        <f t="shared" si="62"/>
        <v>1112.4255477905274</v>
      </c>
      <c r="R470" s="1">
        <f t="shared" si="64"/>
        <v>0.50564797626842151</v>
      </c>
      <c r="S470" s="18">
        <f t="shared" si="65"/>
        <v>8.2769999999999992</v>
      </c>
      <c r="T470" s="10">
        <f t="shared" si="66"/>
        <v>134.39960707871541</v>
      </c>
      <c r="U470" s="10">
        <f t="shared" si="67"/>
        <v>0</v>
      </c>
      <c r="V470" s="1">
        <f t="shared" si="68"/>
        <v>0</v>
      </c>
      <c r="W470" s="10">
        <f t="shared" si="69"/>
        <v>0</v>
      </c>
    </row>
    <row r="471" spans="13:23" x14ac:dyDescent="0.25">
      <c r="M471" s="7">
        <v>45260.333333333336</v>
      </c>
      <c r="N471" s="3">
        <v>1599.6635284423828</v>
      </c>
      <c r="O471" s="10">
        <v>17.22</v>
      </c>
      <c r="P471" s="10">
        <f t="shared" si="63"/>
        <v>22.22</v>
      </c>
      <c r="Q471" s="10">
        <f t="shared" si="62"/>
        <v>1599.6635284423828</v>
      </c>
      <c r="R471" s="1">
        <f t="shared" si="64"/>
        <v>0.72711978565562851</v>
      </c>
      <c r="S471" s="18">
        <f t="shared" si="65"/>
        <v>6.9619999999999997</v>
      </c>
      <c r="T471" s="10">
        <f t="shared" si="66"/>
        <v>229.77068779695244</v>
      </c>
      <c r="U471" s="10">
        <f t="shared" si="67"/>
        <v>0</v>
      </c>
      <c r="V471" s="1">
        <f t="shared" si="68"/>
        <v>0</v>
      </c>
      <c r="W471" s="10">
        <f t="shared" si="69"/>
        <v>0</v>
      </c>
    </row>
    <row r="472" spans="13:23" x14ac:dyDescent="0.25">
      <c r="M472" s="7">
        <v>45260.375</v>
      </c>
      <c r="N472" s="3">
        <v>1563.4941467285155</v>
      </c>
      <c r="O472" s="10">
        <v>17.22</v>
      </c>
      <c r="P472" s="10">
        <f t="shared" si="63"/>
        <v>22.22</v>
      </c>
      <c r="Q472" s="10">
        <f t="shared" si="62"/>
        <v>1563.4941467285155</v>
      </c>
      <c r="R472" s="1">
        <f t="shared" si="64"/>
        <v>0.71067915760387068</v>
      </c>
      <c r="S472" s="18">
        <f t="shared" si="65"/>
        <v>6.9619999999999997</v>
      </c>
      <c r="T472" s="10">
        <f t="shared" si="66"/>
        <v>224.57543044075203</v>
      </c>
      <c r="U472" s="10">
        <f t="shared" si="67"/>
        <v>0</v>
      </c>
      <c r="V472" s="1">
        <f t="shared" si="68"/>
        <v>0</v>
      </c>
      <c r="W472" s="10">
        <f t="shared" si="69"/>
        <v>0</v>
      </c>
    </row>
    <row r="473" spans="13:23" x14ac:dyDescent="0.25">
      <c r="M473" s="7">
        <v>45260.416666666664</v>
      </c>
      <c r="N473" s="3">
        <v>1363.8869979858398</v>
      </c>
      <c r="O473" s="10">
        <v>18.89</v>
      </c>
      <c r="P473" s="10">
        <f t="shared" si="63"/>
        <v>23.89</v>
      </c>
      <c r="Q473" s="10">
        <f t="shared" si="62"/>
        <v>1363.8869979858398</v>
      </c>
      <c r="R473" s="1">
        <f t="shared" si="64"/>
        <v>0.61994863544810896</v>
      </c>
      <c r="S473" s="18">
        <f t="shared" si="65"/>
        <v>7.6429999999999998</v>
      </c>
      <c r="T473" s="10">
        <f t="shared" si="66"/>
        <v>178.44916891087792</v>
      </c>
      <c r="U473" s="10">
        <f t="shared" si="67"/>
        <v>0</v>
      </c>
      <c r="V473" s="1">
        <f t="shared" si="68"/>
        <v>0</v>
      </c>
      <c r="W473" s="10">
        <f t="shared" si="69"/>
        <v>0</v>
      </c>
    </row>
    <row r="474" spans="13:23" x14ac:dyDescent="0.25">
      <c r="M474" s="7">
        <v>45260.458333333336</v>
      </c>
      <c r="N474" s="3">
        <v>1379.2994842529297</v>
      </c>
      <c r="O474" s="10">
        <v>18.89</v>
      </c>
      <c r="P474" s="10">
        <f t="shared" si="63"/>
        <v>23.89</v>
      </c>
      <c r="Q474" s="10">
        <f t="shared" si="62"/>
        <v>1379.2994842529297</v>
      </c>
      <c r="R474" s="1">
        <f t="shared" si="64"/>
        <v>0.62695431102405896</v>
      </c>
      <c r="S474" s="18">
        <f t="shared" si="65"/>
        <v>7.6429999999999998</v>
      </c>
      <c r="T474" s="10">
        <f t="shared" si="66"/>
        <v>180.46571820658508</v>
      </c>
      <c r="U474" s="10">
        <f t="shared" si="67"/>
        <v>0</v>
      </c>
      <c r="V474" s="1">
        <f t="shared" si="68"/>
        <v>0</v>
      </c>
      <c r="W474" s="10">
        <f t="shared" si="69"/>
        <v>0</v>
      </c>
    </row>
    <row r="475" spans="13:23" x14ac:dyDescent="0.25">
      <c r="M475" s="7">
        <v>45260.5</v>
      </c>
      <c r="N475" s="3">
        <v>1532.7845626831054</v>
      </c>
      <c r="O475" s="10">
        <v>17.78</v>
      </c>
      <c r="P475" s="10">
        <f t="shared" si="63"/>
        <v>22.78</v>
      </c>
      <c r="Q475" s="10">
        <f t="shared" si="62"/>
        <v>1532.7845626831054</v>
      </c>
      <c r="R475" s="1">
        <f t="shared" si="64"/>
        <v>0.69672025576504792</v>
      </c>
      <c r="S475" s="18">
        <f t="shared" si="65"/>
        <v>7.6429999999999998</v>
      </c>
      <c r="T475" s="10">
        <f t="shared" si="66"/>
        <v>200.54750264073078</v>
      </c>
      <c r="U475" s="10">
        <f t="shared" si="67"/>
        <v>0</v>
      </c>
      <c r="V475" s="1">
        <f t="shared" si="68"/>
        <v>0</v>
      </c>
      <c r="W475" s="10">
        <f t="shared" si="69"/>
        <v>0</v>
      </c>
    </row>
    <row r="476" spans="13:23" x14ac:dyDescent="0.25">
      <c r="M476" s="7">
        <v>45260.541666666664</v>
      </c>
      <c r="N476" s="3">
        <v>1479.1132644653319</v>
      </c>
      <c r="O476" s="10">
        <v>18.89</v>
      </c>
      <c r="P476" s="10">
        <f t="shared" si="63"/>
        <v>23.89</v>
      </c>
      <c r="Q476" s="10">
        <f t="shared" si="62"/>
        <v>1479.1132644653319</v>
      </c>
      <c r="R476" s="1">
        <f t="shared" si="64"/>
        <v>0.67232421112060536</v>
      </c>
      <c r="S476" s="18">
        <f t="shared" si="65"/>
        <v>7.6429999999999998</v>
      </c>
      <c r="T476" s="10">
        <f t="shared" si="66"/>
        <v>193.52522104740703</v>
      </c>
      <c r="U476" s="10">
        <f t="shared" si="67"/>
        <v>0</v>
      </c>
      <c r="V476" s="1">
        <f t="shared" si="68"/>
        <v>0</v>
      </c>
      <c r="W476" s="10">
        <f t="shared" si="69"/>
        <v>0</v>
      </c>
    </row>
    <row r="477" spans="13:23" x14ac:dyDescent="0.25">
      <c r="M477" s="7">
        <v>45260.583333333336</v>
      </c>
      <c r="N477" s="3">
        <v>1713.1478393554687</v>
      </c>
      <c r="O477" s="10">
        <v>17.78</v>
      </c>
      <c r="P477" s="10">
        <f t="shared" si="63"/>
        <v>22.78</v>
      </c>
      <c r="Q477" s="10">
        <f t="shared" si="62"/>
        <v>1713.1478393554687</v>
      </c>
      <c r="R477" s="1">
        <f t="shared" si="64"/>
        <v>0.77870356334339486</v>
      </c>
      <c r="S477" s="18">
        <f t="shared" si="65"/>
        <v>6.9619999999999997</v>
      </c>
      <c r="T477" s="10">
        <f t="shared" si="66"/>
        <v>246.07122082095213</v>
      </c>
      <c r="U477" s="10">
        <f t="shared" si="67"/>
        <v>0</v>
      </c>
      <c r="V477" s="1">
        <f t="shared" si="68"/>
        <v>0</v>
      </c>
      <c r="W477" s="10">
        <f t="shared" si="69"/>
        <v>0</v>
      </c>
    </row>
    <row r="478" spans="13:23" x14ac:dyDescent="0.25">
      <c r="M478" s="7">
        <v>45260.625</v>
      </c>
      <c r="N478" s="3">
        <v>1460.9888214111327</v>
      </c>
      <c r="O478" s="10">
        <v>17.22</v>
      </c>
      <c r="P478" s="10">
        <f t="shared" si="63"/>
        <v>22.22</v>
      </c>
      <c r="Q478" s="10">
        <f t="shared" si="62"/>
        <v>1460.9888214111327</v>
      </c>
      <c r="R478" s="1">
        <f t="shared" si="64"/>
        <v>0.66408582791415116</v>
      </c>
      <c r="S478" s="18">
        <f t="shared" si="65"/>
        <v>7.6429999999999998</v>
      </c>
      <c r="T478" s="10">
        <f t="shared" si="66"/>
        <v>191.15384291654229</v>
      </c>
      <c r="U478" s="10">
        <f t="shared" si="67"/>
        <v>0</v>
      </c>
      <c r="V478" s="1">
        <f t="shared" si="68"/>
        <v>0</v>
      </c>
      <c r="W478" s="10">
        <f t="shared" si="69"/>
        <v>0</v>
      </c>
    </row>
    <row r="479" spans="13:23" x14ac:dyDescent="0.25">
      <c r="M479" s="7">
        <v>45260.666666666664</v>
      </c>
      <c r="N479" s="3">
        <v>1420.922117614746</v>
      </c>
      <c r="O479" s="10">
        <v>17.22</v>
      </c>
      <c r="P479" s="10">
        <f t="shared" si="63"/>
        <v>22.22</v>
      </c>
      <c r="Q479" s="10">
        <f t="shared" si="62"/>
        <v>1420.922117614746</v>
      </c>
      <c r="R479" s="1">
        <f t="shared" si="64"/>
        <v>0.64587368982488458</v>
      </c>
      <c r="S479" s="18">
        <f t="shared" si="65"/>
        <v>7.6429999999999998</v>
      </c>
      <c r="T479" s="10">
        <f t="shared" si="66"/>
        <v>185.9115684436407</v>
      </c>
      <c r="U479" s="10">
        <f t="shared" si="67"/>
        <v>0</v>
      </c>
      <c r="V479" s="1">
        <f t="shared" si="68"/>
        <v>0</v>
      </c>
      <c r="W479" s="10">
        <f t="shared" si="69"/>
        <v>0</v>
      </c>
    </row>
    <row r="480" spans="13:23" x14ac:dyDescent="0.25">
      <c r="M480" s="7">
        <v>45260.708333333336</v>
      </c>
      <c r="N480" s="3">
        <v>1486.3451293945311</v>
      </c>
      <c r="O480" s="10">
        <v>15</v>
      </c>
      <c r="P480" s="10">
        <f t="shared" si="63"/>
        <v>20</v>
      </c>
      <c r="Q480" s="10">
        <f t="shared" si="62"/>
        <v>1486.3451293945311</v>
      </c>
      <c r="R480" s="1">
        <f t="shared" si="64"/>
        <v>0.67561142245205963</v>
      </c>
      <c r="S480" s="18">
        <f t="shared" si="65"/>
        <v>9.5920000000000005</v>
      </c>
      <c r="T480" s="10">
        <f t="shared" si="66"/>
        <v>154.956748268821</v>
      </c>
      <c r="U480" s="10">
        <f t="shared" si="67"/>
        <v>0</v>
      </c>
      <c r="V480" s="1">
        <f t="shared" si="68"/>
        <v>0</v>
      </c>
      <c r="W480" s="10">
        <f t="shared" si="69"/>
        <v>0</v>
      </c>
    </row>
    <row r="481" spans="13:23" x14ac:dyDescent="0.25">
      <c r="M481" s="7">
        <v>45260.75</v>
      </c>
      <c r="N481" s="3">
        <v>1494.1388214111328</v>
      </c>
      <c r="O481" s="10">
        <v>13.89</v>
      </c>
      <c r="P481" s="10">
        <f t="shared" si="63"/>
        <v>18.89</v>
      </c>
      <c r="Q481" s="10">
        <f t="shared" si="62"/>
        <v>1494.1388214111328</v>
      </c>
      <c r="R481" s="1">
        <f t="shared" si="64"/>
        <v>0.67915400973233309</v>
      </c>
      <c r="S481" s="18">
        <f t="shared" si="65"/>
        <v>9.5920000000000005</v>
      </c>
      <c r="T481" s="10">
        <f t="shared" si="66"/>
        <v>155.76926828723234</v>
      </c>
      <c r="U481" s="10">
        <f t="shared" si="67"/>
        <v>0</v>
      </c>
      <c r="V481" s="1">
        <f t="shared" si="68"/>
        <v>0</v>
      </c>
      <c r="W481" s="10">
        <f t="shared" si="69"/>
        <v>0</v>
      </c>
    </row>
    <row r="482" spans="13:23" x14ac:dyDescent="0.25">
      <c r="M482" s="7">
        <v>45260.791666666664</v>
      </c>
      <c r="N482" s="3">
        <v>1299.9660598754883</v>
      </c>
      <c r="O482" s="10">
        <v>13.89</v>
      </c>
      <c r="P482" s="10">
        <f t="shared" si="63"/>
        <v>18.89</v>
      </c>
      <c r="Q482" s="10">
        <f t="shared" si="62"/>
        <v>1299.9660598754883</v>
      </c>
      <c r="R482" s="1">
        <f t="shared" si="64"/>
        <v>0.59089366357976747</v>
      </c>
      <c r="S482" s="18">
        <f t="shared" si="65"/>
        <v>10.58</v>
      </c>
      <c r="T482" s="10">
        <f t="shared" si="66"/>
        <v>122.87013798445069</v>
      </c>
      <c r="U482" s="10">
        <f t="shared" si="67"/>
        <v>0</v>
      </c>
      <c r="V482" s="1">
        <f t="shared" si="68"/>
        <v>0</v>
      </c>
      <c r="W482" s="10">
        <f t="shared" si="69"/>
        <v>0</v>
      </c>
    </row>
    <row r="483" spans="13:23" x14ac:dyDescent="0.25">
      <c r="M483" s="7">
        <v>45260.833333333336</v>
      </c>
      <c r="N483" s="3">
        <v>1345.0611190795898</v>
      </c>
      <c r="O483" s="10">
        <v>12.78</v>
      </c>
      <c r="P483" s="10">
        <f t="shared" si="63"/>
        <v>17.78</v>
      </c>
      <c r="Q483" s="10">
        <f t="shared" si="62"/>
        <v>1345.0611190795898</v>
      </c>
      <c r="R483" s="1">
        <f t="shared" si="64"/>
        <v>0.61139141776344996</v>
      </c>
      <c r="S483" s="18">
        <f t="shared" si="65"/>
        <v>9.5920000000000005</v>
      </c>
      <c r="T483" s="10">
        <f t="shared" si="66"/>
        <v>140.22738939528668</v>
      </c>
      <c r="U483" s="10">
        <f t="shared" si="67"/>
        <v>0</v>
      </c>
      <c r="V483" s="1">
        <f t="shared" si="68"/>
        <v>0</v>
      </c>
      <c r="W483" s="10">
        <f t="shared" si="69"/>
        <v>0</v>
      </c>
    </row>
    <row r="484" spans="13:23" x14ac:dyDescent="0.25">
      <c r="M484" s="7">
        <v>45260.875</v>
      </c>
      <c r="N484" s="3">
        <v>1364.8915740966797</v>
      </c>
      <c r="O484" s="10">
        <v>12.78</v>
      </c>
      <c r="P484" s="10">
        <f t="shared" si="63"/>
        <v>17.78</v>
      </c>
      <c r="Q484" s="10">
        <f t="shared" si="62"/>
        <v>1364.8915740966797</v>
      </c>
      <c r="R484" s="1">
        <f t="shared" si="64"/>
        <v>0.62040526095303627</v>
      </c>
      <c r="S484" s="18">
        <f t="shared" si="65"/>
        <v>9.5920000000000005</v>
      </c>
      <c r="T484" s="10">
        <f t="shared" si="66"/>
        <v>142.294784622256</v>
      </c>
      <c r="U484" s="10">
        <f t="shared" si="67"/>
        <v>0</v>
      </c>
      <c r="V484" s="1">
        <f t="shared" si="68"/>
        <v>0</v>
      </c>
      <c r="W484" s="10">
        <f t="shared" si="69"/>
        <v>0</v>
      </c>
    </row>
    <row r="485" spans="13:23" x14ac:dyDescent="0.25">
      <c r="M485" s="7">
        <v>45260.916666666664</v>
      </c>
      <c r="N485" s="3">
        <v>1306.921028137207</v>
      </c>
      <c r="O485" s="10">
        <v>12.78</v>
      </c>
      <c r="P485" s="10">
        <f t="shared" si="63"/>
        <v>17.78</v>
      </c>
      <c r="Q485" s="10">
        <f t="shared" si="62"/>
        <v>1306.921028137207</v>
      </c>
      <c r="R485" s="1">
        <f t="shared" si="64"/>
        <v>0.59405501278963957</v>
      </c>
      <c r="S485" s="18">
        <f t="shared" si="65"/>
        <v>10.58</v>
      </c>
      <c r="T485" s="10">
        <f t="shared" si="66"/>
        <v>123.52750738536929</v>
      </c>
      <c r="U485" s="10">
        <f t="shared" si="67"/>
        <v>0</v>
      </c>
      <c r="V485" s="1">
        <f t="shared" si="68"/>
        <v>0</v>
      </c>
      <c r="W485" s="10">
        <f t="shared" si="69"/>
        <v>0</v>
      </c>
    </row>
    <row r="486" spans="13:23" x14ac:dyDescent="0.25">
      <c r="M486" s="7">
        <v>45260.958333333336</v>
      </c>
      <c r="N486" s="3">
        <v>1274.3690963745116</v>
      </c>
      <c r="O486" s="10">
        <v>12.78</v>
      </c>
      <c r="P486" s="10">
        <f t="shared" si="63"/>
        <v>17.78</v>
      </c>
      <c r="Q486" s="10">
        <f t="shared" si="62"/>
        <v>1274.3690963745116</v>
      </c>
      <c r="R486" s="1">
        <f t="shared" si="64"/>
        <v>0.57925868017023252</v>
      </c>
      <c r="S486" s="18">
        <f t="shared" si="65"/>
        <v>10.58</v>
      </c>
      <c r="T486" s="10">
        <f t="shared" si="66"/>
        <v>120.45076525278938</v>
      </c>
      <c r="U486" s="10">
        <f t="shared" si="67"/>
        <v>0</v>
      </c>
      <c r="V486" s="1">
        <f t="shared" si="68"/>
        <v>0</v>
      </c>
      <c r="W486" s="10">
        <f t="shared" si="69"/>
        <v>0</v>
      </c>
    </row>
    <row r="487" spans="13:23" x14ac:dyDescent="0.25">
      <c r="M487" s="7">
        <v>45261</v>
      </c>
      <c r="N487" s="3">
        <v>1403.5939086914061</v>
      </c>
      <c r="O487" s="10">
        <v>12.22</v>
      </c>
      <c r="P487" s="10">
        <f t="shared" si="63"/>
        <v>17.22</v>
      </c>
      <c r="Q487" s="10">
        <f t="shared" si="62"/>
        <v>1403.5939086914061</v>
      </c>
      <c r="R487" s="1">
        <f t="shared" si="64"/>
        <v>0.63799723122336638</v>
      </c>
      <c r="S487" s="18">
        <f t="shared" si="65"/>
        <v>9.5920000000000005</v>
      </c>
      <c r="T487" s="10">
        <f t="shared" si="66"/>
        <v>146.3296401888455</v>
      </c>
      <c r="U487" s="10">
        <f t="shared" si="67"/>
        <v>0</v>
      </c>
      <c r="V487" s="1">
        <f t="shared" si="68"/>
        <v>0</v>
      </c>
      <c r="W487" s="10">
        <f t="shared" si="69"/>
        <v>0</v>
      </c>
    </row>
    <row r="488" spans="13:23" x14ac:dyDescent="0.25">
      <c r="M488" s="7">
        <v>45261.041666666664</v>
      </c>
      <c r="N488" s="3">
        <v>1359.8729187011718</v>
      </c>
      <c r="O488" s="10">
        <v>8.8889999999999993</v>
      </c>
      <c r="P488" s="10">
        <f t="shared" si="63"/>
        <v>13.888999999999999</v>
      </c>
      <c r="Q488" s="10">
        <f t="shared" si="62"/>
        <v>1359.8729187011718</v>
      </c>
      <c r="R488" s="1">
        <f t="shared" si="64"/>
        <v>0.61812405395507808</v>
      </c>
      <c r="S488" s="18">
        <f t="shared" si="65"/>
        <v>13.26</v>
      </c>
      <c r="T488" s="10">
        <f t="shared" si="66"/>
        <v>102.55451875574448</v>
      </c>
      <c r="U488" s="10">
        <f t="shared" si="67"/>
        <v>0</v>
      </c>
      <c r="V488" s="1">
        <f t="shared" si="68"/>
        <v>0</v>
      </c>
      <c r="W488" s="10">
        <f t="shared" si="69"/>
        <v>0</v>
      </c>
    </row>
    <row r="489" spans="13:23" x14ac:dyDescent="0.25">
      <c r="M489" s="7">
        <v>45261.083333333336</v>
      </c>
      <c r="N489" s="3">
        <v>1535.0075912475586</v>
      </c>
      <c r="O489" s="10">
        <v>7.7779999999999996</v>
      </c>
      <c r="P489" s="10">
        <f t="shared" si="63"/>
        <v>12.777999999999999</v>
      </c>
      <c r="Q489" s="10">
        <f t="shared" si="62"/>
        <v>1535.0075912475586</v>
      </c>
      <c r="R489" s="1">
        <f t="shared" si="64"/>
        <v>0.69773072329434482</v>
      </c>
      <c r="S489" s="18">
        <f t="shared" si="65"/>
        <v>13.26</v>
      </c>
      <c r="T489" s="10">
        <f t="shared" si="66"/>
        <v>115.76226178337546</v>
      </c>
      <c r="U489" s="10">
        <f t="shared" si="67"/>
        <v>0</v>
      </c>
      <c r="V489" s="1">
        <f t="shared" si="68"/>
        <v>0</v>
      </c>
      <c r="W489" s="10">
        <f t="shared" si="69"/>
        <v>0</v>
      </c>
    </row>
    <row r="490" spans="13:23" x14ac:dyDescent="0.25">
      <c r="M490" s="7">
        <v>45261.125</v>
      </c>
      <c r="N490" s="3">
        <v>1418.6058380126954</v>
      </c>
      <c r="O490" s="10">
        <v>7.2220000000000004</v>
      </c>
      <c r="P490" s="10">
        <f t="shared" si="63"/>
        <v>12.222000000000001</v>
      </c>
      <c r="Q490" s="10">
        <f t="shared" si="62"/>
        <v>1418.6058380126954</v>
      </c>
      <c r="R490" s="1">
        <f t="shared" si="64"/>
        <v>0.6448208354603161</v>
      </c>
      <c r="S490" s="18">
        <f t="shared" si="65"/>
        <v>13.26</v>
      </c>
      <c r="T490" s="10">
        <f t="shared" si="66"/>
        <v>106.98384902056526</v>
      </c>
      <c r="U490" s="10">
        <f t="shared" si="67"/>
        <v>0</v>
      </c>
      <c r="V490" s="1">
        <f t="shared" si="68"/>
        <v>0</v>
      </c>
      <c r="W490" s="10">
        <f t="shared" si="69"/>
        <v>0</v>
      </c>
    </row>
    <row r="491" spans="13:23" x14ac:dyDescent="0.25">
      <c r="M491" s="7">
        <v>45261.166666666664</v>
      </c>
      <c r="N491" s="3">
        <v>1125.8035308837891</v>
      </c>
      <c r="O491" s="10">
        <v>7.2220000000000004</v>
      </c>
      <c r="P491" s="10">
        <f t="shared" si="63"/>
        <v>12.222000000000001</v>
      </c>
      <c r="Q491" s="10">
        <f t="shared" si="62"/>
        <v>1125.8035308837891</v>
      </c>
      <c r="R491" s="1">
        <f t="shared" si="64"/>
        <v>0.51172887767444963</v>
      </c>
      <c r="S491" s="18">
        <f t="shared" si="65"/>
        <v>14.51</v>
      </c>
      <c r="T491" s="10">
        <f t="shared" si="66"/>
        <v>77.588113775588496</v>
      </c>
      <c r="U491" s="10">
        <f t="shared" si="67"/>
        <v>0</v>
      </c>
      <c r="V491" s="1">
        <f t="shared" si="68"/>
        <v>0</v>
      </c>
      <c r="W491" s="10">
        <f t="shared" si="69"/>
        <v>0</v>
      </c>
    </row>
    <row r="492" spans="13:23" x14ac:dyDescent="0.25">
      <c r="M492" s="7">
        <v>45261.208333333336</v>
      </c>
      <c r="N492" s="3">
        <v>1006.9555297851563</v>
      </c>
      <c r="O492" s="10">
        <v>6.1109999999999998</v>
      </c>
      <c r="P492" s="10">
        <f t="shared" si="63"/>
        <v>11.111000000000001</v>
      </c>
      <c r="Q492" s="10">
        <f t="shared" si="62"/>
        <v>1006.9555297851563</v>
      </c>
      <c r="R492" s="1">
        <f t="shared" si="64"/>
        <v>0.45770705899325287</v>
      </c>
      <c r="S492" s="18">
        <f t="shared" si="65"/>
        <v>15.21</v>
      </c>
      <c r="T492" s="10">
        <f t="shared" si="66"/>
        <v>66.203519381009613</v>
      </c>
      <c r="U492" s="10">
        <f t="shared" si="67"/>
        <v>0</v>
      </c>
      <c r="V492" s="1">
        <f t="shared" si="68"/>
        <v>0</v>
      </c>
      <c r="W492" s="10">
        <f t="shared" si="69"/>
        <v>0</v>
      </c>
    </row>
    <row r="493" spans="13:23" x14ac:dyDescent="0.25">
      <c r="M493" s="7">
        <v>45261.25</v>
      </c>
      <c r="N493" s="3">
        <v>1266.6412216186523</v>
      </c>
      <c r="O493" s="10">
        <v>6.1109999999999998</v>
      </c>
      <c r="P493" s="10">
        <f t="shared" si="63"/>
        <v>11.111000000000001</v>
      </c>
      <c r="Q493" s="10">
        <f t="shared" si="62"/>
        <v>1266.6412216186523</v>
      </c>
      <c r="R493" s="1">
        <f t="shared" si="64"/>
        <v>0.57574600982666013</v>
      </c>
      <c r="S493" s="18">
        <f t="shared" si="65"/>
        <v>14.51</v>
      </c>
      <c r="T493" s="10">
        <f t="shared" si="66"/>
        <v>87.294363998528752</v>
      </c>
      <c r="U493" s="10">
        <f t="shared" si="67"/>
        <v>0</v>
      </c>
      <c r="V493" s="1">
        <f t="shared" si="68"/>
        <v>0</v>
      </c>
      <c r="W493" s="10">
        <f t="shared" si="69"/>
        <v>0</v>
      </c>
    </row>
    <row r="494" spans="13:23" x14ac:dyDescent="0.25">
      <c r="M494" s="7">
        <v>45261.291666666664</v>
      </c>
      <c r="N494" s="3">
        <v>1106.3445922851563</v>
      </c>
      <c r="O494" s="10">
        <v>6.1109999999999998</v>
      </c>
      <c r="P494" s="10">
        <f t="shared" si="63"/>
        <v>11.111000000000001</v>
      </c>
      <c r="Q494" s="10">
        <f t="shared" si="62"/>
        <v>1106.3445922851563</v>
      </c>
      <c r="R494" s="1">
        <f t="shared" si="64"/>
        <v>0.50288390558416196</v>
      </c>
      <c r="S494" s="18">
        <f t="shared" si="65"/>
        <v>14.51</v>
      </c>
      <c r="T494" s="10">
        <f t="shared" si="66"/>
        <v>76.247042886640685</v>
      </c>
      <c r="U494" s="10">
        <f t="shared" si="67"/>
        <v>0</v>
      </c>
      <c r="V494" s="1">
        <f t="shared" si="68"/>
        <v>0</v>
      </c>
      <c r="W494" s="10">
        <f t="shared" si="69"/>
        <v>0</v>
      </c>
    </row>
    <row r="495" spans="13:23" x14ac:dyDescent="0.25">
      <c r="M495" s="7">
        <v>45261.333333333336</v>
      </c>
      <c r="N495" s="3">
        <v>1344.9100845336914</v>
      </c>
      <c r="O495" s="10">
        <v>6.1109999999999998</v>
      </c>
      <c r="P495" s="10">
        <f t="shared" si="63"/>
        <v>11.111000000000001</v>
      </c>
      <c r="Q495" s="10">
        <f t="shared" si="62"/>
        <v>1344.9100845336914</v>
      </c>
      <c r="R495" s="1">
        <f t="shared" si="64"/>
        <v>0.6113227656971324</v>
      </c>
      <c r="S495" s="18">
        <f t="shared" si="65"/>
        <v>13.26</v>
      </c>
      <c r="T495" s="10">
        <f t="shared" si="66"/>
        <v>101.42609988941865</v>
      </c>
      <c r="U495" s="10">
        <f t="shared" si="67"/>
        <v>0</v>
      </c>
      <c r="V495" s="1">
        <f t="shared" si="68"/>
        <v>0</v>
      </c>
      <c r="W495" s="10">
        <f t="shared" si="69"/>
        <v>0</v>
      </c>
    </row>
    <row r="496" spans="13:23" x14ac:dyDescent="0.25">
      <c r="M496" s="7">
        <v>45261.375</v>
      </c>
      <c r="N496" s="3">
        <v>1111.3334335327147</v>
      </c>
      <c r="O496" s="10">
        <v>6.1109999999999998</v>
      </c>
      <c r="P496" s="10">
        <f t="shared" si="63"/>
        <v>11.111000000000001</v>
      </c>
      <c r="Q496" s="10">
        <f t="shared" si="62"/>
        <v>1111.3334335327147</v>
      </c>
      <c r="R496" s="1">
        <f t="shared" si="64"/>
        <v>0.50515156069668854</v>
      </c>
      <c r="S496" s="18">
        <f t="shared" si="65"/>
        <v>14.51</v>
      </c>
      <c r="T496" s="10">
        <f t="shared" si="66"/>
        <v>76.59086378585215</v>
      </c>
      <c r="U496" s="10">
        <f t="shared" si="67"/>
        <v>0</v>
      </c>
      <c r="V496" s="1">
        <f t="shared" si="68"/>
        <v>0</v>
      </c>
      <c r="W496" s="10">
        <f t="shared" si="69"/>
        <v>0</v>
      </c>
    </row>
    <row r="497" spans="13:23" x14ac:dyDescent="0.25">
      <c r="M497" s="7">
        <v>45261.416666666664</v>
      </c>
      <c r="N497" s="3">
        <v>1324.8691452026367</v>
      </c>
      <c r="O497" s="10">
        <v>8.8889999999999993</v>
      </c>
      <c r="P497" s="10">
        <f t="shared" si="63"/>
        <v>13.888999999999999</v>
      </c>
      <c r="Q497" s="10">
        <f t="shared" si="62"/>
        <v>1324.8691452026367</v>
      </c>
      <c r="R497" s="1">
        <f t="shared" si="64"/>
        <v>0.60221324781938035</v>
      </c>
      <c r="S497" s="18">
        <f t="shared" si="65"/>
        <v>13.26</v>
      </c>
      <c r="T497" s="10">
        <f t="shared" si="66"/>
        <v>99.914716832778026</v>
      </c>
      <c r="U497" s="10">
        <f t="shared" si="67"/>
        <v>0</v>
      </c>
      <c r="V497" s="1">
        <f t="shared" si="68"/>
        <v>0</v>
      </c>
      <c r="W497" s="10">
        <f t="shared" si="69"/>
        <v>0</v>
      </c>
    </row>
    <row r="498" spans="13:23" x14ac:dyDescent="0.25">
      <c r="M498" s="7">
        <v>45261.458333333336</v>
      </c>
      <c r="N498" s="3">
        <v>1010.0999702453613</v>
      </c>
      <c r="O498" s="10">
        <v>12.22</v>
      </c>
      <c r="P498" s="10">
        <f t="shared" si="63"/>
        <v>17.22</v>
      </c>
      <c r="Q498" s="10">
        <f t="shared" si="62"/>
        <v>1010.0999702453613</v>
      </c>
      <c r="R498" s="1">
        <f t="shared" si="64"/>
        <v>0.45913635011152787</v>
      </c>
      <c r="S498" s="18">
        <f t="shared" si="65"/>
        <v>11.43</v>
      </c>
      <c r="T498" s="10">
        <f t="shared" si="66"/>
        <v>88.372700808868004</v>
      </c>
      <c r="U498" s="10">
        <f t="shared" si="67"/>
        <v>0</v>
      </c>
      <c r="V498" s="1">
        <f t="shared" si="68"/>
        <v>0</v>
      </c>
      <c r="W498" s="10">
        <f t="shared" si="69"/>
        <v>0</v>
      </c>
    </row>
    <row r="499" spans="13:23" x14ac:dyDescent="0.25">
      <c r="M499" s="7">
        <v>45261.5</v>
      </c>
      <c r="N499" s="3">
        <v>1327.669711303711</v>
      </c>
      <c r="O499" s="10">
        <v>13.89</v>
      </c>
      <c r="P499" s="10">
        <f t="shared" si="63"/>
        <v>18.89</v>
      </c>
      <c r="Q499" s="10">
        <f t="shared" si="62"/>
        <v>1327.669711303711</v>
      </c>
      <c r="R499" s="1">
        <f t="shared" si="64"/>
        <v>0.6034862324107777</v>
      </c>
      <c r="S499" s="18">
        <f t="shared" si="65"/>
        <v>9.5920000000000005</v>
      </c>
      <c r="T499" s="10">
        <f t="shared" si="66"/>
        <v>138.41427348871048</v>
      </c>
      <c r="U499" s="10">
        <f t="shared" si="67"/>
        <v>0</v>
      </c>
      <c r="V499" s="1">
        <f t="shared" si="68"/>
        <v>0</v>
      </c>
      <c r="W499" s="10">
        <f t="shared" si="69"/>
        <v>0</v>
      </c>
    </row>
    <row r="500" spans="13:23" x14ac:dyDescent="0.25">
      <c r="M500" s="7">
        <v>45261.541666666664</v>
      </c>
      <c r="N500" s="3">
        <v>1186.2485321044921</v>
      </c>
      <c r="O500" s="10">
        <v>15</v>
      </c>
      <c r="P500" s="10">
        <f t="shared" si="63"/>
        <v>20</v>
      </c>
      <c r="Q500" s="10">
        <f t="shared" si="62"/>
        <v>1186.2485321044921</v>
      </c>
      <c r="R500" s="1">
        <f t="shared" si="64"/>
        <v>0.53920387822931459</v>
      </c>
      <c r="S500" s="18">
        <f t="shared" si="65"/>
        <v>10.58</v>
      </c>
      <c r="T500" s="10">
        <f t="shared" si="66"/>
        <v>112.12178942386504</v>
      </c>
      <c r="U500" s="10">
        <f t="shared" si="67"/>
        <v>0</v>
      </c>
      <c r="V500" s="1">
        <f t="shared" si="68"/>
        <v>0</v>
      </c>
      <c r="W500" s="10">
        <f t="shared" si="69"/>
        <v>0</v>
      </c>
    </row>
    <row r="501" spans="13:23" x14ac:dyDescent="0.25">
      <c r="M501" s="7">
        <v>45261.583333333336</v>
      </c>
      <c r="N501" s="3">
        <v>1198.9856597900391</v>
      </c>
      <c r="O501" s="10">
        <v>13.89</v>
      </c>
      <c r="P501" s="10">
        <f t="shared" si="63"/>
        <v>18.89</v>
      </c>
      <c r="Q501" s="10">
        <f t="shared" si="62"/>
        <v>1198.9856597900391</v>
      </c>
      <c r="R501" s="1">
        <f t="shared" si="64"/>
        <v>0.54499348172274509</v>
      </c>
      <c r="S501" s="18">
        <f t="shared" si="65"/>
        <v>10.58</v>
      </c>
      <c r="T501" s="10">
        <f t="shared" si="66"/>
        <v>113.32567672873715</v>
      </c>
      <c r="U501" s="10">
        <f t="shared" si="67"/>
        <v>0</v>
      </c>
      <c r="V501" s="1">
        <f t="shared" si="68"/>
        <v>0</v>
      </c>
      <c r="W501" s="10">
        <f t="shared" si="69"/>
        <v>0</v>
      </c>
    </row>
    <row r="502" spans="13:23" x14ac:dyDescent="0.25">
      <c r="M502" s="7">
        <v>45261.625</v>
      </c>
      <c r="N502" s="3">
        <v>1279.4737426757813</v>
      </c>
      <c r="O502" s="10">
        <v>13.89</v>
      </c>
      <c r="P502" s="10">
        <f t="shared" si="63"/>
        <v>18.89</v>
      </c>
      <c r="Q502" s="10">
        <f t="shared" si="62"/>
        <v>1279.4737426757813</v>
      </c>
      <c r="R502" s="1">
        <f t="shared" si="64"/>
        <v>0.58157897394353697</v>
      </c>
      <c r="S502" s="18">
        <f t="shared" si="65"/>
        <v>10.58</v>
      </c>
      <c r="T502" s="10">
        <f t="shared" si="66"/>
        <v>120.93324599960125</v>
      </c>
      <c r="U502" s="10">
        <f t="shared" si="67"/>
        <v>0</v>
      </c>
      <c r="V502" s="1">
        <f t="shared" si="68"/>
        <v>0</v>
      </c>
      <c r="W502" s="10">
        <f t="shared" si="69"/>
        <v>0</v>
      </c>
    </row>
    <row r="503" spans="13:23" x14ac:dyDescent="0.25">
      <c r="M503" s="7">
        <v>45261.666666666664</v>
      </c>
      <c r="N503" s="3">
        <v>1000.7072937011718</v>
      </c>
      <c r="O503" s="10">
        <v>12.78</v>
      </c>
      <c r="P503" s="10">
        <f t="shared" si="63"/>
        <v>17.78</v>
      </c>
      <c r="Q503" s="10">
        <f t="shared" si="62"/>
        <v>1000.7072937011718</v>
      </c>
      <c r="R503" s="1">
        <f t="shared" si="64"/>
        <v>0.45486695168235081</v>
      </c>
      <c r="S503" s="18">
        <f t="shared" si="65"/>
        <v>11.43</v>
      </c>
      <c r="T503" s="10">
        <f t="shared" si="66"/>
        <v>87.550944330811177</v>
      </c>
      <c r="U503" s="10">
        <f t="shared" si="67"/>
        <v>0</v>
      </c>
      <c r="V503" s="1">
        <f t="shared" si="68"/>
        <v>0</v>
      </c>
      <c r="W503" s="10">
        <f t="shared" si="69"/>
        <v>0</v>
      </c>
    </row>
    <row r="504" spans="13:23" x14ac:dyDescent="0.25">
      <c r="M504" s="7">
        <v>45261.708333333336</v>
      </c>
      <c r="N504" s="3">
        <v>971.47651519775388</v>
      </c>
      <c r="O504" s="10">
        <v>13.89</v>
      </c>
      <c r="P504" s="10">
        <f t="shared" si="63"/>
        <v>18.89</v>
      </c>
      <c r="Q504" s="10">
        <f t="shared" si="62"/>
        <v>971.47651519775388</v>
      </c>
      <c r="R504" s="1">
        <f t="shared" si="64"/>
        <v>0.44158023418079723</v>
      </c>
      <c r="S504" s="18">
        <f t="shared" si="65"/>
        <v>11.43</v>
      </c>
      <c r="T504" s="10">
        <f t="shared" si="66"/>
        <v>84.993570883443041</v>
      </c>
      <c r="U504" s="10">
        <f t="shared" si="67"/>
        <v>0</v>
      </c>
      <c r="V504" s="1">
        <f t="shared" si="68"/>
        <v>0</v>
      </c>
      <c r="W504" s="10">
        <f t="shared" si="69"/>
        <v>0</v>
      </c>
    </row>
    <row r="505" spans="13:23" x14ac:dyDescent="0.25">
      <c r="M505" s="7">
        <v>45261.75</v>
      </c>
      <c r="N505" s="3">
        <v>1340.3544708251952</v>
      </c>
      <c r="O505" s="10">
        <v>13.89</v>
      </c>
      <c r="P505" s="10">
        <f t="shared" si="63"/>
        <v>18.89</v>
      </c>
      <c r="Q505" s="10">
        <f t="shared" si="62"/>
        <v>1340.3544708251952</v>
      </c>
      <c r="R505" s="1">
        <f t="shared" si="64"/>
        <v>0.60925203219327051</v>
      </c>
      <c r="S505" s="18">
        <f t="shared" si="65"/>
        <v>9.5920000000000005</v>
      </c>
      <c r="T505" s="10">
        <f t="shared" si="66"/>
        <v>139.73670463148406</v>
      </c>
      <c r="U505" s="10">
        <f t="shared" si="67"/>
        <v>0</v>
      </c>
      <c r="V505" s="1">
        <f t="shared" si="68"/>
        <v>0</v>
      </c>
      <c r="W505" s="10">
        <f t="shared" si="69"/>
        <v>0</v>
      </c>
    </row>
    <row r="506" spans="13:23" x14ac:dyDescent="0.25">
      <c r="M506" s="7">
        <v>45261.791666666664</v>
      </c>
      <c r="N506" s="3">
        <v>1075.729866027832</v>
      </c>
      <c r="O506" s="10">
        <v>16.11</v>
      </c>
      <c r="P506" s="10">
        <f t="shared" si="63"/>
        <v>21.11</v>
      </c>
      <c r="Q506" s="10">
        <f t="shared" si="62"/>
        <v>1075.729866027832</v>
      </c>
      <c r="R506" s="1">
        <f t="shared" si="64"/>
        <v>0.48896812092174186</v>
      </c>
      <c r="S506" s="18">
        <f t="shared" si="65"/>
        <v>8.7460000000000004</v>
      </c>
      <c r="T506" s="10">
        <f t="shared" si="66"/>
        <v>122.99678321836633</v>
      </c>
      <c r="U506" s="10">
        <f t="shared" si="67"/>
        <v>0</v>
      </c>
      <c r="V506" s="1">
        <f t="shared" si="68"/>
        <v>0</v>
      </c>
      <c r="W506" s="10">
        <f t="shared" si="69"/>
        <v>0</v>
      </c>
    </row>
    <row r="507" spans="13:23" x14ac:dyDescent="0.25">
      <c r="M507" s="7">
        <v>45261.833333333336</v>
      </c>
      <c r="N507" s="3">
        <v>996.35523147583001</v>
      </c>
      <c r="O507" s="10">
        <v>16.11</v>
      </c>
      <c r="P507" s="10">
        <f t="shared" si="63"/>
        <v>21.11</v>
      </c>
      <c r="Q507" s="10">
        <f t="shared" si="62"/>
        <v>996.35523147583001</v>
      </c>
      <c r="R507" s="1">
        <f t="shared" si="64"/>
        <v>0.4528887415799227</v>
      </c>
      <c r="S507" s="18">
        <f t="shared" si="65"/>
        <v>8.7460000000000004</v>
      </c>
      <c r="T507" s="10">
        <f t="shared" si="66"/>
        <v>113.9212475961388</v>
      </c>
      <c r="U507" s="10">
        <f t="shared" si="67"/>
        <v>0</v>
      </c>
      <c r="V507" s="1">
        <f t="shared" si="68"/>
        <v>0</v>
      </c>
      <c r="W507" s="10">
        <f t="shared" si="69"/>
        <v>0</v>
      </c>
    </row>
    <row r="508" spans="13:23" x14ac:dyDescent="0.25">
      <c r="M508" s="7">
        <v>45261.875</v>
      </c>
      <c r="N508" s="3">
        <v>1043.5229690551757</v>
      </c>
      <c r="O508" s="10">
        <v>16.11</v>
      </c>
      <c r="P508" s="10">
        <f t="shared" si="63"/>
        <v>21.11</v>
      </c>
      <c r="Q508" s="10">
        <f t="shared" si="62"/>
        <v>1043.5229690551757</v>
      </c>
      <c r="R508" s="1">
        <f t="shared" si="64"/>
        <v>0.47432862229780715</v>
      </c>
      <c r="S508" s="18">
        <f t="shared" si="65"/>
        <v>8.7460000000000004</v>
      </c>
      <c r="T508" s="10">
        <f t="shared" si="66"/>
        <v>119.31431157731257</v>
      </c>
      <c r="U508" s="10">
        <f t="shared" si="67"/>
        <v>0</v>
      </c>
      <c r="V508" s="1">
        <f t="shared" si="68"/>
        <v>0</v>
      </c>
      <c r="W508" s="10">
        <f t="shared" si="69"/>
        <v>0</v>
      </c>
    </row>
    <row r="509" spans="13:23" x14ac:dyDescent="0.25">
      <c r="M509" s="7">
        <v>45261.916666666664</v>
      </c>
      <c r="N509" s="3">
        <v>1304.0106079101563</v>
      </c>
      <c r="O509" s="10">
        <v>17.22</v>
      </c>
      <c r="P509" s="10">
        <f t="shared" si="63"/>
        <v>22.22</v>
      </c>
      <c r="Q509" s="10">
        <f t="shared" si="62"/>
        <v>1304.0106079101563</v>
      </c>
      <c r="R509" s="1">
        <f t="shared" si="64"/>
        <v>0.5927320945046165</v>
      </c>
      <c r="S509" s="18">
        <f t="shared" si="65"/>
        <v>8.2769999999999992</v>
      </c>
      <c r="T509" s="10">
        <f t="shared" si="66"/>
        <v>157.54628584150737</v>
      </c>
      <c r="U509" s="10">
        <f t="shared" si="67"/>
        <v>0</v>
      </c>
      <c r="V509" s="1">
        <f t="shared" si="68"/>
        <v>0</v>
      </c>
      <c r="W509" s="10">
        <f t="shared" si="69"/>
        <v>0</v>
      </c>
    </row>
    <row r="510" spans="13:23" x14ac:dyDescent="0.25">
      <c r="M510" s="7">
        <v>45261.958333333336</v>
      </c>
      <c r="N510" s="3">
        <v>1029.9518783569335</v>
      </c>
      <c r="O510" s="10">
        <v>17.22</v>
      </c>
      <c r="P510" s="10">
        <f t="shared" si="63"/>
        <v>22.22</v>
      </c>
      <c r="Q510" s="10">
        <f t="shared" si="62"/>
        <v>1029.9518783569335</v>
      </c>
      <c r="R510" s="1">
        <f t="shared" si="64"/>
        <v>0.46815994470769706</v>
      </c>
      <c r="S510" s="18">
        <f t="shared" si="65"/>
        <v>8.7460000000000004</v>
      </c>
      <c r="T510" s="10">
        <f t="shared" si="66"/>
        <v>117.76262043870723</v>
      </c>
      <c r="U510" s="10">
        <f t="shared" si="67"/>
        <v>0</v>
      </c>
      <c r="V510" s="1">
        <f t="shared" si="68"/>
        <v>0</v>
      </c>
      <c r="W510" s="10">
        <f t="shared" si="69"/>
        <v>0</v>
      </c>
    </row>
    <row r="511" spans="13:23" x14ac:dyDescent="0.25">
      <c r="M511" s="7">
        <v>45262</v>
      </c>
      <c r="N511" s="3">
        <v>1122.6402557373046</v>
      </c>
      <c r="O511" s="10">
        <v>17.22</v>
      </c>
      <c r="P511" s="10">
        <f t="shared" si="63"/>
        <v>22.22</v>
      </c>
      <c r="Q511" s="10">
        <f t="shared" si="62"/>
        <v>1122.6402557373046</v>
      </c>
      <c r="R511" s="1">
        <f t="shared" si="64"/>
        <v>0.51029102533513848</v>
      </c>
      <c r="S511" s="18">
        <f t="shared" si="65"/>
        <v>8.2769999999999992</v>
      </c>
      <c r="T511" s="10">
        <f t="shared" si="66"/>
        <v>135.63371459916695</v>
      </c>
      <c r="U511" s="10">
        <f t="shared" si="67"/>
        <v>0</v>
      </c>
      <c r="V511" s="1">
        <f t="shared" si="68"/>
        <v>0</v>
      </c>
      <c r="W511" s="10">
        <f t="shared" si="69"/>
        <v>0</v>
      </c>
    </row>
    <row r="512" spans="13:23" x14ac:dyDescent="0.25">
      <c r="M512" s="7">
        <v>45262.041666666664</v>
      </c>
      <c r="N512" s="3">
        <v>1335.7352416992187</v>
      </c>
      <c r="O512" s="10">
        <v>17.78</v>
      </c>
      <c r="P512" s="10">
        <f t="shared" si="63"/>
        <v>22.78</v>
      </c>
      <c r="Q512" s="10">
        <f t="shared" si="62"/>
        <v>1335.7352416992187</v>
      </c>
      <c r="R512" s="1">
        <f t="shared" si="64"/>
        <v>0.60715238259055393</v>
      </c>
      <c r="S512" s="18">
        <f t="shared" si="65"/>
        <v>7.6429999999999998</v>
      </c>
      <c r="T512" s="10">
        <f t="shared" si="66"/>
        <v>174.76583039372218</v>
      </c>
      <c r="U512" s="10">
        <f t="shared" si="67"/>
        <v>0</v>
      </c>
      <c r="V512" s="1">
        <f t="shared" si="68"/>
        <v>0</v>
      </c>
      <c r="W512" s="10">
        <f t="shared" si="69"/>
        <v>0</v>
      </c>
    </row>
    <row r="513" spans="13:23" x14ac:dyDescent="0.25">
      <c r="M513" s="7">
        <v>45262.083333333336</v>
      </c>
      <c r="N513" s="3">
        <v>1083.3581817626953</v>
      </c>
      <c r="O513" s="10">
        <v>17.78</v>
      </c>
      <c r="P513" s="10">
        <f t="shared" si="63"/>
        <v>22.78</v>
      </c>
      <c r="Q513" s="10">
        <f t="shared" si="62"/>
        <v>1083.3581817626953</v>
      </c>
      <c r="R513" s="1">
        <f t="shared" si="64"/>
        <v>0.49243553716486149</v>
      </c>
      <c r="S513" s="18">
        <f t="shared" si="65"/>
        <v>8.7460000000000004</v>
      </c>
      <c r="T513" s="10">
        <f t="shared" si="66"/>
        <v>123.8689894537726</v>
      </c>
      <c r="U513" s="10">
        <f t="shared" si="67"/>
        <v>0</v>
      </c>
      <c r="V513" s="1">
        <f t="shared" si="68"/>
        <v>0</v>
      </c>
      <c r="W513" s="10">
        <f t="shared" si="69"/>
        <v>0</v>
      </c>
    </row>
    <row r="514" spans="13:23" x14ac:dyDescent="0.25">
      <c r="M514" s="7">
        <v>45262.125</v>
      </c>
      <c r="N514" s="3">
        <v>1047.1342300415038</v>
      </c>
      <c r="O514" s="10">
        <v>17.22</v>
      </c>
      <c r="P514" s="10">
        <f t="shared" si="63"/>
        <v>22.22</v>
      </c>
      <c r="Q514" s="10">
        <f t="shared" si="62"/>
        <v>1047.1342300415038</v>
      </c>
      <c r="R514" s="1">
        <f t="shared" si="64"/>
        <v>0.47597010456431987</v>
      </c>
      <c r="S514" s="18">
        <f t="shared" si="65"/>
        <v>8.7460000000000004</v>
      </c>
      <c r="T514" s="10">
        <f t="shared" si="66"/>
        <v>119.72721587485751</v>
      </c>
      <c r="U514" s="10">
        <f t="shared" si="67"/>
        <v>0</v>
      </c>
      <c r="V514" s="1">
        <f t="shared" si="68"/>
        <v>0</v>
      </c>
      <c r="W514" s="10">
        <f t="shared" si="69"/>
        <v>0</v>
      </c>
    </row>
    <row r="515" spans="13:23" x14ac:dyDescent="0.25">
      <c r="M515" s="7">
        <v>45262.166666666664</v>
      </c>
      <c r="N515" s="3">
        <v>994.11205902099607</v>
      </c>
      <c r="O515" s="10">
        <v>17.22</v>
      </c>
      <c r="P515" s="10">
        <f t="shared" si="63"/>
        <v>22.22</v>
      </c>
      <c r="Q515" s="10">
        <f t="shared" si="62"/>
        <v>994.11205902099607</v>
      </c>
      <c r="R515" s="1">
        <f t="shared" si="64"/>
        <v>0.45186911773681637</v>
      </c>
      <c r="S515" s="18">
        <f t="shared" si="65"/>
        <v>8.7460000000000004</v>
      </c>
      <c r="T515" s="10">
        <f t="shared" si="66"/>
        <v>113.66476778195701</v>
      </c>
      <c r="U515" s="10">
        <f t="shared" si="67"/>
        <v>0</v>
      </c>
      <c r="V515" s="1">
        <f t="shared" si="68"/>
        <v>0</v>
      </c>
      <c r="W515" s="10">
        <f t="shared" si="69"/>
        <v>0</v>
      </c>
    </row>
    <row r="516" spans="13:23" x14ac:dyDescent="0.25">
      <c r="M516" s="7">
        <v>45262.208333333336</v>
      </c>
      <c r="N516" s="3">
        <v>1373.1885955810546</v>
      </c>
      <c r="O516" s="10">
        <v>17.22</v>
      </c>
      <c r="P516" s="10">
        <f t="shared" si="63"/>
        <v>22.22</v>
      </c>
      <c r="Q516" s="10">
        <f t="shared" si="62"/>
        <v>1373.1885955810546</v>
      </c>
      <c r="R516" s="1">
        <f t="shared" si="64"/>
        <v>0.6241766343550248</v>
      </c>
      <c r="S516" s="18">
        <f t="shared" si="65"/>
        <v>7.6429999999999998</v>
      </c>
      <c r="T516" s="10">
        <f t="shared" si="66"/>
        <v>179.66617762410763</v>
      </c>
      <c r="U516" s="10">
        <f t="shared" si="67"/>
        <v>0</v>
      </c>
      <c r="V516" s="1">
        <f t="shared" si="68"/>
        <v>0</v>
      </c>
      <c r="W516" s="10">
        <f t="shared" si="69"/>
        <v>0</v>
      </c>
    </row>
    <row r="517" spans="13:23" x14ac:dyDescent="0.25">
      <c r="M517" s="7">
        <v>45262.25</v>
      </c>
      <c r="N517" s="3">
        <v>1340.0600189208983</v>
      </c>
      <c r="O517" s="10">
        <v>17.22</v>
      </c>
      <c r="P517" s="10">
        <f t="shared" si="63"/>
        <v>22.22</v>
      </c>
      <c r="Q517" s="10">
        <f t="shared" si="62"/>
        <v>1340.0600189208983</v>
      </c>
      <c r="R517" s="1">
        <f t="shared" si="64"/>
        <v>0.60911819041859017</v>
      </c>
      <c r="S517" s="18">
        <f t="shared" si="65"/>
        <v>7.6429999999999998</v>
      </c>
      <c r="T517" s="10">
        <f t="shared" si="66"/>
        <v>175.33167851902374</v>
      </c>
      <c r="U517" s="10">
        <f t="shared" si="67"/>
        <v>0</v>
      </c>
      <c r="V517" s="1">
        <f t="shared" si="68"/>
        <v>0</v>
      </c>
      <c r="W517" s="10">
        <f t="shared" si="69"/>
        <v>0</v>
      </c>
    </row>
    <row r="518" spans="13:23" x14ac:dyDescent="0.25">
      <c r="M518" s="7">
        <v>45262.291666666664</v>
      </c>
      <c r="N518" s="3">
        <v>1121.8832977294921</v>
      </c>
      <c r="O518" s="10">
        <v>15</v>
      </c>
      <c r="P518" s="10">
        <f t="shared" si="63"/>
        <v>20</v>
      </c>
      <c r="Q518" s="10">
        <f t="shared" si="62"/>
        <v>1121.8832977294921</v>
      </c>
      <c r="R518" s="1">
        <f t="shared" si="64"/>
        <v>0.50994695351340547</v>
      </c>
      <c r="S518" s="18">
        <f t="shared" si="65"/>
        <v>10.58</v>
      </c>
      <c r="T518" s="10">
        <f t="shared" si="66"/>
        <v>106.03811887802384</v>
      </c>
      <c r="U518" s="10">
        <f t="shared" si="67"/>
        <v>0</v>
      </c>
      <c r="V518" s="1">
        <f t="shared" si="68"/>
        <v>0</v>
      </c>
      <c r="W518" s="10">
        <f t="shared" si="69"/>
        <v>0</v>
      </c>
    </row>
    <row r="519" spans="13:23" x14ac:dyDescent="0.25">
      <c r="M519" s="7">
        <v>45262.333333333336</v>
      </c>
      <c r="N519" s="3">
        <v>807.93323822021478</v>
      </c>
      <c r="O519" s="10">
        <v>13.89</v>
      </c>
      <c r="P519" s="10">
        <f t="shared" si="63"/>
        <v>18.89</v>
      </c>
      <c r="Q519" s="10">
        <f t="shared" ref="Q519:Q582" si="70">MIN($C$19,N519)</f>
        <v>807.93323822021478</v>
      </c>
      <c r="R519" s="1">
        <f t="shared" si="64"/>
        <v>0.36724238100918855</v>
      </c>
      <c r="S519" s="18">
        <f t="shared" si="65"/>
        <v>11.71</v>
      </c>
      <c r="T519" s="10">
        <f t="shared" si="66"/>
        <v>68.995152708814231</v>
      </c>
      <c r="U519" s="10">
        <f t="shared" si="67"/>
        <v>0</v>
      </c>
      <c r="V519" s="1">
        <f t="shared" si="68"/>
        <v>0</v>
      </c>
      <c r="W519" s="10">
        <f t="shared" si="69"/>
        <v>0</v>
      </c>
    </row>
    <row r="520" spans="13:23" x14ac:dyDescent="0.25">
      <c r="M520" s="7">
        <v>45262.375</v>
      </c>
      <c r="N520" s="3">
        <v>802.72784271240232</v>
      </c>
      <c r="O520" s="10">
        <v>13.89</v>
      </c>
      <c r="P520" s="10">
        <f t="shared" ref="P520:P583" si="71">O520+5</f>
        <v>18.89</v>
      </c>
      <c r="Q520" s="10">
        <f t="shared" si="70"/>
        <v>802.72784271240232</v>
      </c>
      <c r="R520" s="1">
        <f t="shared" ref="R520:R583" si="72">Q520/$C$19</f>
        <v>0.36487629214200107</v>
      </c>
      <c r="S520" s="18">
        <f t="shared" ref="S520:S583" si="73">INDEX($C$13:$K$17,MATCH(P520,$B$13:$B$17,-1),MATCH(R520,$C$12:$K$12,-1))</f>
        <v>11.71</v>
      </c>
      <c r="T520" s="10">
        <f t="shared" ref="T520:T583" si="74" xml:space="preserve"> Q520/INDEX($C$13:$K$17,MATCH(P520,$B$13:$B$17,-1),MATCH(R520,$C$12:$K$12,-1))</f>
        <v>68.550627046319576</v>
      </c>
      <c r="U520" s="10">
        <f t="shared" ref="U520:U583" si="75">N520-Q520</f>
        <v>0</v>
      </c>
      <c r="V520" s="1">
        <f t="shared" ref="V520:V583" si="76">U520/$C$19</f>
        <v>0</v>
      </c>
      <c r="W520" s="10">
        <f t="shared" ref="W520:W583" si="77" xml:space="preserve"> U520/INDEX($C$13:$K$17,MATCH(P520,$B$13:$B$17,-1),MATCH(V520,$C$12:$K$12,-1))</f>
        <v>0</v>
      </c>
    </row>
    <row r="521" spans="13:23" x14ac:dyDescent="0.25">
      <c r="M521" s="7">
        <v>45262.416666666664</v>
      </c>
      <c r="N521" s="3">
        <v>766.8706466674804</v>
      </c>
      <c r="O521" s="10">
        <v>15</v>
      </c>
      <c r="P521" s="10">
        <f t="shared" si="71"/>
        <v>20</v>
      </c>
      <c r="Q521" s="10">
        <f t="shared" si="70"/>
        <v>766.8706466674804</v>
      </c>
      <c r="R521" s="1">
        <f t="shared" si="72"/>
        <v>0.34857756666703654</v>
      </c>
      <c r="S521" s="18">
        <f t="shared" si="73"/>
        <v>11.71</v>
      </c>
      <c r="T521" s="10">
        <f t="shared" si="74"/>
        <v>65.488526615497889</v>
      </c>
      <c r="U521" s="10">
        <f t="shared" si="75"/>
        <v>0</v>
      </c>
      <c r="V521" s="1">
        <f t="shared" si="76"/>
        <v>0</v>
      </c>
      <c r="W521" s="10">
        <f t="shared" si="77"/>
        <v>0</v>
      </c>
    </row>
    <row r="522" spans="13:23" x14ac:dyDescent="0.25">
      <c r="M522" s="7">
        <v>45262.458333333336</v>
      </c>
      <c r="N522" s="3">
        <v>1037.12578125</v>
      </c>
      <c r="O522" s="10">
        <v>15</v>
      </c>
      <c r="P522" s="10">
        <f t="shared" si="71"/>
        <v>20</v>
      </c>
      <c r="Q522" s="10">
        <f t="shared" si="70"/>
        <v>1037.12578125</v>
      </c>
      <c r="R522" s="1">
        <f t="shared" si="72"/>
        <v>0.47142080965909094</v>
      </c>
      <c r="S522" s="18">
        <f t="shared" si="73"/>
        <v>11.43</v>
      </c>
      <c r="T522" s="10">
        <f t="shared" si="74"/>
        <v>90.737163713910761</v>
      </c>
      <c r="U522" s="10">
        <f t="shared" si="75"/>
        <v>0</v>
      </c>
      <c r="V522" s="1">
        <f t="shared" si="76"/>
        <v>0</v>
      </c>
      <c r="W522" s="10">
        <f t="shared" si="77"/>
        <v>0</v>
      </c>
    </row>
    <row r="523" spans="13:23" x14ac:dyDescent="0.25">
      <c r="M523" s="7">
        <v>45262.5</v>
      </c>
      <c r="N523" s="3">
        <v>1092.1808486938476</v>
      </c>
      <c r="O523" s="10">
        <v>16.11</v>
      </c>
      <c r="P523" s="10">
        <f t="shared" si="71"/>
        <v>21.11</v>
      </c>
      <c r="Q523" s="10">
        <f t="shared" si="70"/>
        <v>1092.1808486938476</v>
      </c>
      <c r="R523" s="1">
        <f t="shared" si="72"/>
        <v>0.49644584031538525</v>
      </c>
      <c r="S523" s="18">
        <f t="shared" si="73"/>
        <v>8.7460000000000004</v>
      </c>
      <c r="T523" s="10">
        <f t="shared" si="74"/>
        <v>124.87775539604934</v>
      </c>
      <c r="U523" s="10">
        <f t="shared" si="75"/>
        <v>0</v>
      </c>
      <c r="V523" s="1">
        <f t="shared" si="76"/>
        <v>0</v>
      </c>
      <c r="W523" s="10">
        <f t="shared" si="77"/>
        <v>0</v>
      </c>
    </row>
    <row r="524" spans="13:23" x14ac:dyDescent="0.25">
      <c r="M524" s="7">
        <v>45262.541666666664</v>
      </c>
      <c r="N524" s="3">
        <v>814.23979339599612</v>
      </c>
      <c r="O524" s="10">
        <v>16.11</v>
      </c>
      <c r="P524" s="10">
        <f t="shared" si="71"/>
        <v>21.11</v>
      </c>
      <c r="Q524" s="10">
        <f t="shared" si="70"/>
        <v>814.23979339599612</v>
      </c>
      <c r="R524" s="1">
        <f t="shared" si="72"/>
        <v>0.37010899699818006</v>
      </c>
      <c r="S524" s="18">
        <f t="shared" si="73"/>
        <v>9.0079999999999991</v>
      </c>
      <c r="T524" s="10">
        <f t="shared" si="74"/>
        <v>90.390740829928532</v>
      </c>
      <c r="U524" s="10">
        <f t="shared" si="75"/>
        <v>0</v>
      </c>
      <c r="V524" s="1">
        <f t="shared" si="76"/>
        <v>0</v>
      </c>
      <c r="W524" s="10">
        <f t="shared" si="77"/>
        <v>0</v>
      </c>
    </row>
    <row r="525" spans="13:23" x14ac:dyDescent="0.25">
      <c r="M525" s="7">
        <v>45262.583333333336</v>
      </c>
      <c r="N525" s="3">
        <v>1011.1579559326171</v>
      </c>
      <c r="O525" s="10">
        <v>15</v>
      </c>
      <c r="P525" s="10">
        <f t="shared" si="71"/>
        <v>20</v>
      </c>
      <c r="Q525" s="10">
        <f t="shared" si="70"/>
        <v>1011.1579559326171</v>
      </c>
      <c r="R525" s="1">
        <f t="shared" si="72"/>
        <v>0.45961725269664416</v>
      </c>
      <c r="S525" s="18">
        <f t="shared" si="73"/>
        <v>11.43</v>
      </c>
      <c r="T525" s="10">
        <f t="shared" si="74"/>
        <v>88.465262986230726</v>
      </c>
      <c r="U525" s="10">
        <f t="shared" si="75"/>
        <v>0</v>
      </c>
      <c r="V525" s="1">
        <f t="shared" si="76"/>
        <v>0</v>
      </c>
      <c r="W525" s="10">
        <f t="shared" si="77"/>
        <v>0</v>
      </c>
    </row>
    <row r="526" spans="13:23" x14ac:dyDescent="0.25">
      <c r="M526" s="7">
        <v>45262.625</v>
      </c>
      <c r="N526" s="3">
        <v>1024.6528747558593</v>
      </c>
      <c r="O526" s="10">
        <v>16.11</v>
      </c>
      <c r="P526" s="10">
        <f t="shared" si="71"/>
        <v>21.11</v>
      </c>
      <c r="Q526" s="10">
        <f t="shared" si="70"/>
        <v>1024.6528747558593</v>
      </c>
      <c r="R526" s="1">
        <f t="shared" si="72"/>
        <v>0.46575130670720877</v>
      </c>
      <c r="S526" s="18">
        <f t="shared" si="73"/>
        <v>8.7460000000000004</v>
      </c>
      <c r="T526" s="10">
        <f t="shared" si="74"/>
        <v>117.15674305463746</v>
      </c>
      <c r="U526" s="10">
        <f t="shared" si="75"/>
        <v>0</v>
      </c>
      <c r="V526" s="1">
        <f t="shared" si="76"/>
        <v>0</v>
      </c>
      <c r="W526" s="10">
        <f t="shared" si="77"/>
        <v>0</v>
      </c>
    </row>
    <row r="527" spans="13:23" x14ac:dyDescent="0.25">
      <c r="M527" s="7">
        <v>45262.666666666664</v>
      </c>
      <c r="N527" s="3">
        <v>784.63818283081048</v>
      </c>
      <c r="O527" s="10">
        <v>13.89</v>
      </c>
      <c r="P527" s="10">
        <f t="shared" si="71"/>
        <v>18.89</v>
      </c>
      <c r="Q527" s="10">
        <f t="shared" si="70"/>
        <v>784.63818283081048</v>
      </c>
      <c r="R527" s="1">
        <f t="shared" si="72"/>
        <v>0.35665371946855023</v>
      </c>
      <c r="S527" s="18">
        <f t="shared" si="73"/>
        <v>11.71</v>
      </c>
      <c r="T527" s="10">
        <f t="shared" si="74"/>
        <v>67.005822615782279</v>
      </c>
      <c r="U527" s="10">
        <f t="shared" si="75"/>
        <v>0</v>
      </c>
      <c r="V527" s="1">
        <f t="shared" si="76"/>
        <v>0</v>
      </c>
      <c r="W527" s="10">
        <f t="shared" si="77"/>
        <v>0</v>
      </c>
    </row>
    <row r="528" spans="13:23" x14ac:dyDescent="0.25">
      <c r="M528" s="7">
        <v>45262.708333333336</v>
      </c>
      <c r="N528" s="3">
        <v>1037.2991317749022</v>
      </c>
      <c r="O528" s="10">
        <v>12.78</v>
      </c>
      <c r="P528" s="10">
        <f t="shared" si="71"/>
        <v>17.78</v>
      </c>
      <c r="Q528" s="10">
        <f t="shared" si="70"/>
        <v>1037.2991317749022</v>
      </c>
      <c r="R528" s="1">
        <f t="shared" si="72"/>
        <v>0.47149960535222829</v>
      </c>
      <c r="S528" s="18">
        <f t="shared" si="73"/>
        <v>11.43</v>
      </c>
      <c r="T528" s="10">
        <f t="shared" si="74"/>
        <v>90.752329989055312</v>
      </c>
      <c r="U528" s="10">
        <f t="shared" si="75"/>
        <v>0</v>
      </c>
      <c r="V528" s="1">
        <f t="shared" si="76"/>
        <v>0</v>
      </c>
      <c r="W528" s="10">
        <f t="shared" si="77"/>
        <v>0</v>
      </c>
    </row>
    <row r="529" spans="13:23" x14ac:dyDescent="0.25">
      <c r="M529" s="7">
        <v>45262.75</v>
      </c>
      <c r="N529" s="3">
        <v>854.32057113647454</v>
      </c>
      <c r="O529" s="10">
        <v>10</v>
      </c>
      <c r="P529" s="10">
        <f t="shared" si="71"/>
        <v>15</v>
      </c>
      <c r="Q529" s="10">
        <f t="shared" si="70"/>
        <v>854.32057113647454</v>
      </c>
      <c r="R529" s="1">
        <f t="shared" si="72"/>
        <v>0.38832753233476114</v>
      </c>
      <c r="S529" s="18">
        <f t="shared" si="73"/>
        <v>15.69</v>
      </c>
      <c r="T529" s="10">
        <f t="shared" si="74"/>
        <v>54.450004533873461</v>
      </c>
      <c r="U529" s="10">
        <f t="shared" si="75"/>
        <v>0</v>
      </c>
      <c r="V529" s="1">
        <f t="shared" si="76"/>
        <v>0</v>
      </c>
      <c r="W529" s="10">
        <f t="shared" si="77"/>
        <v>0</v>
      </c>
    </row>
    <row r="530" spans="13:23" x14ac:dyDescent="0.25">
      <c r="M530" s="7">
        <v>45262.791666666664</v>
      </c>
      <c r="N530" s="3">
        <v>695.13554534912112</v>
      </c>
      <c r="O530" s="10">
        <v>7.7779999999999996</v>
      </c>
      <c r="P530" s="10">
        <f t="shared" si="71"/>
        <v>12.777999999999999</v>
      </c>
      <c r="Q530" s="10">
        <f t="shared" si="70"/>
        <v>695.13554534912112</v>
      </c>
      <c r="R530" s="1">
        <f t="shared" si="72"/>
        <v>0.31597070243141867</v>
      </c>
      <c r="S530" s="18">
        <f t="shared" si="73"/>
        <v>15.69</v>
      </c>
      <c r="T530" s="10">
        <f t="shared" si="74"/>
        <v>44.304368728433467</v>
      </c>
      <c r="U530" s="10">
        <f t="shared" si="75"/>
        <v>0</v>
      </c>
      <c r="V530" s="1">
        <f t="shared" si="76"/>
        <v>0</v>
      </c>
      <c r="W530" s="10">
        <f t="shared" si="77"/>
        <v>0</v>
      </c>
    </row>
    <row r="531" spans="13:23" x14ac:dyDescent="0.25">
      <c r="M531" s="7">
        <v>45262.833333333336</v>
      </c>
      <c r="N531" s="3">
        <v>815.09628067016604</v>
      </c>
      <c r="O531" s="10">
        <v>8.8889999999999993</v>
      </c>
      <c r="P531" s="10">
        <f t="shared" si="71"/>
        <v>13.888999999999999</v>
      </c>
      <c r="Q531" s="10">
        <f t="shared" si="70"/>
        <v>815.09628067016604</v>
      </c>
      <c r="R531" s="1">
        <f t="shared" si="72"/>
        <v>0.37049830939553002</v>
      </c>
      <c r="S531" s="18">
        <f t="shared" si="73"/>
        <v>15.69</v>
      </c>
      <c r="T531" s="10">
        <f t="shared" si="74"/>
        <v>51.950049755906058</v>
      </c>
      <c r="U531" s="10">
        <f t="shared" si="75"/>
        <v>0</v>
      </c>
      <c r="V531" s="1">
        <f t="shared" si="76"/>
        <v>0</v>
      </c>
      <c r="W531" s="10">
        <f t="shared" si="77"/>
        <v>0</v>
      </c>
    </row>
    <row r="532" spans="13:23" x14ac:dyDescent="0.25">
      <c r="M532" s="7">
        <v>45262.875</v>
      </c>
      <c r="N532" s="3">
        <v>881.76845169067383</v>
      </c>
      <c r="O532" s="10">
        <v>8.8889999999999993</v>
      </c>
      <c r="P532" s="10">
        <f t="shared" si="71"/>
        <v>13.888999999999999</v>
      </c>
      <c r="Q532" s="10">
        <f t="shared" si="70"/>
        <v>881.76845169067383</v>
      </c>
      <c r="R532" s="1">
        <f t="shared" si="72"/>
        <v>0.40080384167757899</v>
      </c>
      <c r="S532" s="18">
        <f t="shared" si="73"/>
        <v>15.21</v>
      </c>
      <c r="T532" s="10">
        <f t="shared" si="74"/>
        <v>57.97294225448217</v>
      </c>
      <c r="U532" s="10">
        <f t="shared" si="75"/>
        <v>0</v>
      </c>
      <c r="V532" s="1">
        <f t="shared" si="76"/>
        <v>0</v>
      </c>
      <c r="W532" s="10">
        <f t="shared" si="77"/>
        <v>0</v>
      </c>
    </row>
    <row r="533" spans="13:23" x14ac:dyDescent="0.25">
      <c r="M533" s="7">
        <v>45262.916666666664</v>
      </c>
      <c r="N533" s="3">
        <v>728.14067001342767</v>
      </c>
      <c r="O533" s="10">
        <v>7.7779999999999996</v>
      </c>
      <c r="P533" s="10">
        <f t="shared" si="71"/>
        <v>12.777999999999999</v>
      </c>
      <c r="Q533" s="10">
        <f t="shared" si="70"/>
        <v>728.14067001342767</v>
      </c>
      <c r="R533" s="1">
        <f t="shared" si="72"/>
        <v>0.33097303182428528</v>
      </c>
      <c r="S533" s="18">
        <f t="shared" si="73"/>
        <v>15.69</v>
      </c>
      <c r="T533" s="10">
        <f t="shared" si="74"/>
        <v>46.407945826222289</v>
      </c>
      <c r="U533" s="10">
        <f t="shared" si="75"/>
        <v>0</v>
      </c>
      <c r="V533" s="1">
        <f t="shared" si="76"/>
        <v>0</v>
      </c>
      <c r="W533" s="10">
        <f t="shared" si="77"/>
        <v>0</v>
      </c>
    </row>
    <row r="534" spans="13:23" x14ac:dyDescent="0.25">
      <c r="M534" s="7">
        <v>45262.958333333336</v>
      </c>
      <c r="N534" s="3">
        <v>779.34465408325195</v>
      </c>
      <c r="O534" s="10">
        <v>5</v>
      </c>
      <c r="P534" s="10">
        <f t="shared" si="71"/>
        <v>10</v>
      </c>
      <c r="Q534" s="10">
        <f t="shared" si="70"/>
        <v>779.34465408325195</v>
      </c>
      <c r="R534" s="1">
        <f t="shared" si="72"/>
        <v>0.3542475700378418</v>
      </c>
      <c r="S534" s="18">
        <f t="shared" si="73"/>
        <v>15.69</v>
      </c>
      <c r="T534" s="10">
        <f t="shared" si="74"/>
        <v>49.671424734432883</v>
      </c>
      <c r="U534" s="10">
        <f t="shared" si="75"/>
        <v>0</v>
      </c>
      <c r="V534" s="1">
        <f t="shared" si="76"/>
        <v>0</v>
      </c>
      <c r="W534" s="10">
        <f t="shared" si="77"/>
        <v>0</v>
      </c>
    </row>
    <row r="535" spans="13:23" x14ac:dyDescent="0.25">
      <c r="M535" s="7">
        <v>45263</v>
      </c>
      <c r="N535" s="3">
        <v>783.45394821166985</v>
      </c>
      <c r="O535" s="10">
        <v>3.8889999999999998</v>
      </c>
      <c r="P535" s="10">
        <f t="shared" si="71"/>
        <v>8.8889999999999993</v>
      </c>
      <c r="Q535" s="10">
        <f t="shared" si="70"/>
        <v>783.45394821166985</v>
      </c>
      <c r="R535" s="1">
        <f t="shared" si="72"/>
        <v>0.35611543100530446</v>
      </c>
      <c r="S535" s="18">
        <f t="shared" si="73"/>
        <v>15.69</v>
      </c>
      <c r="T535" s="10">
        <f t="shared" si="74"/>
        <v>49.93333003261121</v>
      </c>
      <c r="U535" s="10">
        <f t="shared" si="75"/>
        <v>0</v>
      </c>
      <c r="V535" s="1">
        <f t="shared" si="76"/>
        <v>0</v>
      </c>
      <c r="W535" s="10">
        <f t="shared" si="77"/>
        <v>0</v>
      </c>
    </row>
    <row r="536" spans="13:23" x14ac:dyDescent="0.25">
      <c r="M536" s="7">
        <v>45263.041666666664</v>
      </c>
      <c r="N536" s="3">
        <v>840.87837753295901</v>
      </c>
      <c r="O536" s="10">
        <v>2.778</v>
      </c>
      <c r="P536" s="10">
        <f t="shared" si="71"/>
        <v>7.7780000000000005</v>
      </c>
      <c r="Q536" s="10">
        <f t="shared" si="70"/>
        <v>840.87837753295901</v>
      </c>
      <c r="R536" s="1">
        <f t="shared" si="72"/>
        <v>0.38221744433316318</v>
      </c>
      <c r="S536" s="18">
        <f t="shared" si="73"/>
        <v>15.69</v>
      </c>
      <c r="T536" s="10">
        <f t="shared" si="74"/>
        <v>53.593268166536589</v>
      </c>
      <c r="U536" s="10">
        <f t="shared" si="75"/>
        <v>0</v>
      </c>
      <c r="V536" s="1">
        <f t="shared" si="76"/>
        <v>0</v>
      </c>
      <c r="W536" s="10">
        <f t="shared" si="77"/>
        <v>0</v>
      </c>
    </row>
    <row r="537" spans="13:23" x14ac:dyDescent="0.25">
      <c r="M537" s="7">
        <v>45263.083333333336</v>
      </c>
      <c r="N537" s="3">
        <v>730.07040710449212</v>
      </c>
      <c r="O537" s="10">
        <v>1.111</v>
      </c>
      <c r="P537" s="10">
        <f t="shared" si="71"/>
        <v>6.1109999999999998</v>
      </c>
      <c r="Q537" s="10">
        <f t="shared" si="70"/>
        <v>730.07040710449212</v>
      </c>
      <c r="R537" s="1">
        <f t="shared" si="72"/>
        <v>0.33185018504749642</v>
      </c>
      <c r="S537" s="18">
        <f t="shared" si="73"/>
        <v>15.69</v>
      </c>
      <c r="T537" s="10">
        <f t="shared" si="74"/>
        <v>46.530937355289495</v>
      </c>
      <c r="U537" s="10">
        <f t="shared" si="75"/>
        <v>0</v>
      </c>
      <c r="V537" s="1">
        <f t="shared" si="76"/>
        <v>0</v>
      </c>
      <c r="W537" s="10">
        <f t="shared" si="77"/>
        <v>0</v>
      </c>
    </row>
    <row r="538" spans="13:23" x14ac:dyDescent="0.25">
      <c r="M538" s="7">
        <v>45263.125</v>
      </c>
      <c r="N538" s="3">
        <v>768.34031753540035</v>
      </c>
      <c r="O538" s="10">
        <v>2.222</v>
      </c>
      <c r="P538" s="10">
        <f t="shared" si="71"/>
        <v>7.2219999999999995</v>
      </c>
      <c r="Q538" s="10">
        <f t="shared" si="70"/>
        <v>768.34031753540035</v>
      </c>
      <c r="R538" s="1">
        <f t="shared" si="72"/>
        <v>0.34924559887972745</v>
      </c>
      <c r="S538" s="18">
        <f t="shared" si="73"/>
        <v>15.69</v>
      </c>
      <c r="T538" s="10">
        <f t="shared" si="74"/>
        <v>48.970064852479311</v>
      </c>
      <c r="U538" s="10">
        <f t="shared" si="75"/>
        <v>0</v>
      </c>
      <c r="V538" s="1">
        <f t="shared" si="76"/>
        <v>0</v>
      </c>
      <c r="W538" s="10">
        <f t="shared" si="77"/>
        <v>0</v>
      </c>
    </row>
    <row r="539" spans="13:23" x14ac:dyDescent="0.25">
      <c r="M539" s="7">
        <v>45263.166666666664</v>
      </c>
      <c r="N539" s="3">
        <v>807.8185340881347</v>
      </c>
      <c r="O539" s="10">
        <v>0</v>
      </c>
      <c r="P539" s="10">
        <f t="shared" si="71"/>
        <v>5</v>
      </c>
      <c r="Q539" s="10">
        <f t="shared" si="70"/>
        <v>807.8185340881347</v>
      </c>
      <c r="R539" s="1">
        <f t="shared" si="72"/>
        <v>0.36719024276733397</v>
      </c>
      <c r="S539" s="18">
        <f t="shared" si="73"/>
        <v>15.69</v>
      </c>
      <c r="T539" s="10">
        <f t="shared" si="74"/>
        <v>51.486203574769583</v>
      </c>
      <c r="U539" s="10">
        <f t="shared" si="75"/>
        <v>0</v>
      </c>
      <c r="V539" s="1">
        <f t="shared" si="76"/>
        <v>0</v>
      </c>
      <c r="W539" s="10">
        <f t="shared" si="77"/>
        <v>0</v>
      </c>
    </row>
    <row r="540" spans="13:23" x14ac:dyDescent="0.25">
      <c r="M540" s="7">
        <v>45263.208333333336</v>
      </c>
      <c r="N540" s="3">
        <v>722.22348403930664</v>
      </c>
      <c r="O540" s="10">
        <v>-1.111</v>
      </c>
      <c r="P540" s="10">
        <f t="shared" si="71"/>
        <v>3.8890000000000002</v>
      </c>
      <c r="Q540" s="10">
        <f t="shared" si="70"/>
        <v>722.22348403930664</v>
      </c>
      <c r="R540" s="1">
        <f t="shared" si="72"/>
        <v>0.32828340183604848</v>
      </c>
      <c r="S540" s="18">
        <f t="shared" si="73"/>
        <v>15.69</v>
      </c>
      <c r="T540" s="10">
        <f t="shared" si="74"/>
        <v>46.030814788993411</v>
      </c>
      <c r="U540" s="10">
        <f t="shared" si="75"/>
        <v>0</v>
      </c>
      <c r="V540" s="1">
        <f t="shared" si="76"/>
        <v>0</v>
      </c>
      <c r="W540" s="10">
        <f t="shared" si="77"/>
        <v>0</v>
      </c>
    </row>
    <row r="541" spans="13:23" x14ac:dyDescent="0.25">
      <c r="M541" s="7">
        <v>45263.25</v>
      </c>
      <c r="N541" s="3">
        <v>773.60319900512695</v>
      </c>
      <c r="O541" s="10">
        <v>-1.111</v>
      </c>
      <c r="P541" s="10">
        <f t="shared" si="71"/>
        <v>3.8890000000000002</v>
      </c>
      <c r="Q541" s="10">
        <f t="shared" si="70"/>
        <v>773.60319900512695</v>
      </c>
      <c r="R541" s="1">
        <f t="shared" si="72"/>
        <v>0.35163781772960317</v>
      </c>
      <c r="S541" s="18">
        <f t="shared" si="73"/>
        <v>15.69</v>
      </c>
      <c r="T541" s="10">
        <f t="shared" si="74"/>
        <v>49.305493881779924</v>
      </c>
      <c r="U541" s="10">
        <f t="shared" si="75"/>
        <v>0</v>
      </c>
      <c r="V541" s="1">
        <f t="shared" si="76"/>
        <v>0</v>
      </c>
      <c r="W541" s="10">
        <f t="shared" si="77"/>
        <v>0</v>
      </c>
    </row>
    <row r="542" spans="13:23" x14ac:dyDescent="0.25">
      <c r="M542" s="7">
        <v>45263.291666666664</v>
      </c>
      <c r="N542" s="3">
        <v>733.19665260314935</v>
      </c>
      <c r="O542" s="10">
        <v>-2.222</v>
      </c>
      <c r="P542" s="10">
        <f t="shared" si="71"/>
        <v>2.778</v>
      </c>
      <c r="Q542" s="10">
        <f t="shared" si="70"/>
        <v>733.19665260314935</v>
      </c>
      <c r="R542" s="1">
        <f t="shared" si="72"/>
        <v>0.33327120572870422</v>
      </c>
      <c r="S542" s="18">
        <f t="shared" si="73"/>
        <v>15.69</v>
      </c>
      <c r="T542" s="10">
        <f t="shared" si="74"/>
        <v>46.730188183757129</v>
      </c>
      <c r="U542" s="10">
        <f t="shared" si="75"/>
        <v>0</v>
      </c>
      <c r="V542" s="1">
        <f t="shared" si="76"/>
        <v>0</v>
      </c>
      <c r="W542" s="10">
        <f t="shared" si="77"/>
        <v>0</v>
      </c>
    </row>
    <row r="543" spans="13:23" x14ac:dyDescent="0.25">
      <c r="M543" s="7">
        <v>45263.333333333336</v>
      </c>
      <c r="N543" s="3">
        <v>850.32071456909182</v>
      </c>
      <c r="O543" s="10">
        <v>-1.111</v>
      </c>
      <c r="P543" s="10">
        <f t="shared" si="71"/>
        <v>3.8890000000000002</v>
      </c>
      <c r="Q543" s="10">
        <f t="shared" si="70"/>
        <v>850.32071456909182</v>
      </c>
      <c r="R543" s="1">
        <f t="shared" si="72"/>
        <v>0.38650941571322356</v>
      </c>
      <c r="S543" s="18">
        <f t="shared" si="73"/>
        <v>15.69</v>
      </c>
      <c r="T543" s="10">
        <f t="shared" si="74"/>
        <v>54.195074223651488</v>
      </c>
      <c r="U543" s="10">
        <f t="shared" si="75"/>
        <v>0</v>
      </c>
      <c r="V543" s="1">
        <f t="shared" si="76"/>
        <v>0</v>
      </c>
      <c r="W543" s="10">
        <f t="shared" si="77"/>
        <v>0</v>
      </c>
    </row>
    <row r="544" spans="13:23" x14ac:dyDescent="0.25">
      <c r="M544" s="7">
        <v>45263.375</v>
      </c>
      <c r="N544" s="3">
        <v>802.15744628906248</v>
      </c>
      <c r="O544" s="10">
        <v>1.111</v>
      </c>
      <c r="P544" s="10">
        <f t="shared" si="71"/>
        <v>6.1109999999999998</v>
      </c>
      <c r="Q544" s="10">
        <f t="shared" si="70"/>
        <v>802.15744628906248</v>
      </c>
      <c r="R544" s="1">
        <f t="shared" si="72"/>
        <v>0.36461702104048294</v>
      </c>
      <c r="S544" s="18">
        <f t="shared" si="73"/>
        <v>15.69</v>
      </c>
      <c r="T544" s="10">
        <f t="shared" si="74"/>
        <v>51.125394919634324</v>
      </c>
      <c r="U544" s="10">
        <f t="shared" si="75"/>
        <v>0</v>
      </c>
      <c r="V544" s="1">
        <f t="shared" si="76"/>
        <v>0</v>
      </c>
      <c r="W544" s="10">
        <f t="shared" si="77"/>
        <v>0</v>
      </c>
    </row>
    <row r="545" spans="13:23" x14ac:dyDescent="0.25">
      <c r="M545" s="7">
        <v>45263.416666666664</v>
      </c>
      <c r="N545" s="3">
        <v>761.54389686584466</v>
      </c>
      <c r="O545" s="10">
        <v>5</v>
      </c>
      <c r="P545" s="10">
        <f t="shared" si="71"/>
        <v>10</v>
      </c>
      <c r="Q545" s="10">
        <f t="shared" si="70"/>
        <v>761.54389686584466</v>
      </c>
      <c r="R545" s="1">
        <f t="shared" si="72"/>
        <v>0.3461563167572021</v>
      </c>
      <c r="S545" s="18">
        <f t="shared" si="73"/>
        <v>15.69</v>
      </c>
      <c r="T545" s="10">
        <f t="shared" si="74"/>
        <v>48.536895912418402</v>
      </c>
      <c r="U545" s="10">
        <f t="shared" si="75"/>
        <v>0</v>
      </c>
      <c r="V545" s="1">
        <f t="shared" si="76"/>
        <v>0</v>
      </c>
      <c r="W545" s="10">
        <f t="shared" si="77"/>
        <v>0</v>
      </c>
    </row>
    <row r="546" spans="13:23" x14ac:dyDescent="0.25">
      <c r="M546" s="7">
        <v>45263.458333333336</v>
      </c>
      <c r="N546" s="3">
        <v>1019.5412063598633</v>
      </c>
      <c r="O546" s="10">
        <v>7.7779999999999996</v>
      </c>
      <c r="P546" s="10">
        <f t="shared" si="71"/>
        <v>12.777999999999999</v>
      </c>
      <c r="Q546" s="10">
        <f t="shared" si="70"/>
        <v>1019.5412063598633</v>
      </c>
      <c r="R546" s="1">
        <f t="shared" si="72"/>
        <v>0.46342782107266511</v>
      </c>
      <c r="S546" s="18">
        <f t="shared" si="73"/>
        <v>15.21</v>
      </c>
      <c r="T546" s="10">
        <f t="shared" si="74"/>
        <v>67.030980036808884</v>
      </c>
      <c r="U546" s="10">
        <f t="shared" si="75"/>
        <v>0</v>
      </c>
      <c r="V546" s="1">
        <f t="shared" si="76"/>
        <v>0</v>
      </c>
      <c r="W546" s="10">
        <f t="shared" si="77"/>
        <v>0</v>
      </c>
    </row>
    <row r="547" spans="13:23" x14ac:dyDescent="0.25">
      <c r="M547" s="7">
        <v>45263.5</v>
      </c>
      <c r="N547" s="3">
        <v>1046.9955734252928</v>
      </c>
      <c r="O547" s="10">
        <v>11.11</v>
      </c>
      <c r="P547" s="10">
        <f t="shared" si="71"/>
        <v>16.11</v>
      </c>
      <c r="Q547" s="10">
        <f t="shared" si="70"/>
        <v>1046.9955734252928</v>
      </c>
      <c r="R547" s="1">
        <f t="shared" si="72"/>
        <v>0.47590707882967859</v>
      </c>
      <c r="S547" s="18">
        <f t="shared" si="73"/>
        <v>11.43</v>
      </c>
      <c r="T547" s="10">
        <f t="shared" si="74"/>
        <v>91.600662591889133</v>
      </c>
      <c r="U547" s="10">
        <f t="shared" si="75"/>
        <v>0</v>
      </c>
      <c r="V547" s="1">
        <f t="shared" si="76"/>
        <v>0</v>
      </c>
      <c r="W547" s="10">
        <f t="shared" si="77"/>
        <v>0</v>
      </c>
    </row>
    <row r="548" spans="13:23" x14ac:dyDescent="0.25">
      <c r="M548" s="7">
        <v>45263.541666666664</v>
      </c>
      <c r="N548" s="3">
        <v>845.02254409790032</v>
      </c>
      <c r="O548" s="10">
        <v>12.78</v>
      </c>
      <c r="P548" s="10">
        <f t="shared" si="71"/>
        <v>17.78</v>
      </c>
      <c r="Q548" s="10">
        <f t="shared" si="70"/>
        <v>845.02254409790032</v>
      </c>
      <c r="R548" s="1">
        <f t="shared" si="72"/>
        <v>0.38410115640813652</v>
      </c>
      <c r="S548" s="18">
        <f t="shared" si="73"/>
        <v>11.71</v>
      </c>
      <c r="T548" s="10">
        <f t="shared" si="74"/>
        <v>72.162471741921451</v>
      </c>
      <c r="U548" s="10">
        <f t="shared" si="75"/>
        <v>0</v>
      </c>
      <c r="V548" s="1">
        <f t="shared" si="76"/>
        <v>0</v>
      </c>
      <c r="W548" s="10">
        <f t="shared" si="77"/>
        <v>0</v>
      </c>
    </row>
    <row r="549" spans="13:23" x14ac:dyDescent="0.25">
      <c r="M549" s="7">
        <v>45263.583333333336</v>
      </c>
      <c r="N549" s="3">
        <v>819.18769226074221</v>
      </c>
      <c r="O549" s="10">
        <v>13.89</v>
      </c>
      <c r="P549" s="10">
        <f t="shared" si="71"/>
        <v>18.89</v>
      </c>
      <c r="Q549" s="10">
        <f t="shared" si="70"/>
        <v>819.18769226074221</v>
      </c>
      <c r="R549" s="1">
        <f t="shared" si="72"/>
        <v>0.37235804193670102</v>
      </c>
      <c r="S549" s="18">
        <f t="shared" si="73"/>
        <v>11.71</v>
      </c>
      <c r="T549" s="10">
        <f t="shared" si="74"/>
        <v>69.956250406553551</v>
      </c>
      <c r="U549" s="10">
        <f t="shared" si="75"/>
        <v>0</v>
      </c>
      <c r="V549" s="1">
        <f t="shared" si="76"/>
        <v>0</v>
      </c>
      <c r="W549" s="10">
        <f t="shared" si="77"/>
        <v>0</v>
      </c>
    </row>
    <row r="550" spans="13:23" x14ac:dyDescent="0.25">
      <c r="M550" s="7">
        <v>45263.625</v>
      </c>
      <c r="N550" s="3">
        <v>745.24799537658691</v>
      </c>
      <c r="O550" s="10">
        <v>12.78</v>
      </c>
      <c r="P550" s="10">
        <f t="shared" si="71"/>
        <v>17.78</v>
      </c>
      <c r="Q550" s="10">
        <f t="shared" si="70"/>
        <v>745.24799537658691</v>
      </c>
      <c r="R550" s="1">
        <f t="shared" si="72"/>
        <v>0.33874908880753951</v>
      </c>
      <c r="S550" s="18">
        <f t="shared" si="73"/>
        <v>11.71</v>
      </c>
      <c r="T550" s="10">
        <f t="shared" si="74"/>
        <v>63.642014976651311</v>
      </c>
      <c r="U550" s="10">
        <f t="shared" si="75"/>
        <v>0</v>
      </c>
      <c r="V550" s="1">
        <f t="shared" si="76"/>
        <v>0</v>
      </c>
      <c r="W550" s="10">
        <f t="shared" si="77"/>
        <v>0</v>
      </c>
    </row>
    <row r="551" spans="13:23" x14ac:dyDescent="0.25">
      <c r="M551" s="7">
        <v>45263.666666666664</v>
      </c>
      <c r="N551" s="3">
        <v>837.6925632476806</v>
      </c>
      <c r="O551" s="10">
        <v>12.78</v>
      </c>
      <c r="P551" s="10">
        <f t="shared" si="71"/>
        <v>17.78</v>
      </c>
      <c r="Q551" s="10">
        <f t="shared" si="70"/>
        <v>837.6925632476806</v>
      </c>
      <c r="R551" s="1">
        <f t="shared" si="72"/>
        <v>0.38076934693076392</v>
      </c>
      <c r="S551" s="18">
        <f t="shared" si="73"/>
        <v>11.71</v>
      </c>
      <c r="T551" s="10">
        <f t="shared" si="74"/>
        <v>71.536512659921485</v>
      </c>
      <c r="U551" s="10">
        <f t="shared" si="75"/>
        <v>0</v>
      </c>
      <c r="V551" s="1">
        <f t="shared" si="76"/>
        <v>0</v>
      </c>
      <c r="W551" s="10">
        <f t="shared" si="77"/>
        <v>0</v>
      </c>
    </row>
    <row r="552" spans="13:23" x14ac:dyDescent="0.25">
      <c r="M552" s="7">
        <v>45263.708333333336</v>
      </c>
      <c r="N552" s="3">
        <v>777.5387260437011</v>
      </c>
      <c r="O552" s="10">
        <v>11.11</v>
      </c>
      <c r="P552" s="10">
        <f t="shared" si="71"/>
        <v>16.11</v>
      </c>
      <c r="Q552" s="10">
        <f t="shared" si="70"/>
        <v>777.5387260437011</v>
      </c>
      <c r="R552" s="1">
        <f t="shared" si="72"/>
        <v>0.35342669365622775</v>
      </c>
      <c r="S552" s="18">
        <f t="shared" si="73"/>
        <v>11.71</v>
      </c>
      <c r="T552" s="10">
        <f t="shared" si="74"/>
        <v>66.399549619445011</v>
      </c>
      <c r="U552" s="10">
        <f t="shared" si="75"/>
        <v>0</v>
      </c>
      <c r="V552" s="1">
        <f t="shared" si="76"/>
        <v>0</v>
      </c>
      <c r="W552" s="10">
        <f t="shared" si="77"/>
        <v>0</v>
      </c>
    </row>
    <row r="553" spans="13:23" x14ac:dyDescent="0.25">
      <c r="M553" s="7">
        <v>45263.75</v>
      </c>
      <c r="N553" s="3">
        <v>853.3768135070801</v>
      </c>
      <c r="O553" s="10">
        <v>8.8889999999999993</v>
      </c>
      <c r="P553" s="10">
        <f t="shared" si="71"/>
        <v>13.888999999999999</v>
      </c>
      <c r="Q553" s="10">
        <f t="shared" si="70"/>
        <v>853.3768135070801</v>
      </c>
      <c r="R553" s="1">
        <f t="shared" si="72"/>
        <v>0.38789855159412734</v>
      </c>
      <c r="S553" s="18">
        <f t="shared" si="73"/>
        <v>15.69</v>
      </c>
      <c r="T553" s="10">
        <f t="shared" si="74"/>
        <v>54.389854270687067</v>
      </c>
      <c r="U553" s="10">
        <f t="shared" si="75"/>
        <v>0</v>
      </c>
      <c r="V553" s="1">
        <f t="shared" si="76"/>
        <v>0</v>
      </c>
      <c r="W553" s="10">
        <f t="shared" si="77"/>
        <v>0</v>
      </c>
    </row>
    <row r="554" spans="13:23" x14ac:dyDescent="0.25">
      <c r="M554" s="7">
        <v>45263.791666666664</v>
      </c>
      <c r="N554" s="3">
        <v>736.56397018432619</v>
      </c>
      <c r="O554" s="10">
        <v>7.2220000000000004</v>
      </c>
      <c r="P554" s="10">
        <f t="shared" si="71"/>
        <v>12.222000000000001</v>
      </c>
      <c r="Q554" s="10">
        <f t="shared" si="70"/>
        <v>736.56397018432619</v>
      </c>
      <c r="R554" s="1">
        <f t="shared" si="72"/>
        <v>0.3348018046292392</v>
      </c>
      <c r="S554" s="18">
        <f t="shared" si="73"/>
        <v>15.69</v>
      </c>
      <c r="T554" s="10">
        <f t="shared" si="74"/>
        <v>46.94480370837006</v>
      </c>
      <c r="U554" s="10">
        <f t="shared" si="75"/>
        <v>0</v>
      </c>
      <c r="V554" s="1">
        <f t="shared" si="76"/>
        <v>0</v>
      </c>
      <c r="W554" s="10">
        <f t="shared" si="77"/>
        <v>0</v>
      </c>
    </row>
    <row r="555" spans="13:23" x14ac:dyDescent="0.25">
      <c r="M555" s="7">
        <v>45263.833333333336</v>
      </c>
      <c r="N555" s="3">
        <v>709.06096916198726</v>
      </c>
      <c r="O555" s="10">
        <v>6.1109999999999998</v>
      </c>
      <c r="P555" s="10">
        <f t="shared" si="71"/>
        <v>11.111000000000001</v>
      </c>
      <c r="Q555" s="10">
        <f t="shared" si="70"/>
        <v>709.06096916198726</v>
      </c>
      <c r="R555" s="1">
        <f t="shared" si="72"/>
        <v>0.32230044052817602</v>
      </c>
      <c r="S555" s="18">
        <f t="shared" si="73"/>
        <v>15.69</v>
      </c>
      <c r="T555" s="10">
        <f t="shared" si="74"/>
        <v>45.191903706946292</v>
      </c>
      <c r="U555" s="10">
        <f t="shared" si="75"/>
        <v>0</v>
      </c>
      <c r="V555" s="1">
        <f t="shared" si="76"/>
        <v>0</v>
      </c>
      <c r="W555" s="10">
        <f t="shared" si="77"/>
        <v>0</v>
      </c>
    </row>
    <row r="556" spans="13:23" x14ac:dyDescent="0.25">
      <c r="M556" s="7">
        <v>45263.875</v>
      </c>
      <c r="N556" s="3">
        <v>794.74355735778806</v>
      </c>
      <c r="O556" s="10">
        <v>5</v>
      </c>
      <c r="P556" s="10">
        <f t="shared" si="71"/>
        <v>10</v>
      </c>
      <c r="Q556" s="10">
        <f t="shared" si="70"/>
        <v>794.74355735778806</v>
      </c>
      <c r="R556" s="1">
        <f t="shared" si="72"/>
        <v>0.36124707152626728</v>
      </c>
      <c r="S556" s="18">
        <f t="shared" si="73"/>
        <v>15.69</v>
      </c>
      <c r="T556" s="10">
        <f t="shared" si="74"/>
        <v>50.652871724524417</v>
      </c>
      <c r="U556" s="10">
        <f t="shared" si="75"/>
        <v>0</v>
      </c>
      <c r="V556" s="1">
        <f t="shared" si="76"/>
        <v>0</v>
      </c>
      <c r="W556" s="10">
        <f t="shared" si="77"/>
        <v>0</v>
      </c>
    </row>
    <row r="557" spans="13:23" x14ac:dyDescent="0.25">
      <c r="M557" s="7">
        <v>45263.916666666664</v>
      </c>
      <c r="N557" s="3">
        <v>753.61751403808591</v>
      </c>
      <c r="O557" s="10">
        <v>2.222</v>
      </c>
      <c r="P557" s="10">
        <f t="shared" si="71"/>
        <v>7.2219999999999995</v>
      </c>
      <c r="Q557" s="10">
        <f t="shared" si="70"/>
        <v>753.61751403808591</v>
      </c>
      <c r="R557" s="1">
        <f t="shared" si="72"/>
        <v>0.34255341547185725</v>
      </c>
      <c r="S557" s="18">
        <f t="shared" si="73"/>
        <v>15.69</v>
      </c>
      <c r="T557" s="10">
        <f t="shared" si="74"/>
        <v>48.031708989043082</v>
      </c>
      <c r="U557" s="10">
        <f t="shared" si="75"/>
        <v>0</v>
      </c>
      <c r="V557" s="1">
        <f t="shared" si="76"/>
        <v>0</v>
      </c>
      <c r="W557" s="10">
        <f t="shared" si="77"/>
        <v>0</v>
      </c>
    </row>
    <row r="558" spans="13:23" x14ac:dyDescent="0.25">
      <c r="M558" s="7">
        <v>45263.958333333336</v>
      </c>
      <c r="N558" s="3">
        <v>758.76447143554685</v>
      </c>
      <c r="O558" s="10">
        <v>2.778</v>
      </c>
      <c r="P558" s="10">
        <f t="shared" si="71"/>
        <v>7.7780000000000005</v>
      </c>
      <c r="Q558" s="10">
        <f t="shared" si="70"/>
        <v>758.76447143554685</v>
      </c>
      <c r="R558" s="1">
        <f t="shared" si="72"/>
        <v>0.34489294156161221</v>
      </c>
      <c r="S558" s="18">
        <f t="shared" si="73"/>
        <v>15.69</v>
      </c>
      <c r="T558" s="10">
        <f t="shared" si="74"/>
        <v>48.359749613482911</v>
      </c>
      <c r="U558" s="10">
        <f t="shared" si="75"/>
        <v>0</v>
      </c>
      <c r="V558" s="1">
        <f t="shared" si="76"/>
        <v>0</v>
      </c>
      <c r="W558" s="10">
        <f t="shared" si="77"/>
        <v>0</v>
      </c>
    </row>
    <row r="559" spans="13:23" x14ac:dyDescent="0.25">
      <c r="M559" s="7">
        <v>45264</v>
      </c>
      <c r="N559" s="3">
        <v>759.03562545776367</v>
      </c>
      <c r="O559" s="10">
        <v>2.778</v>
      </c>
      <c r="P559" s="10">
        <f t="shared" si="71"/>
        <v>7.7780000000000005</v>
      </c>
      <c r="Q559" s="10">
        <f t="shared" si="70"/>
        <v>759.03562545776367</v>
      </c>
      <c r="R559" s="1">
        <f t="shared" si="72"/>
        <v>0.34501619338989259</v>
      </c>
      <c r="S559" s="18">
        <f t="shared" si="73"/>
        <v>15.69</v>
      </c>
      <c r="T559" s="10">
        <f t="shared" si="74"/>
        <v>48.377031577932676</v>
      </c>
      <c r="U559" s="10">
        <f t="shared" si="75"/>
        <v>0</v>
      </c>
      <c r="V559" s="1">
        <f t="shared" si="76"/>
        <v>0</v>
      </c>
      <c r="W559" s="10">
        <f t="shared" si="77"/>
        <v>0</v>
      </c>
    </row>
    <row r="560" spans="13:23" x14ac:dyDescent="0.25">
      <c r="M560" s="7">
        <v>45264.041666666664</v>
      </c>
      <c r="N560" s="3">
        <v>768.00502738952639</v>
      </c>
      <c r="O560" s="10">
        <v>2.778</v>
      </c>
      <c r="P560" s="10">
        <f t="shared" si="71"/>
        <v>7.7780000000000005</v>
      </c>
      <c r="Q560" s="10">
        <f t="shared" si="70"/>
        <v>768.00502738952639</v>
      </c>
      <c r="R560" s="1">
        <f t="shared" si="72"/>
        <v>0.34909319426796653</v>
      </c>
      <c r="S560" s="18">
        <f t="shared" si="73"/>
        <v>15.69</v>
      </c>
      <c r="T560" s="10">
        <f t="shared" si="74"/>
        <v>48.948695180976827</v>
      </c>
      <c r="U560" s="10">
        <f t="shared" si="75"/>
        <v>0</v>
      </c>
      <c r="V560" s="1">
        <f t="shared" si="76"/>
        <v>0</v>
      </c>
      <c r="W560" s="10">
        <f t="shared" si="77"/>
        <v>0</v>
      </c>
    </row>
    <row r="561" spans="13:23" x14ac:dyDescent="0.25">
      <c r="M561" s="7">
        <v>45264.083333333336</v>
      </c>
      <c r="N561" s="3">
        <v>780.98703575134277</v>
      </c>
      <c r="O561" s="10">
        <v>2.778</v>
      </c>
      <c r="P561" s="10">
        <f t="shared" si="71"/>
        <v>7.7780000000000005</v>
      </c>
      <c r="Q561" s="10">
        <f t="shared" si="70"/>
        <v>780.98703575134277</v>
      </c>
      <c r="R561" s="1">
        <f t="shared" si="72"/>
        <v>0.35499410715970126</v>
      </c>
      <c r="S561" s="18">
        <f t="shared" si="73"/>
        <v>15.69</v>
      </c>
      <c r="T561" s="10">
        <f t="shared" si="74"/>
        <v>49.776101704993167</v>
      </c>
      <c r="U561" s="10">
        <f t="shared" si="75"/>
        <v>0</v>
      </c>
      <c r="V561" s="1">
        <f t="shared" si="76"/>
        <v>0</v>
      </c>
      <c r="W561" s="10">
        <f t="shared" si="77"/>
        <v>0</v>
      </c>
    </row>
    <row r="562" spans="13:23" x14ac:dyDescent="0.25">
      <c r="M562" s="7">
        <v>45264.125</v>
      </c>
      <c r="N562" s="3">
        <v>719.39447250366209</v>
      </c>
      <c r="O562" s="10">
        <v>2.778</v>
      </c>
      <c r="P562" s="10">
        <f t="shared" si="71"/>
        <v>7.7780000000000005</v>
      </c>
      <c r="Q562" s="10">
        <f t="shared" si="70"/>
        <v>719.39447250366209</v>
      </c>
      <c r="R562" s="1">
        <f t="shared" si="72"/>
        <v>0.32699748750166457</v>
      </c>
      <c r="S562" s="18">
        <f t="shared" si="73"/>
        <v>15.69</v>
      </c>
      <c r="T562" s="10">
        <f t="shared" si="74"/>
        <v>45.85050812642843</v>
      </c>
      <c r="U562" s="10">
        <f t="shared" si="75"/>
        <v>0</v>
      </c>
      <c r="V562" s="1">
        <f t="shared" si="76"/>
        <v>0</v>
      </c>
      <c r="W562" s="10">
        <f t="shared" si="77"/>
        <v>0</v>
      </c>
    </row>
    <row r="563" spans="13:23" x14ac:dyDescent="0.25">
      <c r="M563" s="7">
        <v>45264.166666666664</v>
      </c>
      <c r="N563" s="3">
        <v>781.29597816467287</v>
      </c>
      <c r="O563" s="10">
        <v>2.778</v>
      </c>
      <c r="P563" s="10">
        <f t="shared" si="71"/>
        <v>7.7780000000000005</v>
      </c>
      <c r="Q563" s="10">
        <f t="shared" si="70"/>
        <v>781.29597816467287</v>
      </c>
      <c r="R563" s="1">
        <f t="shared" si="72"/>
        <v>0.35513453552939678</v>
      </c>
      <c r="S563" s="18">
        <f t="shared" si="73"/>
        <v>15.69</v>
      </c>
      <c r="T563" s="10">
        <f t="shared" si="74"/>
        <v>49.795792107372399</v>
      </c>
      <c r="U563" s="10">
        <f t="shared" si="75"/>
        <v>0</v>
      </c>
      <c r="V563" s="1">
        <f t="shared" si="76"/>
        <v>0</v>
      </c>
      <c r="W563" s="10">
        <f t="shared" si="77"/>
        <v>0</v>
      </c>
    </row>
    <row r="564" spans="13:23" x14ac:dyDescent="0.25">
      <c r="M564" s="7">
        <v>45264.208333333336</v>
      </c>
      <c r="N564" s="3">
        <v>774.97281990051272</v>
      </c>
      <c r="O564" s="10">
        <v>3.8889999999999998</v>
      </c>
      <c r="P564" s="10">
        <f t="shared" si="71"/>
        <v>8.8889999999999993</v>
      </c>
      <c r="Q564" s="10">
        <f t="shared" si="70"/>
        <v>774.97281990051272</v>
      </c>
      <c r="R564" s="1">
        <f t="shared" si="72"/>
        <v>0.35226037268205124</v>
      </c>
      <c r="S564" s="18">
        <f t="shared" si="73"/>
        <v>15.69</v>
      </c>
      <c r="T564" s="10">
        <f t="shared" si="74"/>
        <v>49.392786481868242</v>
      </c>
      <c r="U564" s="10">
        <f t="shared" si="75"/>
        <v>0</v>
      </c>
      <c r="V564" s="1">
        <f t="shared" si="76"/>
        <v>0</v>
      </c>
      <c r="W564" s="10">
        <f t="shared" si="77"/>
        <v>0</v>
      </c>
    </row>
    <row r="565" spans="13:23" x14ac:dyDescent="0.25">
      <c r="M565" s="7">
        <v>45264.25</v>
      </c>
      <c r="N565" s="3">
        <v>756.86532211303711</v>
      </c>
      <c r="O565" s="10">
        <v>5</v>
      </c>
      <c r="P565" s="10">
        <f t="shared" si="71"/>
        <v>10</v>
      </c>
      <c r="Q565" s="10">
        <f t="shared" si="70"/>
        <v>756.86532211303711</v>
      </c>
      <c r="R565" s="1">
        <f t="shared" si="72"/>
        <v>0.34402969186956234</v>
      </c>
      <c r="S565" s="18">
        <f t="shared" si="73"/>
        <v>15.69</v>
      </c>
      <c r="T565" s="10">
        <f t="shared" si="74"/>
        <v>48.238707591653103</v>
      </c>
      <c r="U565" s="10">
        <f t="shared" si="75"/>
        <v>0</v>
      </c>
      <c r="V565" s="1">
        <f t="shared" si="76"/>
        <v>0</v>
      </c>
      <c r="W565" s="10">
        <f t="shared" si="77"/>
        <v>0</v>
      </c>
    </row>
    <row r="566" spans="13:23" x14ac:dyDescent="0.25">
      <c r="M566" s="7">
        <v>45264.291666666664</v>
      </c>
      <c r="N566" s="3">
        <v>994.15231704711914</v>
      </c>
      <c r="O566" s="10">
        <v>6.1109999999999998</v>
      </c>
      <c r="P566" s="10">
        <f t="shared" si="71"/>
        <v>11.111000000000001</v>
      </c>
      <c r="Q566" s="10">
        <f t="shared" si="70"/>
        <v>994.15231704711914</v>
      </c>
      <c r="R566" s="1">
        <f t="shared" si="72"/>
        <v>0.4518874168395996</v>
      </c>
      <c r="S566" s="18">
        <f t="shared" si="73"/>
        <v>15.21</v>
      </c>
      <c r="T566" s="10">
        <f t="shared" si="74"/>
        <v>65.361756544846756</v>
      </c>
      <c r="U566" s="10">
        <f t="shared" si="75"/>
        <v>0</v>
      </c>
      <c r="V566" s="1">
        <f t="shared" si="76"/>
        <v>0</v>
      </c>
      <c r="W566" s="10">
        <f t="shared" si="77"/>
        <v>0</v>
      </c>
    </row>
    <row r="567" spans="13:23" x14ac:dyDescent="0.25">
      <c r="M567" s="7">
        <v>45264.333333333336</v>
      </c>
      <c r="N567" s="3">
        <v>886.57980651855462</v>
      </c>
      <c r="O567" s="10">
        <v>7.2220000000000004</v>
      </c>
      <c r="P567" s="10">
        <f t="shared" si="71"/>
        <v>12.222000000000001</v>
      </c>
      <c r="Q567" s="10">
        <f t="shared" si="70"/>
        <v>886.57980651855462</v>
      </c>
      <c r="R567" s="1">
        <f t="shared" si="72"/>
        <v>0.40299082114479756</v>
      </c>
      <c r="S567" s="18">
        <f t="shared" si="73"/>
        <v>15.21</v>
      </c>
      <c r="T567" s="10">
        <f t="shared" si="74"/>
        <v>58.289270645532845</v>
      </c>
      <c r="U567" s="10">
        <f t="shared" si="75"/>
        <v>0</v>
      </c>
      <c r="V567" s="1">
        <f t="shared" si="76"/>
        <v>0</v>
      </c>
      <c r="W567" s="10">
        <f t="shared" si="77"/>
        <v>0</v>
      </c>
    </row>
    <row r="568" spans="13:23" x14ac:dyDescent="0.25">
      <c r="M568" s="7">
        <v>45264.375</v>
      </c>
      <c r="N568" s="3">
        <v>879.3865036010742</v>
      </c>
      <c r="O568" s="10">
        <v>10</v>
      </c>
      <c r="P568" s="10">
        <f t="shared" si="71"/>
        <v>15</v>
      </c>
      <c r="Q568" s="10">
        <f t="shared" si="70"/>
        <v>879.3865036010742</v>
      </c>
      <c r="R568" s="1">
        <f t="shared" si="72"/>
        <v>0.39972113800048825</v>
      </c>
      <c r="S568" s="18">
        <f t="shared" si="73"/>
        <v>15.69</v>
      </c>
      <c r="T568" s="10">
        <f t="shared" si="74"/>
        <v>56.047578304721114</v>
      </c>
      <c r="U568" s="10">
        <f t="shared" si="75"/>
        <v>0</v>
      </c>
      <c r="V568" s="1">
        <f t="shared" si="76"/>
        <v>0</v>
      </c>
      <c r="W568" s="10">
        <f t="shared" si="77"/>
        <v>0</v>
      </c>
    </row>
    <row r="569" spans="13:23" x14ac:dyDescent="0.25">
      <c r="M569" s="7">
        <v>45264.416666666664</v>
      </c>
      <c r="N569" s="3">
        <v>1048.4864593505858</v>
      </c>
      <c r="O569" s="10">
        <v>12.22</v>
      </c>
      <c r="P569" s="10">
        <f t="shared" si="71"/>
        <v>17.22</v>
      </c>
      <c r="Q569" s="10">
        <f t="shared" si="70"/>
        <v>1048.4864593505858</v>
      </c>
      <c r="R569" s="1">
        <f t="shared" si="72"/>
        <v>0.47658475425026631</v>
      </c>
      <c r="S569" s="18">
        <f t="shared" si="73"/>
        <v>11.43</v>
      </c>
      <c r="T569" s="10">
        <f t="shared" si="74"/>
        <v>91.731098805825539</v>
      </c>
      <c r="U569" s="10">
        <f t="shared" si="75"/>
        <v>0</v>
      </c>
      <c r="V569" s="1">
        <f t="shared" si="76"/>
        <v>0</v>
      </c>
      <c r="W569" s="10">
        <f t="shared" si="77"/>
        <v>0</v>
      </c>
    </row>
    <row r="570" spans="13:23" x14ac:dyDescent="0.25">
      <c r="M570" s="7">
        <v>45264.458333333336</v>
      </c>
      <c r="N570" s="3">
        <v>909.99179763793938</v>
      </c>
      <c r="O570" s="10">
        <v>12.78</v>
      </c>
      <c r="P570" s="10">
        <f t="shared" si="71"/>
        <v>17.78</v>
      </c>
      <c r="Q570" s="10">
        <f t="shared" si="70"/>
        <v>909.99179763793938</v>
      </c>
      <c r="R570" s="1">
        <f t="shared" si="72"/>
        <v>0.41363263528997246</v>
      </c>
      <c r="S570" s="18">
        <f t="shared" si="73"/>
        <v>11.43</v>
      </c>
      <c r="T570" s="10">
        <f t="shared" si="74"/>
        <v>79.61433050200695</v>
      </c>
      <c r="U570" s="10">
        <f t="shared" si="75"/>
        <v>0</v>
      </c>
      <c r="V570" s="1">
        <f t="shared" si="76"/>
        <v>0</v>
      </c>
      <c r="W570" s="10">
        <f t="shared" si="77"/>
        <v>0</v>
      </c>
    </row>
    <row r="571" spans="13:23" x14ac:dyDescent="0.25">
      <c r="M571" s="7">
        <v>45264.5</v>
      </c>
      <c r="N571" s="3">
        <v>951.7019393920898</v>
      </c>
      <c r="O571" s="10">
        <v>13.89</v>
      </c>
      <c r="P571" s="10">
        <f t="shared" si="71"/>
        <v>18.89</v>
      </c>
      <c r="Q571" s="10">
        <f t="shared" si="70"/>
        <v>951.7019393920898</v>
      </c>
      <c r="R571" s="1">
        <f t="shared" si="72"/>
        <v>0.43259179063276809</v>
      </c>
      <c r="S571" s="18">
        <f t="shared" si="73"/>
        <v>11.43</v>
      </c>
      <c r="T571" s="10">
        <f t="shared" si="74"/>
        <v>83.263511757838131</v>
      </c>
      <c r="U571" s="10">
        <f t="shared" si="75"/>
        <v>0</v>
      </c>
      <c r="V571" s="1">
        <f t="shared" si="76"/>
        <v>0</v>
      </c>
      <c r="W571" s="10">
        <f t="shared" si="77"/>
        <v>0</v>
      </c>
    </row>
    <row r="572" spans="13:23" x14ac:dyDescent="0.25">
      <c r="M572" s="7">
        <v>45264.541666666664</v>
      </c>
      <c r="N572" s="3">
        <v>916.62836151123042</v>
      </c>
      <c r="O572" s="10">
        <v>15</v>
      </c>
      <c r="P572" s="10">
        <f t="shared" si="71"/>
        <v>20</v>
      </c>
      <c r="Q572" s="10">
        <f t="shared" si="70"/>
        <v>916.62836151123042</v>
      </c>
      <c r="R572" s="1">
        <f t="shared" si="72"/>
        <v>0.41664925523237745</v>
      </c>
      <c r="S572" s="18">
        <f t="shared" si="73"/>
        <v>11.43</v>
      </c>
      <c r="T572" s="10">
        <f t="shared" si="74"/>
        <v>80.194957262574846</v>
      </c>
      <c r="U572" s="10">
        <f t="shared" si="75"/>
        <v>0</v>
      </c>
      <c r="V572" s="1">
        <f t="shared" si="76"/>
        <v>0</v>
      </c>
      <c r="W572" s="10">
        <f t="shared" si="77"/>
        <v>0</v>
      </c>
    </row>
    <row r="573" spans="13:23" x14ac:dyDescent="0.25">
      <c r="M573" s="7">
        <v>45264.583333333336</v>
      </c>
      <c r="N573" s="3">
        <v>1252.922607421875</v>
      </c>
      <c r="O573" s="10">
        <v>16.11</v>
      </c>
      <c r="P573" s="10">
        <f t="shared" si="71"/>
        <v>21.11</v>
      </c>
      <c r="Q573" s="10">
        <f t="shared" si="70"/>
        <v>1252.922607421875</v>
      </c>
      <c r="R573" s="1">
        <f t="shared" si="72"/>
        <v>0.56951027610085225</v>
      </c>
      <c r="S573" s="18">
        <f t="shared" si="73"/>
        <v>8.2769999999999992</v>
      </c>
      <c r="T573" s="10">
        <f t="shared" si="74"/>
        <v>151.37400113832007</v>
      </c>
      <c r="U573" s="10">
        <f t="shared" si="75"/>
        <v>0</v>
      </c>
      <c r="V573" s="1">
        <f t="shared" si="76"/>
        <v>0</v>
      </c>
      <c r="W573" s="10">
        <f t="shared" si="77"/>
        <v>0</v>
      </c>
    </row>
    <row r="574" spans="13:23" x14ac:dyDescent="0.25">
      <c r="M574" s="7">
        <v>45264.625</v>
      </c>
      <c r="N574" s="3">
        <v>1159.0779350280761</v>
      </c>
      <c r="O574" s="10">
        <v>16.11</v>
      </c>
      <c r="P574" s="10">
        <f t="shared" si="71"/>
        <v>21.11</v>
      </c>
      <c r="Q574" s="10">
        <f t="shared" si="70"/>
        <v>1159.0779350280761</v>
      </c>
      <c r="R574" s="1">
        <f t="shared" si="72"/>
        <v>0.52685360683094373</v>
      </c>
      <c r="S574" s="18">
        <f t="shared" si="73"/>
        <v>8.2769999999999992</v>
      </c>
      <c r="T574" s="10">
        <f t="shared" si="74"/>
        <v>140.03599553317341</v>
      </c>
      <c r="U574" s="10">
        <f t="shared" si="75"/>
        <v>0</v>
      </c>
      <c r="V574" s="1">
        <f t="shared" si="76"/>
        <v>0</v>
      </c>
      <c r="W574" s="10">
        <f t="shared" si="77"/>
        <v>0</v>
      </c>
    </row>
    <row r="575" spans="13:23" x14ac:dyDescent="0.25">
      <c r="M575" s="7">
        <v>45264.666666666664</v>
      </c>
      <c r="N575" s="3">
        <v>924.28253402709959</v>
      </c>
      <c r="O575" s="10">
        <v>13.89</v>
      </c>
      <c r="P575" s="10">
        <f t="shared" si="71"/>
        <v>18.89</v>
      </c>
      <c r="Q575" s="10">
        <f t="shared" si="70"/>
        <v>924.28253402709959</v>
      </c>
      <c r="R575" s="1">
        <f t="shared" si="72"/>
        <v>0.42012842455777255</v>
      </c>
      <c r="S575" s="18">
        <f t="shared" si="73"/>
        <v>11.43</v>
      </c>
      <c r="T575" s="10">
        <f t="shared" si="74"/>
        <v>80.864613650664879</v>
      </c>
      <c r="U575" s="10">
        <f t="shared" si="75"/>
        <v>0</v>
      </c>
      <c r="V575" s="1">
        <f t="shared" si="76"/>
        <v>0</v>
      </c>
      <c r="W575" s="10">
        <f t="shared" si="77"/>
        <v>0</v>
      </c>
    </row>
    <row r="576" spans="13:23" x14ac:dyDescent="0.25">
      <c r="M576" s="7">
        <v>45264.708333333336</v>
      </c>
      <c r="N576" s="3">
        <v>1220.700089263916</v>
      </c>
      <c r="O576" s="10">
        <v>12.22</v>
      </c>
      <c r="P576" s="10">
        <f t="shared" si="71"/>
        <v>17.22</v>
      </c>
      <c r="Q576" s="10">
        <f t="shared" si="70"/>
        <v>1220.700089263916</v>
      </c>
      <c r="R576" s="1">
        <f t="shared" si="72"/>
        <v>0.55486367693814365</v>
      </c>
      <c r="S576" s="18">
        <f t="shared" si="73"/>
        <v>10.58</v>
      </c>
      <c r="T576" s="10">
        <f t="shared" si="74"/>
        <v>115.37808027069148</v>
      </c>
      <c r="U576" s="10">
        <f t="shared" si="75"/>
        <v>0</v>
      </c>
      <c r="V576" s="1">
        <f t="shared" si="76"/>
        <v>0</v>
      </c>
      <c r="W576" s="10">
        <f t="shared" si="77"/>
        <v>0</v>
      </c>
    </row>
    <row r="577" spans="13:23" x14ac:dyDescent="0.25">
      <c r="M577" s="7">
        <v>45264.75</v>
      </c>
      <c r="N577" s="3">
        <v>939.5947620391845</v>
      </c>
      <c r="O577" s="10">
        <v>11.11</v>
      </c>
      <c r="P577" s="10">
        <f t="shared" si="71"/>
        <v>16.11</v>
      </c>
      <c r="Q577" s="10">
        <f t="shared" si="70"/>
        <v>939.5947620391845</v>
      </c>
      <c r="R577" s="1">
        <f t="shared" si="72"/>
        <v>0.42708852819962934</v>
      </c>
      <c r="S577" s="18">
        <f t="shared" si="73"/>
        <v>11.43</v>
      </c>
      <c r="T577" s="10">
        <f t="shared" si="74"/>
        <v>82.204266145160503</v>
      </c>
      <c r="U577" s="10">
        <f t="shared" si="75"/>
        <v>0</v>
      </c>
      <c r="V577" s="1">
        <f t="shared" si="76"/>
        <v>0</v>
      </c>
      <c r="W577" s="10">
        <f t="shared" si="77"/>
        <v>0</v>
      </c>
    </row>
    <row r="578" spans="13:23" x14ac:dyDescent="0.25">
      <c r="M578" s="7">
        <v>45264.791666666664</v>
      </c>
      <c r="N578" s="3">
        <v>876.91573791503902</v>
      </c>
      <c r="O578" s="10">
        <v>8.8889999999999993</v>
      </c>
      <c r="P578" s="10">
        <f t="shared" si="71"/>
        <v>13.888999999999999</v>
      </c>
      <c r="Q578" s="10">
        <f t="shared" si="70"/>
        <v>876.91573791503902</v>
      </c>
      <c r="R578" s="1">
        <f t="shared" si="72"/>
        <v>0.39859806268865411</v>
      </c>
      <c r="S578" s="18">
        <f t="shared" si="73"/>
        <v>15.69</v>
      </c>
      <c r="T578" s="10">
        <f t="shared" si="74"/>
        <v>55.890104392290567</v>
      </c>
      <c r="U578" s="10">
        <f t="shared" si="75"/>
        <v>0</v>
      </c>
      <c r="V578" s="1">
        <f t="shared" si="76"/>
        <v>0</v>
      </c>
      <c r="W578" s="10">
        <f t="shared" si="77"/>
        <v>0</v>
      </c>
    </row>
    <row r="579" spans="13:23" x14ac:dyDescent="0.25">
      <c r="M579" s="7">
        <v>45264.833333333336</v>
      </c>
      <c r="N579" s="3">
        <v>849.38915634155273</v>
      </c>
      <c r="O579" s="10">
        <v>7.7779999999999996</v>
      </c>
      <c r="P579" s="10">
        <f t="shared" si="71"/>
        <v>12.777999999999999</v>
      </c>
      <c r="Q579" s="10">
        <f t="shared" si="70"/>
        <v>849.38915634155273</v>
      </c>
      <c r="R579" s="1">
        <f t="shared" si="72"/>
        <v>0.38608598015525125</v>
      </c>
      <c r="S579" s="18">
        <f t="shared" si="73"/>
        <v>15.69</v>
      </c>
      <c r="T579" s="10">
        <f t="shared" si="74"/>
        <v>54.135701487670666</v>
      </c>
      <c r="U579" s="10">
        <f t="shared" si="75"/>
        <v>0</v>
      </c>
      <c r="V579" s="1">
        <f t="shared" si="76"/>
        <v>0</v>
      </c>
      <c r="W579" s="10">
        <f t="shared" si="77"/>
        <v>0</v>
      </c>
    </row>
    <row r="580" spans="13:23" x14ac:dyDescent="0.25">
      <c r="M580" s="7">
        <v>45264.875</v>
      </c>
      <c r="N580" s="3">
        <v>847.59112815856929</v>
      </c>
      <c r="O580" s="10">
        <v>7.7779999999999996</v>
      </c>
      <c r="P580" s="10">
        <f t="shared" si="71"/>
        <v>12.777999999999999</v>
      </c>
      <c r="Q580" s="10">
        <f t="shared" si="70"/>
        <v>847.59112815856929</v>
      </c>
      <c r="R580" s="1">
        <f t="shared" si="72"/>
        <v>0.38526869461753149</v>
      </c>
      <c r="S580" s="18">
        <f t="shared" si="73"/>
        <v>15.69</v>
      </c>
      <c r="T580" s="10">
        <f t="shared" si="74"/>
        <v>54.02110440781194</v>
      </c>
      <c r="U580" s="10">
        <f t="shared" si="75"/>
        <v>0</v>
      </c>
      <c r="V580" s="1">
        <f t="shared" si="76"/>
        <v>0</v>
      </c>
      <c r="W580" s="10">
        <f t="shared" si="77"/>
        <v>0</v>
      </c>
    </row>
    <row r="581" spans="13:23" x14ac:dyDescent="0.25">
      <c r="M581" s="7">
        <v>45264.916666666664</v>
      </c>
      <c r="N581" s="3">
        <v>840.1530933380127</v>
      </c>
      <c r="O581" s="10">
        <v>7.2220000000000004</v>
      </c>
      <c r="P581" s="10">
        <f t="shared" si="71"/>
        <v>12.222000000000001</v>
      </c>
      <c r="Q581" s="10">
        <f t="shared" si="70"/>
        <v>840.1530933380127</v>
      </c>
      <c r="R581" s="1">
        <f t="shared" si="72"/>
        <v>0.38188776969909666</v>
      </c>
      <c r="S581" s="18">
        <f t="shared" si="73"/>
        <v>15.69</v>
      </c>
      <c r="T581" s="10">
        <f t="shared" si="74"/>
        <v>53.547042277757342</v>
      </c>
      <c r="U581" s="10">
        <f t="shared" si="75"/>
        <v>0</v>
      </c>
      <c r="V581" s="1">
        <f t="shared" si="76"/>
        <v>0</v>
      </c>
      <c r="W581" s="10">
        <f t="shared" si="77"/>
        <v>0</v>
      </c>
    </row>
    <row r="582" spans="13:23" x14ac:dyDescent="0.25">
      <c r="M582" s="7">
        <v>45264.958333333336</v>
      </c>
      <c r="N582" s="3">
        <v>919.51762619018552</v>
      </c>
      <c r="O582" s="10">
        <v>6.1109999999999998</v>
      </c>
      <c r="P582" s="10">
        <f t="shared" si="71"/>
        <v>11.111000000000001</v>
      </c>
      <c r="Q582" s="10">
        <f t="shared" si="70"/>
        <v>919.51762619018552</v>
      </c>
      <c r="R582" s="1">
        <f t="shared" si="72"/>
        <v>0.41796255735917526</v>
      </c>
      <c r="S582" s="18">
        <f t="shared" si="73"/>
        <v>15.21</v>
      </c>
      <c r="T582" s="10">
        <f t="shared" si="74"/>
        <v>60.454807770557885</v>
      </c>
      <c r="U582" s="10">
        <f t="shared" si="75"/>
        <v>0</v>
      </c>
      <c r="V582" s="1">
        <f t="shared" si="76"/>
        <v>0</v>
      </c>
      <c r="W582" s="10">
        <f t="shared" si="77"/>
        <v>0</v>
      </c>
    </row>
    <row r="583" spans="13:23" x14ac:dyDescent="0.25">
      <c r="M583" s="7">
        <v>45265</v>
      </c>
      <c r="N583" s="3">
        <v>848.20100898742669</v>
      </c>
      <c r="O583" s="10">
        <v>3.8889999999999998</v>
      </c>
      <c r="P583" s="10">
        <f t="shared" si="71"/>
        <v>8.8889999999999993</v>
      </c>
      <c r="Q583" s="10">
        <f t="shared" ref="Q583:Q646" si="78">MIN($C$19,N583)</f>
        <v>848.20100898742669</v>
      </c>
      <c r="R583" s="1">
        <f t="shared" si="72"/>
        <v>0.38554591317610304</v>
      </c>
      <c r="S583" s="18">
        <f t="shared" si="73"/>
        <v>15.69</v>
      </c>
      <c r="T583" s="10">
        <f t="shared" si="74"/>
        <v>54.059975078867225</v>
      </c>
      <c r="U583" s="10">
        <f t="shared" si="75"/>
        <v>0</v>
      </c>
      <c r="V583" s="1">
        <f t="shared" si="76"/>
        <v>0</v>
      </c>
      <c r="W583" s="10">
        <f t="shared" si="77"/>
        <v>0</v>
      </c>
    </row>
    <row r="584" spans="13:23" x14ac:dyDescent="0.25">
      <c r="M584" s="7">
        <v>45265.041666666664</v>
      </c>
      <c r="N584" s="3">
        <v>930.86381378173826</v>
      </c>
      <c r="O584" s="10">
        <v>3.8889999999999998</v>
      </c>
      <c r="P584" s="10">
        <f t="shared" ref="P584:P647" si="79">O584+5</f>
        <v>8.8889999999999993</v>
      </c>
      <c r="Q584" s="10">
        <f t="shared" si="78"/>
        <v>930.86381378173826</v>
      </c>
      <c r="R584" s="1">
        <f t="shared" ref="R584:R647" si="80">Q584/$C$19</f>
        <v>0.42311991535533555</v>
      </c>
      <c r="S584" s="18">
        <f t="shared" ref="S584:S647" si="81">INDEX($C$13:$K$17,MATCH(P584,$B$13:$B$17,-1),MATCH(R584,$C$12:$K$12,-1))</f>
        <v>15.21</v>
      </c>
      <c r="T584" s="10">
        <f t="shared" ref="T584:T647" si="82" xml:space="preserve"> Q584/INDEX($C$13:$K$17,MATCH(P584,$B$13:$B$17,-1),MATCH(R584,$C$12:$K$12,-1))</f>
        <v>61.200776711488373</v>
      </c>
      <c r="U584" s="10">
        <f t="shared" ref="U584:U647" si="83">N584-Q584</f>
        <v>0</v>
      </c>
      <c r="V584" s="1">
        <f t="shared" ref="V584:V647" si="84">U584/$C$19</f>
        <v>0</v>
      </c>
      <c r="W584" s="10">
        <f t="shared" ref="W584:W647" si="85" xml:space="preserve"> U584/INDEX($C$13:$K$17,MATCH(P584,$B$13:$B$17,-1),MATCH(V584,$C$12:$K$12,-1))</f>
        <v>0</v>
      </c>
    </row>
    <row r="585" spans="13:23" x14ac:dyDescent="0.25">
      <c r="M585" s="7">
        <v>45265.083333333336</v>
      </c>
      <c r="N585" s="3">
        <v>880.07511520385742</v>
      </c>
      <c r="O585" s="10">
        <v>6.1109999999999998</v>
      </c>
      <c r="P585" s="10">
        <f t="shared" si="79"/>
        <v>11.111000000000001</v>
      </c>
      <c r="Q585" s="10">
        <f t="shared" si="78"/>
        <v>880.07511520385742</v>
      </c>
      <c r="R585" s="1">
        <f t="shared" si="80"/>
        <v>0.40003414327448067</v>
      </c>
      <c r="S585" s="18">
        <f t="shared" si="81"/>
        <v>15.21</v>
      </c>
      <c r="T585" s="10">
        <f t="shared" si="82"/>
        <v>57.861611781976158</v>
      </c>
      <c r="U585" s="10">
        <f t="shared" si="83"/>
        <v>0</v>
      </c>
      <c r="V585" s="1">
        <f t="shared" si="84"/>
        <v>0</v>
      </c>
      <c r="W585" s="10">
        <f t="shared" si="85"/>
        <v>0</v>
      </c>
    </row>
    <row r="586" spans="13:23" x14ac:dyDescent="0.25">
      <c r="M586" s="7">
        <v>45265.125</v>
      </c>
      <c r="N586" s="3">
        <v>849.24487609863274</v>
      </c>
      <c r="O586" s="10">
        <v>6.1109999999999998</v>
      </c>
      <c r="P586" s="10">
        <f t="shared" si="79"/>
        <v>11.111000000000001</v>
      </c>
      <c r="Q586" s="10">
        <f t="shared" si="78"/>
        <v>849.24487609863274</v>
      </c>
      <c r="R586" s="1">
        <f t="shared" si="80"/>
        <v>0.38602039822665124</v>
      </c>
      <c r="S586" s="18">
        <f t="shared" si="81"/>
        <v>15.69</v>
      </c>
      <c r="T586" s="10">
        <f t="shared" si="82"/>
        <v>54.126505806158875</v>
      </c>
      <c r="U586" s="10">
        <f t="shared" si="83"/>
        <v>0</v>
      </c>
      <c r="V586" s="1">
        <f t="shared" si="84"/>
        <v>0</v>
      </c>
      <c r="W586" s="10">
        <f t="shared" si="85"/>
        <v>0</v>
      </c>
    </row>
    <row r="587" spans="13:23" x14ac:dyDescent="0.25">
      <c r="M587" s="7">
        <v>45265.166666666664</v>
      </c>
      <c r="N587" s="3">
        <v>790.59888496398924</v>
      </c>
      <c r="O587" s="10">
        <v>7.7779999999999996</v>
      </c>
      <c r="P587" s="10">
        <f t="shared" si="79"/>
        <v>12.777999999999999</v>
      </c>
      <c r="Q587" s="10">
        <f t="shared" si="78"/>
        <v>790.59888496398924</v>
      </c>
      <c r="R587" s="1">
        <f t="shared" si="80"/>
        <v>0.359363129529086</v>
      </c>
      <c r="S587" s="18">
        <f t="shared" si="81"/>
        <v>15.69</v>
      </c>
      <c r="T587" s="10">
        <f t="shared" si="82"/>
        <v>50.38871159744992</v>
      </c>
      <c r="U587" s="10">
        <f t="shared" si="83"/>
        <v>0</v>
      </c>
      <c r="V587" s="1">
        <f t="shared" si="84"/>
        <v>0</v>
      </c>
      <c r="W587" s="10">
        <f t="shared" si="85"/>
        <v>0</v>
      </c>
    </row>
    <row r="588" spans="13:23" x14ac:dyDescent="0.25">
      <c r="M588" s="7">
        <v>45265.208333333336</v>
      </c>
      <c r="N588" s="3">
        <v>803.12478446960449</v>
      </c>
      <c r="O588" s="10">
        <v>7.2220000000000004</v>
      </c>
      <c r="P588" s="10">
        <f t="shared" si="79"/>
        <v>12.222000000000001</v>
      </c>
      <c r="Q588" s="10">
        <f t="shared" si="78"/>
        <v>803.12478446960449</v>
      </c>
      <c r="R588" s="1">
        <f t="shared" si="80"/>
        <v>0.36505672021345659</v>
      </c>
      <c r="S588" s="18">
        <f t="shared" si="81"/>
        <v>15.69</v>
      </c>
      <c r="T588" s="10">
        <f t="shared" si="82"/>
        <v>51.187048086016858</v>
      </c>
      <c r="U588" s="10">
        <f t="shared" si="83"/>
        <v>0</v>
      </c>
      <c r="V588" s="1">
        <f t="shared" si="84"/>
        <v>0</v>
      </c>
      <c r="W588" s="10">
        <f t="shared" si="85"/>
        <v>0</v>
      </c>
    </row>
    <row r="589" spans="13:23" x14ac:dyDescent="0.25">
      <c r="M589" s="7">
        <v>45265.25</v>
      </c>
      <c r="N589" s="3">
        <v>849.6264942169189</v>
      </c>
      <c r="O589" s="10">
        <v>7.7779999999999996</v>
      </c>
      <c r="P589" s="10">
        <f t="shared" si="79"/>
        <v>12.777999999999999</v>
      </c>
      <c r="Q589" s="10">
        <f t="shared" si="78"/>
        <v>849.6264942169189</v>
      </c>
      <c r="R589" s="1">
        <f t="shared" si="80"/>
        <v>0.38619386100769043</v>
      </c>
      <c r="S589" s="18">
        <f t="shared" si="81"/>
        <v>15.69</v>
      </c>
      <c r="T589" s="10">
        <f t="shared" si="82"/>
        <v>54.150828184634733</v>
      </c>
      <c r="U589" s="10">
        <f t="shared" si="83"/>
        <v>0</v>
      </c>
      <c r="V589" s="1">
        <f t="shared" si="84"/>
        <v>0</v>
      </c>
      <c r="W589" s="10">
        <f t="shared" si="85"/>
        <v>0</v>
      </c>
    </row>
    <row r="590" spans="13:23" x14ac:dyDescent="0.25">
      <c r="M590" s="7">
        <v>45265.291666666664</v>
      </c>
      <c r="N590" s="3">
        <v>1131.1169803619384</v>
      </c>
      <c r="O590" s="10">
        <v>6.1109999999999998</v>
      </c>
      <c r="P590" s="10">
        <f t="shared" si="79"/>
        <v>11.111000000000001</v>
      </c>
      <c r="Q590" s="10">
        <f t="shared" si="78"/>
        <v>1131.1169803619384</v>
      </c>
      <c r="R590" s="1">
        <f t="shared" si="80"/>
        <v>0.51414408198269934</v>
      </c>
      <c r="S590" s="18">
        <f t="shared" si="81"/>
        <v>14.51</v>
      </c>
      <c r="T590" s="10">
        <f t="shared" si="82"/>
        <v>77.954306020808986</v>
      </c>
      <c r="U590" s="10">
        <f t="shared" si="83"/>
        <v>0</v>
      </c>
      <c r="V590" s="1">
        <f t="shared" si="84"/>
        <v>0</v>
      </c>
      <c r="W590" s="10">
        <f t="shared" si="85"/>
        <v>0</v>
      </c>
    </row>
    <row r="591" spans="13:23" x14ac:dyDescent="0.25">
      <c r="M591" s="7">
        <v>45265.333333333336</v>
      </c>
      <c r="N591" s="3">
        <v>1382.3657592773436</v>
      </c>
      <c r="O591" s="10">
        <v>7.7779999999999996</v>
      </c>
      <c r="P591" s="10">
        <f t="shared" si="79"/>
        <v>12.777999999999999</v>
      </c>
      <c r="Q591" s="10">
        <f t="shared" si="78"/>
        <v>1382.3657592773436</v>
      </c>
      <c r="R591" s="1">
        <f t="shared" si="80"/>
        <v>0.62834807239879253</v>
      </c>
      <c r="S591" s="18">
        <f t="shared" si="81"/>
        <v>13.26</v>
      </c>
      <c r="T591" s="10">
        <f t="shared" si="82"/>
        <v>104.25081140854779</v>
      </c>
      <c r="U591" s="10">
        <f t="shared" si="83"/>
        <v>0</v>
      </c>
      <c r="V591" s="1">
        <f t="shared" si="84"/>
        <v>0</v>
      </c>
      <c r="W591" s="10">
        <f t="shared" si="85"/>
        <v>0</v>
      </c>
    </row>
    <row r="592" spans="13:23" x14ac:dyDescent="0.25">
      <c r="M592" s="7">
        <v>45265.375</v>
      </c>
      <c r="N592" s="3">
        <v>904.33966598510744</v>
      </c>
      <c r="O592" s="10">
        <v>8.8889999999999993</v>
      </c>
      <c r="P592" s="10">
        <f t="shared" si="79"/>
        <v>13.888999999999999</v>
      </c>
      <c r="Q592" s="10">
        <f t="shared" si="78"/>
        <v>904.33966598510744</v>
      </c>
      <c r="R592" s="1">
        <f t="shared" si="80"/>
        <v>0.41106348453868519</v>
      </c>
      <c r="S592" s="18">
        <f t="shared" si="81"/>
        <v>15.21</v>
      </c>
      <c r="T592" s="10">
        <f t="shared" si="82"/>
        <v>59.456914265950516</v>
      </c>
      <c r="U592" s="10">
        <f t="shared" si="83"/>
        <v>0</v>
      </c>
      <c r="V592" s="1">
        <f t="shared" si="84"/>
        <v>0</v>
      </c>
      <c r="W592" s="10">
        <f t="shared" si="85"/>
        <v>0</v>
      </c>
    </row>
    <row r="593" spans="13:23" x14ac:dyDescent="0.25">
      <c r="M593" s="7">
        <v>45265.416666666664</v>
      </c>
      <c r="N593" s="3">
        <v>862.14434509277339</v>
      </c>
      <c r="O593" s="10">
        <v>11.11</v>
      </c>
      <c r="P593" s="10">
        <f t="shared" si="79"/>
        <v>16.11</v>
      </c>
      <c r="Q593" s="10">
        <f t="shared" si="78"/>
        <v>862.14434509277339</v>
      </c>
      <c r="R593" s="1">
        <f t="shared" si="80"/>
        <v>0.39188379322398792</v>
      </c>
      <c r="S593" s="18">
        <f t="shared" si="81"/>
        <v>11.71</v>
      </c>
      <c r="T593" s="10">
        <f t="shared" si="82"/>
        <v>73.624623833712491</v>
      </c>
      <c r="U593" s="10">
        <f t="shared" si="83"/>
        <v>0</v>
      </c>
      <c r="V593" s="1">
        <f t="shared" si="84"/>
        <v>0</v>
      </c>
      <c r="W593" s="10">
        <f t="shared" si="85"/>
        <v>0</v>
      </c>
    </row>
    <row r="594" spans="13:23" x14ac:dyDescent="0.25">
      <c r="M594" s="7">
        <v>45265.458333333336</v>
      </c>
      <c r="N594" s="3">
        <v>954.41764526367183</v>
      </c>
      <c r="O594" s="10">
        <v>12.78</v>
      </c>
      <c r="P594" s="10">
        <f t="shared" si="79"/>
        <v>17.78</v>
      </c>
      <c r="Q594" s="10">
        <f t="shared" si="78"/>
        <v>954.41764526367183</v>
      </c>
      <c r="R594" s="1">
        <f t="shared" si="80"/>
        <v>0.43382620239257813</v>
      </c>
      <c r="S594" s="18">
        <f t="shared" si="81"/>
        <v>11.43</v>
      </c>
      <c r="T594" s="10">
        <f t="shared" si="82"/>
        <v>83.501106322281004</v>
      </c>
      <c r="U594" s="10">
        <f t="shared" si="83"/>
        <v>0</v>
      </c>
      <c r="V594" s="1">
        <f t="shared" si="84"/>
        <v>0</v>
      </c>
      <c r="W594" s="10">
        <f t="shared" si="85"/>
        <v>0</v>
      </c>
    </row>
    <row r="595" spans="13:23" x14ac:dyDescent="0.25">
      <c r="M595" s="7">
        <v>45265.5</v>
      </c>
      <c r="N595" s="3">
        <v>1236.491143798828</v>
      </c>
      <c r="O595" s="10">
        <v>16.11</v>
      </c>
      <c r="P595" s="10">
        <f t="shared" si="79"/>
        <v>21.11</v>
      </c>
      <c r="Q595" s="10">
        <f t="shared" si="78"/>
        <v>1236.491143798828</v>
      </c>
      <c r="R595" s="1">
        <f t="shared" si="80"/>
        <v>0.5620414289994673</v>
      </c>
      <c r="S595" s="18">
        <f t="shared" si="81"/>
        <v>8.2769999999999992</v>
      </c>
      <c r="T595" s="10">
        <f t="shared" si="82"/>
        <v>149.38880558159093</v>
      </c>
      <c r="U595" s="10">
        <f t="shared" si="83"/>
        <v>0</v>
      </c>
      <c r="V595" s="1">
        <f t="shared" si="84"/>
        <v>0</v>
      </c>
      <c r="W595" s="10">
        <f t="shared" si="85"/>
        <v>0</v>
      </c>
    </row>
    <row r="596" spans="13:23" x14ac:dyDescent="0.25">
      <c r="M596" s="7">
        <v>45265.541666666664</v>
      </c>
      <c r="N596" s="3">
        <v>949.86944046020506</v>
      </c>
      <c r="O596" s="10">
        <v>17.78</v>
      </c>
      <c r="P596" s="10">
        <f t="shared" si="79"/>
        <v>22.78</v>
      </c>
      <c r="Q596" s="10">
        <f t="shared" si="78"/>
        <v>949.86944046020506</v>
      </c>
      <c r="R596" s="1">
        <f t="shared" si="80"/>
        <v>0.43175883657282049</v>
      </c>
      <c r="S596" s="18">
        <f t="shared" si="81"/>
        <v>8.7460000000000004</v>
      </c>
      <c r="T596" s="10">
        <f t="shared" si="82"/>
        <v>108.60615600962782</v>
      </c>
      <c r="U596" s="10">
        <f t="shared" si="83"/>
        <v>0</v>
      </c>
      <c r="V596" s="1">
        <f t="shared" si="84"/>
        <v>0</v>
      </c>
      <c r="W596" s="10">
        <f t="shared" si="85"/>
        <v>0</v>
      </c>
    </row>
    <row r="597" spans="13:23" x14ac:dyDescent="0.25">
      <c r="M597" s="7">
        <v>45265.583333333336</v>
      </c>
      <c r="N597" s="3">
        <v>857.95929565429685</v>
      </c>
      <c r="O597" s="10">
        <v>16.11</v>
      </c>
      <c r="P597" s="10">
        <f t="shared" si="79"/>
        <v>21.11</v>
      </c>
      <c r="Q597" s="10">
        <f t="shared" si="78"/>
        <v>857.95929565429685</v>
      </c>
      <c r="R597" s="1">
        <f t="shared" si="80"/>
        <v>0.38998149802468041</v>
      </c>
      <c r="S597" s="18">
        <f t="shared" si="81"/>
        <v>9.0079999999999991</v>
      </c>
      <c r="T597" s="10">
        <f t="shared" si="82"/>
        <v>95.244149162333144</v>
      </c>
      <c r="U597" s="10">
        <f t="shared" si="83"/>
        <v>0</v>
      </c>
      <c r="V597" s="1">
        <f t="shared" si="84"/>
        <v>0</v>
      </c>
      <c r="W597" s="10">
        <f t="shared" si="85"/>
        <v>0</v>
      </c>
    </row>
    <row r="598" spans="13:23" x14ac:dyDescent="0.25">
      <c r="M598" s="7">
        <v>45265.625</v>
      </c>
      <c r="N598" s="3">
        <v>1278.3234878540038</v>
      </c>
      <c r="O598" s="10">
        <v>16.11</v>
      </c>
      <c r="P598" s="10">
        <f t="shared" si="79"/>
        <v>21.11</v>
      </c>
      <c r="Q598" s="10">
        <f t="shared" si="78"/>
        <v>1278.3234878540038</v>
      </c>
      <c r="R598" s="1">
        <f t="shared" si="80"/>
        <v>0.581056130842729</v>
      </c>
      <c r="S598" s="18">
        <f t="shared" si="81"/>
        <v>8.2769999999999992</v>
      </c>
      <c r="T598" s="10">
        <f t="shared" si="82"/>
        <v>154.44285222351141</v>
      </c>
      <c r="U598" s="10">
        <f t="shared" si="83"/>
        <v>0</v>
      </c>
      <c r="V598" s="1">
        <f t="shared" si="84"/>
        <v>0</v>
      </c>
      <c r="W598" s="10">
        <f t="shared" si="85"/>
        <v>0</v>
      </c>
    </row>
    <row r="599" spans="13:23" x14ac:dyDescent="0.25">
      <c r="M599" s="7">
        <v>45265.666666666664</v>
      </c>
      <c r="N599" s="3">
        <v>950.60970611572259</v>
      </c>
      <c r="O599" s="10">
        <v>16.11</v>
      </c>
      <c r="P599" s="10">
        <f t="shared" si="79"/>
        <v>21.11</v>
      </c>
      <c r="Q599" s="10">
        <f t="shared" si="78"/>
        <v>950.60970611572259</v>
      </c>
      <c r="R599" s="1">
        <f t="shared" si="80"/>
        <v>0.43209532096169206</v>
      </c>
      <c r="S599" s="18">
        <f t="shared" si="81"/>
        <v>8.7460000000000004</v>
      </c>
      <c r="T599" s="10">
        <f t="shared" si="82"/>
        <v>108.6907964916216</v>
      </c>
      <c r="U599" s="10">
        <f t="shared" si="83"/>
        <v>0</v>
      </c>
      <c r="V599" s="1">
        <f t="shared" si="84"/>
        <v>0</v>
      </c>
      <c r="W599" s="10">
        <f t="shared" si="85"/>
        <v>0</v>
      </c>
    </row>
    <row r="600" spans="13:23" x14ac:dyDescent="0.25">
      <c r="M600" s="7">
        <v>45265.708333333336</v>
      </c>
      <c r="N600" s="3">
        <v>969.30661354064944</v>
      </c>
      <c r="O600" s="10">
        <v>15</v>
      </c>
      <c r="P600" s="10">
        <f t="shared" si="79"/>
        <v>20</v>
      </c>
      <c r="Q600" s="10">
        <f t="shared" si="78"/>
        <v>969.30661354064944</v>
      </c>
      <c r="R600" s="1">
        <f t="shared" si="80"/>
        <v>0.44059391524574976</v>
      </c>
      <c r="S600" s="18">
        <f t="shared" si="81"/>
        <v>11.43</v>
      </c>
      <c r="T600" s="10">
        <f t="shared" si="82"/>
        <v>84.803728218779483</v>
      </c>
      <c r="U600" s="10">
        <f t="shared" si="83"/>
        <v>0</v>
      </c>
      <c r="V600" s="1">
        <f t="shared" si="84"/>
        <v>0</v>
      </c>
      <c r="W600" s="10">
        <f t="shared" si="85"/>
        <v>0</v>
      </c>
    </row>
    <row r="601" spans="13:23" x14ac:dyDescent="0.25">
      <c r="M601" s="7">
        <v>45265.75</v>
      </c>
      <c r="N601" s="3">
        <v>1186.3776374816894</v>
      </c>
      <c r="O601" s="10">
        <v>12.78</v>
      </c>
      <c r="P601" s="10">
        <f t="shared" si="79"/>
        <v>17.78</v>
      </c>
      <c r="Q601" s="10">
        <f t="shared" si="78"/>
        <v>1186.3776374816894</v>
      </c>
      <c r="R601" s="1">
        <f t="shared" si="80"/>
        <v>0.53926256249167703</v>
      </c>
      <c r="S601" s="18">
        <f t="shared" si="81"/>
        <v>10.58</v>
      </c>
      <c r="T601" s="10">
        <f t="shared" si="82"/>
        <v>112.13399220053775</v>
      </c>
      <c r="U601" s="10">
        <f t="shared" si="83"/>
        <v>0</v>
      </c>
      <c r="V601" s="1">
        <f t="shared" si="84"/>
        <v>0</v>
      </c>
      <c r="W601" s="10">
        <f t="shared" si="85"/>
        <v>0</v>
      </c>
    </row>
    <row r="602" spans="13:23" x14ac:dyDescent="0.25">
      <c r="M602" s="7">
        <v>45265.791666666664</v>
      </c>
      <c r="N602" s="3">
        <v>935.89801597595215</v>
      </c>
      <c r="O602" s="10">
        <v>12.22</v>
      </c>
      <c r="P602" s="10">
        <f t="shared" si="79"/>
        <v>17.22</v>
      </c>
      <c r="Q602" s="10">
        <f t="shared" si="78"/>
        <v>935.89801597595215</v>
      </c>
      <c r="R602" s="1">
        <f t="shared" si="80"/>
        <v>0.42540818907997824</v>
      </c>
      <c r="S602" s="18">
        <f t="shared" si="81"/>
        <v>11.43</v>
      </c>
      <c r="T602" s="10">
        <f t="shared" si="82"/>
        <v>81.880841292734218</v>
      </c>
      <c r="U602" s="10">
        <f t="shared" si="83"/>
        <v>0</v>
      </c>
      <c r="V602" s="1">
        <f t="shared" si="84"/>
        <v>0</v>
      </c>
      <c r="W602" s="10">
        <f t="shared" si="85"/>
        <v>0</v>
      </c>
    </row>
    <row r="603" spans="13:23" x14ac:dyDescent="0.25">
      <c r="M603" s="7">
        <v>45265.833333333336</v>
      </c>
      <c r="N603" s="3">
        <v>1185.5999702453612</v>
      </c>
      <c r="O603" s="10">
        <v>12.22</v>
      </c>
      <c r="P603" s="10">
        <f t="shared" si="79"/>
        <v>17.22</v>
      </c>
      <c r="Q603" s="10">
        <f t="shared" si="78"/>
        <v>1185.5999702453612</v>
      </c>
      <c r="R603" s="1">
        <f t="shared" si="80"/>
        <v>0.53890907738425509</v>
      </c>
      <c r="S603" s="18">
        <f t="shared" si="81"/>
        <v>10.58</v>
      </c>
      <c r="T603" s="10">
        <f t="shared" si="82"/>
        <v>112.06048868103603</v>
      </c>
      <c r="U603" s="10">
        <f t="shared" si="83"/>
        <v>0</v>
      </c>
      <c r="V603" s="1">
        <f t="shared" si="84"/>
        <v>0</v>
      </c>
      <c r="W603" s="10">
        <f t="shared" si="85"/>
        <v>0</v>
      </c>
    </row>
    <row r="604" spans="13:23" x14ac:dyDescent="0.25">
      <c r="M604" s="7">
        <v>45265.875</v>
      </c>
      <c r="N604" s="3">
        <v>947.71013145446773</v>
      </c>
      <c r="O604" s="10">
        <v>12.22</v>
      </c>
      <c r="P604" s="10">
        <f t="shared" si="79"/>
        <v>17.22</v>
      </c>
      <c r="Q604" s="10">
        <f t="shared" si="78"/>
        <v>947.71013145446773</v>
      </c>
      <c r="R604" s="1">
        <f t="shared" si="80"/>
        <v>0.4307773324793035</v>
      </c>
      <c r="S604" s="18">
        <f t="shared" si="81"/>
        <v>11.43</v>
      </c>
      <c r="T604" s="10">
        <f t="shared" si="82"/>
        <v>82.914272218238651</v>
      </c>
      <c r="U604" s="10">
        <f t="shared" si="83"/>
        <v>0</v>
      </c>
      <c r="V604" s="1">
        <f t="shared" si="84"/>
        <v>0</v>
      </c>
      <c r="W604" s="10">
        <f t="shared" si="85"/>
        <v>0</v>
      </c>
    </row>
    <row r="605" spans="13:23" x14ac:dyDescent="0.25">
      <c r="M605" s="7">
        <v>45265.916666666664</v>
      </c>
      <c r="N605" s="3">
        <v>979.12363586425784</v>
      </c>
      <c r="O605" s="10">
        <v>12.78</v>
      </c>
      <c r="P605" s="10">
        <f t="shared" si="79"/>
        <v>17.78</v>
      </c>
      <c r="Q605" s="10">
        <f t="shared" si="78"/>
        <v>979.12363586425784</v>
      </c>
      <c r="R605" s="1">
        <f t="shared" si="80"/>
        <v>0.44505619812011721</v>
      </c>
      <c r="S605" s="18">
        <f t="shared" si="81"/>
        <v>11.43</v>
      </c>
      <c r="T605" s="10">
        <f t="shared" si="82"/>
        <v>85.662610311833589</v>
      </c>
      <c r="U605" s="10">
        <f t="shared" si="83"/>
        <v>0</v>
      </c>
      <c r="V605" s="1">
        <f t="shared" si="84"/>
        <v>0</v>
      </c>
      <c r="W605" s="10">
        <f t="shared" si="85"/>
        <v>0</v>
      </c>
    </row>
    <row r="606" spans="13:23" x14ac:dyDescent="0.25">
      <c r="M606" s="7">
        <v>45265.958333333336</v>
      </c>
      <c r="N606" s="3">
        <v>934.25111160278323</v>
      </c>
      <c r="O606" s="10">
        <v>12.78</v>
      </c>
      <c r="P606" s="10">
        <f t="shared" si="79"/>
        <v>17.78</v>
      </c>
      <c r="Q606" s="10">
        <f t="shared" si="78"/>
        <v>934.25111160278323</v>
      </c>
      <c r="R606" s="1">
        <f t="shared" si="80"/>
        <v>0.4246595961830833</v>
      </c>
      <c r="S606" s="18">
        <f t="shared" si="81"/>
        <v>11.43</v>
      </c>
      <c r="T606" s="10">
        <f t="shared" si="82"/>
        <v>81.736755170847175</v>
      </c>
      <c r="U606" s="10">
        <f t="shared" si="83"/>
        <v>0</v>
      </c>
      <c r="V606" s="1">
        <f t="shared" si="84"/>
        <v>0</v>
      </c>
      <c r="W606" s="10">
        <f t="shared" si="85"/>
        <v>0</v>
      </c>
    </row>
    <row r="607" spans="13:23" x14ac:dyDescent="0.25">
      <c r="M607" s="7">
        <v>45266</v>
      </c>
      <c r="N607" s="3">
        <v>1161.9950649261475</v>
      </c>
      <c r="O607" s="10">
        <v>12.22</v>
      </c>
      <c r="P607" s="10">
        <f t="shared" si="79"/>
        <v>17.22</v>
      </c>
      <c r="Q607" s="10">
        <f t="shared" si="78"/>
        <v>1161.9950649261475</v>
      </c>
      <c r="R607" s="1">
        <f t="shared" si="80"/>
        <v>0.52817957496643064</v>
      </c>
      <c r="S607" s="18">
        <f t="shared" si="81"/>
        <v>10.58</v>
      </c>
      <c r="T607" s="10">
        <f t="shared" si="82"/>
        <v>109.82940122175307</v>
      </c>
      <c r="U607" s="10">
        <f t="shared" si="83"/>
        <v>0</v>
      </c>
      <c r="V607" s="1">
        <f t="shared" si="84"/>
        <v>0</v>
      </c>
      <c r="W607" s="10">
        <f t="shared" si="85"/>
        <v>0</v>
      </c>
    </row>
    <row r="608" spans="13:23" x14ac:dyDescent="0.25">
      <c r="M608" s="7">
        <v>45266.041666666664</v>
      </c>
      <c r="N608" s="3">
        <v>851.85312309265134</v>
      </c>
      <c r="O608" s="10">
        <v>10</v>
      </c>
      <c r="P608" s="10">
        <f t="shared" si="79"/>
        <v>15</v>
      </c>
      <c r="Q608" s="10">
        <f t="shared" si="78"/>
        <v>851.85312309265134</v>
      </c>
      <c r="R608" s="1">
        <f t="shared" si="80"/>
        <v>0.38720596504211424</v>
      </c>
      <c r="S608" s="18">
        <f t="shared" si="81"/>
        <v>15.69</v>
      </c>
      <c r="T608" s="10">
        <f t="shared" si="82"/>
        <v>54.292742070914684</v>
      </c>
      <c r="U608" s="10">
        <f t="shared" si="83"/>
        <v>0</v>
      </c>
      <c r="V608" s="1">
        <f t="shared" si="84"/>
        <v>0</v>
      </c>
      <c r="W608" s="10">
        <f t="shared" si="85"/>
        <v>0</v>
      </c>
    </row>
    <row r="609" spans="13:23" x14ac:dyDescent="0.25">
      <c r="M609" s="7">
        <v>45266.083333333336</v>
      </c>
      <c r="N609" s="3">
        <v>957.34728698730464</v>
      </c>
      <c r="O609" s="10">
        <v>11.11</v>
      </c>
      <c r="P609" s="10">
        <f t="shared" si="79"/>
        <v>16.11</v>
      </c>
      <c r="Q609" s="10">
        <f t="shared" si="78"/>
        <v>957.34728698730464</v>
      </c>
      <c r="R609" s="1">
        <f t="shared" si="80"/>
        <v>0.43515785772150212</v>
      </c>
      <c r="S609" s="18">
        <f t="shared" si="81"/>
        <v>11.43</v>
      </c>
      <c r="T609" s="10">
        <f t="shared" si="82"/>
        <v>83.757417934147384</v>
      </c>
      <c r="U609" s="10">
        <f t="shared" si="83"/>
        <v>0</v>
      </c>
      <c r="V609" s="1">
        <f t="shared" si="84"/>
        <v>0</v>
      </c>
      <c r="W609" s="10">
        <f t="shared" si="85"/>
        <v>0</v>
      </c>
    </row>
    <row r="610" spans="13:23" x14ac:dyDescent="0.25">
      <c r="M610" s="7">
        <v>45266.125</v>
      </c>
      <c r="N610" s="3">
        <v>857.67043762207027</v>
      </c>
      <c r="O610" s="10">
        <v>10</v>
      </c>
      <c r="P610" s="10">
        <f t="shared" si="79"/>
        <v>15</v>
      </c>
      <c r="Q610" s="10">
        <f t="shared" si="78"/>
        <v>857.67043762207027</v>
      </c>
      <c r="R610" s="1">
        <f t="shared" si="80"/>
        <v>0.38985019891912287</v>
      </c>
      <c r="S610" s="18">
        <f t="shared" si="81"/>
        <v>15.69</v>
      </c>
      <c r="T610" s="10">
        <f t="shared" si="82"/>
        <v>54.663507815300846</v>
      </c>
      <c r="U610" s="10">
        <f t="shared" si="83"/>
        <v>0</v>
      </c>
      <c r="V610" s="1">
        <f t="shared" si="84"/>
        <v>0</v>
      </c>
      <c r="W610" s="10">
        <f t="shared" si="85"/>
        <v>0</v>
      </c>
    </row>
    <row r="611" spans="13:23" x14ac:dyDescent="0.25">
      <c r="M611" s="7">
        <v>45266.166666666664</v>
      </c>
      <c r="N611" s="3">
        <v>782.48806800842283</v>
      </c>
      <c r="O611" s="10">
        <v>11.11</v>
      </c>
      <c r="P611" s="10">
        <f t="shared" si="79"/>
        <v>16.11</v>
      </c>
      <c r="Q611" s="10">
        <f t="shared" si="78"/>
        <v>782.48806800842283</v>
      </c>
      <c r="R611" s="1">
        <f t="shared" si="80"/>
        <v>0.35567639454928313</v>
      </c>
      <c r="S611" s="18">
        <f t="shared" si="81"/>
        <v>11.71</v>
      </c>
      <c r="T611" s="10">
        <f t="shared" si="82"/>
        <v>66.822209052811516</v>
      </c>
      <c r="U611" s="10">
        <f t="shared" si="83"/>
        <v>0</v>
      </c>
      <c r="V611" s="1">
        <f t="shared" si="84"/>
        <v>0</v>
      </c>
      <c r="W611" s="10">
        <f t="shared" si="85"/>
        <v>0</v>
      </c>
    </row>
    <row r="612" spans="13:23" x14ac:dyDescent="0.25">
      <c r="M612" s="7">
        <v>45266.208333333336</v>
      </c>
      <c r="N612" s="3">
        <v>771.21171455383296</v>
      </c>
      <c r="O612" s="10">
        <v>11.11</v>
      </c>
      <c r="P612" s="10">
        <f t="shared" si="79"/>
        <v>16.11</v>
      </c>
      <c r="Q612" s="10">
        <f t="shared" si="78"/>
        <v>771.21171455383296</v>
      </c>
      <c r="R612" s="1">
        <f t="shared" si="80"/>
        <v>0.35055077934265133</v>
      </c>
      <c r="S612" s="18">
        <f t="shared" si="81"/>
        <v>11.71</v>
      </c>
      <c r="T612" s="10">
        <f t="shared" si="82"/>
        <v>65.859241208696233</v>
      </c>
      <c r="U612" s="10">
        <f t="shared" si="83"/>
        <v>0</v>
      </c>
      <c r="V612" s="1">
        <f t="shared" si="84"/>
        <v>0</v>
      </c>
      <c r="W612" s="10">
        <f t="shared" si="85"/>
        <v>0</v>
      </c>
    </row>
    <row r="613" spans="13:23" x14ac:dyDescent="0.25">
      <c r="M613" s="7">
        <v>45266.25</v>
      </c>
      <c r="N613" s="3">
        <v>849.83279800415039</v>
      </c>
      <c r="O613" s="10">
        <v>11.11</v>
      </c>
      <c r="P613" s="10">
        <f t="shared" si="79"/>
        <v>16.11</v>
      </c>
      <c r="Q613" s="10">
        <f t="shared" si="78"/>
        <v>849.83279800415039</v>
      </c>
      <c r="R613" s="1">
        <f t="shared" si="80"/>
        <v>0.38628763545643202</v>
      </c>
      <c r="S613" s="18">
        <f t="shared" si="81"/>
        <v>11.71</v>
      </c>
      <c r="T613" s="10">
        <f t="shared" si="82"/>
        <v>72.573253458936833</v>
      </c>
      <c r="U613" s="10">
        <f t="shared" si="83"/>
        <v>0</v>
      </c>
      <c r="V613" s="1">
        <f t="shared" si="84"/>
        <v>0</v>
      </c>
      <c r="W613" s="10">
        <f t="shared" si="85"/>
        <v>0</v>
      </c>
    </row>
    <row r="614" spans="13:23" x14ac:dyDescent="0.25">
      <c r="M614" s="7">
        <v>45266.291666666664</v>
      </c>
      <c r="N614" s="3">
        <v>1076.5491600036621</v>
      </c>
      <c r="O614" s="10">
        <v>12.22</v>
      </c>
      <c r="P614" s="10">
        <f t="shared" si="79"/>
        <v>17.22</v>
      </c>
      <c r="Q614" s="10">
        <f t="shared" si="78"/>
        <v>1076.5491600036621</v>
      </c>
      <c r="R614" s="1">
        <f t="shared" si="80"/>
        <v>0.48934052727439187</v>
      </c>
      <c r="S614" s="18">
        <f t="shared" si="81"/>
        <v>11.43</v>
      </c>
      <c r="T614" s="10">
        <f t="shared" si="82"/>
        <v>94.186278215543496</v>
      </c>
      <c r="U614" s="10">
        <f t="shared" si="83"/>
        <v>0</v>
      </c>
      <c r="V614" s="1">
        <f t="shared" si="84"/>
        <v>0</v>
      </c>
      <c r="W614" s="10">
        <f t="shared" si="85"/>
        <v>0</v>
      </c>
    </row>
    <row r="615" spans="13:23" x14ac:dyDescent="0.25">
      <c r="M615" s="7">
        <v>45266.333333333336</v>
      </c>
      <c r="N615" s="3">
        <v>1206.5522048950195</v>
      </c>
      <c r="O615" s="10">
        <v>12.22</v>
      </c>
      <c r="P615" s="10">
        <f t="shared" si="79"/>
        <v>17.22</v>
      </c>
      <c r="Q615" s="10">
        <f t="shared" si="78"/>
        <v>1206.5522048950195</v>
      </c>
      <c r="R615" s="1">
        <f t="shared" si="80"/>
        <v>0.54843282040682706</v>
      </c>
      <c r="S615" s="18">
        <f t="shared" si="81"/>
        <v>10.58</v>
      </c>
      <c r="T615" s="10">
        <f t="shared" si="82"/>
        <v>114.04085112429296</v>
      </c>
      <c r="U615" s="10">
        <f t="shared" si="83"/>
        <v>0</v>
      </c>
      <c r="V615" s="1">
        <f t="shared" si="84"/>
        <v>0</v>
      </c>
      <c r="W615" s="10">
        <f t="shared" si="85"/>
        <v>0</v>
      </c>
    </row>
    <row r="616" spans="13:23" x14ac:dyDescent="0.25">
      <c r="M616" s="7">
        <v>45266.375</v>
      </c>
      <c r="N616" s="3">
        <v>1363.3252601623535</v>
      </c>
      <c r="O616" s="10">
        <v>16.11</v>
      </c>
      <c r="P616" s="10">
        <f t="shared" si="79"/>
        <v>21.11</v>
      </c>
      <c r="Q616" s="10">
        <f t="shared" si="78"/>
        <v>1363.3252601623535</v>
      </c>
      <c r="R616" s="1">
        <f t="shared" si="80"/>
        <v>0.61969330007379708</v>
      </c>
      <c r="S616" s="18">
        <f t="shared" si="81"/>
        <v>7.6429999999999998</v>
      </c>
      <c r="T616" s="10">
        <f t="shared" si="82"/>
        <v>178.37567187784293</v>
      </c>
      <c r="U616" s="10">
        <f t="shared" si="83"/>
        <v>0</v>
      </c>
      <c r="V616" s="1">
        <f t="shared" si="84"/>
        <v>0</v>
      </c>
      <c r="W616" s="10">
        <f t="shared" si="85"/>
        <v>0</v>
      </c>
    </row>
    <row r="617" spans="13:23" x14ac:dyDescent="0.25">
      <c r="M617" s="7">
        <v>45266.416666666664</v>
      </c>
      <c r="N617" s="3">
        <v>1320.2677391052246</v>
      </c>
      <c r="O617" s="10">
        <v>17.22</v>
      </c>
      <c r="P617" s="10">
        <f t="shared" si="79"/>
        <v>22.22</v>
      </c>
      <c r="Q617" s="10">
        <f t="shared" si="78"/>
        <v>1320.2677391052246</v>
      </c>
      <c r="R617" s="1">
        <f t="shared" si="80"/>
        <v>0.60012169959328387</v>
      </c>
      <c r="S617" s="18">
        <f t="shared" si="81"/>
        <v>7.6429999999999998</v>
      </c>
      <c r="T617" s="10">
        <f t="shared" si="82"/>
        <v>172.7420828346493</v>
      </c>
      <c r="U617" s="10">
        <f t="shared" si="83"/>
        <v>0</v>
      </c>
      <c r="V617" s="1">
        <f t="shared" si="84"/>
        <v>0</v>
      </c>
      <c r="W617" s="10">
        <f t="shared" si="85"/>
        <v>0</v>
      </c>
    </row>
    <row r="618" spans="13:23" x14ac:dyDescent="0.25">
      <c r="M618" s="7">
        <v>45266.458333333336</v>
      </c>
      <c r="N618" s="3">
        <v>1168.5272644042968</v>
      </c>
      <c r="O618" s="10">
        <v>17.78</v>
      </c>
      <c r="P618" s="10">
        <f t="shared" si="79"/>
        <v>22.78</v>
      </c>
      <c r="Q618" s="10">
        <f t="shared" si="78"/>
        <v>1168.5272644042968</v>
      </c>
      <c r="R618" s="1">
        <f t="shared" si="80"/>
        <v>0.53114875654740767</v>
      </c>
      <c r="S618" s="18">
        <f t="shared" si="81"/>
        <v>8.2769999999999992</v>
      </c>
      <c r="T618" s="10">
        <f t="shared" si="82"/>
        <v>141.17763252438044</v>
      </c>
      <c r="U618" s="10">
        <f t="shared" si="83"/>
        <v>0</v>
      </c>
      <c r="V618" s="1">
        <f t="shared" si="84"/>
        <v>0</v>
      </c>
      <c r="W618" s="10">
        <f t="shared" si="85"/>
        <v>0</v>
      </c>
    </row>
    <row r="619" spans="13:23" x14ac:dyDescent="0.25">
      <c r="M619" s="7">
        <v>45266.5</v>
      </c>
      <c r="N619" s="3">
        <v>1130.1710655212403</v>
      </c>
      <c r="O619" s="10">
        <v>18.89</v>
      </c>
      <c r="P619" s="10">
        <f t="shared" si="79"/>
        <v>23.89</v>
      </c>
      <c r="Q619" s="10">
        <f t="shared" si="78"/>
        <v>1130.1710655212403</v>
      </c>
      <c r="R619" s="1">
        <f t="shared" si="80"/>
        <v>0.51371412069147282</v>
      </c>
      <c r="S619" s="18">
        <f t="shared" si="81"/>
        <v>8.2769999999999992</v>
      </c>
      <c r="T619" s="10">
        <f t="shared" si="82"/>
        <v>136.54356234399424</v>
      </c>
      <c r="U619" s="10">
        <f t="shared" si="83"/>
        <v>0</v>
      </c>
      <c r="V619" s="1">
        <f t="shared" si="84"/>
        <v>0</v>
      </c>
      <c r="W619" s="10">
        <f t="shared" si="85"/>
        <v>0</v>
      </c>
    </row>
    <row r="620" spans="13:23" x14ac:dyDescent="0.25">
      <c r="M620" s="7">
        <v>45266.541666666664</v>
      </c>
      <c r="N620" s="3">
        <v>926.95851745605466</v>
      </c>
      <c r="O620" s="10">
        <v>17.78</v>
      </c>
      <c r="P620" s="10">
        <f t="shared" si="79"/>
        <v>22.78</v>
      </c>
      <c r="Q620" s="10">
        <f t="shared" si="78"/>
        <v>926.95851745605466</v>
      </c>
      <c r="R620" s="1">
        <f t="shared" si="80"/>
        <v>0.42134478066184305</v>
      </c>
      <c r="S620" s="18">
        <f t="shared" si="81"/>
        <v>8.7460000000000004</v>
      </c>
      <c r="T620" s="10">
        <f t="shared" si="82"/>
        <v>105.98656728287841</v>
      </c>
      <c r="U620" s="10">
        <f t="shared" si="83"/>
        <v>0</v>
      </c>
      <c r="V620" s="1">
        <f t="shared" si="84"/>
        <v>0</v>
      </c>
      <c r="W620" s="10">
        <f t="shared" si="85"/>
        <v>0</v>
      </c>
    </row>
    <row r="621" spans="13:23" x14ac:dyDescent="0.25">
      <c r="M621" s="7">
        <v>45266.583333333336</v>
      </c>
      <c r="N621" s="3">
        <v>864.47758483886719</v>
      </c>
      <c r="O621" s="10">
        <v>18.89</v>
      </c>
      <c r="P621" s="10">
        <f t="shared" si="79"/>
        <v>23.89</v>
      </c>
      <c r="Q621" s="10">
        <f t="shared" si="78"/>
        <v>864.47758483886719</v>
      </c>
      <c r="R621" s="1">
        <f t="shared" si="80"/>
        <v>0.3929443567449396</v>
      </c>
      <c r="S621" s="18">
        <f t="shared" si="81"/>
        <v>9.0079999999999991</v>
      </c>
      <c r="T621" s="10">
        <f t="shared" si="82"/>
        <v>95.967760306268573</v>
      </c>
      <c r="U621" s="10">
        <f t="shared" si="83"/>
        <v>0</v>
      </c>
      <c r="V621" s="1">
        <f t="shared" si="84"/>
        <v>0</v>
      </c>
      <c r="W621" s="10">
        <f t="shared" si="85"/>
        <v>0</v>
      </c>
    </row>
    <row r="622" spans="13:23" x14ac:dyDescent="0.25">
      <c r="M622" s="7">
        <v>45266.625</v>
      </c>
      <c r="N622" s="3">
        <v>974.50808143615723</v>
      </c>
      <c r="O622" s="10">
        <v>18.89</v>
      </c>
      <c r="P622" s="10">
        <f t="shared" si="79"/>
        <v>23.89</v>
      </c>
      <c r="Q622" s="10">
        <f t="shared" si="78"/>
        <v>974.50808143615723</v>
      </c>
      <c r="R622" s="1">
        <f t="shared" si="80"/>
        <v>0.44295821883461695</v>
      </c>
      <c r="S622" s="18">
        <f t="shared" si="81"/>
        <v>8.7460000000000004</v>
      </c>
      <c r="T622" s="10">
        <f t="shared" si="82"/>
        <v>111.42328852460064</v>
      </c>
      <c r="U622" s="10">
        <f t="shared" si="83"/>
        <v>0</v>
      </c>
      <c r="V622" s="1">
        <f t="shared" si="84"/>
        <v>0</v>
      </c>
      <c r="W622" s="10">
        <f t="shared" si="85"/>
        <v>0</v>
      </c>
    </row>
    <row r="623" spans="13:23" x14ac:dyDescent="0.25">
      <c r="M623" s="7">
        <v>45266.666666666664</v>
      </c>
      <c r="N623" s="3">
        <v>958.32966613769531</v>
      </c>
      <c r="O623" s="10">
        <v>18.89</v>
      </c>
      <c r="P623" s="10">
        <f t="shared" si="79"/>
        <v>23.89</v>
      </c>
      <c r="Q623" s="10">
        <f t="shared" si="78"/>
        <v>958.32966613769531</v>
      </c>
      <c r="R623" s="1">
        <f t="shared" si="80"/>
        <v>0.43560439369895243</v>
      </c>
      <c r="S623" s="18">
        <f t="shared" si="81"/>
        <v>8.7460000000000004</v>
      </c>
      <c r="T623" s="10">
        <f t="shared" si="82"/>
        <v>109.57348114997659</v>
      </c>
      <c r="U623" s="10">
        <f t="shared" si="83"/>
        <v>0</v>
      </c>
      <c r="V623" s="1">
        <f t="shared" si="84"/>
        <v>0</v>
      </c>
      <c r="W623" s="10">
        <f t="shared" si="85"/>
        <v>0</v>
      </c>
    </row>
    <row r="624" spans="13:23" x14ac:dyDescent="0.25">
      <c r="M624" s="7">
        <v>45266.708333333336</v>
      </c>
      <c r="N624" s="3">
        <v>809.64746246337893</v>
      </c>
      <c r="O624" s="10">
        <v>17.22</v>
      </c>
      <c r="P624" s="10">
        <f t="shared" si="79"/>
        <v>22.22</v>
      </c>
      <c r="Q624" s="10">
        <f t="shared" si="78"/>
        <v>809.64746246337893</v>
      </c>
      <c r="R624" s="1">
        <f t="shared" si="80"/>
        <v>0.36802157384699041</v>
      </c>
      <c r="S624" s="18">
        <f t="shared" si="81"/>
        <v>9.0079999999999991</v>
      </c>
      <c r="T624" s="10">
        <f t="shared" si="82"/>
        <v>89.880934998154856</v>
      </c>
      <c r="U624" s="10">
        <f t="shared" si="83"/>
        <v>0</v>
      </c>
      <c r="V624" s="1">
        <f t="shared" si="84"/>
        <v>0</v>
      </c>
      <c r="W624" s="10">
        <f t="shared" si="85"/>
        <v>0</v>
      </c>
    </row>
    <row r="625" spans="13:23" x14ac:dyDescent="0.25">
      <c r="M625" s="7">
        <v>45266.75</v>
      </c>
      <c r="N625" s="3">
        <v>1287.7565414428711</v>
      </c>
      <c r="O625" s="10">
        <v>17.22</v>
      </c>
      <c r="P625" s="10">
        <f t="shared" si="79"/>
        <v>22.22</v>
      </c>
      <c r="Q625" s="10">
        <f t="shared" si="78"/>
        <v>1287.7565414428711</v>
      </c>
      <c r="R625" s="1">
        <f t="shared" si="80"/>
        <v>0.58534388247403235</v>
      </c>
      <c r="S625" s="18">
        <f t="shared" si="81"/>
        <v>8.2769999999999992</v>
      </c>
      <c r="T625" s="10">
        <f t="shared" si="82"/>
        <v>155.58252282745818</v>
      </c>
      <c r="U625" s="10">
        <f t="shared" si="83"/>
        <v>0</v>
      </c>
      <c r="V625" s="1">
        <f t="shared" si="84"/>
        <v>0</v>
      </c>
      <c r="W625" s="10">
        <f t="shared" si="85"/>
        <v>0</v>
      </c>
    </row>
    <row r="626" spans="13:23" x14ac:dyDescent="0.25">
      <c r="M626" s="7">
        <v>45266.791666666664</v>
      </c>
      <c r="N626" s="3">
        <v>841.32106704711907</v>
      </c>
      <c r="O626" s="10">
        <v>16.11</v>
      </c>
      <c r="P626" s="10">
        <f t="shared" si="79"/>
        <v>21.11</v>
      </c>
      <c r="Q626" s="10">
        <f t="shared" si="78"/>
        <v>841.32106704711907</v>
      </c>
      <c r="R626" s="1">
        <f t="shared" si="80"/>
        <v>0.38241866683959957</v>
      </c>
      <c r="S626" s="18">
        <f t="shared" si="81"/>
        <v>9.0079999999999991</v>
      </c>
      <c r="T626" s="10">
        <f t="shared" si="82"/>
        <v>93.397098917308966</v>
      </c>
      <c r="U626" s="10">
        <f t="shared" si="83"/>
        <v>0</v>
      </c>
      <c r="V626" s="1">
        <f t="shared" si="84"/>
        <v>0</v>
      </c>
      <c r="W626" s="10">
        <f t="shared" si="85"/>
        <v>0</v>
      </c>
    </row>
    <row r="627" spans="13:23" x14ac:dyDescent="0.25">
      <c r="M627" s="7">
        <v>45266.833333333336</v>
      </c>
      <c r="N627" s="3">
        <v>831.778233718872</v>
      </c>
      <c r="O627" s="10">
        <v>17.22</v>
      </c>
      <c r="P627" s="10">
        <f t="shared" si="79"/>
        <v>22.22</v>
      </c>
      <c r="Q627" s="10">
        <f t="shared" si="78"/>
        <v>831.778233718872</v>
      </c>
      <c r="R627" s="1">
        <f t="shared" si="80"/>
        <v>0.37808101532676003</v>
      </c>
      <c r="S627" s="18">
        <f t="shared" si="81"/>
        <v>9.0079999999999991</v>
      </c>
      <c r="T627" s="10">
        <f t="shared" si="82"/>
        <v>92.33772576808083</v>
      </c>
      <c r="U627" s="10">
        <f t="shared" si="83"/>
        <v>0</v>
      </c>
      <c r="V627" s="1">
        <f t="shared" si="84"/>
        <v>0</v>
      </c>
      <c r="W627" s="10">
        <f t="shared" si="85"/>
        <v>0</v>
      </c>
    </row>
    <row r="628" spans="13:23" x14ac:dyDescent="0.25">
      <c r="M628" s="7">
        <v>45266.875</v>
      </c>
      <c r="N628" s="3">
        <v>679.40932617187502</v>
      </c>
      <c r="O628" s="10">
        <v>16.11</v>
      </c>
      <c r="P628" s="10">
        <f t="shared" si="79"/>
        <v>21.11</v>
      </c>
      <c r="Q628" s="10">
        <f t="shared" si="78"/>
        <v>679.40932617187502</v>
      </c>
      <c r="R628" s="1">
        <f t="shared" si="80"/>
        <v>0.30882242098721591</v>
      </c>
      <c r="S628" s="18">
        <f t="shared" si="81"/>
        <v>9.0079999999999991</v>
      </c>
      <c r="T628" s="10">
        <f t="shared" si="82"/>
        <v>75.42288256792574</v>
      </c>
      <c r="U628" s="10">
        <f t="shared" si="83"/>
        <v>0</v>
      </c>
      <c r="V628" s="1">
        <f t="shared" si="84"/>
        <v>0</v>
      </c>
      <c r="W628" s="10">
        <f t="shared" si="85"/>
        <v>0</v>
      </c>
    </row>
    <row r="629" spans="13:23" x14ac:dyDescent="0.25">
      <c r="M629" s="7">
        <v>45266.916666666664</v>
      </c>
      <c r="N629" s="3">
        <v>924.59898948669434</v>
      </c>
      <c r="O629" s="10">
        <v>13.89</v>
      </c>
      <c r="P629" s="10">
        <f t="shared" si="79"/>
        <v>18.89</v>
      </c>
      <c r="Q629" s="10">
        <f t="shared" si="78"/>
        <v>924.59898948669434</v>
      </c>
      <c r="R629" s="1">
        <f t="shared" si="80"/>
        <v>0.42027226794849742</v>
      </c>
      <c r="S629" s="18">
        <f t="shared" si="81"/>
        <v>11.43</v>
      </c>
      <c r="T629" s="10">
        <f t="shared" si="82"/>
        <v>80.89230004258043</v>
      </c>
      <c r="U629" s="10">
        <f t="shared" si="83"/>
        <v>0</v>
      </c>
      <c r="V629" s="1">
        <f t="shared" si="84"/>
        <v>0</v>
      </c>
      <c r="W629" s="10">
        <f t="shared" si="85"/>
        <v>0</v>
      </c>
    </row>
    <row r="630" spans="13:23" x14ac:dyDescent="0.25">
      <c r="M630" s="7">
        <v>45266.958333333336</v>
      </c>
      <c r="N630" s="3">
        <v>812.73188781738281</v>
      </c>
      <c r="O630" s="10">
        <v>13.89</v>
      </c>
      <c r="P630" s="10">
        <f t="shared" si="79"/>
        <v>18.89</v>
      </c>
      <c r="Q630" s="10">
        <f t="shared" si="78"/>
        <v>812.73188781738281</v>
      </c>
      <c r="R630" s="1">
        <f t="shared" si="80"/>
        <v>0.36942358537153763</v>
      </c>
      <c r="S630" s="18">
        <f t="shared" si="81"/>
        <v>11.71</v>
      </c>
      <c r="T630" s="10">
        <f t="shared" si="82"/>
        <v>69.404943451527132</v>
      </c>
      <c r="U630" s="10">
        <f t="shared" si="83"/>
        <v>0</v>
      </c>
      <c r="V630" s="1">
        <f t="shared" si="84"/>
        <v>0</v>
      </c>
      <c r="W630" s="10">
        <f t="shared" si="85"/>
        <v>0</v>
      </c>
    </row>
    <row r="631" spans="13:23" x14ac:dyDescent="0.25">
      <c r="M631" s="7">
        <v>45267</v>
      </c>
      <c r="N631" s="3">
        <v>879.15453643798821</v>
      </c>
      <c r="O631" s="10">
        <v>15</v>
      </c>
      <c r="P631" s="10">
        <f t="shared" si="79"/>
        <v>20</v>
      </c>
      <c r="Q631" s="10">
        <f t="shared" si="78"/>
        <v>879.15453643798821</v>
      </c>
      <c r="R631" s="1">
        <f t="shared" si="80"/>
        <v>0.39961569838090372</v>
      </c>
      <c r="S631" s="18">
        <f t="shared" si="81"/>
        <v>11.71</v>
      </c>
      <c r="T631" s="10">
        <f t="shared" si="82"/>
        <v>75.077244785481483</v>
      </c>
      <c r="U631" s="10">
        <f t="shared" si="83"/>
        <v>0</v>
      </c>
      <c r="V631" s="1">
        <f t="shared" si="84"/>
        <v>0</v>
      </c>
      <c r="W631" s="10">
        <f t="shared" si="85"/>
        <v>0</v>
      </c>
    </row>
    <row r="632" spans="13:23" x14ac:dyDescent="0.25">
      <c r="M632" s="7">
        <v>45267.041666666664</v>
      </c>
      <c r="N632" s="3">
        <v>874.03432846069336</v>
      </c>
      <c r="O632" s="10">
        <v>15</v>
      </c>
      <c r="P632" s="10">
        <f t="shared" si="79"/>
        <v>20</v>
      </c>
      <c r="Q632" s="10">
        <f t="shared" si="78"/>
        <v>874.03432846069336</v>
      </c>
      <c r="R632" s="1">
        <f t="shared" si="80"/>
        <v>0.39728833111849698</v>
      </c>
      <c r="S632" s="18">
        <f t="shared" si="81"/>
        <v>11.71</v>
      </c>
      <c r="T632" s="10">
        <f t="shared" si="82"/>
        <v>74.639993890750915</v>
      </c>
      <c r="U632" s="10">
        <f t="shared" si="83"/>
        <v>0</v>
      </c>
      <c r="V632" s="1">
        <f t="shared" si="84"/>
        <v>0</v>
      </c>
      <c r="W632" s="10">
        <f t="shared" si="85"/>
        <v>0</v>
      </c>
    </row>
    <row r="633" spans="13:23" x14ac:dyDescent="0.25">
      <c r="M633" s="7">
        <v>45267.083333333336</v>
      </c>
      <c r="N633" s="3">
        <v>1106.1369941711425</v>
      </c>
      <c r="O633" s="10">
        <v>15</v>
      </c>
      <c r="P633" s="10">
        <f t="shared" si="79"/>
        <v>20</v>
      </c>
      <c r="Q633" s="10">
        <f t="shared" si="78"/>
        <v>1106.1369941711425</v>
      </c>
      <c r="R633" s="1">
        <f t="shared" si="80"/>
        <v>0.50278954280506483</v>
      </c>
      <c r="S633" s="18">
        <f t="shared" si="81"/>
        <v>10.58</v>
      </c>
      <c r="T633" s="10">
        <f t="shared" si="82"/>
        <v>104.54981041315146</v>
      </c>
      <c r="U633" s="10">
        <f t="shared" si="83"/>
        <v>0</v>
      </c>
      <c r="V633" s="1">
        <f t="shared" si="84"/>
        <v>0</v>
      </c>
      <c r="W633" s="10">
        <f t="shared" si="85"/>
        <v>0</v>
      </c>
    </row>
    <row r="634" spans="13:23" x14ac:dyDescent="0.25">
      <c r="M634" s="7">
        <v>45267.125</v>
      </c>
      <c r="N634" s="3">
        <v>864.93948097228997</v>
      </c>
      <c r="O634" s="10">
        <v>13.89</v>
      </c>
      <c r="P634" s="10">
        <f t="shared" si="79"/>
        <v>18.89</v>
      </c>
      <c r="Q634" s="10">
        <f t="shared" si="78"/>
        <v>864.93948097228997</v>
      </c>
      <c r="R634" s="1">
        <f t="shared" si="80"/>
        <v>0.39315430953285907</v>
      </c>
      <c r="S634" s="18">
        <f t="shared" si="81"/>
        <v>11.71</v>
      </c>
      <c r="T634" s="10">
        <f t="shared" si="82"/>
        <v>73.863320322142599</v>
      </c>
      <c r="U634" s="10">
        <f t="shared" si="83"/>
        <v>0</v>
      </c>
      <c r="V634" s="1">
        <f t="shared" si="84"/>
        <v>0</v>
      </c>
      <c r="W634" s="10">
        <f t="shared" si="85"/>
        <v>0</v>
      </c>
    </row>
    <row r="635" spans="13:23" x14ac:dyDescent="0.25">
      <c r="M635" s="7">
        <v>45267.166666666664</v>
      </c>
      <c r="N635" s="3">
        <v>817.74657096862791</v>
      </c>
      <c r="O635" s="10">
        <v>15</v>
      </c>
      <c r="P635" s="10">
        <f t="shared" si="79"/>
        <v>20</v>
      </c>
      <c r="Q635" s="10">
        <f t="shared" si="78"/>
        <v>817.74657096862791</v>
      </c>
      <c r="R635" s="1">
        <f t="shared" si="80"/>
        <v>0.37170298680392178</v>
      </c>
      <c r="S635" s="18">
        <f t="shared" si="81"/>
        <v>11.71</v>
      </c>
      <c r="T635" s="10">
        <f t="shared" si="82"/>
        <v>69.833182832504519</v>
      </c>
      <c r="U635" s="10">
        <f t="shared" si="83"/>
        <v>0</v>
      </c>
      <c r="V635" s="1">
        <f t="shared" si="84"/>
        <v>0</v>
      </c>
      <c r="W635" s="10">
        <f t="shared" si="85"/>
        <v>0</v>
      </c>
    </row>
    <row r="636" spans="13:23" x14ac:dyDescent="0.25">
      <c r="M636" s="7">
        <v>45267.208333333336</v>
      </c>
      <c r="N636" s="3">
        <v>800.93244781494138</v>
      </c>
      <c r="O636" s="10">
        <v>15</v>
      </c>
      <c r="P636" s="10">
        <f t="shared" si="79"/>
        <v>20</v>
      </c>
      <c r="Q636" s="10">
        <f t="shared" si="78"/>
        <v>800.93244781494138</v>
      </c>
      <c r="R636" s="1">
        <f t="shared" si="80"/>
        <v>0.36406020355224611</v>
      </c>
      <c r="S636" s="18">
        <f t="shared" si="81"/>
        <v>11.71</v>
      </c>
      <c r="T636" s="10">
        <f t="shared" si="82"/>
        <v>68.397305535007803</v>
      </c>
      <c r="U636" s="10">
        <f t="shared" si="83"/>
        <v>0</v>
      </c>
      <c r="V636" s="1">
        <f t="shared" si="84"/>
        <v>0</v>
      </c>
      <c r="W636" s="10">
        <f t="shared" si="85"/>
        <v>0</v>
      </c>
    </row>
    <row r="637" spans="13:23" x14ac:dyDescent="0.25">
      <c r="M637" s="7">
        <v>45267.25</v>
      </c>
      <c r="N637" s="3">
        <v>865.09517211914056</v>
      </c>
      <c r="O637" s="10">
        <v>13.89</v>
      </c>
      <c r="P637" s="10">
        <f t="shared" si="79"/>
        <v>18.89</v>
      </c>
      <c r="Q637" s="10">
        <f t="shared" si="78"/>
        <v>865.09517211914056</v>
      </c>
      <c r="R637" s="1">
        <f t="shared" si="80"/>
        <v>0.39322507823597297</v>
      </c>
      <c r="S637" s="18">
        <f t="shared" si="81"/>
        <v>11.71</v>
      </c>
      <c r="T637" s="10">
        <f t="shared" si="82"/>
        <v>73.876615894034202</v>
      </c>
      <c r="U637" s="10">
        <f t="shared" si="83"/>
        <v>0</v>
      </c>
      <c r="V637" s="1">
        <f t="shared" si="84"/>
        <v>0</v>
      </c>
      <c r="W637" s="10">
        <f t="shared" si="85"/>
        <v>0</v>
      </c>
    </row>
    <row r="638" spans="13:23" x14ac:dyDescent="0.25">
      <c r="M638" s="7">
        <v>45267.291666666664</v>
      </c>
      <c r="N638" s="3">
        <v>1030.7599548339842</v>
      </c>
      <c r="O638" s="10">
        <v>13.89</v>
      </c>
      <c r="P638" s="10">
        <f t="shared" si="79"/>
        <v>18.89</v>
      </c>
      <c r="Q638" s="10">
        <f t="shared" si="78"/>
        <v>1030.7599548339842</v>
      </c>
      <c r="R638" s="1">
        <f t="shared" si="80"/>
        <v>0.46852725219726554</v>
      </c>
      <c r="S638" s="18">
        <f t="shared" si="81"/>
        <v>11.43</v>
      </c>
      <c r="T638" s="10">
        <f t="shared" si="82"/>
        <v>90.180223520033621</v>
      </c>
      <c r="U638" s="10">
        <f t="shared" si="83"/>
        <v>0</v>
      </c>
      <c r="V638" s="1">
        <f t="shared" si="84"/>
        <v>0</v>
      </c>
      <c r="W638" s="10">
        <f t="shared" si="85"/>
        <v>0</v>
      </c>
    </row>
    <row r="639" spans="13:23" x14ac:dyDescent="0.25">
      <c r="M639" s="7">
        <v>45267.333333333336</v>
      </c>
      <c r="N639" s="3">
        <v>1135.4943786621093</v>
      </c>
      <c r="O639" s="10">
        <v>13.89</v>
      </c>
      <c r="P639" s="10">
        <f t="shared" si="79"/>
        <v>18.89</v>
      </c>
      <c r="Q639" s="10">
        <f t="shared" si="78"/>
        <v>1135.4943786621093</v>
      </c>
      <c r="R639" s="1">
        <f t="shared" si="80"/>
        <v>0.5161338084827769</v>
      </c>
      <c r="S639" s="18">
        <f t="shared" si="81"/>
        <v>10.58</v>
      </c>
      <c r="T639" s="10">
        <f t="shared" si="82"/>
        <v>107.32461045955664</v>
      </c>
      <c r="U639" s="10">
        <f t="shared" si="83"/>
        <v>0</v>
      </c>
      <c r="V639" s="1">
        <f t="shared" si="84"/>
        <v>0</v>
      </c>
      <c r="W639" s="10">
        <f t="shared" si="85"/>
        <v>0</v>
      </c>
    </row>
    <row r="640" spans="13:23" x14ac:dyDescent="0.25">
      <c r="M640" s="7">
        <v>45267.375</v>
      </c>
      <c r="N640" s="3">
        <v>1177.861294555664</v>
      </c>
      <c r="O640" s="10">
        <v>16.11</v>
      </c>
      <c r="P640" s="10">
        <f t="shared" si="79"/>
        <v>21.11</v>
      </c>
      <c r="Q640" s="10">
        <f t="shared" si="78"/>
        <v>1177.861294555664</v>
      </c>
      <c r="R640" s="1">
        <f t="shared" si="80"/>
        <v>0.5353914975253018</v>
      </c>
      <c r="S640" s="18">
        <f t="shared" si="81"/>
        <v>8.2769999999999992</v>
      </c>
      <c r="T640" s="10">
        <f t="shared" si="82"/>
        <v>142.30533944130289</v>
      </c>
      <c r="U640" s="10">
        <f t="shared" si="83"/>
        <v>0</v>
      </c>
      <c r="V640" s="1">
        <f t="shared" si="84"/>
        <v>0</v>
      </c>
      <c r="W640" s="10">
        <f t="shared" si="85"/>
        <v>0</v>
      </c>
    </row>
    <row r="641" spans="13:23" x14ac:dyDescent="0.25">
      <c r="M641" s="7">
        <v>45267.416666666664</v>
      </c>
      <c r="N641" s="3">
        <v>795.01221199035638</v>
      </c>
      <c r="O641" s="10">
        <v>17.22</v>
      </c>
      <c r="P641" s="10">
        <f t="shared" si="79"/>
        <v>22.22</v>
      </c>
      <c r="Q641" s="10">
        <f t="shared" si="78"/>
        <v>795.01221199035638</v>
      </c>
      <c r="R641" s="1">
        <f t="shared" si="80"/>
        <v>0.36136918726834383</v>
      </c>
      <c r="S641" s="18">
        <f t="shared" si="81"/>
        <v>9.0079999999999991</v>
      </c>
      <c r="T641" s="10">
        <f t="shared" si="82"/>
        <v>88.256240229835313</v>
      </c>
      <c r="U641" s="10">
        <f t="shared" si="83"/>
        <v>0</v>
      </c>
      <c r="V641" s="1">
        <f t="shared" si="84"/>
        <v>0</v>
      </c>
      <c r="W641" s="10">
        <f t="shared" si="85"/>
        <v>0</v>
      </c>
    </row>
    <row r="642" spans="13:23" x14ac:dyDescent="0.25">
      <c r="M642" s="7">
        <v>45267.458333333336</v>
      </c>
      <c r="N642" s="3">
        <v>1171.5895523071288</v>
      </c>
      <c r="O642" s="10">
        <v>17.78</v>
      </c>
      <c r="P642" s="10">
        <f t="shared" si="79"/>
        <v>22.78</v>
      </c>
      <c r="Q642" s="10">
        <f t="shared" si="78"/>
        <v>1171.5895523071288</v>
      </c>
      <c r="R642" s="1">
        <f t="shared" si="80"/>
        <v>0.53254070559414945</v>
      </c>
      <c r="S642" s="18">
        <f t="shared" si="81"/>
        <v>8.2769999999999992</v>
      </c>
      <c r="T642" s="10">
        <f t="shared" si="82"/>
        <v>141.54760810766328</v>
      </c>
      <c r="U642" s="10">
        <f t="shared" si="83"/>
        <v>0</v>
      </c>
      <c r="V642" s="1">
        <f t="shared" si="84"/>
        <v>0</v>
      </c>
      <c r="W642" s="10">
        <f t="shared" si="85"/>
        <v>0</v>
      </c>
    </row>
    <row r="643" spans="13:23" x14ac:dyDescent="0.25">
      <c r="M643" s="7">
        <v>45267.5</v>
      </c>
      <c r="N643" s="3">
        <v>1141.9933868408202</v>
      </c>
      <c r="O643" s="10">
        <v>18.89</v>
      </c>
      <c r="P643" s="10">
        <f t="shared" si="79"/>
        <v>23.89</v>
      </c>
      <c r="Q643" s="10">
        <f t="shared" si="78"/>
        <v>1141.9933868408202</v>
      </c>
      <c r="R643" s="1">
        <f t="shared" si="80"/>
        <v>0.51908790310946373</v>
      </c>
      <c r="S643" s="18">
        <f t="shared" si="81"/>
        <v>8.2769999999999992</v>
      </c>
      <c r="T643" s="10">
        <f t="shared" si="82"/>
        <v>137.97189644083852</v>
      </c>
      <c r="U643" s="10">
        <f t="shared" si="83"/>
        <v>0</v>
      </c>
      <c r="V643" s="1">
        <f t="shared" si="84"/>
        <v>0</v>
      </c>
      <c r="W643" s="10">
        <f t="shared" si="85"/>
        <v>0</v>
      </c>
    </row>
    <row r="644" spans="13:23" x14ac:dyDescent="0.25">
      <c r="M644" s="7">
        <v>45267.541666666664</v>
      </c>
      <c r="N644" s="3">
        <v>900.57195510864256</v>
      </c>
      <c r="O644" s="10">
        <v>17.78</v>
      </c>
      <c r="P644" s="10">
        <f t="shared" si="79"/>
        <v>22.78</v>
      </c>
      <c r="Q644" s="10">
        <f t="shared" si="78"/>
        <v>900.57195510864256</v>
      </c>
      <c r="R644" s="1">
        <f t="shared" si="80"/>
        <v>0.40935088868574659</v>
      </c>
      <c r="S644" s="18">
        <f t="shared" si="81"/>
        <v>8.7460000000000004</v>
      </c>
      <c r="T644" s="10">
        <f t="shared" si="82"/>
        <v>102.96958096371398</v>
      </c>
      <c r="U644" s="10">
        <f t="shared" si="83"/>
        <v>0</v>
      </c>
      <c r="V644" s="1">
        <f t="shared" si="84"/>
        <v>0</v>
      </c>
      <c r="W644" s="10">
        <f t="shared" si="85"/>
        <v>0</v>
      </c>
    </row>
    <row r="645" spans="13:23" x14ac:dyDescent="0.25">
      <c r="M645" s="7">
        <v>45267.583333333336</v>
      </c>
      <c r="N645" s="3">
        <v>716.15282363891595</v>
      </c>
      <c r="O645" s="10">
        <v>18.89</v>
      </c>
      <c r="P645" s="10">
        <f t="shared" si="79"/>
        <v>23.89</v>
      </c>
      <c r="Q645" s="10">
        <f t="shared" si="78"/>
        <v>716.15282363891595</v>
      </c>
      <c r="R645" s="1">
        <f t="shared" si="80"/>
        <v>0.32552401074496179</v>
      </c>
      <c r="S645" s="18">
        <f t="shared" si="81"/>
        <v>9.0079999999999991</v>
      </c>
      <c r="T645" s="10">
        <f t="shared" si="82"/>
        <v>79.501867633094591</v>
      </c>
      <c r="U645" s="10">
        <f t="shared" si="83"/>
        <v>0</v>
      </c>
      <c r="V645" s="1">
        <f t="shared" si="84"/>
        <v>0</v>
      </c>
      <c r="W645" s="10">
        <f t="shared" si="85"/>
        <v>0</v>
      </c>
    </row>
    <row r="646" spans="13:23" x14ac:dyDescent="0.25">
      <c r="M646" s="7">
        <v>45267.625</v>
      </c>
      <c r="N646" s="3">
        <v>879.8381343841553</v>
      </c>
      <c r="O646" s="10">
        <v>18.89</v>
      </c>
      <c r="P646" s="10">
        <f t="shared" si="79"/>
        <v>23.89</v>
      </c>
      <c r="Q646" s="10">
        <f t="shared" si="78"/>
        <v>879.8381343841553</v>
      </c>
      <c r="R646" s="1">
        <f t="shared" si="80"/>
        <v>0.39992642472007062</v>
      </c>
      <c r="S646" s="18">
        <f t="shared" si="81"/>
        <v>9.0079999999999991</v>
      </c>
      <c r="T646" s="10">
        <f t="shared" si="82"/>
        <v>97.672972289537682</v>
      </c>
      <c r="U646" s="10">
        <f t="shared" si="83"/>
        <v>0</v>
      </c>
      <c r="V646" s="1">
        <f t="shared" si="84"/>
        <v>0</v>
      </c>
      <c r="W646" s="10">
        <f t="shared" si="85"/>
        <v>0</v>
      </c>
    </row>
    <row r="647" spans="13:23" x14ac:dyDescent="0.25">
      <c r="M647" s="7">
        <v>45267.666666666664</v>
      </c>
      <c r="N647" s="3">
        <v>876.42091827392574</v>
      </c>
      <c r="O647" s="10">
        <v>17.78</v>
      </c>
      <c r="P647" s="10">
        <f t="shared" si="79"/>
        <v>22.78</v>
      </c>
      <c r="Q647" s="10">
        <f t="shared" ref="Q647:Q710" si="86">MIN($C$19,N647)</f>
        <v>876.42091827392574</v>
      </c>
      <c r="R647" s="1">
        <f t="shared" si="80"/>
        <v>0.39837314466996626</v>
      </c>
      <c r="S647" s="18">
        <f t="shared" si="81"/>
        <v>9.0079999999999991</v>
      </c>
      <c r="T647" s="10">
        <f t="shared" si="82"/>
        <v>97.293618813712897</v>
      </c>
      <c r="U647" s="10">
        <f t="shared" si="83"/>
        <v>0</v>
      </c>
      <c r="V647" s="1">
        <f t="shared" si="84"/>
        <v>0</v>
      </c>
      <c r="W647" s="10">
        <f t="shared" si="85"/>
        <v>0</v>
      </c>
    </row>
    <row r="648" spans="13:23" x14ac:dyDescent="0.25">
      <c r="M648" s="7">
        <v>45267.708333333336</v>
      </c>
      <c r="N648" s="3">
        <v>951.82113647460938</v>
      </c>
      <c r="O648" s="10">
        <v>16.11</v>
      </c>
      <c r="P648" s="10">
        <f t="shared" ref="P648:P711" si="87">O648+5</f>
        <v>21.11</v>
      </c>
      <c r="Q648" s="10">
        <f t="shared" si="86"/>
        <v>951.82113647460938</v>
      </c>
      <c r="R648" s="1">
        <f t="shared" ref="R648:R711" si="88">Q648/$C$19</f>
        <v>0.43264597112482245</v>
      </c>
      <c r="S648" s="18">
        <f t="shared" ref="S648:S711" si="89">INDEX($C$13:$K$17,MATCH(P648,$B$13:$B$17,-1),MATCH(R648,$C$12:$K$12,-1))</f>
        <v>8.7460000000000004</v>
      </c>
      <c r="T648" s="10">
        <f t="shared" ref="T648:T711" si="90" xml:space="preserve"> Q648/INDEX($C$13:$K$17,MATCH(P648,$B$13:$B$17,-1),MATCH(R648,$C$12:$K$12,-1))</f>
        <v>108.82930899549615</v>
      </c>
      <c r="U648" s="10">
        <f t="shared" ref="U648:U711" si="91">N648-Q648</f>
        <v>0</v>
      </c>
      <c r="V648" s="1">
        <f t="shared" ref="V648:V711" si="92">U648/$C$19</f>
        <v>0</v>
      </c>
      <c r="W648" s="10">
        <f t="shared" ref="W648:W711" si="93" xml:space="preserve"> U648/INDEX($C$13:$K$17,MATCH(P648,$B$13:$B$17,-1),MATCH(V648,$C$12:$K$12,-1))</f>
        <v>0</v>
      </c>
    </row>
    <row r="649" spans="13:23" x14ac:dyDescent="0.25">
      <c r="M649" s="7">
        <v>45267.75</v>
      </c>
      <c r="N649" s="3">
        <v>796.62900466918938</v>
      </c>
      <c r="O649" s="10">
        <v>16.11</v>
      </c>
      <c r="P649" s="10">
        <f t="shared" si="87"/>
        <v>21.11</v>
      </c>
      <c r="Q649" s="10">
        <f t="shared" si="86"/>
        <v>796.62900466918938</v>
      </c>
      <c r="R649" s="1">
        <f t="shared" si="88"/>
        <v>0.36210409303144975</v>
      </c>
      <c r="S649" s="18">
        <f t="shared" si="89"/>
        <v>9.0079999999999991</v>
      </c>
      <c r="T649" s="10">
        <f t="shared" si="90"/>
        <v>88.435724319403803</v>
      </c>
      <c r="U649" s="10">
        <f t="shared" si="91"/>
        <v>0</v>
      </c>
      <c r="V649" s="1">
        <f t="shared" si="92"/>
        <v>0</v>
      </c>
      <c r="W649" s="10">
        <f t="shared" si="93"/>
        <v>0</v>
      </c>
    </row>
    <row r="650" spans="13:23" x14ac:dyDescent="0.25">
      <c r="M650" s="7">
        <v>45267.791666666664</v>
      </c>
      <c r="N650" s="3">
        <v>916.93608398437493</v>
      </c>
      <c r="O650" s="10">
        <v>15</v>
      </c>
      <c r="P650" s="10">
        <f t="shared" si="87"/>
        <v>20</v>
      </c>
      <c r="Q650" s="10">
        <f t="shared" si="86"/>
        <v>916.93608398437493</v>
      </c>
      <c r="R650" s="1">
        <f t="shared" si="88"/>
        <v>0.41678912908380678</v>
      </c>
      <c r="S650" s="18">
        <f t="shared" si="89"/>
        <v>11.43</v>
      </c>
      <c r="T650" s="10">
        <f t="shared" si="90"/>
        <v>80.221879613681097</v>
      </c>
      <c r="U650" s="10">
        <f t="shared" si="91"/>
        <v>0</v>
      </c>
      <c r="V650" s="1">
        <f t="shared" si="92"/>
        <v>0</v>
      </c>
      <c r="W650" s="10">
        <f t="shared" si="93"/>
        <v>0</v>
      </c>
    </row>
    <row r="651" spans="13:23" x14ac:dyDescent="0.25">
      <c r="M651" s="7">
        <v>45267.833333333336</v>
      </c>
      <c r="N651" s="3">
        <v>852.67856140136712</v>
      </c>
      <c r="O651" s="10">
        <v>13.89</v>
      </c>
      <c r="P651" s="10">
        <f t="shared" si="87"/>
        <v>18.89</v>
      </c>
      <c r="Q651" s="10">
        <f t="shared" si="86"/>
        <v>852.67856140136712</v>
      </c>
      <c r="R651" s="1">
        <f t="shared" si="88"/>
        <v>0.38758116427334871</v>
      </c>
      <c r="S651" s="18">
        <f t="shared" si="89"/>
        <v>11.71</v>
      </c>
      <c r="T651" s="10">
        <f t="shared" si="90"/>
        <v>72.816273390381468</v>
      </c>
      <c r="U651" s="10">
        <f t="shared" si="91"/>
        <v>0</v>
      </c>
      <c r="V651" s="1">
        <f t="shared" si="92"/>
        <v>0</v>
      </c>
      <c r="W651" s="10">
        <f t="shared" si="93"/>
        <v>0</v>
      </c>
    </row>
    <row r="652" spans="13:23" x14ac:dyDescent="0.25">
      <c r="M652" s="7">
        <v>45267.875</v>
      </c>
      <c r="N652" s="3">
        <v>894.33377609252932</v>
      </c>
      <c r="O652" s="10">
        <v>12.78</v>
      </c>
      <c r="P652" s="10">
        <f t="shared" si="87"/>
        <v>17.78</v>
      </c>
      <c r="Q652" s="10">
        <f t="shared" si="86"/>
        <v>894.33377609252932</v>
      </c>
      <c r="R652" s="1">
        <f t="shared" si="88"/>
        <v>0.40651535276933148</v>
      </c>
      <c r="S652" s="18">
        <f t="shared" si="89"/>
        <v>11.43</v>
      </c>
      <c r="T652" s="10">
        <f t="shared" si="90"/>
        <v>78.244424854989447</v>
      </c>
      <c r="U652" s="10">
        <f t="shared" si="91"/>
        <v>0</v>
      </c>
      <c r="V652" s="1">
        <f t="shared" si="92"/>
        <v>0</v>
      </c>
      <c r="W652" s="10">
        <f t="shared" si="93"/>
        <v>0</v>
      </c>
    </row>
    <row r="653" spans="13:23" x14ac:dyDescent="0.25">
      <c r="M653" s="7">
        <v>45267.916666666664</v>
      </c>
      <c r="N653" s="3">
        <v>793.67384834289544</v>
      </c>
      <c r="O653" s="10">
        <v>11.11</v>
      </c>
      <c r="P653" s="10">
        <f t="shared" si="87"/>
        <v>16.11</v>
      </c>
      <c r="Q653" s="10">
        <f t="shared" si="86"/>
        <v>793.67384834289544</v>
      </c>
      <c r="R653" s="1">
        <f t="shared" si="88"/>
        <v>0.36076084015586157</v>
      </c>
      <c r="S653" s="18">
        <f t="shared" si="89"/>
        <v>11.71</v>
      </c>
      <c r="T653" s="10">
        <f t="shared" si="90"/>
        <v>67.777442215447934</v>
      </c>
      <c r="U653" s="10">
        <f t="shared" si="91"/>
        <v>0</v>
      </c>
      <c r="V653" s="1">
        <f t="shared" si="92"/>
        <v>0</v>
      </c>
      <c r="W653" s="10">
        <f t="shared" si="93"/>
        <v>0</v>
      </c>
    </row>
    <row r="654" spans="13:23" x14ac:dyDescent="0.25">
      <c r="M654" s="7">
        <v>45267.958333333336</v>
      </c>
      <c r="N654" s="3">
        <v>620.53371849060056</v>
      </c>
      <c r="O654" s="10">
        <v>12.22</v>
      </c>
      <c r="P654" s="10">
        <f t="shared" si="87"/>
        <v>17.22</v>
      </c>
      <c r="Q654" s="10">
        <f t="shared" si="86"/>
        <v>620.53371849060056</v>
      </c>
      <c r="R654" s="1">
        <f t="shared" si="88"/>
        <v>0.28206078113209115</v>
      </c>
      <c r="S654" s="18">
        <f t="shared" si="89"/>
        <v>12.16</v>
      </c>
      <c r="T654" s="10">
        <f t="shared" si="90"/>
        <v>51.030733428503332</v>
      </c>
      <c r="U654" s="10">
        <f t="shared" si="91"/>
        <v>0</v>
      </c>
      <c r="V654" s="1">
        <f t="shared" si="92"/>
        <v>0</v>
      </c>
      <c r="W654" s="10">
        <f t="shared" si="93"/>
        <v>0</v>
      </c>
    </row>
    <row r="655" spans="13:23" x14ac:dyDescent="0.25">
      <c r="M655" s="7">
        <v>45268</v>
      </c>
      <c r="N655" s="3">
        <v>788.74006805419924</v>
      </c>
      <c r="O655" s="10">
        <v>12.22</v>
      </c>
      <c r="P655" s="10">
        <f t="shared" si="87"/>
        <v>17.22</v>
      </c>
      <c r="Q655" s="10">
        <f t="shared" si="86"/>
        <v>788.74006805419924</v>
      </c>
      <c r="R655" s="1">
        <f t="shared" si="88"/>
        <v>0.35851821275190876</v>
      </c>
      <c r="S655" s="18">
        <f t="shared" si="89"/>
        <v>11.71</v>
      </c>
      <c r="T655" s="10">
        <f t="shared" si="90"/>
        <v>67.356111704030667</v>
      </c>
      <c r="U655" s="10">
        <f t="shared" si="91"/>
        <v>0</v>
      </c>
      <c r="V655" s="1">
        <f t="shared" si="92"/>
        <v>0</v>
      </c>
      <c r="W655" s="10">
        <f t="shared" si="93"/>
        <v>0</v>
      </c>
    </row>
    <row r="656" spans="13:23" x14ac:dyDescent="0.25">
      <c r="M656" s="7">
        <v>45268.041666666664</v>
      </c>
      <c r="N656" s="3">
        <v>766.84877700805657</v>
      </c>
      <c r="O656" s="10">
        <v>11.11</v>
      </c>
      <c r="P656" s="10">
        <f t="shared" si="87"/>
        <v>16.11</v>
      </c>
      <c r="Q656" s="10">
        <f t="shared" si="86"/>
        <v>766.84877700805657</v>
      </c>
      <c r="R656" s="1">
        <f t="shared" si="88"/>
        <v>0.34856762591275298</v>
      </c>
      <c r="S656" s="18">
        <f t="shared" si="89"/>
        <v>11.71</v>
      </c>
      <c r="T656" s="10">
        <f t="shared" si="90"/>
        <v>65.486659010081681</v>
      </c>
      <c r="U656" s="10">
        <f t="shared" si="91"/>
        <v>0</v>
      </c>
      <c r="V656" s="1">
        <f t="shared" si="92"/>
        <v>0</v>
      </c>
      <c r="W656" s="10">
        <f t="shared" si="93"/>
        <v>0</v>
      </c>
    </row>
    <row r="657" spans="13:23" x14ac:dyDescent="0.25">
      <c r="M657" s="7">
        <v>45268.083333333336</v>
      </c>
      <c r="N657" s="3">
        <v>857.51006011962886</v>
      </c>
      <c r="O657" s="10">
        <v>11.11</v>
      </c>
      <c r="P657" s="10">
        <f t="shared" si="87"/>
        <v>16.11</v>
      </c>
      <c r="Q657" s="10">
        <f t="shared" si="86"/>
        <v>857.51006011962886</v>
      </c>
      <c r="R657" s="1">
        <f t="shared" si="88"/>
        <v>0.38977730005437677</v>
      </c>
      <c r="S657" s="18">
        <f t="shared" si="89"/>
        <v>11.71</v>
      </c>
      <c r="T657" s="10">
        <f t="shared" si="90"/>
        <v>73.228869352658307</v>
      </c>
      <c r="U657" s="10">
        <f t="shared" si="91"/>
        <v>0</v>
      </c>
      <c r="V657" s="1">
        <f t="shared" si="92"/>
        <v>0</v>
      </c>
      <c r="W657" s="10">
        <f t="shared" si="93"/>
        <v>0</v>
      </c>
    </row>
    <row r="658" spans="13:23" x14ac:dyDescent="0.25">
      <c r="M658" s="7">
        <v>45268.125</v>
      </c>
      <c r="N658" s="3">
        <v>844.93146514892578</v>
      </c>
      <c r="O658" s="10">
        <v>11.11</v>
      </c>
      <c r="P658" s="10">
        <f t="shared" si="87"/>
        <v>16.11</v>
      </c>
      <c r="Q658" s="10">
        <f t="shared" si="86"/>
        <v>844.93146514892578</v>
      </c>
      <c r="R658" s="1">
        <f t="shared" si="88"/>
        <v>0.38405975688587535</v>
      </c>
      <c r="S658" s="18">
        <f t="shared" si="89"/>
        <v>11.71</v>
      </c>
      <c r="T658" s="10">
        <f t="shared" si="90"/>
        <v>72.15469386412687</v>
      </c>
      <c r="U658" s="10">
        <f t="shared" si="91"/>
        <v>0</v>
      </c>
      <c r="V658" s="1">
        <f t="shared" si="92"/>
        <v>0</v>
      </c>
      <c r="W658" s="10">
        <f t="shared" si="93"/>
        <v>0</v>
      </c>
    </row>
    <row r="659" spans="13:23" x14ac:dyDescent="0.25">
      <c r="M659" s="7">
        <v>45268.166666666664</v>
      </c>
      <c r="N659" s="3">
        <v>668.49304847717281</v>
      </c>
      <c r="O659" s="10">
        <v>11.11</v>
      </c>
      <c r="P659" s="10">
        <f t="shared" si="87"/>
        <v>16.11</v>
      </c>
      <c r="Q659" s="10">
        <f t="shared" si="86"/>
        <v>668.49304847717281</v>
      </c>
      <c r="R659" s="1">
        <f t="shared" si="88"/>
        <v>0.30386047658053311</v>
      </c>
      <c r="S659" s="18">
        <f t="shared" si="89"/>
        <v>11.71</v>
      </c>
      <c r="T659" s="10">
        <f t="shared" si="90"/>
        <v>57.087365369527987</v>
      </c>
      <c r="U659" s="10">
        <f t="shared" si="91"/>
        <v>0</v>
      </c>
      <c r="V659" s="1">
        <f t="shared" si="92"/>
        <v>0</v>
      </c>
      <c r="W659" s="10">
        <f t="shared" si="93"/>
        <v>0</v>
      </c>
    </row>
    <row r="660" spans="13:23" x14ac:dyDescent="0.25">
      <c r="M660" s="7">
        <v>45268.208333333336</v>
      </c>
      <c r="N660" s="3">
        <v>875.37141265869138</v>
      </c>
      <c r="O660" s="10">
        <v>11.11</v>
      </c>
      <c r="P660" s="10">
        <f t="shared" si="87"/>
        <v>16.11</v>
      </c>
      <c r="Q660" s="10">
        <f t="shared" si="86"/>
        <v>875.37141265869138</v>
      </c>
      <c r="R660" s="1">
        <f t="shared" si="88"/>
        <v>0.39789609666304154</v>
      </c>
      <c r="S660" s="18">
        <f t="shared" si="89"/>
        <v>11.71</v>
      </c>
      <c r="T660" s="10">
        <f t="shared" si="90"/>
        <v>74.754176999034271</v>
      </c>
      <c r="U660" s="10">
        <f t="shared" si="91"/>
        <v>0</v>
      </c>
      <c r="V660" s="1">
        <f t="shared" si="92"/>
        <v>0</v>
      </c>
      <c r="W660" s="10">
        <f t="shared" si="93"/>
        <v>0</v>
      </c>
    </row>
    <row r="661" spans="13:23" x14ac:dyDescent="0.25">
      <c r="M661" s="7">
        <v>45268.25</v>
      </c>
      <c r="N661" s="3">
        <v>1005.3887992858887</v>
      </c>
      <c r="O661" s="10">
        <v>11.11</v>
      </c>
      <c r="P661" s="10">
        <f t="shared" si="87"/>
        <v>16.11</v>
      </c>
      <c r="Q661" s="10">
        <f t="shared" si="86"/>
        <v>1005.3887992858887</v>
      </c>
      <c r="R661" s="1">
        <f t="shared" si="88"/>
        <v>0.45699490876631305</v>
      </c>
      <c r="S661" s="18">
        <f t="shared" si="89"/>
        <v>11.43</v>
      </c>
      <c r="T661" s="10">
        <f t="shared" si="90"/>
        <v>87.960524871906273</v>
      </c>
      <c r="U661" s="10">
        <f t="shared" si="91"/>
        <v>0</v>
      </c>
      <c r="V661" s="1">
        <f t="shared" si="92"/>
        <v>0</v>
      </c>
      <c r="W661" s="10">
        <f t="shared" si="93"/>
        <v>0</v>
      </c>
    </row>
    <row r="662" spans="13:23" x14ac:dyDescent="0.25">
      <c r="M662" s="7">
        <v>45268.291666666664</v>
      </c>
      <c r="N662" s="3">
        <v>793.1266159057617</v>
      </c>
      <c r="O662" s="10">
        <v>12.22</v>
      </c>
      <c r="P662" s="10">
        <f t="shared" si="87"/>
        <v>17.22</v>
      </c>
      <c r="Q662" s="10">
        <f t="shared" si="86"/>
        <v>793.1266159057617</v>
      </c>
      <c r="R662" s="1">
        <f t="shared" si="88"/>
        <v>0.36051209813898261</v>
      </c>
      <c r="S662" s="18">
        <f t="shared" si="89"/>
        <v>11.71</v>
      </c>
      <c r="T662" s="10">
        <f t="shared" si="90"/>
        <v>67.730710154206804</v>
      </c>
      <c r="U662" s="10">
        <f t="shared" si="91"/>
        <v>0</v>
      </c>
      <c r="V662" s="1">
        <f t="shared" si="92"/>
        <v>0</v>
      </c>
      <c r="W662" s="10">
        <f t="shared" si="93"/>
        <v>0</v>
      </c>
    </row>
    <row r="663" spans="13:23" x14ac:dyDescent="0.25">
      <c r="M663" s="7">
        <v>45268.333333333336</v>
      </c>
      <c r="N663" s="3">
        <v>678.463024520874</v>
      </c>
      <c r="O663" s="10">
        <v>11.11</v>
      </c>
      <c r="P663" s="10">
        <f t="shared" si="87"/>
        <v>16.11</v>
      </c>
      <c r="Q663" s="10">
        <f t="shared" si="86"/>
        <v>678.463024520874</v>
      </c>
      <c r="R663" s="1">
        <f t="shared" si="88"/>
        <v>0.30839228387312456</v>
      </c>
      <c r="S663" s="18">
        <f t="shared" si="89"/>
        <v>11.71</v>
      </c>
      <c r="T663" s="10">
        <f t="shared" si="90"/>
        <v>57.938772375821856</v>
      </c>
      <c r="U663" s="10">
        <f t="shared" si="91"/>
        <v>0</v>
      </c>
      <c r="V663" s="1">
        <f t="shared" si="92"/>
        <v>0</v>
      </c>
      <c r="W663" s="10">
        <f t="shared" si="93"/>
        <v>0</v>
      </c>
    </row>
    <row r="664" spans="13:23" x14ac:dyDescent="0.25">
      <c r="M664" s="7">
        <v>45268.375</v>
      </c>
      <c r="N664" s="3">
        <v>674.54018783569336</v>
      </c>
      <c r="O664" s="10">
        <v>12.22</v>
      </c>
      <c r="P664" s="10">
        <f t="shared" si="87"/>
        <v>17.22</v>
      </c>
      <c r="Q664" s="10">
        <f t="shared" si="86"/>
        <v>674.54018783569336</v>
      </c>
      <c r="R664" s="1">
        <f t="shared" si="88"/>
        <v>0.30660917628895151</v>
      </c>
      <c r="S664" s="18">
        <f t="shared" si="89"/>
        <v>11.71</v>
      </c>
      <c r="T664" s="10">
        <f t="shared" si="90"/>
        <v>57.60377351286877</v>
      </c>
      <c r="U664" s="10">
        <f t="shared" si="91"/>
        <v>0</v>
      </c>
      <c r="V664" s="1">
        <f t="shared" si="92"/>
        <v>0</v>
      </c>
      <c r="W664" s="10">
        <f t="shared" si="93"/>
        <v>0</v>
      </c>
    </row>
    <row r="665" spans="13:23" x14ac:dyDescent="0.25">
      <c r="M665" s="7">
        <v>45268.416666666664</v>
      </c>
      <c r="N665" s="3">
        <v>842.07460327148431</v>
      </c>
      <c r="O665" s="10">
        <v>13.89</v>
      </c>
      <c r="P665" s="10">
        <f t="shared" si="87"/>
        <v>18.89</v>
      </c>
      <c r="Q665" s="10">
        <f t="shared" si="86"/>
        <v>842.07460327148431</v>
      </c>
      <c r="R665" s="1">
        <f t="shared" si="88"/>
        <v>0.38276118330522013</v>
      </c>
      <c r="S665" s="18">
        <f t="shared" si="89"/>
        <v>11.71</v>
      </c>
      <c r="T665" s="10">
        <f t="shared" si="90"/>
        <v>71.910726154695496</v>
      </c>
      <c r="U665" s="10">
        <f t="shared" si="91"/>
        <v>0</v>
      </c>
      <c r="V665" s="1">
        <f t="shared" si="92"/>
        <v>0</v>
      </c>
      <c r="W665" s="10">
        <f t="shared" si="93"/>
        <v>0</v>
      </c>
    </row>
    <row r="666" spans="13:23" x14ac:dyDescent="0.25">
      <c r="M666" s="7">
        <v>45268.458333333336</v>
      </c>
      <c r="N666" s="3">
        <v>924.57221031188965</v>
      </c>
      <c r="O666" s="10">
        <v>15</v>
      </c>
      <c r="P666" s="10">
        <f t="shared" si="87"/>
        <v>20</v>
      </c>
      <c r="Q666" s="10">
        <f t="shared" si="86"/>
        <v>924.57221031188965</v>
      </c>
      <c r="R666" s="1">
        <f t="shared" si="88"/>
        <v>0.4202600955963135</v>
      </c>
      <c r="S666" s="18">
        <f t="shared" si="89"/>
        <v>11.43</v>
      </c>
      <c r="T666" s="10">
        <f t="shared" si="90"/>
        <v>80.88995715764564</v>
      </c>
      <c r="U666" s="10">
        <f t="shared" si="91"/>
        <v>0</v>
      </c>
      <c r="V666" s="1">
        <f t="shared" si="92"/>
        <v>0</v>
      </c>
      <c r="W666" s="10">
        <f t="shared" si="93"/>
        <v>0</v>
      </c>
    </row>
    <row r="667" spans="13:23" x14ac:dyDescent="0.25">
      <c r="M667" s="7">
        <v>45268.5</v>
      </c>
      <c r="N667" s="3">
        <v>935.46242294311526</v>
      </c>
      <c r="O667" s="10">
        <v>17.22</v>
      </c>
      <c r="P667" s="10">
        <f t="shared" si="87"/>
        <v>22.22</v>
      </c>
      <c r="Q667" s="10">
        <f t="shared" si="86"/>
        <v>935.46242294311526</v>
      </c>
      <c r="R667" s="1">
        <f t="shared" si="88"/>
        <v>0.42521019224687057</v>
      </c>
      <c r="S667" s="18">
        <f t="shared" si="89"/>
        <v>8.7460000000000004</v>
      </c>
      <c r="T667" s="10">
        <f t="shared" si="90"/>
        <v>106.95888668455468</v>
      </c>
      <c r="U667" s="10">
        <f t="shared" si="91"/>
        <v>0</v>
      </c>
      <c r="V667" s="1">
        <f t="shared" si="92"/>
        <v>0</v>
      </c>
      <c r="W667" s="10">
        <f t="shared" si="93"/>
        <v>0</v>
      </c>
    </row>
    <row r="668" spans="13:23" x14ac:dyDescent="0.25">
      <c r="M668" s="7">
        <v>45268.541666666664</v>
      </c>
      <c r="N668" s="3">
        <v>869.85948486328118</v>
      </c>
      <c r="O668" s="10">
        <v>17.22</v>
      </c>
      <c r="P668" s="10">
        <f t="shared" si="87"/>
        <v>22.22</v>
      </c>
      <c r="Q668" s="10">
        <f t="shared" si="86"/>
        <v>869.85948486328118</v>
      </c>
      <c r="R668" s="1">
        <f t="shared" si="88"/>
        <v>0.39539067493785507</v>
      </c>
      <c r="S668" s="18">
        <f t="shared" si="89"/>
        <v>9.0079999999999991</v>
      </c>
      <c r="T668" s="10">
        <f t="shared" si="90"/>
        <v>96.56521812425413</v>
      </c>
      <c r="U668" s="10">
        <f t="shared" si="91"/>
        <v>0</v>
      </c>
      <c r="V668" s="1">
        <f t="shared" si="92"/>
        <v>0</v>
      </c>
      <c r="W668" s="10">
        <f t="shared" si="93"/>
        <v>0</v>
      </c>
    </row>
    <row r="669" spans="13:23" x14ac:dyDescent="0.25">
      <c r="M669" s="7">
        <v>45268.583333333336</v>
      </c>
      <c r="N669" s="3">
        <v>635.47210922241209</v>
      </c>
      <c r="O669" s="10">
        <v>17.78</v>
      </c>
      <c r="P669" s="10">
        <f t="shared" si="87"/>
        <v>22.78</v>
      </c>
      <c r="Q669" s="10">
        <f t="shared" si="86"/>
        <v>635.47210922241209</v>
      </c>
      <c r="R669" s="1">
        <f t="shared" si="88"/>
        <v>0.28885095873746003</v>
      </c>
      <c r="S669" s="18">
        <f t="shared" si="89"/>
        <v>9.4890000000000008</v>
      </c>
      <c r="T669" s="10">
        <f t="shared" si="90"/>
        <v>66.969344422216466</v>
      </c>
      <c r="U669" s="10">
        <f t="shared" si="91"/>
        <v>0</v>
      </c>
      <c r="V669" s="1">
        <f t="shared" si="92"/>
        <v>0</v>
      </c>
      <c r="W669" s="10">
        <f t="shared" si="93"/>
        <v>0</v>
      </c>
    </row>
    <row r="670" spans="13:23" x14ac:dyDescent="0.25">
      <c r="M670" s="7">
        <v>45268.625</v>
      </c>
      <c r="N670" s="3">
        <v>680.00467185974117</v>
      </c>
      <c r="O670" s="10">
        <v>17.78</v>
      </c>
      <c r="P670" s="10">
        <f t="shared" si="87"/>
        <v>22.78</v>
      </c>
      <c r="Q670" s="10">
        <f t="shared" si="86"/>
        <v>680.00467185974117</v>
      </c>
      <c r="R670" s="1">
        <f t="shared" si="88"/>
        <v>0.30909303266351873</v>
      </c>
      <c r="S670" s="18">
        <f t="shared" si="89"/>
        <v>9.0079999999999991</v>
      </c>
      <c r="T670" s="10">
        <f t="shared" si="90"/>
        <v>75.488973341445515</v>
      </c>
      <c r="U670" s="10">
        <f t="shared" si="91"/>
        <v>0</v>
      </c>
      <c r="V670" s="1">
        <f t="shared" si="92"/>
        <v>0</v>
      </c>
      <c r="W670" s="10">
        <f t="shared" si="93"/>
        <v>0</v>
      </c>
    </row>
    <row r="671" spans="13:23" x14ac:dyDescent="0.25">
      <c r="M671" s="7">
        <v>45268.666666666664</v>
      </c>
      <c r="N671" s="3">
        <v>779.9655590057373</v>
      </c>
      <c r="O671" s="10">
        <v>16.11</v>
      </c>
      <c r="P671" s="10">
        <f t="shared" si="87"/>
        <v>21.11</v>
      </c>
      <c r="Q671" s="10">
        <f t="shared" si="86"/>
        <v>779.9655590057373</v>
      </c>
      <c r="R671" s="1">
        <f t="shared" si="88"/>
        <v>0.35452979954806241</v>
      </c>
      <c r="S671" s="18">
        <f t="shared" si="89"/>
        <v>9.0079999999999991</v>
      </c>
      <c r="T671" s="10">
        <f t="shared" si="90"/>
        <v>86.585874667599626</v>
      </c>
      <c r="U671" s="10">
        <f t="shared" si="91"/>
        <v>0</v>
      </c>
      <c r="V671" s="1">
        <f t="shared" si="92"/>
        <v>0</v>
      </c>
      <c r="W671" s="10">
        <f t="shared" si="93"/>
        <v>0</v>
      </c>
    </row>
    <row r="672" spans="13:23" x14ac:dyDescent="0.25">
      <c r="M672" s="7">
        <v>45268.708333333336</v>
      </c>
      <c r="N672" s="3">
        <v>846.89190902709959</v>
      </c>
      <c r="O672" s="10">
        <v>13.89</v>
      </c>
      <c r="P672" s="10">
        <f t="shared" si="87"/>
        <v>18.89</v>
      </c>
      <c r="Q672" s="10">
        <f t="shared" si="86"/>
        <v>846.89190902709959</v>
      </c>
      <c r="R672" s="1">
        <f t="shared" si="88"/>
        <v>0.3849508677395907</v>
      </c>
      <c r="S672" s="18">
        <f t="shared" si="89"/>
        <v>11.71</v>
      </c>
      <c r="T672" s="10">
        <f t="shared" si="90"/>
        <v>72.322110079171608</v>
      </c>
      <c r="U672" s="10">
        <f t="shared" si="91"/>
        <v>0</v>
      </c>
      <c r="V672" s="1">
        <f t="shared" si="92"/>
        <v>0</v>
      </c>
      <c r="W672" s="10">
        <f t="shared" si="93"/>
        <v>0</v>
      </c>
    </row>
    <row r="673" spans="13:23" x14ac:dyDescent="0.25">
      <c r="M673" s="7">
        <v>45268.75</v>
      </c>
      <c r="N673" s="3">
        <v>828.90881538391113</v>
      </c>
      <c r="O673" s="10">
        <v>12.78</v>
      </c>
      <c r="P673" s="10">
        <f t="shared" si="87"/>
        <v>17.78</v>
      </c>
      <c r="Q673" s="10">
        <f t="shared" si="86"/>
        <v>828.90881538391113</v>
      </c>
      <c r="R673" s="1">
        <f t="shared" si="88"/>
        <v>0.37677673426541414</v>
      </c>
      <c r="S673" s="18">
        <f t="shared" si="89"/>
        <v>11.71</v>
      </c>
      <c r="T673" s="10">
        <f t="shared" si="90"/>
        <v>70.786406095978748</v>
      </c>
      <c r="U673" s="10">
        <f t="shared" si="91"/>
        <v>0</v>
      </c>
      <c r="V673" s="1">
        <f t="shared" si="92"/>
        <v>0</v>
      </c>
      <c r="W673" s="10">
        <f t="shared" si="93"/>
        <v>0</v>
      </c>
    </row>
    <row r="674" spans="13:23" x14ac:dyDescent="0.25">
      <c r="M674" s="7">
        <v>45268.791666666664</v>
      </c>
      <c r="N674" s="3">
        <v>921.64094696044924</v>
      </c>
      <c r="O674" s="10">
        <v>12.22</v>
      </c>
      <c r="P674" s="10">
        <f t="shared" si="87"/>
        <v>17.22</v>
      </c>
      <c r="Q674" s="10">
        <f t="shared" si="86"/>
        <v>921.64094696044924</v>
      </c>
      <c r="R674" s="1">
        <f t="shared" si="88"/>
        <v>0.41892770316384054</v>
      </c>
      <c r="S674" s="18">
        <f t="shared" si="89"/>
        <v>11.43</v>
      </c>
      <c r="T674" s="10">
        <f t="shared" si="90"/>
        <v>80.633503671080419</v>
      </c>
      <c r="U674" s="10">
        <f t="shared" si="91"/>
        <v>0</v>
      </c>
      <c r="V674" s="1">
        <f t="shared" si="92"/>
        <v>0</v>
      </c>
      <c r="W674" s="10">
        <f t="shared" si="93"/>
        <v>0</v>
      </c>
    </row>
    <row r="675" spans="13:23" x14ac:dyDescent="0.25">
      <c r="M675" s="7">
        <v>45268.833333333336</v>
      </c>
      <c r="N675" s="3">
        <v>879.32748527526849</v>
      </c>
      <c r="O675" s="10">
        <v>11.11</v>
      </c>
      <c r="P675" s="10">
        <f t="shared" si="87"/>
        <v>16.11</v>
      </c>
      <c r="Q675" s="10">
        <f t="shared" si="86"/>
        <v>879.32748527526849</v>
      </c>
      <c r="R675" s="1">
        <f t="shared" si="88"/>
        <v>0.39969431148875839</v>
      </c>
      <c r="S675" s="18">
        <f t="shared" si="89"/>
        <v>11.71</v>
      </c>
      <c r="T675" s="10">
        <f t="shared" si="90"/>
        <v>75.092014114028046</v>
      </c>
      <c r="U675" s="10">
        <f t="shared" si="91"/>
        <v>0</v>
      </c>
      <c r="V675" s="1">
        <f t="shared" si="92"/>
        <v>0</v>
      </c>
      <c r="W675" s="10">
        <f t="shared" si="93"/>
        <v>0</v>
      </c>
    </row>
    <row r="676" spans="13:23" x14ac:dyDescent="0.25">
      <c r="M676" s="7">
        <v>45268.875</v>
      </c>
      <c r="N676" s="3">
        <v>870.66616287231443</v>
      </c>
      <c r="O676" s="10">
        <v>11.11</v>
      </c>
      <c r="P676" s="10">
        <f t="shared" si="87"/>
        <v>16.11</v>
      </c>
      <c r="Q676" s="10">
        <f t="shared" si="86"/>
        <v>870.66616287231443</v>
      </c>
      <c r="R676" s="1">
        <f t="shared" si="88"/>
        <v>0.3957573467601429</v>
      </c>
      <c r="S676" s="18">
        <f t="shared" si="89"/>
        <v>11.71</v>
      </c>
      <c r="T676" s="10">
        <f t="shared" si="90"/>
        <v>74.352362328976469</v>
      </c>
      <c r="U676" s="10">
        <f t="shared" si="91"/>
        <v>0</v>
      </c>
      <c r="V676" s="1">
        <f t="shared" si="92"/>
        <v>0</v>
      </c>
      <c r="W676" s="10">
        <f t="shared" si="93"/>
        <v>0</v>
      </c>
    </row>
    <row r="677" spans="13:23" x14ac:dyDescent="0.25">
      <c r="M677" s="7">
        <v>45268.916666666664</v>
      </c>
      <c r="N677" s="3">
        <v>1031.3598976135254</v>
      </c>
      <c r="O677" s="10">
        <v>8.8889999999999993</v>
      </c>
      <c r="P677" s="10">
        <f t="shared" si="87"/>
        <v>13.888999999999999</v>
      </c>
      <c r="Q677" s="10">
        <f t="shared" si="86"/>
        <v>1031.3598976135254</v>
      </c>
      <c r="R677" s="1">
        <f t="shared" si="88"/>
        <v>0.46879995346069336</v>
      </c>
      <c r="S677" s="18">
        <f t="shared" si="89"/>
        <v>15.21</v>
      </c>
      <c r="T677" s="10">
        <f t="shared" si="90"/>
        <v>67.808014307266617</v>
      </c>
      <c r="U677" s="10">
        <f t="shared" si="91"/>
        <v>0</v>
      </c>
      <c r="V677" s="1">
        <f t="shared" si="92"/>
        <v>0</v>
      </c>
      <c r="W677" s="10">
        <f t="shared" si="93"/>
        <v>0</v>
      </c>
    </row>
    <row r="678" spans="13:23" x14ac:dyDescent="0.25">
      <c r="M678" s="7">
        <v>45268.958333333336</v>
      </c>
      <c r="N678" s="3">
        <v>736.15886077880862</v>
      </c>
      <c r="O678" s="10">
        <v>8.8889999999999993</v>
      </c>
      <c r="P678" s="10">
        <f t="shared" si="87"/>
        <v>13.888999999999999</v>
      </c>
      <c r="Q678" s="10">
        <f t="shared" si="86"/>
        <v>736.15886077880862</v>
      </c>
      <c r="R678" s="1">
        <f t="shared" si="88"/>
        <v>0.33461766399036758</v>
      </c>
      <c r="S678" s="18">
        <f t="shared" si="89"/>
        <v>15.69</v>
      </c>
      <c r="T678" s="10">
        <f t="shared" si="90"/>
        <v>46.918984115921518</v>
      </c>
      <c r="U678" s="10">
        <f t="shared" si="91"/>
        <v>0</v>
      </c>
      <c r="V678" s="1">
        <f t="shared" si="92"/>
        <v>0</v>
      </c>
      <c r="W678" s="10">
        <f t="shared" si="93"/>
        <v>0</v>
      </c>
    </row>
    <row r="679" spans="13:23" x14ac:dyDescent="0.25">
      <c r="M679" s="7">
        <v>45269</v>
      </c>
      <c r="N679" s="3">
        <v>890.04779891967769</v>
      </c>
      <c r="O679" s="10">
        <v>8.8889999999999993</v>
      </c>
      <c r="P679" s="10">
        <f t="shared" si="87"/>
        <v>13.888999999999999</v>
      </c>
      <c r="Q679" s="10">
        <f t="shared" si="86"/>
        <v>890.04779891967769</v>
      </c>
      <c r="R679" s="1">
        <f t="shared" si="88"/>
        <v>0.40456718132712621</v>
      </c>
      <c r="S679" s="18">
        <f t="shared" si="89"/>
        <v>15.21</v>
      </c>
      <c r="T679" s="10">
        <f t="shared" si="90"/>
        <v>58.517278035481766</v>
      </c>
      <c r="U679" s="10">
        <f t="shared" si="91"/>
        <v>0</v>
      </c>
      <c r="V679" s="1">
        <f t="shared" si="92"/>
        <v>0</v>
      </c>
      <c r="W679" s="10">
        <f t="shared" si="93"/>
        <v>0</v>
      </c>
    </row>
    <row r="680" spans="13:23" x14ac:dyDescent="0.25">
      <c r="M680" s="7">
        <v>45269.041666666664</v>
      </c>
      <c r="N680" s="3">
        <v>791.05460700988772</v>
      </c>
      <c r="O680" s="10">
        <v>8.8889999999999993</v>
      </c>
      <c r="P680" s="10">
        <f t="shared" si="87"/>
        <v>13.888999999999999</v>
      </c>
      <c r="Q680" s="10">
        <f t="shared" si="86"/>
        <v>791.05460700988772</v>
      </c>
      <c r="R680" s="1">
        <f t="shared" si="88"/>
        <v>0.35957027591358531</v>
      </c>
      <c r="S680" s="18">
        <f t="shared" si="89"/>
        <v>15.69</v>
      </c>
      <c r="T680" s="10">
        <f t="shared" si="90"/>
        <v>50.417756979597691</v>
      </c>
      <c r="U680" s="10">
        <f t="shared" si="91"/>
        <v>0</v>
      </c>
      <c r="V680" s="1">
        <f t="shared" si="92"/>
        <v>0</v>
      </c>
      <c r="W680" s="10">
        <f t="shared" si="93"/>
        <v>0</v>
      </c>
    </row>
    <row r="681" spans="13:23" x14ac:dyDescent="0.25">
      <c r="M681" s="7">
        <v>45269.083333333336</v>
      </c>
      <c r="N681" s="3">
        <v>868.73193283081048</v>
      </c>
      <c r="O681" s="10">
        <v>8.8889999999999993</v>
      </c>
      <c r="P681" s="10">
        <f t="shared" si="87"/>
        <v>13.888999999999999</v>
      </c>
      <c r="Q681" s="10">
        <f t="shared" si="86"/>
        <v>868.73193283081048</v>
      </c>
      <c r="R681" s="1">
        <f t="shared" si="88"/>
        <v>0.39487815128673204</v>
      </c>
      <c r="S681" s="18">
        <f t="shared" si="89"/>
        <v>15.69</v>
      </c>
      <c r="T681" s="10">
        <f t="shared" si="90"/>
        <v>55.36851069667371</v>
      </c>
      <c r="U681" s="10">
        <f t="shared" si="91"/>
        <v>0</v>
      </c>
      <c r="V681" s="1">
        <f t="shared" si="92"/>
        <v>0</v>
      </c>
      <c r="W681" s="10">
        <f t="shared" si="93"/>
        <v>0</v>
      </c>
    </row>
    <row r="682" spans="13:23" x14ac:dyDescent="0.25">
      <c r="M682" s="7">
        <v>45269.125</v>
      </c>
      <c r="N682" s="3">
        <v>648.7001140594482</v>
      </c>
      <c r="O682" s="10">
        <v>8.8889999999999993</v>
      </c>
      <c r="P682" s="10">
        <f t="shared" si="87"/>
        <v>13.888999999999999</v>
      </c>
      <c r="Q682" s="10">
        <f t="shared" si="86"/>
        <v>648.7001140594482</v>
      </c>
      <c r="R682" s="1">
        <f t="shared" si="88"/>
        <v>0.29486368820884007</v>
      </c>
      <c r="S682" s="18">
        <f t="shared" si="89"/>
        <v>14.39</v>
      </c>
      <c r="T682" s="10">
        <f t="shared" si="90"/>
        <v>45.079924535055468</v>
      </c>
      <c r="U682" s="10">
        <f t="shared" si="91"/>
        <v>0</v>
      </c>
      <c r="V682" s="1">
        <f t="shared" si="92"/>
        <v>0</v>
      </c>
      <c r="W682" s="10">
        <f t="shared" si="93"/>
        <v>0</v>
      </c>
    </row>
    <row r="683" spans="13:23" x14ac:dyDescent="0.25">
      <c r="M683" s="7">
        <v>45269.166666666664</v>
      </c>
      <c r="N683" s="3">
        <v>876.77874755859375</v>
      </c>
      <c r="O683" s="10">
        <v>10</v>
      </c>
      <c r="P683" s="10">
        <f t="shared" si="87"/>
        <v>15</v>
      </c>
      <c r="Q683" s="10">
        <f t="shared" si="86"/>
        <v>876.77874755859375</v>
      </c>
      <c r="R683" s="1">
        <f t="shared" si="88"/>
        <v>0.39853579434481534</v>
      </c>
      <c r="S683" s="18">
        <f t="shared" si="89"/>
        <v>15.69</v>
      </c>
      <c r="T683" s="10">
        <f t="shared" si="90"/>
        <v>55.881373330694316</v>
      </c>
      <c r="U683" s="10">
        <f t="shared" si="91"/>
        <v>0</v>
      </c>
      <c r="V683" s="1">
        <f t="shared" si="92"/>
        <v>0</v>
      </c>
      <c r="W683" s="10">
        <f t="shared" si="93"/>
        <v>0</v>
      </c>
    </row>
    <row r="684" spans="13:23" x14ac:dyDescent="0.25">
      <c r="M684" s="7">
        <v>45269.208333333336</v>
      </c>
      <c r="N684" s="3">
        <v>802.37376251220701</v>
      </c>
      <c r="O684" s="10">
        <v>11.11</v>
      </c>
      <c r="P684" s="10">
        <f t="shared" si="87"/>
        <v>16.11</v>
      </c>
      <c r="Q684" s="10">
        <f t="shared" si="86"/>
        <v>802.37376251220701</v>
      </c>
      <c r="R684" s="1">
        <f t="shared" si="88"/>
        <v>0.36471534659645771</v>
      </c>
      <c r="S684" s="18">
        <f t="shared" si="89"/>
        <v>11.71</v>
      </c>
      <c r="T684" s="10">
        <f t="shared" si="90"/>
        <v>68.520389625295209</v>
      </c>
      <c r="U684" s="10">
        <f t="shared" si="91"/>
        <v>0</v>
      </c>
      <c r="V684" s="1">
        <f t="shared" si="92"/>
        <v>0</v>
      </c>
      <c r="W684" s="10">
        <f t="shared" si="93"/>
        <v>0</v>
      </c>
    </row>
    <row r="685" spans="13:23" x14ac:dyDescent="0.25">
      <c r="M685" s="7">
        <v>45269.25</v>
      </c>
      <c r="N685" s="3">
        <v>803.46767692565913</v>
      </c>
      <c r="O685" s="10">
        <v>11.11</v>
      </c>
      <c r="P685" s="10">
        <f t="shared" si="87"/>
        <v>16.11</v>
      </c>
      <c r="Q685" s="10">
        <f t="shared" si="86"/>
        <v>803.46767692565913</v>
      </c>
      <c r="R685" s="1">
        <f t="shared" si="88"/>
        <v>0.36521258042075416</v>
      </c>
      <c r="S685" s="18">
        <f t="shared" si="89"/>
        <v>11.71</v>
      </c>
      <c r="T685" s="10">
        <f t="shared" si="90"/>
        <v>68.613806740022127</v>
      </c>
      <c r="U685" s="10">
        <f t="shared" si="91"/>
        <v>0</v>
      </c>
      <c r="V685" s="1">
        <f t="shared" si="92"/>
        <v>0</v>
      </c>
      <c r="W685" s="10">
        <f t="shared" si="93"/>
        <v>0</v>
      </c>
    </row>
    <row r="686" spans="13:23" x14ac:dyDescent="0.25">
      <c r="M686" s="7">
        <v>45269.291666666664</v>
      </c>
      <c r="N686" s="3">
        <v>603.6004875183105</v>
      </c>
      <c r="O686" s="10">
        <v>11.11</v>
      </c>
      <c r="P686" s="10">
        <f t="shared" si="87"/>
        <v>16.11</v>
      </c>
      <c r="Q686" s="10">
        <f t="shared" si="86"/>
        <v>603.6004875183105</v>
      </c>
      <c r="R686" s="1">
        <f t="shared" si="88"/>
        <v>0.27436385796286838</v>
      </c>
      <c r="S686" s="18">
        <f t="shared" si="89"/>
        <v>12.16</v>
      </c>
      <c r="T686" s="10">
        <f t="shared" si="90"/>
        <v>49.638197986703169</v>
      </c>
      <c r="U686" s="10">
        <f t="shared" si="91"/>
        <v>0</v>
      </c>
      <c r="V686" s="1">
        <f t="shared" si="92"/>
        <v>0</v>
      </c>
      <c r="W686" s="10">
        <f t="shared" si="93"/>
        <v>0</v>
      </c>
    </row>
    <row r="687" spans="13:23" x14ac:dyDescent="0.25">
      <c r="M687" s="7">
        <v>45269.333333333336</v>
      </c>
      <c r="N687" s="3">
        <v>798.56180648803706</v>
      </c>
      <c r="O687" s="10">
        <v>10</v>
      </c>
      <c r="P687" s="10">
        <f t="shared" si="87"/>
        <v>15</v>
      </c>
      <c r="Q687" s="10">
        <f t="shared" si="86"/>
        <v>798.56180648803706</v>
      </c>
      <c r="R687" s="1">
        <f t="shared" si="88"/>
        <v>0.3629826393127441</v>
      </c>
      <c r="S687" s="18">
        <f t="shared" si="89"/>
        <v>15.69</v>
      </c>
      <c r="T687" s="10">
        <f t="shared" si="90"/>
        <v>50.896227309626326</v>
      </c>
      <c r="U687" s="10">
        <f t="shared" si="91"/>
        <v>0</v>
      </c>
      <c r="V687" s="1">
        <f t="shared" si="92"/>
        <v>0</v>
      </c>
      <c r="W687" s="10">
        <f t="shared" si="93"/>
        <v>0</v>
      </c>
    </row>
    <row r="688" spans="13:23" x14ac:dyDescent="0.25">
      <c r="M688" s="7">
        <v>45269.375</v>
      </c>
      <c r="N688" s="3">
        <v>865.92465705871575</v>
      </c>
      <c r="O688" s="10">
        <v>12.22</v>
      </c>
      <c r="P688" s="10">
        <f t="shared" si="87"/>
        <v>17.22</v>
      </c>
      <c r="Q688" s="10">
        <f t="shared" si="86"/>
        <v>865.92465705871575</v>
      </c>
      <c r="R688" s="1">
        <f t="shared" si="88"/>
        <v>0.39360211684487079</v>
      </c>
      <c r="S688" s="18">
        <f t="shared" si="89"/>
        <v>11.71</v>
      </c>
      <c r="T688" s="10">
        <f t="shared" si="90"/>
        <v>73.947451499463341</v>
      </c>
      <c r="U688" s="10">
        <f t="shared" si="91"/>
        <v>0</v>
      </c>
      <c r="V688" s="1">
        <f t="shared" si="92"/>
        <v>0</v>
      </c>
      <c r="W688" s="10">
        <f t="shared" si="93"/>
        <v>0</v>
      </c>
    </row>
    <row r="689" spans="13:23" x14ac:dyDescent="0.25">
      <c r="M689" s="7">
        <v>45269.416666666664</v>
      </c>
      <c r="N689" s="3">
        <v>576.42355270385735</v>
      </c>
      <c r="O689" s="10">
        <v>12.78</v>
      </c>
      <c r="P689" s="10">
        <f t="shared" si="87"/>
        <v>17.78</v>
      </c>
      <c r="Q689" s="10">
        <f t="shared" si="86"/>
        <v>576.42355270385735</v>
      </c>
      <c r="R689" s="1">
        <f t="shared" si="88"/>
        <v>0.2620107057744806</v>
      </c>
      <c r="S689" s="18">
        <f t="shared" si="89"/>
        <v>12.16</v>
      </c>
      <c r="T689" s="10">
        <f t="shared" si="90"/>
        <v>47.403252689461951</v>
      </c>
      <c r="U689" s="10">
        <f t="shared" si="91"/>
        <v>0</v>
      </c>
      <c r="V689" s="1">
        <f t="shared" si="92"/>
        <v>0</v>
      </c>
      <c r="W689" s="10">
        <f t="shared" si="93"/>
        <v>0</v>
      </c>
    </row>
    <row r="690" spans="13:23" x14ac:dyDescent="0.25">
      <c r="M690" s="7">
        <v>45269.458333333336</v>
      </c>
      <c r="N690" s="3">
        <v>657.80486984252923</v>
      </c>
      <c r="O690" s="10">
        <v>16.11</v>
      </c>
      <c r="P690" s="10">
        <f t="shared" si="87"/>
        <v>21.11</v>
      </c>
      <c r="Q690" s="10">
        <f t="shared" si="86"/>
        <v>657.80486984252923</v>
      </c>
      <c r="R690" s="1">
        <f t="shared" si="88"/>
        <v>0.29900221356478601</v>
      </c>
      <c r="S690" s="18">
        <f t="shared" si="89"/>
        <v>9.4890000000000008</v>
      </c>
      <c r="T690" s="10">
        <f t="shared" si="90"/>
        <v>69.322886483562982</v>
      </c>
      <c r="U690" s="10">
        <f t="shared" si="91"/>
        <v>0</v>
      </c>
      <c r="V690" s="1">
        <f t="shared" si="92"/>
        <v>0</v>
      </c>
      <c r="W690" s="10">
        <f t="shared" si="93"/>
        <v>0</v>
      </c>
    </row>
    <row r="691" spans="13:23" x14ac:dyDescent="0.25">
      <c r="M691" s="7">
        <v>45269.5</v>
      </c>
      <c r="N691" s="3">
        <v>819.67215728759766</v>
      </c>
      <c r="O691" s="10">
        <v>17.22</v>
      </c>
      <c r="P691" s="10">
        <f t="shared" si="87"/>
        <v>22.22</v>
      </c>
      <c r="Q691" s="10">
        <f t="shared" si="86"/>
        <v>819.67215728759766</v>
      </c>
      <c r="R691" s="1">
        <f t="shared" si="88"/>
        <v>0.37257825331254441</v>
      </c>
      <c r="S691" s="18">
        <f t="shared" si="89"/>
        <v>9.0079999999999991</v>
      </c>
      <c r="T691" s="10">
        <f t="shared" si="90"/>
        <v>90.993800764608991</v>
      </c>
      <c r="U691" s="10">
        <f t="shared" si="91"/>
        <v>0</v>
      </c>
      <c r="V691" s="1">
        <f t="shared" si="92"/>
        <v>0</v>
      </c>
      <c r="W691" s="10">
        <f t="shared" si="93"/>
        <v>0</v>
      </c>
    </row>
    <row r="692" spans="13:23" x14ac:dyDescent="0.25">
      <c r="M692" s="7">
        <v>45269.541666666664</v>
      </c>
      <c r="N692" s="3">
        <v>808.35135040283205</v>
      </c>
      <c r="O692" s="10">
        <v>17.78</v>
      </c>
      <c r="P692" s="10">
        <f t="shared" si="87"/>
        <v>22.78</v>
      </c>
      <c r="Q692" s="10">
        <f t="shared" si="86"/>
        <v>808.35135040283205</v>
      </c>
      <c r="R692" s="1">
        <f t="shared" si="88"/>
        <v>0.36743243200128728</v>
      </c>
      <c r="S692" s="18">
        <f t="shared" si="89"/>
        <v>9.0079999999999991</v>
      </c>
      <c r="T692" s="10">
        <f t="shared" si="90"/>
        <v>89.737050444364129</v>
      </c>
      <c r="U692" s="10">
        <f t="shared" si="91"/>
        <v>0</v>
      </c>
      <c r="V692" s="1">
        <f t="shared" si="92"/>
        <v>0</v>
      </c>
      <c r="W692" s="10">
        <f t="shared" si="93"/>
        <v>0</v>
      </c>
    </row>
    <row r="693" spans="13:23" x14ac:dyDescent="0.25">
      <c r="M693" s="7">
        <v>45269.583333333336</v>
      </c>
      <c r="N693" s="3">
        <v>849.70970306396487</v>
      </c>
      <c r="O693" s="10">
        <v>17.22</v>
      </c>
      <c r="P693" s="10">
        <f t="shared" si="87"/>
        <v>22.22</v>
      </c>
      <c r="Q693" s="10">
        <f t="shared" si="86"/>
        <v>849.70970306396487</v>
      </c>
      <c r="R693" s="1">
        <f t="shared" si="88"/>
        <v>0.38623168321089313</v>
      </c>
      <c r="S693" s="18">
        <f t="shared" si="89"/>
        <v>9.0079999999999991</v>
      </c>
      <c r="T693" s="10">
        <f t="shared" si="90"/>
        <v>94.328341814383322</v>
      </c>
      <c r="U693" s="10">
        <f t="shared" si="91"/>
        <v>0</v>
      </c>
      <c r="V693" s="1">
        <f t="shared" si="92"/>
        <v>0</v>
      </c>
      <c r="W693" s="10">
        <f t="shared" si="93"/>
        <v>0</v>
      </c>
    </row>
    <row r="694" spans="13:23" x14ac:dyDescent="0.25">
      <c r="M694" s="7">
        <v>45269.625</v>
      </c>
      <c r="N694" s="3">
        <v>623.84967956542971</v>
      </c>
      <c r="O694" s="10">
        <v>16.11</v>
      </c>
      <c r="P694" s="10">
        <f t="shared" si="87"/>
        <v>21.11</v>
      </c>
      <c r="Q694" s="10">
        <f t="shared" si="86"/>
        <v>623.84967956542971</v>
      </c>
      <c r="R694" s="1">
        <f t="shared" si="88"/>
        <v>0.28356803616610443</v>
      </c>
      <c r="S694" s="18">
        <f t="shared" si="89"/>
        <v>9.4890000000000008</v>
      </c>
      <c r="T694" s="10">
        <f t="shared" si="90"/>
        <v>65.744512547732072</v>
      </c>
      <c r="U694" s="10">
        <f t="shared" si="91"/>
        <v>0</v>
      </c>
      <c r="V694" s="1">
        <f t="shared" si="92"/>
        <v>0</v>
      </c>
      <c r="W694" s="10">
        <f t="shared" si="93"/>
        <v>0</v>
      </c>
    </row>
    <row r="695" spans="13:23" x14ac:dyDescent="0.25">
      <c r="M695" s="7">
        <v>45269.666666666664</v>
      </c>
      <c r="N695" s="3">
        <v>587.61523933410638</v>
      </c>
      <c r="O695" s="10">
        <v>16.11</v>
      </c>
      <c r="P695" s="10">
        <f t="shared" si="87"/>
        <v>21.11</v>
      </c>
      <c r="Q695" s="10">
        <f t="shared" si="86"/>
        <v>587.61523933410638</v>
      </c>
      <c r="R695" s="1">
        <f t="shared" si="88"/>
        <v>0.26709783606095744</v>
      </c>
      <c r="S695" s="18">
        <f t="shared" si="89"/>
        <v>9.4890000000000008</v>
      </c>
      <c r="T695" s="10">
        <f t="shared" si="90"/>
        <v>61.925939438729721</v>
      </c>
      <c r="U695" s="10">
        <f t="shared" si="91"/>
        <v>0</v>
      </c>
      <c r="V695" s="1">
        <f t="shared" si="92"/>
        <v>0</v>
      </c>
      <c r="W695" s="10">
        <f t="shared" si="93"/>
        <v>0</v>
      </c>
    </row>
    <row r="696" spans="13:23" x14ac:dyDescent="0.25">
      <c r="M696" s="7">
        <v>45269.708333333336</v>
      </c>
      <c r="N696" s="3">
        <v>638.92251663208003</v>
      </c>
      <c r="O696" s="10">
        <v>12.78</v>
      </c>
      <c r="P696" s="10">
        <f t="shared" si="87"/>
        <v>17.78</v>
      </c>
      <c r="Q696" s="10">
        <f t="shared" si="86"/>
        <v>638.92251663208003</v>
      </c>
      <c r="R696" s="1">
        <f t="shared" si="88"/>
        <v>0.29041932574185458</v>
      </c>
      <c r="S696" s="18">
        <f t="shared" si="89"/>
        <v>12.16</v>
      </c>
      <c r="T696" s="10">
        <f t="shared" si="90"/>
        <v>52.542970117769741</v>
      </c>
      <c r="U696" s="10">
        <f t="shared" si="91"/>
        <v>0</v>
      </c>
      <c r="V696" s="1">
        <f t="shared" si="92"/>
        <v>0</v>
      </c>
      <c r="W696" s="10">
        <f t="shared" si="93"/>
        <v>0</v>
      </c>
    </row>
    <row r="697" spans="13:23" x14ac:dyDescent="0.25">
      <c r="M697" s="7">
        <v>45269.75</v>
      </c>
      <c r="N697" s="3">
        <v>641.13530960083006</v>
      </c>
      <c r="O697" s="10">
        <v>12.22</v>
      </c>
      <c r="P697" s="10">
        <f t="shared" si="87"/>
        <v>17.22</v>
      </c>
      <c r="Q697" s="10">
        <f t="shared" si="86"/>
        <v>641.13530960083006</v>
      </c>
      <c r="R697" s="1">
        <f t="shared" si="88"/>
        <v>0.29142514072765002</v>
      </c>
      <c r="S697" s="18">
        <f t="shared" si="89"/>
        <v>12.16</v>
      </c>
      <c r="T697" s="10">
        <f t="shared" si="90"/>
        <v>52.724943223752469</v>
      </c>
      <c r="U697" s="10">
        <f t="shared" si="91"/>
        <v>0</v>
      </c>
      <c r="V697" s="1">
        <f t="shared" si="92"/>
        <v>0</v>
      </c>
      <c r="W697" s="10">
        <f t="shared" si="93"/>
        <v>0</v>
      </c>
    </row>
    <row r="698" spans="13:23" x14ac:dyDescent="0.25">
      <c r="M698" s="7">
        <v>45269.791666666664</v>
      </c>
      <c r="N698" s="3">
        <v>868.43411865234373</v>
      </c>
      <c r="O698" s="10">
        <v>11.11</v>
      </c>
      <c r="P698" s="10">
        <f t="shared" si="87"/>
        <v>16.11</v>
      </c>
      <c r="Q698" s="10">
        <f t="shared" si="86"/>
        <v>868.43411865234373</v>
      </c>
      <c r="R698" s="1">
        <f t="shared" si="88"/>
        <v>0.39474278120561079</v>
      </c>
      <c r="S698" s="18">
        <f t="shared" si="89"/>
        <v>11.71</v>
      </c>
      <c r="T698" s="10">
        <f t="shared" si="90"/>
        <v>74.161752233334212</v>
      </c>
      <c r="U698" s="10">
        <f t="shared" si="91"/>
        <v>0</v>
      </c>
      <c r="V698" s="1">
        <f t="shared" si="92"/>
        <v>0</v>
      </c>
      <c r="W698" s="10">
        <f t="shared" si="93"/>
        <v>0</v>
      </c>
    </row>
    <row r="699" spans="13:23" x14ac:dyDescent="0.25">
      <c r="M699" s="7">
        <v>45269.833333333336</v>
      </c>
      <c r="N699" s="3">
        <v>877.33670654296873</v>
      </c>
      <c r="O699" s="10">
        <v>11.11</v>
      </c>
      <c r="P699" s="10">
        <f t="shared" si="87"/>
        <v>16.11</v>
      </c>
      <c r="Q699" s="10">
        <f t="shared" si="86"/>
        <v>877.33670654296873</v>
      </c>
      <c r="R699" s="1">
        <f t="shared" si="88"/>
        <v>0.3987894120649858</v>
      </c>
      <c r="S699" s="18">
        <f t="shared" si="89"/>
        <v>11.71</v>
      </c>
      <c r="T699" s="10">
        <f t="shared" si="90"/>
        <v>74.922007390518246</v>
      </c>
      <c r="U699" s="10">
        <f t="shared" si="91"/>
        <v>0</v>
      </c>
      <c r="V699" s="1">
        <f t="shared" si="92"/>
        <v>0</v>
      </c>
      <c r="W699" s="10">
        <f t="shared" si="93"/>
        <v>0</v>
      </c>
    </row>
    <row r="700" spans="13:23" x14ac:dyDescent="0.25">
      <c r="M700" s="7">
        <v>45269.875</v>
      </c>
      <c r="N700" s="3">
        <v>672.38148880004883</v>
      </c>
      <c r="O700" s="10">
        <v>8.8889999999999993</v>
      </c>
      <c r="P700" s="10">
        <f t="shared" si="87"/>
        <v>13.888999999999999</v>
      </c>
      <c r="Q700" s="10">
        <f t="shared" si="86"/>
        <v>672.38148880004883</v>
      </c>
      <c r="R700" s="1">
        <f t="shared" si="88"/>
        <v>0.30562794945456767</v>
      </c>
      <c r="S700" s="18">
        <f t="shared" si="89"/>
        <v>15.69</v>
      </c>
      <c r="T700" s="10">
        <f t="shared" si="90"/>
        <v>42.854142052265701</v>
      </c>
      <c r="U700" s="10">
        <f t="shared" si="91"/>
        <v>0</v>
      </c>
      <c r="V700" s="1">
        <f t="shared" si="92"/>
        <v>0</v>
      </c>
      <c r="W700" s="10">
        <f t="shared" si="93"/>
        <v>0</v>
      </c>
    </row>
    <row r="701" spans="13:23" x14ac:dyDescent="0.25">
      <c r="M701" s="7">
        <v>45269.916666666664</v>
      </c>
      <c r="N701" s="3">
        <v>710.01301345825198</v>
      </c>
      <c r="O701" s="10">
        <v>8.8889999999999993</v>
      </c>
      <c r="P701" s="10">
        <f t="shared" si="87"/>
        <v>13.888999999999999</v>
      </c>
      <c r="Q701" s="10">
        <f t="shared" si="86"/>
        <v>710.01301345825198</v>
      </c>
      <c r="R701" s="1">
        <f t="shared" si="88"/>
        <v>0.3227331879355691</v>
      </c>
      <c r="S701" s="18">
        <f t="shared" si="89"/>
        <v>15.69</v>
      </c>
      <c r="T701" s="10">
        <f t="shared" si="90"/>
        <v>45.252582119710134</v>
      </c>
      <c r="U701" s="10">
        <f t="shared" si="91"/>
        <v>0</v>
      </c>
      <c r="V701" s="1">
        <f t="shared" si="92"/>
        <v>0</v>
      </c>
      <c r="W701" s="10">
        <f t="shared" si="93"/>
        <v>0</v>
      </c>
    </row>
    <row r="702" spans="13:23" x14ac:dyDescent="0.25">
      <c r="M702" s="7">
        <v>45269.958333333336</v>
      </c>
      <c r="N702" s="3">
        <v>678.32000885009768</v>
      </c>
      <c r="O702" s="10">
        <v>7.2220000000000004</v>
      </c>
      <c r="P702" s="10">
        <f t="shared" si="87"/>
        <v>12.222000000000001</v>
      </c>
      <c r="Q702" s="10">
        <f t="shared" si="86"/>
        <v>678.32000885009768</v>
      </c>
      <c r="R702" s="1">
        <f t="shared" si="88"/>
        <v>0.3083272767500444</v>
      </c>
      <c r="S702" s="18">
        <f t="shared" si="89"/>
        <v>15.69</v>
      </c>
      <c r="T702" s="10">
        <f t="shared" si="90"/>
        <v>43.23263281390043</v>
      </c>
      <c r="U702" s="10">
        <f t="shared" si="91"/>
        <v>0</v>
      </c>
      <c r="V702" s="1">
        <f t="shared" si="92"/>
        <v>0</v>
      </c>
      <c r="W702" s="10">
        <f t="shared" si="93"/>
        <v>0</v>
      </c>
    </row>
    <row r="703" spans="13:23" x14ac:dyDescent="0.25">
      <c r="M703" s="7">
        <v>45270</v>
      </c>
      <c r="N703" s="3">
        <v>921.27788085937493</v>
      </c>
      <c r="O703" s="10">
        <v>7.2220000000000004</v>
      </c>
      <c r="P703" s="10">
        <f t="shared" si="87"/>
        <v>12.222000000000001</v>
      </c>
      <c r="Q703" s="10">
        <f t="shared" si="86"/>
        <v>921.27788085937493</v>
      </c>
      <c r="R703" s="1">
        <f t="shared" si="88"/>
        <v>0.41876267311789772</v>
      </c>
      <c r="S703" s="18">
        <f t="shared" si="89"/>
        <v>15.21</v>
      </c>
      <c r="T703" s="10">
        <f t="shared" si="90"/>
        <v>60.570537860576913</v>
      </c>
      <c r="U703" s="10">
        <f t="shared" si="91"/>
        <v>0</v>
      </c>
      <c r="V703" s="1">
        <f t="shared" si="92"/>
        <v>0</v>
      </c>
      <c r="W703" s="10">
        <f t="shared" si="93"/>
        <v>0</v>
      </c>
    </row>
    <row r="704" spans="13:23" x14ac:dyDescent="0.25">
      <c r="M704" s="7">
        <v>45270.041666666664</v>
      </c>
      <c r="N704" s="3">
        <v>879.15358428955074</v>
      </c>
      <c r="O704" s="10">
        <v>7.2220000000000004</v>
      </c>
      <c r="P704" s="10">
        <f t="shared" si="87"/>
        <v>12.222000000000001</v>
      </c>
      <c r="Q704" s="10">
        <f t="shared" si="86"/>
        <v>879.15358428955074</v>
      </c>
      <c r="R704" s="1">
        <f t="shared" si="88"/>
        <v>0.39961526558615945</v>
      </c>
      <c r="S704" s="18">
        <f t="shared" si="89"/>
        <v>15.69</v>
      </c>
      <c r="T704" s="10">
        <f t="shared" si="90"/>
        <v>56.032733224318086</v>
      </c>
      <c r="U704" s="10">
        <f t="shared" si="91"/>
        <v>0</v>
      </c>
      <c r="V704" s="1">
        <f t="shared" si="92"/>
        <v>0</v>
      </c>
      <c r="W704" s="10">
        <f t="shared" si="93"/>
        <v>0</v>
      </c>
    </row>
    <row r="705" spans="13:23" x14ac:dyDescent="0.25">
      <c r="M705" s="7">
        <v>45270.083333333336</v>
      </c>
      <c r="N705" s="3">
        <v>854.73329772949216</v>
      </c>
      <c r="O705" s="10">
        <v>7.2220000000000004</v>
      </c>
      <c r="P705" s="10">
        <f t="shared" si="87"/>
        <v>12.222000000000001</v>
      </c>
      <c r="Q705" s="10">
        <f t="shared" si="86"/>
        <v>854.73329772949216</v>
      </c>
      <c r="R705" s="1">
        <f t="shared" si="88"/>
        <v>0.38851513533158732</v>
      </c>
      <c r="S705" s="18">
        <f t="shared" si="89"/>
        <v>15.69</v>
      </c>
      <c r="T705" s="10">
        <f t="shared" si="90"/>
        <v>54.476309606723532</v>
      </c>
      <c r="U705" s="10">
        <f t="shared" si="91"/>
        <v>0</v>
      </c>
      <c r="V705" s="1">
        <f t="shared" si="92"/>
        <v>0</v>
      </c>
      <c r="W705" s="10">
        <f t="shared" si="93"/>
        <v>0</v>
      </c>
    </row>
    <row r="706" spans="13:23" x14ac:dyDescent="0.25">
      <c r="M706" s="7">
        <v>45270.125</v>
      </c>
      <c r="N706" s="3">
        <v>870.2840984344482</v>
      </c>
      <c r="O706" s="10">
        <v>7.2220000000000004</v>
      </c>
      <c r="P706" s="10">
        <f t="shared" si="87"/>
        <v>12.222000000000001</v>
      </c>
      <c r="Q706" s="10">
        <f t="shared" si="86"/>
        <v>870.2840984344482</v>
      </c>
      <c r="R706" s="1">
        <f t="shared" si="88"/>
        <v>0.39558368110656739</v>
      </c>
      <c r="S706" s="18">
        <f t="shared" si="89"/>
        <v>15.69</v>
      </c>
      <c r="T706" s="10">
        <f t="shared" si="90"/>
        <v>55.467437758728373</v>
      </c>
      <c r="U706" s="10">
        <f t="shared" si="91"/>
        <v>0</v>
      </c>
      <c r="V706" s="1">
        <f t="shared" si="92"/>
        <v>0</v>
      </c>
      <c r="W706" s="10">
        <f t="shared" si="93"/>
        <v>0</v>
      </c>
    </row>
    <row r="707" spans="13:23" x14ac:dyDescent="0.25">
      <c r="M707" s="7">
        <v>45270.166666666664</v>
      </c>
      <c r="N707" s="3">
        <v>804.73863143920892</v>
      </c>
      <c r="O707" s="10">
        <v>7.2220000000000004</v>
      </c>
      <c r="P707" s="10">
        <f t="shared" si="87"/>
        <v>12.222000000000001</v>
      </c>
      <c r="Q707" s="10">
        <f t="shared" si="86"/>
        <v>804.73863143920892</v>
      </c>
      <c r="R707" s="1">
        <f t="shared" si="88"/>
        <v>0.36579028701782224</v>
      </c>
      <c r="S707" s="18">
        <f t="shared" si="89"/>
        <v>15.69</v>
      </c>
      <c r="T707" s="10">
        <f t="shared" si="90"/>
        <v>51.289906401479222</v>
      </c>
      <c r="U707" s="10">
        <f t="shared" si="91"/>
        <v>0</v>
      </c>
      <c r="V707" s="1">
        <f t="shared" si="92"/>
        <v>0</v>
      </c>
      <c r="W707" s="10">
        <f t="shared" si="93"/>
        <v>0</v>
      </c>
    </row>
    <row r="708" spans="13:23" x14ac:dyDescent="0.25">
      <c r="M708" s="7">
        <v>45270.208333333336</v>
      </c>
      <c r="N708" s="3">
        <v>873.82786102294915</v>
      </c>
      <c r="O708" s="10">
        <v>7.7779999999999996</v>
      </c>
      <c r="P708" s="10">
        <f t="shared" si="87"/>
        <v>12.777999999999999</v>
      </c>
      <c r="Q708" s="10">
        <f t="shared" si="86"/>
        <v>873.82786102294915</v>
      </c>
      <c r="R708" s="1">
        <f t="shared" si="88"/>
        <v>0.39719448228315868</v>
      </c>
      <c r="S708" s="18">
        <f t="shared" si="89"/>
        <v>15.69</v>
      </c>
      <c r="T708" s="10">
        <f t="shared" si="90"/>
        <v>55.693298981704856</v>
      </c>
      <c r="U708" s="10">
        <f t="shared" si="91"/>
        <v>0</v>
      </c>
      <c r="V708" s="1">
        <f t="shared" si="92"/>
        <v>0</v>
      </c>
      <c r="W708" s="10">
        <f t="shared" si="93"/>
        <v>0</v>
      </c>
    </row>
    <row r="709" spans="13:23" x14ac:dyDescent="0.25">
      <c r="M709" s="7">
        <v>45270.25</v>
      </c>
      <c r="N709" s="3">
        <v>664.971348953247</v>
      </c>
      <c r="O709" s="10">
        <v>6.1109999999999998</v>
      </c>
      <c r="P709" s="10">
        <f t="shared" si="87"/>
        <v>11.111000000000001</v>
      </c>
      <c r="Q709" s="10">
        <f t="shared" si="86"/>
        <v>664.971348953247</v>
      </c>
      <c r="R709" s="1">
        <f t="shared" si="88"/>
        <v>0.30225970406965774</v>
      </c>
      <c r="S709" s="18">
        <f t="shared" si="89"/>
        <v>15.69</v>
      </c>
      <c r="T709" s="10">
        <f t="shared" si="90"/>
        <v>42.381857804540921</v>
      </c>
      <c r="U709" s="10">
        <f t="shared" si="91"/>
        <v>0</v>
      </c>
      <c r="V709" s="1">
        <f t="shared" si="92"/>
        <v>0</v>
      </c>
      <c r="W709" s="10">
        <f t="shared" si="93"/>
        <v>0</v>
      </c>
    </row>
    <row r="710" spans="13:23" x14ac:dyDescent="0.25">
      <c r="M710" s="7">
        <v>45270.291666666664</v>
      </c>
      <c r="N710" s="3">
        <v>676.65354080200188</v>
      </c>
      <c r="O710" s="10">
        <v>6.1109999999999998</v>
      </c>
      <c r="P710" s="10">
        <f t="shared" si="87"/>
        <v>11.111000000000001</v>
      </c>
      <c r="Q710" s="10">
        <f t="shared" si="86"/>
        <v>676.65354080200188</v>
      </c>
      <c r="R710" s="1">
        <f t="shared" si="88"/>
        <v>0.30756979127363721</v>
      </c>
      <c r="S710" s="18">
        <f t="shared" si="89"/>
        <v>15.69</v>
      </c>
      <c r="T710" s="10">
        <f t="shared" si="90"/>
        <v>43.126420701211082</v>
      </c>
      <c r="U710" s="10">
        <f t="shared" si="91"/>
        <v>0</v>
      </c>
      <c r="V710" s="1">
        <f t="shared" si="92"/>
        <v>0</v>
      </c>
      <c r="W710" s="10">
        <f t="shared" si="93"/>
        <v>0</v>
      </c>
    </row>
    <row r="711" spans="13:23" x14ac:dyDescent="0.25">
      <c r="M711" s="7">
        <v>45270.333333333336</v>
      </c>
      <c r="N711" s="3">
        <v>812.75900917053218</v>
      </c>
      <c r="O711" s="10">
        <v>6.1109999999999998</v>
      </c>
      <c r="P711" s="10">
        <f t="shared" si="87"/>
        <v>11.111000000000001</v>
      </c>
      <c r="Q711" s="10">
        <f t="shared" ref="Q711:Q774" si="94">MIN($C$19,N711)</f>
        <v>812.75900917053218</v>
      </c>
      <c r="R711" s="1">
        <f t="shared" si="88"/>
        <v>0.36943591325933278</v>
      </c>
      <c r="S711" s="18">
        <f t="shared" si="89"/>
        <v>15.69</v>
      </c>
      <c r="T711" s="10">
        <f t="shared" si="90"/>
        <v>51.801084077153106</v>
      </c>
      <c r="U711" s="10">
        <f t="shared" si="91"/>
        <v>0</v>
      </c>
      <c r="V711" s="1">
        <f t="shared" si="92"/>
        <v>0</v>
      </c>
      <c r="W711" s="10">
        <f t="shared" si="93"/>
        <v>0</v>
      </c>
    </row>
    <row r="712" spans="13:23" x14ac:dyDescent="0.25">
      <c r="M712" s="7">
        <v>45270.375</v>
      </c>
      <c r="N712" s="3">
        <v>614.41365051269531</v>
      </c>
      <c r="O712" s="10">
        <v>8.8889999999999993</v>
      </c>
      <c r="P712" s="10">
        <f t="shared" ref="P712:P775" si="95">O712+5</f>
        <v>13.888999999999999</v>
      </c>
      <c r="Q712" s="10">
        <f t="shared" si="94"/>
        <v>614.41365051269531</v>
      </c>
      <c r="R712" s="1">
        <f t="shared" ref="R712:R775" si="96">Q712/$C$19</f>
        <v>0.27927893205122511</v>
      </c>
      <c r="S712" s="18">
        <f t="shared" ref="S712:S775" si="97">INDEX($C$13:$K$17,MATCH(P712,$B$13:$B$17,-1),MATCH(R712,$C$12:$K$12,-1))</f>
        <v>14.39</v>
      </c>
      <c r="T712" s="10">
        <f t="shared" ref="T712:T775" si="98" xml:space="preserve"> Q712/INDEX($C$13:$K$17,MATCH(P712,$B$13:$B$17,-1),MATCH(R712,$C$12:$K$12,-1))</f>
        <v>42.697265497755055</v>
      </c>
      <c r="U712" s="10">
        <f t="shared" ref="U712:U775" si="99">N712-Q712</f>
        <v>0</v>
      </c>
      <c r="V712" s="1">
        <f t="shared" ref="V712:V775" si="100">U712/$C$19</f>
        <v>0</v>
      </c>
      <c r="W712" s="10">
        <f t="shared" ref="W712:W775" si="101" xml:space="preserve"> U712/INDEX($C$13:$K$17,MATCH(P712,$B$13:$B$17,-1),MATCH(V712,$C$12:$K$12,-1))</f>
        <v>0</v>
      </c>
    </row>
    <row r="713" spans="13:23" x14ac:dyDescent="0.25">
      <c r="M713" s="7">
        <v>45270.416666666664</v>
      </c>
      <c r="N713" s="3">
        <v>946.61086120605466</v>
      </c>
      <c r="O713" s="10">
        <v>11.11</v>
      </c>
      <c r="P713" s="10">
        <f t="shared" si="95"/>
        <v>16.11</v>
      </c>
      <c r="Q713" s="10">
        <f t="shared" si="94"/>
        <v>946.61086120605466</v>
      </c>
      <c r="R713" s="1">
        <f t="shared" si="96"/>
        <v>0.43027766418457031</v>
      </c>
      <c r="S713" s="18">
        <f t="shared" si="97"/>
        <v>11.43</v>
      </c>
      <c r="T713" s="10">
        <f t="shared" si="98"/>
        <v>82.818098093268134</v>
      </c>
      <c r="U713" s="10">
        <f t="shared" si="99"/>
        <v>0</v>
      </c>
      <c r="V713" s="1">
        <f t="shared" si="100"/>
        <v>0</v>
      </c>
      <c r="W713" s="10">
        <f t="shared" si="101"/>
        <v>0</v>
      </c>
    </row>
    <row r="714" spans="13:23" x14ac:dyDescent="0.25">
      <c r="M714" s="7">
        <v>45270.458333333336</v>
      </c>
      <c r="N714" s="3">
        <v>1068.8965347290039</v>
      </c>
      <c r="O714" s="10">
        <v>12.22</v>
      </c>
      <c r="P714" s="10">
        <f t="shared" si="95"/>
        <v>17.22</v>
      </c>
      <c r="Q714" s="10">
        <f t="shared" si="94"/>
        <v>1068.8965347290039</v>
      </c>
      <c r="R714" s="1">
        <f t="shared" si="96"/>
        <v>0.48586206124045628</v>
      </c>
      <c r="S714" s="18">
        <f t="shared" si="97"/>
        <v>11.43</v>
      </c>
      <c r="T714" s="10">
        <f t="shared" si="98"/>
        <v>93.516757194138577</v>
      </c>
      <c r="U714" s="10">
        <f t="shared" si="99"/>
        <v>0</v>
      </c>
      <c r="V714" s="1">
        <f t="shared" si="100"/>
        <v>0</v>
      </c>
      <c r="W714" s="10">
        <f t="shared" si="101"/>
        <v>0</v>
      </c>
    </row>
    <row r="715" spans="13:23" x14ac:dyDescent="0.25">
      <c r="M715" s="7">
        <v>45270.5</v>
      </c>
      <c r="N715" s="3">
        <v>953.79229202270506</v>
      </c>
      <c r="O715" s="10">
        <v>12.78</v>
      </c>
      <c r="P715" s="10">
        <f t="shared" si="95"/>
        <v>17.78</v>
      </c>
      <c r="Q715" s="10">
        <f t="shared" si="94"/>
        <v>953.79229202270506</v>
      </c>
      <c r="R715" s="1">
        <f t="shared" si="96"/>
        <v>0.43354195091941139</v>
      </c>
      <c r="S715" s="18">
        <f t="shared" si="97"/>
        <v>11.43</v>
      </c>
      <c r="T715" s="10">
        <f t="shared" si="98"/>
        <v>83.446394752642618</v>
      </c>
      <c r="U715" s="10">
        <f t="shared" si="99"/>
        <v>0</v>
      </c>
      <c r="V715" s="1">
        <f t="shared" si="100"/>
        <v>0</v>
      </c>
      <c r="W715" s="10">
        <f t="shared" si="101"/>
        <v>0</v>
      </c>
    </row>
    <row r="716" spans="13:23" x14ac:dyDescent="0.25">
      <c r="M716" s="7">
        <v>45270.541666666664</v>
      </c>
      <c r="N716" s="3">
        <v>887.73000183105466</v>
      </c>
      <c r="O716" s="10">
        <v>13.89</v>
      </c>
      <c r="P716" s="10">
        <f t="shared" si="95"/>
        <v>18.89</v>
      </c>
      <c r="Q716" s="10">
        <f t="shared" si="94"/>
        <v>887.73000183105466</v>
      </c>
      <c r="R716" s="1">
        <f t="shared" si="96"/>
        <v>0.40351363719593392</v>
      </c>
      <c r="S716" s="18">
        <f t="shared" si="97"/>
        <v>11.43</v>
      </c>
      <c r="T716" s="10">
        <f t="shared" si="98"/>
        <v>77.666666826863931</v>
      </c>
      <c r="U716" s="10">
        <f t="shared" si="99"/>
        <v>0</v>
      </c>
      <c r="V716" s="1">
        <f t="shared" si="100"/>
        <v>0</v>
      </c>
      <c r="W716" s="10">
        <f t="shared" si="101"/>
        <v>0</v>
      </c>
    </row>
    <row r="717" spans="13:23" x14ac:dyDescent="0.25">
      <c r="M717" s="7">
        <v>45270.583333333336</v>
      </c>
      <c r="N717" s="3">
        <v>877.5</v>
      </c>
      <c r="O717" s="10">
        <v>12.78</v>
      </c>
      <c r="P717" s="10">
        <f t="shared" si="95"/>
        <v>17.78</v>
      </c>
      <c r="Q717" s="10">
        <f t="shared" si="94"/>
        <v>877.5</v>
      </c>
      <c r="R717" s="1">
        <f t="shared" si="96"/>
        <v>0.39886363636363636</v>
      </c>
      <c r="S717" s="18">
        <f t="shared" si="97"/>
        <v>11.71</v>
      </c>
      <c r="T717" s="10">
        <f t="shared" si="98"/>
        <v>74.93595217762595</v>
      </c>
      <c r="U717" s="10">
        <f t="shared" si="99"/>
        <v>0</v>
      </c>
      <c r="V717" s="1">
        <f t="shared" si="100"/>
        <v>0</v>
      </c>
      <c r="W717" s="10">
        <f t="shared" si="101"/>
        <v>0</v>
      </c>
    </row>
    <row r="718" spans="13:23" x14ac:dyDescent="0.25">
      <c r="M718" s="7">
        <v>45270.625</v>
      </c>
      <c r="N718" s="3">
        <v>1058.314892578125</v>
      </c>
      <c r="O718" s="10">
        <v>13.89</v>
      </c>
      <c r="P718" s="10">
        <f t="shared" si="95"/>
        <v>18.89</v>
      </c>
      <c r="Q718" s="10">
        <f t="shared" si="94"/>
        <v>1058.314892578125</v>
      </c>
      <c r="R718" s="1">
        <f t="shared" si="96"/>
        <v>0.4810522238991477</v>
      </c>
      <c r="S718" s="18">
        <f t="shared" si="97"/>
        <v>11.43</v>
      </c>
      <c r="T718" s="10">
        <f t="shared" si="98"/>
        <v>92.59097922818242</v>
      </c>
      <c r="U718" s="10">
        <f t="shared" si="99"/>
        <v>0</v>
      </c>
      <c r="V718" s="1">
        <f t="shared" si="100"/>
        <v>0</v>
      </c>
      <c r="W718" s="10">
        <f t="shared" si="101"/>
        <v>0</v>
      </c>
    </row>
    <row r="719" spans="13:23" x14ac:dyDescent="0.25">
      <c r="M719" s="7">
        <v>45270.666666666664</v>
      </c>
      <c r="N719" s="3">
        <v>880.08317871093743</v>
      </c>
      <c r="O719" s="10">
        <v>12.22</v>
      </c>
      <c r="P719" s="10">
        <f t="shared" si="95"/>
        <v>17.22</v>
      </c>
      <c r="Q719" s="10">
        <f t="shared" si="94"/>
        <v>880.08317871093743</v>
      </c>
      <c r="R719" s="1">
        <f t="shared" si="96"/>
        <v>0.40003780850497156</v>
      </c>
      <c r="S719" s="18">
        <f t="shared" si="97"/>
        <v>11.43</v>
      </c>
      <c r="T719" s="10">
        <f t="shared" si="98"/>
        <v>76.997653430528217</v>
      </c>
      <c r="U719" s="10">
        <f t="shared" si="99"/>
        <v>0</v>
      </c>
      <c r="V719" s="1">
        <f t="shared" si="100"/>
        <v>0</v>
      </c>
      <c r="W719" s="10">
        <f t="shared" si="101"/>
        <v>0</v>
      </c>
    </row>
    <row r="720" spans="13:23" x14ac:dyDescent="0.25">
      <c r="M720" s="7">
        <v>45270.708333333336</v>
      </c>
      <c r="N720" s="3">
        <v>627.09564285278316</v>
      </c>
      <c r="O720" s="10">
        <v>11.11</v>
      </c>
      <c r="P720" s="10">
        <f t="shared" si="95"/>
        <v>16.11</v>
      </c>
      <c r="Q720" s="10">
        <f t="shared" si="94"/>
        <v>627.09564285278316</v>
      </c>
      <c r="R720" s="1">
        <f t="shared" si="96"/>
        <v>0.28504347402399233</v>
      </c>
      <c r="S720" s="18">
        <f t="shared" si="97"/>
        <v>12.16</v>
      </c>
      <c r="T720" s="10">
        <f t="shared" si="98"/>
        <v>51.570365366182827</v>
      </c>
      <c r="U720" s="10">
        <f t="shared" si="99"/>
        <v>0</v>
      </c>
      <c r="V720" s="1">
        <f t="shared" si="100"/>
        <v>0</v>
      </c>
      <c r="W720" s="10">
        <f t="shared" si="101"/>
        <v>0</v>
      </c>
    </row>
    <row r="721" spans="13:23" x14ac:dyDescent="0.25">
      <c r="M721" s="7">
        <v>45270.75</v>
      </c>
      <c r="N721" s="3">
        <v>729.40507850646975</v>
      </c>
      <c r="O721" s="10">
        <v>7.7779999999999996</v>
      </c>
      <c r="P721" s="10">
        <f t="shared" si="95"/>
        <v>12.777999999999999</v>
      </c>
      <c r="Q721" s="10">
        <f t="shared" si="94"/>
        <v>729.40507850646975</v>
      </c>
      <c r="R721" s="1">
        <f t="shared" si="96"/>
        <v>0.33154776295748623</v>
      </c>
      <c r="S721" s="18">
        <f t="shared" si="97"/>
        <v>15.69</v>
      </c>
      <c r="T721" s="10">
        <f t="shared" si="98"/>
        <v>46.488532728264488</v>
      </c>
      <c r="U721" s="10">
        <f t="shared" si="99"/>
        <v>0</v>
      </c>
      <c r="V721" s="1">
        <f t="shared" si="100"/>
        <v>0</v>
      </c>
      <c r="W721" s="10">
        <f t="shared" si="101"/>
        <v>0</v>
      </c>
    </row>
    <row r="722" spans="13:23" x14ac:dyDescent="0.25">
      <c r="M722" s="7">
        <v>45270.791666666664</v>
      </c>
      <c r="N722" s="3">
        <v>601.89428215026851</v>
      </c>
      <c r="O722" s="10">
        <v>6.1109999999999998</v>
      </c>
      <c r="P722" s="10">
        <f t="shared" si="95"/>
        <v>11.111000000000001</v>
      </c>
      <c r="Q722" s="10">
        <f t="shared" si="94"/>
        <v>601.89428215026851</v>
      </c>
      <c r="R722" s="1">
        <f t="shared" si="96"/>
        <v>0.27358831006830386</v>
      </c>
      <c r="S722" s="18">
        <f t="shared" si="97"/>
        <v>14.39</v>
      </c>
      <c r="T722" s="10">
        <f t="shared" si="98"/>
        <v>41.827260747065218</v>
      </c>
      <c r="U722" s="10">
        <f t="shared" si="99"/>
        <v>0</v>
      </c>
      <c r="V722" s="1">
        <f t="shared" si="100"/>
        <v>0</v>
      </c>
      <c r="W722" s="10">
        <f t="shared" si="101"/>
        <v>0</v>
      </c>
    </row>
    <row r="723" spans="13:23" x14ac:dyDescent="0.25">
      <c r="M723" s="7">
        <v>45270.833333333336</v>
      </c>
      <c r="N723" s="3">
        <v>805.82067375183101</v>
      </c>
      <c r="O723" s="10">
        <v>6.1109999999999998</v>
      </c>
      <c r="P723" s="10">
        <f t="shared" si="95"/>
        <v>11.111000000000001</v>
      </c>
      <c r="Q723" s="10">
        <f t="shared" si="94"/>
        <v>805.82067375183101</v>
      </c>
      <c r="R723" s="1">
        <f t="shared" si="96"/>
        <v>0.36628212443265046</v>
      </c>
      <c r="S723" s="18">
        <f t="shared" si="97"/>
        <v>15.69</v>
      </c>
      <c r="T723" s="10">
        <f t="shared" si="98"/>
        <v>51.358870220001975</v>
      </c>
      <c r="U723" s="10">
        <f t="shared" si="99"/>
        <v>0</v>
      </c>
      <c r="V723" s="1">
        <f t="shared" si="100"/>
        <v>0</v>
      </c>
      <c r="W723" s="10">
        <f t="shared" si="101"/>
        <v>0</v>
      </c>
    </row>
    <row r="724" spans="13:23" x14ac:dyDescent="0.25">
      <c r="M724" s="7">
        <v>45270.875</v>
      </c>
      <c r="N724" s="3">
        <v>801.73275833129878</v>
      </c>
      <c r="O724" s="10">
        <v>6.1109999999999998</v>
      </c>
      <c r="P724" s="10">
        <f t="shared" si="95"/>
        <v>11.111000000000001</v>
      </c>
      <c r="Q724" s="10">
        <f t="shared" si="94"/>
        <v>801.73275833129878</v>
      </c>
      <c r="R724" s="1">
        <f t="shared" si="96"/>
        <v>0.36442398105968127</v>
      </c>
      <c r="S724" s="18">
        <f t="shared" si="97"/>
        <v>15.69</v>
      </c>
      <c r="T724" s="10">
        <f t="shared" si="98"/>
        <v>51.098327490841221</v>
      </c>
      <c r="U724" s="10">
        <f t="shared" si="99"/>
        <v>0</v>
      </c>
      <c r="V724" s="1">
        <f t="shared" si="100"/>
        <v>0</v>
      </c>
      <c r="W724" s="10">
        <f t="shared" si="101"/>
        <v>0</v>
      </c>
    </row>
    <row r="725" spans="13:23" x14ac:dyDescent="0.25">
      <c r="M725" s="7">
        <v>45270.916666666664</v>
      </c>
      <c r="N725" s="3">
        <v>612.11977615356443</v>
      </c>
      <c r="O725" s="10">
        <v>7.2220000000000004</v>
      </c>
      <c r="P725" s="10">
        <f t="shared" si="95"/>
        <v>12.222000000000001</v>
      </c>
      <c r="Q725" s="10">
        <f t="shared" si="94"/>
        <v>612.11977615356443</v>
      </c>
      <c r="R725" s="1">
        <f t="shared" si="96"/>
        <v>0.27823626188798384</v>
      </c>
      <c r="S725" s="18">
        <f t="shared" si="97"/>
        <v>14.39</v>
      </c>
      <c r="T725" s="10">
        <f t="shared" si="98"/>
        <v>42.537857967586127</v>
      </c>
      <c r="U725" s="10">
        <f t="shared" si="99"/>
        <v>0</v>
      </c>
      <c r="V725" s="1">
        <f t="shared" si="100"/>
        <v>0</v>
      </c>
      <c r="W725" s="10">
        <f t="shared" si="101"/>
        <v>0</v>
      </c>
    </row>
    <row r="726" spans="13:23" x14ac:dyDescent="0.25">
      <c r="M726" s="7">
        <v>45270.958333333336</v>
      </c>
      <c r="N726" s="3">
        <v>723.67195472717287</v>
      </c>
      <c r="O726" s="10">
        <v>6.1109999999999998</v>
      </c>
      <c r="P726" s="10">
        <f t="shared" si="95"/>
        <v>11.111000000000001</v>
      </c>
      <c r="Q726" s="10">
        <f t="shared" si="94"/>
        <v>723.67195472717287</v>
      </c>
      <c r="R726" s="1">
        <f t="shared" si="96"/>
        <v>0.32894179760326042</v>
      </c>
      <c r="S726" s="18">
        <f t="shared" si="97"/>
        <v>15.69</v>
      </c>
      <c r="T726" s="10">
        <f t="shared" si="98"/>
        <v>46.123132869800692</v>
      </c>
      <c r="U726" s="10">
        <f t="shared" si="99"/>
        <v>0</v>
      </c>
      <c r="V726" s="1">
        <f t="shared" si="100"/>
        <v>0</v>
      </c>
      <c r="W726" s="10">
        <f t="shared" si="101"/>
        <v>0</v>
      </c>
    </row>
    <row r="727" spans="13:23" x14ac:dyDescent="0.25">
      <c r="M727" s="7">
        <v>45271</v>
      </c>
      <c r="N727" s="3">
        <v>635.32863235473633</v>
      </c>
      <c r="O727" s="10">
        <v>6.1109999999999998</v>
      </c>
      <c r="P727" s="10">
        <f t="shared" si="95"/>
        <v>11.111000000000001</v>
      </c>
      <c r="Q727" s="10">
        <f t="shared" si="94"/>
        <v>635.32863235473633</v>
      </c>
      <c r="R727" s="1">
        <f t="shared" si="96"/>
        <v>0.28878574197942558</v>
      </c>
      <c r="S727" s="18">
        <f t="shared" si="97"/>
        <v>14.39</v>
      </c>
      <c r="T727" s="10">
        <f t="shared" si="98"/>
        <v>44.150704124721081</v>
      </c>
      <c r="U727" s="10">
        <f t="shared" si="99"/>
        <v>0</v>
      </c>
      <c r="V727" s="1">
        <f t="shared" si="100"/>
        <v>0</v>
      </c>
      <c r="W727" s="10">
        <f t="shared" si="101"/>
        <v>0</v>
      </c>
    </row>
    <row r="728" spans="13:23" x14ac:dyDescent="0.25">
      <c r="M728" s="7">
        <v>45271.041666666664</v>
      </c>
      <c r="N728" s="3">
        <v>651.50070991516111</v>
      </c>
      <c r="O728" s="10">
        <v>6.1109999999999998</v>
      </c>
      <c r="P728" s="10">
        <f t="shared" si="95"/>
        <v>11.111000000000001</v>
      </c>
      <c r="Q728" s="10">
        <f t="shared" si="94"/>
        <v>651.50070991516111</v>
      </c>
      <c r="R728" s="1">
        <f t="shared" si="96"/>
        <v>0.29613668632507323</v>
      </c>
      <c r="S728" s="18">
        <f t="shared" si="97"/>
        <v>14.39</v>
      </c>
      <c r="T728" s="10">
        <f t="shared" si="98"/>
        <v>45.274545511824954</v>
      </c>
      <c r="U728" s="10">
        <f t="shared" si="99"/>
        <v>0</v>
      </c>
      <c r="V728" s="1">
        <f t="shared" si="100"/>
        <v>0</v>
      </c>
      <c r="W728" s="10">
        <f t="shared" si="101"/>
        <v>0</v>
      </c>
    </row>
    <row r="729" spans="13:23" x14ac:dyDescent="0.25">
      <c r="M729" s="7">
        <v>45271.083333333336</v>
      </c>
      <c r="N729" s="3">
        <v>638.79235496520994</v>
      </c>
      <c r="O729" s="10">
        <v>6.1109999999999998</v>
      </c>
      <c r="P729" s="10">
        <f t="shared" si="95"/>
        <v>11.111000000000001</v>
      </c>
      <c r="Q729" s="10">
        <f t="shared" si="94"/>
        <v>638.79235496520994</v>
      </c>
      <c r="R729" s="1">
        <f t="shared" si="96"/>
        <v>0.29036016134782272</v>
      </c>
      <c r="S729" s="18">
        <f t="shared" si="97"/>
        <v>14.39</v>
      </c>
      <c r="T729" s="10">
        <f t="shared" si="98"/>
        <v>44.391407572287001</v>
      </c>
      <c r="U729" s="10">
        <f t="shared" si="99"/>
        <v>0</v>
      </c>
      <c r="V729" s="1">
        <f t="shared" si="100"/>
        <v>0</v>
      </c>
      <c r="W729" s="10">
        <f t="shared" si="101"/>
        <v>0</v>
      </c>
    </row>
    <row r="730" spans="13:23" x14ac:dyDescent="0.25">
      <c r="M730" s="7">
        <v>45271.125</v>
      </c>
      <c r="N730" s="3">
        <v>775.9004951477051</v>
      </c>
      <c r="O730" s="10">
        <v>6.1109999999999998</v>
      </c>
      <c r="P730" s="10">
        <f t="shared" si="95"/>
        <v>11.111000000000001</v>
      </c>
      <c r="Q730" s="10">
        <f t="shared" si="94"/>
        <v>775.9004951477051</v>
      </c>
      <c r="R730" s="1">
        <f t="shared" si="96"/>
        <v>0.35268204324895686</v>
      </c>
      <c r="S730" s="18">
        <f t="shared" si="97"/>
        <v>15.69</v>
      </c>
      <c r="T730" s="10">
        <f t="shared" si="98"/>
        <v>49.451911736628752</v>
      </c>
      <c r="U730" s="10">
        <f t="shared" si="99"/>
        <v>0</v>
      </c>
      <c r="V730" s="1">
        <f t="shared" si="100"/>
        <v>0</v>
      </c>
      <c r="W730" s="10">
        <f t="shared" si="101"/>
        <v>0</v>
      </c>
    </row>
    <row r="731" spans="13:23" x14ac:dyDescent="0.25">
      <c r="M731" s="7">
        <v>45271.166666666664</v>
      </c>
      <c r="N731" s="3">
        <v>648.13064002990723</v>
      </c>
      <c r="O731" s="10">
        <v>6.1109999999999998</v>
      </c>
      <c r="P731" s="10">
        <f t="shared" si="95"/>
        <v>11.111000000000001</v>
      </c>
      <c r="Q731" s="10">
        <f t="shared" si="94"/>
        <v>648.13064002990723</v>
      </c>
      <c r="R731" s="1">
        <f t="shared" si="96"/>
        <v>0.29460483637723056</v>
      </c>
      <c r="S731" s="18">
        <f t="shared" si="97"/>
        <v>14.39</v>
      </c>
      <c r="T731" s="10">
        <f t="shared" si="98"/>
        <v>45.040350245302797</v>
      </c>
      <c r="U731" s="10">
        <f t="shared" si="99"/>
        <v>0</v>
      </c>
      <c r="V731" s="1">
        <f t="shared" si="100"/>
        <v>0</v>
      </c>
      <c r="W731" s="10">
        <f t="shared" si="101"/>
        <v>0</v>
      </c>
    </row>
    <row r="732" spans="13:23" x14ac:dyDescent="0.25">
      <c r="M732" s="7">
        <v>45271.208333333336</v>
      </c>
      <c r="N732" s="3">
        <v>585.29260711669917</v>
      </c>
      <c r="O732" s="10">
        <v>7.2220000000000004</v>
      </c>
      <c r="P732" s="10">
        <f t="shared" si="95"/>
        <v>12.222000000000001</v>
      </c>
      <c r="Q732" s="10">
        <f t="shared" si="94"/>
        <v>585.29260711669917</v>
      </c>
      <c r="R732" s="1">
        <f t="shared" si="96"/>
        <v>0.26604209414395419</v>
      </c>
      <c r="S732" s="18">
        <f t="shared" si="97"/>
        <v>14.39</v>
      </c>
      <c r="T732" s="10">
        <f t="shared" si="98"/>
        <v>40.673565470236213</v>
      </c>
      <c r="U732" s="10">
        <f t="shared" si="99"/>
        <v>0</v>
      </c>
      <c r="V732" s="1">
        <f t="shared" si="100"/>
        <v>0</v>
      </c>
      <c r="W732" s="10">
        <f t="shared" si="101"/>
        <v>0</v>
      </c>
    </row>
    <row r="733" spans="13:23" x14ac:dyDescent="0.25">
      <c r="M733" s="7">
        <v>45271.25</v>
      </c>
      <c r="N733" s="3">
        <v>849.11127777099603</v>
      </c>
      <c r="O733" s="10">
        <v>6.1109999999999998</v>
      </c>
      <c r="P733" s="10">
        <f t="shared" si="95"/>
        <v>11.111000000000001</v>
      </c>
      <c r="Q733" s="10">
        <f t="shared" si="94"/>
        <v>849.11127777099603</v>
      </c>
      <c r="R733" s="1">
        <f t="shared" si="96"/>
        <v>0.38595967171408913</v>
      </c>
      <c r="S733" s="18">
        <f t="shared" si="97"/>
        <v>15.69</v>
      </c>
      <c r="T733" s="10">
        <f t="shared" si="98"/>
        <v>54.117990935053925</v>
      </c>
      <c r="U733" s="10">
        <f t="shared" si="99"/>
        <v>0</v>
      </c>
      <c r="V733" s="1">
        <f t="shared" si="100"/>
        <v>0</v>
      </c>
      <c r="W733" s="10">
        <f t="shared" si="101"/>
        <v>0</v>
      </c>
    </row>
    <row r="734" spans="13:23" x14ac:dyDescent="0.25">
      <c r="M734" s="7">
        <v>45271.291666666664</v>
      </c>
      <c r="N734" s="3">
        <v>1114.043039703369</v>
      </c>
      <c r="O734" s="10">
        <v>5</v>
      </c>
      <c r="P734" s="10">
        <f t="shared" si="95"/>
        <v>10</v>
      </c>
      <c r="Q734" s="10">
        <f t="shared" si="94"/>
        <v>1114.043039703369</v>
      </c>
      <c r="R734" s="1">
        <f t="shared" si="96"/>
        <v>0.50638319986516778</v>
      </c>
      <c r="S734" s="18">
        <f t="shared" si="97"/>
        <v>14.51</v>
      </c>
      <c r="T734" s="10">
        <f t="shared" si="98"/>
        <v>76.777604390307999</v>
      </c>
      <c r="U734" s="10">
        <f t="shared" si="99"/>
        <v>0</v>
      </c>
      <c r="V734" s="1">
        <f t="shared" si="100"/>
        <v>0</v>
      </c>
      <c r="W734" s="10">
        <f t="shared" si="101"/>
        <v>0</v>
      </c>
    </row>
    <row r="735" spans="13:23" x14ac:dyDescent="0.25">
      <c r="M735" s="7">
        <v>45271.333333333336</v>
      </c>
      <c r="N735" s="3">
        <v>869.60177993774414</v>
      </c>
      <c r="O735" s="10">
        <v>5</v>
      </c>
      <c r="P735" s="10">
        <f t="shared" si="95"/>
        <v>10</v>
      </c>
      <c r="Q735" s="10">
        <f t="shared" si="94"/>
        <v>869.60177993774414</v>
      </c>
      <c r="R735" s="1">
        <f t="shared" si="96"/>
        <v>0.39527353633533824</v>
      </c>
      <c r="S735" s="18">
        <f t="shared" si="97"/>
        <v>15.69</v>
      </c>
      <c r="T735" s="10">
        <f t="shared" si="98"/>
        <v>55.423950282839016</v>
      </c>
      <c r="U735" s="10">
        <f t="shared" si="99"/>
        <v>0</v>
      </c>
      <c r="V735" s="1">
        <f t="shared" si="100"/>
        <v>0</v>
      </c>
      <c r="W735" s="10">
        <f t="shared" si="101"/>
        <v>0</v>
      </c>
    </row>
    <row r="736" spans="13:23" x14ac:dyDescent="0.25">
      <c r="M736" s="7">
        <v>45271.375</v>
      </c>
      <c r="N736" s="3">
        <v>891.01562805175774</v>
      </c>
      <c r="O736" s="10">
        <v>7.2220000000000004</v>
      </c>
      <c r="P736" s="10">
        <f t="shared" si="95"/>
        <v>12.222000000000001</v>
      </c>
      <c r="Q736" s="10">
        <f t="shared" si="94"/>
        <v>891.01562805175774</v>
      </c>
      <c r="R736" s="1">
        <f t="shared" si="96"/>
        <v>0.4050071036598899</v>
      </c>
      <c r="S736" s="18">
        <f t="shared" si="97"/>
        <v>15.21</v>
      </c>
      <c r="T736" s="10">
        <f t="shared" si="98"/>
        <v>58.580909142127396</v>
      </c>
      <c r="U736" s="10">
        <f t="shared" si="99"/>
        <v>0</v>
      </c>
      <c r="V736" s="1">
        <f t="shared" si="100"/>
        <v>0</v>
      </c>
      <c r="W736" s="10">
        <f t="shared" si="101"/>
        <v>0</v>
      </c>
    </row>
    <row r="737" spans="13:23" x14ac:dyDescent="0.25">
      <c r="M737" s="7">
        <v>45271.416666666664</v>
      </c>
      <c r="N737" s="3">
        <v>808.18781890869138</v>
      </c>
      <c r="O737" s="10">
        <v>10</v>
      </c>
      <c r="P737" s="10">
        <f t="shared" si="95"/>
        <v>15</v>
      </c>
      <c r="Q737" s="10">
        <f t="shared" si="94"/>
        <v>808.18781890869138</v>
      </c>
      <c r="R737" s="1">
        <f t="shared" si="96"/>
        <v>0.36735809950395065</v>
      </c>
      <c r="S737" s="18">
        <f t="shared" si="97"/>
        <v>15.69</v>
      </c>
      <c r="T737" s="10">
        <f t="shared" si="98"/>
        <v>51.509739892204678</v>
      </c>
      <c r="U737" s="10">
        <f t="shared" si="99"/>
        <v>0</v>
      </c>
      <c r="V737" s="1">
        <f t="shared" si="100"/>
        <v>0</v>
      </c>
      <c r="W737" s="10">
        <f t="shared" si="101"/>
        <v>0</v>
      </c>
    </row>
    <row r="738" spans="13:23" x14ac:dyDescent="0.25">
      <c r="M738" s="7">
        <v>45271.458333333336</v>
      </c>
      <c r="N738" s="3">
        <v>756.25746459960931</v>
      </c>
      <c r="O738" s="10">
        <v>12.22</v>
      </c>
      <c r="P738" s="10">
        <f t="shared" si="95"/>
        <v>17.22</v>
      </c>
      <c r="Q738" s="10">
        <f t="shared" si="94"/>
        <v>756.25746459960931</v>
      </c>
      <c r="R738" s="1">
        <f t="shared" si="96"/>
        <v>0.34375339299982244</v>
      </c>
      <c r="S738" s="18">
        <f t="shared" si="97"/>
        <v>11.71</v>
      </c>
      <c r="T738" s="10">
        <f t="shared" si="98"/>
        <v>64.582191682289434</v>
      </c>
      <c r="U738" s="10">
        <f t="shared" si="99"/>
        <v>0</v>
      </c>
      <c r="V738" s="1">
        <f t="shared" si="100"/>
        <v>0</v>
      </c>
      <c r="W738" s="10">
        <f t="shared" si="101"/>
        <v>0</v>
      </c>
    </row>
    <row r="739" spans="13:23" x14ac:dyDescent="0.25">
      <c r="M739" s="7">
        <v>45271.5</v>
      </c>
      <c r="N739" s="3">
        <v>1080.7508422851563</v>
      </c>
      <c r="O739" s="10">
        <v>12.78</v>
      </c>
      <c r="P739" s="10">
        <f t="shared" si="95"/>
        <v>17.78</v>
      </c>
      <c r="Q739" s="10">
        <f t="shared" si="94"/>
        <v>1080.7508422851563</v>
      </c>
      <c r="R739" s="1">
        <f t="shared" si="96"/>
        <v>0.49125038285688921</v>
      </c>
      <c r="S739" s="18">
        <f t="shared" si="97"/>
        <v>11.43</v>
      </c>
      <c r="T739" s="10">
        <f t="shared" si="98"/>
        <v>94.553879465018056</v>
      </c>
      <c r="U739" s="10">
        <f t="shared" si="99"/>
        <v>0</v>
      </c>
      <c r="V739" s="1">
        <f t="shared" si="100"/>
        <v>0</v>
      </c>
      <c r="W739" s="10">
        <f t="shared" si="101"/>
        <v>0</v>
      </c>
    </row>
    <row r="740" spans="13:23" x14ac:dyDescent="0.25">
      <c r="M740" s="7">
        <v>45271.541666666664</v>
      </c>
      <c r="N740" s="3">
        <v>1150.1084884643553</v>
      </c>
      <c r="O740" s="10">
        <v>13.89</v>
      </c>
      <c r="P740" s="10">
        <f t="shared" si="95"/>
        <v>18.89</v>
      </c>
      <c r="Q740" s="10">
        <f t="shared" si="94"/>
        <v>1150.1084884643553</v>
      </c>
      <c r="R740" s="1">
        <f t="shared" si="96"/>
        <v>0.52277658566561602</v>
      </c>
      <c r="S740" s="18">
        <f t="shared" si="97"/>
        <v>10.58</v>
      </c>
      <c r="T740" s="10">
        <f t="shared" si="98"/>
        <v>108.70590628207518</v>
      </c>
      <c r="U740" s="10">
        <f t="shared" si="99"/>
        <v>0</v>
      </c>
      <c r="V740" s="1">
        <f t="shared" si="100"/>
        <v>0</v>
      </c>
      <c r="W740" s="10">
        <f t="shared" si="101"/>
        <v>0</v>
      </c>
    </row>
    <row r="741" spans="13:23" x14ac:dyDescent="0.25">
      <c r="M741" s="7">
        <v>45271.583333333336</v>
      </c>
      <c r="N741" s="3">
        <v>868.37407379150386</v>
      </c>
      <c r="O741" s="10">
        <v>13.89</v>
      </c>
      <c r="P741" s="10">
        <f t="shared" si="95"/>
        <v>18.89</v>
      </c>
      <c r="Q741" s="10">
        <f t="shared" si="94"/>
        <v>868.37407379150386</v>
      </c>
      <c r="R741" s="1">
        <f t="shared" si="96"/>
        <v>0.39471548808704721</v>
      </c>
      <c r="S741" s="18">
        <f t="shared" si="97"/>
        <v>11.71</v>
      </c>
      <c r="T741" s="10">
        <f t="shared" si="98"/>
        <v>74.156624576558826</v>
      </c>
      <c r="U741" s="10">
        <f t="shared" si="99"/>
        <v>0</v>
      </c>
      <c r="V741" s="1">
        <f t="shared" si="100"/>
        <v>0</v>
      </c>
      <c r="W741" s="10">
        <f t="shared" si="101"/>
        <v>0</v>
      </c>
    </row>
    <row r="742" spans="13:23" x14ac:dyDescent="0.25">
      <c r="M742" s="7">
        <v>45271.625</v>
      </c>
      <c r="N742" s="3">
        <v>888.17779426574702</v>
      </c>
      <c r="O742" s="10">
        <v>13.89</v>
      </c>
      <c r="P742" s="10">
        <f t="shared" si="95"/>
        <v>18.89</v>
      </c>
      <c r="Q742" s="10">
        <f t="shared" si="94"/>
        <v>888.17779426574702</v>
      </c>
      <c r="R742" s="1">
        <f t="shared" si="96"/>
        <v>0.40371717921170319</v>
      </c>
      <c r="S742" s="18">
        <f t="shared" si="97"/>
        <v>11.43</v>
      </c>
      <c r="T742" s="10">
        <f t="shared" si="98"/>
        <v>77.7058437677819</v>
      </c>
      <c r="U742" s="10">
        <f t="shared" si="99"/>
        <v>0</v>
      </c>
      <c r="V742" s="1">
        <f t="shared" si="100"/>
        <v>0</v>
      </c>
      <c r="W742" s="10">
        <f t="shared" si="101"/>
        <v>0</v>
      </c>
    </row>
    <row r="743" spans="13:23" x14ac:dyDescent="0.25">
      <c r="M743" s="7">
        <v>45271.666666666664</v>
      </c>
      <c r="N743" s="3">
        <v>892.51905555725091</v>
      </c>
      <c r="O743" s="10">
        <v>12.78</v>
      </c>
      <c r="P743" s="10">
        <f t="shared" si="95"/>
        <v>17.78</v>
      </c>
      <c r="Q743" s="10">
        <f t="shared" si="94"/>
        <v>892.51905555725091</v>
      </c>
      <c r="R743" s="1">
        <f t="shared" si="96"/>
        <v>0.40569047979875039</v>
      </c>
      <c r="S743" s="18">
        <f t="shared" si="97"/>
        <v>11.43</v>
      </c>
      <c r="T743" s="10">
        <f t="shared" si="98"/>
        <v>78.085656654177683</v>
      </c>
      <c r="U743" s="10">
        <f t="shared" si="99"/>
        <v>0</v>
      </c>
      <c r="V743" s="1">
        <f t="shared" si="100"/>
        <v>0</v>
      </c>
      <c r="W743" s="10">
        <f t="shared" si="101"/>
        <v>0</v>
      </c>
    </row>
    <row r="744" spans="13:23" x14ac:dyDescent="0.25">
      <c r="M744" s="7">
        <v>45271.708333333336</v>
      </c>
      <c r="N744" s="3">
        <v>831.76838493347168</v>
      </c>
      <c r="O744" s="10">
        <v>12.22</v>
      </c>
      <c r="P744" s="10">
        <f t="shared" si="95"/>
        <v>17.22</v>
      </c>
      <c r="Q744" s="10">
        <f t="shared" si="94"/>
        <v>831.76838493347168</v>
      </c>
      <c r="R744" s="1">
        <f t="shared" si="96"/>
        <v>0.3780765386061235</v>
      </c>
      <c r="S744" s="18">
        <f t="shared" si="97"/>
        <v>11.71</v>
      </c>
      <c r="T744" s="10">
        <f t="shared" si="98"/>
        <v>71.03060503274736</v>
      </c>
      <c r="U744" s="10">
        <f t="shared" si="99"/>
        <v>0</v>
      </c>
      <c r="V744" s="1">
        <f t="shared" si="100"/>
        <v>0</v>
      </c>
      <c r="W744" s="10">
        <f t="shared" si="101"/>
        <v>0</v>
      </c>
    </row>
    <row r="745" spans="13:23" x14ac:dyDescent="0.25">
      <c r="M745" s="7">
        <v>45271.75</v>
      </c>
      <c r="N745" s="3">
        <v>935.73109245300293</v>
      </c>
      <c r="O745" s="10">
        <v>11.11</v>
      </c>
      <c r="P745" s="10">
        <f t="shared" si="95"/>
        <v>16.11</v>
      </c>
      <c r="Q745" s="10">
        <f t="shared" si="94"/>
        <v>935.73109245300293</v>
      </c>
      <c r="R745" s="1">
        <f t="shared" si="96"/>
        <v>0.42533231475136496</v>
      </c>
      <c r="S745" s="18">
        <f t="shared" si="97"/>
        <v>11.43</v>
      </c>
      <c r="T745" s="10">
        <f t="shared" si="98"/>
        <v>81.866237309974011</v>
      </c>
      <c r="U745" s="10">
        <f t="shared" si="99"/>
        <v>0</v>
      </c>
      <c r="V745" s="1">
        <f t="shared" si="100"/>
        <v>0</v>
      </c>
      <c r="W745" s="10">
        <f t="shared" si="101"/>
        <v>0</v>
      </c>
    </row>
    <row r="746" spans="13:23" x14ac:dyDescent="0.25">
      <c r="M746" s="7">
        <v>45271.791666666664</v>
      </c>
      <c r="N746" s="3">
        <v>929.29281349182122</v>
      </c>
      <c r="O746" s="10">
        <v>7.7779999999999996</v>
      </c>
      <c r="P746" s="10">
        <f t="shared" si="95"/>
        <v>12.777999999999999</v>
      </c>
      <c r="Q746" s="10">
        <f t="shared" si="94"/>
        <v>929.29281349182122</v>
      </c>
      <c r="R746" s="1">
        <f t="shared" si="96"/>
        <v>0.42240582431446422</v>
      </c>
      <c r="S746" s="18">
        <f t="shared" si="97"/>
        <v>15.21</v>
      </c>
      <c r="T746" s="10">
        <f t="shared" si="98"/>
        <v>61.097489381447808</v>
      </c>
      <c r="U746" s="10">
        <f t="shared" si="99"/>
        <v>0</v>
      </c>
      <c r="V746" s="1">
        <f t="shared" si="100"/>
        <v>0</v>
      </c>
      <c r="W746" s="10">
        <f t="shared" si="101"/>
        <v>0</v>
      </c>
    </row>
    <row r="747" spans="13:23" x14ac:dyDescent="0.25">
      <c r="M747" s="7">
        <v>45271.833333333336</v>
      </c>
      <c r="N747" s="3">
        <v>862.05326614379885</v>
      </c>
      <c r="O747" s="10">
        <v>7.2220000000000004</v>
      </c>
      <c r="P747" s="10">
        <f t="shared" si="95"/>
        <v>12.222000000000001</v>
      </c>
      <c r="Q747" s="10">
        <f t="shared" si="94"/>
        <v>862.05326614379885</v>
      </c>
      <c r="R747" s="1">
        <f t="shared" si="96"/>
        <v>0.39184239370172674</v>
      </c>
      <c r="S747" s="18">
        <f t="shared" si="97"/>
        <v>15.69</v>
      </c>
      <c r="T747" s="10">
        <f t="shared" si="98"/>
        <v>54.94284679055442</v>
      </c>
      <c r="U747" s="10">
        <f t="shared" si="99"/>
        <v>0</v>
      </c>
      <c r="V747" s="1">
        <f t="shared" si="100"/>
        <v>0</v>
      </c>
      <c r="W747" s="10">
        <f t="shared" si="101"/>
        <v>0</v>
      </c>
    </row>
    <row r="748" spans="13:23" x14ac:dyDescent="0.25">
      <c r="M748" s="7">
        <v>45271.875</v>
      </c>
      <c r="N748" s="3">
        <v>885.08054466247552</v>
      </c>
      <c r="O748" s="10">
        <v>6.1109999999999998</v>
      </c>
      <c r="P748" s="10">
        <f t="shared" si="95"/>
        <v>11.111000000000001</v>
      </c>
      <c r="Q748" s="10">
        <f t="shared" si="94"/>
        <v>885.08054466247552</v>
      </c>
      <c r="R748" s="1">
        <f t="shared" si="96"/>
        <v>0.40230933848294342</v>
      </c>
      <c r="S748" s="18">
        <f t="shared" si="97"/>
        <v>15.21</v>
      </c>
      <c r="T748" s="10">
        <f t="shared" si="98"/>
        <v>58.190699846316598</v>
      </c>
      <c r="U748" s="10">
        <f t="shared" si="99"/>
        <v>0</v>
      </c>
      <c r="V748" s="1">
        <f t="shared" si="100"/>
        <v>0</v>
      </c>
      <c r="W748" s="10">
        <f t="shared" si="101"/>
        <v>0</v>
      </c>
    </row>
    <row r="749" spans="13:23" x14ac:dyDescent="0.25">
      <c r="M749" s="7">
        <v>45271.916666666664</v>
      </c>
      <c r="N749" s="3">
        <v>885.87166099548335</v>
      </c>
      <c r="O749" s="10">
        <v>6.1109999999999998</v>
      </c>
      <c r="P749" s="10">
        <f t="shared" si="95"/>
        <v>11.111000000000001</v>
      </c>
      <c r="Q749" s="10">
        <f t="shared" si="94"/>
        <v>885.87166099548335</v>
      </c>
      <c r="R749" s="1">
        <f t="shared" si="96"/>
        <v>0.40266893681612881</v>
      </c>
      <c r="S749" s="18">
        <f t="shared" si="97"/>
        <v>15.21</v>
      </c>
      <c r="T749" s="10">
        <f t="shared" si="98"/>
        <v>58.242712754469643</v>
      </c>
      <c r="U749" s="10">
        <f t="shared" si="99"/>
        <v>0</v>
      </c>
      <c r="V749" s="1">
        <f t="shared" si="100"/>
        <v>0</v>
      </c>
      <c r="W749" s="10">
        <f t="shared" si="101"/>
        <v>0</v>
      </c>
    </row>
    <row r="750" spans="13:23" x14ac:dyDescent="0.25">
      <c r="M750" s="7">
        <v>45271.958333333336</v>
      </c>
      <c r="N750" s="3">
        <v>873.42913398742678</v>
      </c>
      <c r="O750" s="10">
        <v>6.1109999999999998</v>
      </c>
      <c r="P750" s="10">
        <f t="shared" si="95"/>
        <v>11.111000000000001</v>
      </c>
      <c r="Q750" s="10">
        <f t="shared" si="94"/>
        <v>873.42913398742678</v>
      </c>
      <c r="R750" s="1">
        <f t="shared" si="96"/>
        <v>0.39701324272155764</v>
      </c>
      <c r="S750" s="18">
        <f t="shared" si="97"/>
        <v>15.69</v>
      </c>
      <c r="T750" s="10">
        <f t="shared" si="98"/>
        <v>55.667886168733382</v>
      </c>
      <c r="U750" s="10">
        <f t="shared" si="99"/>
        <v>0</v>
      </c>
      <c r="V750" s="1">
        <f t="shared" si="100"/>
        <v>0</v>
      </c>
      <c r="W750" s="10">
        <f t="shared" si="101"/>
        <v>0</v>
      </c>
    </row>
    <row r="751" spans="13:23" x14ac:dyDescent="0.25">
      <c r="M751" s="7">
        <v>45272</v>
      </c>
      <c r="N751" s="3">
        <v>854.65727462768552</v>
      </c>
      <c r="O751" s="10">
        <v>6.1109999999999998</v>
      </c>
      <c r="P751" s="10">
        <f t="shared" si="95"/>
        <v>11.111000000000001</v>
      </c>
      <c r="Q751" s="10">
        <f t="shared" si="94"/>
        <v>854.65727462768552</v>
      </c>
      <c r="R751" s="1">
        <f t="shared" si="96"/>
        <v>0.38848057937622071</v>
      </c>
      <c r="S751" s="18">
        <f t="shared" si="97"/>
        <v>15.69</v>
      </c>
      <c r="T751" s="10">
        <f t="shared" si="98"/>
        <v>54.471464284747327</v>
      </c>
      <c r="U751" s="10">
        <f t="shared" si="99"/>
        <v>0</v>
      </c>
      <c r="V751" s="1">
        <f t="shared" si="100"/>
        <v>0</v>
      </c>
      <c r="W751" s="10">
        <f t="shared" si="101"/>
        <v>0</v>
      </c>
    </row>
    <row r="752" spans="13:23" x14ac:dyDescent="0.25">
      <c r="M752" s="7">
        <v>45272.041666666664</v>
      </c>
      <c r="N752" s="3">
        <v>872.77026214599607</v>
      </c>
      <c r="O752" s="10">
        <v>5</v>
      </c>
      <c r="P752" s="10">
        <f t="shared" si="95"/>
        <v>10</v>
      </c>
      <c r="Q752" s="10">
        <f t="shared" si="94"/>
        <v>872.77026214599607</v>
      </c>
      <c r="R752" s="1">
        <f t="shared" si="96"/>
        <v>0.39671375552090732</v>
      </c>
      <c r="S752" s="18">
        <f t="shared" si="97"/>
        <v>15.69</v>
      </c>
      <c r="T752" s="10">
        <f t="shared" si="98"/>
        <v>55.62589306220498</v>
      </c>
      <c r="U752" s="10">
        <f t="shared" si="99"/>
        <v>0</v>
      </c>
      <c r="V752" s="1">
        <f t="shared" si="100"/>
        <v>0</v>
      </c>
      <c r="W752" s="10">
        <f t="shared" si="101"/>
        <v>0</v>
      </c>
    </row>
    <row r="753" spans="13:23" x14ac:dyDescent="0.25">
      <c r="M753" s="7">
        <v>45272.083333333336</v>
      </c>
      <c r="N753" s="3">
        <v>1135.2766342163086</v>
      </c>
      <c r="O753" s="10">
        <v>3.8889999999999998</v>
      </c>
      <c r="P753" s="10">
        <f t="shared" si="95"/>
        <v>8.8889999999999993</v>
      </c>
      <c r="Q753" s="10">
        <f t="shared" si="94"/>
        <v>1135.2766342163086</v>
      </c>
      <c r="R753" s="1">
        <f t="shared" si="96"/>
        <v>0.51603483373468573</v>
      </c>
      <c r="S753" s="18">
        <f t="shared" si="97"/>
        <v>14.51</v>
      </c>
      <c r="T753" s="10">
        <f t="shared" si="98"/>
        <v>78.240980993542976</v>
      </c>
      <c r="U753" s="10">
        <f t="shared" si="99"/>
        <v>0</v>
      </c>
      <c r="V753" s="1">
        <f t="shared" si="100"/>
        <v>0</v>
      </c>
      <c r="W753" s="10">
        <f t="shared" si="101"/>
        <v>0</v>
      </c>
    </row>
    <row r="754" spans="13:23" x14ac:dyDescent="0.25">
      <c r="M754" s="7">
        <v>45272.125</v>
      </c>
      <c r="N754" s="3">
        <v>887.05671386718745</v>
      </c>
      <c r="O754" s="10">
        <v>3.8889999999999998</v>
      </c>
      <c r="P754" s="10">
        <f t="shared" si="95"/>
        <v>8.8889999999999993</v>
      </c>
      <c r="Q754" s="10">
        <f t="shared" si="94"/>
        <v>887.05671386718745</v>
      </c>
      <c r="R754" s="1">
        <f t="shared" si="96"/>
        <v>0.40320759721235794</v>
      </c>
      <c r="S754" s="18">
        <f t="shared" si="97"/>
        <v>15.21</v>
      </c>
      <c r="T754" s="10">
        <f t="shared" si="98"/>
        <v>58.320625500801277</v>
      </c>
      <c r="U754" s="10">
        <f t="shared" si="99"/>
        <v>0</v>
      </c>
      <c r="V754" s="1">
        <f t="shared" si="100"/>
        <v>0</v>
      </c>
      <c r="W754" s="10">
        <f t="shared" si="101"/>
        <v>0</v>
      </c>
    </row>
    <row r="755" spans="13:23" x14ac:dyDescent="0.25">
      <c r="M755" s="7">
        <v>45272.166666666664</v>
      </c>
      <c r="N755" s="3">
        <v>866.54865646362305</v>
      </c>
      <c r="O755" s="10">
        <v>2.778</v>
      </c>
      <c r="P755" s="10">
        <f t="shared" si="95"/>
        <v>7.7780000000000005</v>
      </c>
      <c r="Q755" s="10">
        <f t="shared" si="94"/>
        <v>866.54865646362305</v>
      </c>
      <c r="R755" s="1">
        <f t="shared" si="96"/>
        <v>0.39388575293801048</v>
      </c>
      <c r="S755" s="18">
        <f t="shared" si="97"/>
        <v>15.69</v>
      </c>
      <c r="T755" s="10">
        <f t="shared" si="98"/>
        <v>55.229359876585285</v>
      </c>
      <c r="U755" s="10">
        <f t="shared" si="99"/>
        <v>0</v>
      </c>
      <c r="V755" s="1">
        <f t="shared" si="100"/>
        <v>0</v>
      </c>
      <c r="W755" s="10">
        <f t="shared" si="101"/>
        <v>0</v>
      </c>
    </row>
    <row r="756" spans="13:23" x14ac:dyDescent="0.25">
      <c r="M756" s="7">
        <v>45272.208333333336</v>
      </c>
      <c r="N756" s="3">
        <v>1125.2214706420898</v>
      </c>
      <c r="O756" s="10">
        <v>2.778</v>
      </c>
      <c r="P756" s="10">
        <f t="shared" si="95"/>
        <v>7.7780000000000005</v>
      </c>
      <c r="Q756" s="10">
        <f t="shared" si="94"/>
        <v>1125.2214706420898</v>
      </c>
      <c r="R756" s="1">
        <f t="shared" si="96"/>
        <v>0.51146430483731353</v>
      </c>
      <c r="S756" s="18">
        <f t="shared" si="97"/>
        <v>14.51</v>
      </c>
      <c r="T756" s="10">
        <f t="shared" si="98"/>
        <v>77.547999355071667</v>
      </c>
      <c r="U756" s="10">
        <f t="shared" si="99"/>
        <v>0</v>
      </c>
      <c r="V756" s="1">
        <f t="shared" si="100"/>
        <v>0</v>
      </c>
      <c r="W756" s="10">
        <f t="shared" si="101"/>
        <v>0</v>
      </c>
    </row>
    <row r="757" spans="13:23" x14ac:dyDescent="0.25">
      <c r="M757" s="7">
        <v>45272.25</v>
      </c>
      <c r="N757" s="3">
        <v>905.95781249999993</v>
      </c>
      <c r="O757" s="10">
        <v>2.778</v>
      </c>
      <c r="P757" s="10">
        <f t="shared" si="95"/>
        <v>7.7780000000000005</v>
      </c>
      <c r="Q757" s="10">
        <f t="shared" si="94"/>
        <v>905.95781249999993</v>
      </c>
      <c r="R757" s="1">
        <f t="shared" si="96"/>
        <v>0.41179900568181815</v>
      </c>
      <c r="S757" s="18">
        <f t="shared" si="97"/>
        <v>15.21</v>
      </c>
      <c r="T757" s="10">
        <f t="shared" si="98"/>
        <v>59.563301282051277</v>
      </c>
      <c r="U757" s="10">
        <f t="shared" si="99"/>
        <v>0</v>
      </c>
      <c r="V757" s="1">
        <f t="shared" si="100"/>
        <v>0</v>
      </c>
      <c r="W757" s="10">
        <f t="shared" si="101"/>
        <v>0</v>
      </c>
    </row>
    <row r="758" spans="13:23" x14ac:dyDescent="0.25">
      <c r="M758" s="7">
        <v>45272.291666666664</v>
      </c>
      <c r="N758" s="3">
        <v>1380.2537750244139</v>
      </c>
      <c r="O758" s="10">
        <v>2.222</v>
      </c>
      <c r="P758" s="10">
        <f t="shared" si="95"/>
        <v>7.2219999999999995</v>
      </c>
      <c r="Q758" s="10">
        <f t="shared" si="94"/>
        <v>1380.2537750244139</v>
      </c>
      <c r="R758" s="1">
        <f t="shared" si="96"/>
        <v>0.62738807955655174</v>
      </c>
      <c r="S758" s="18">
        <f t="shared" si="97"/>
        <v>13.26</v>
      </c>
      <c r="T758" s="10">
        <f t="shared" si="98"/>
        <v>104.09153657801011</v>
      </c>
      <c r="U758" s="10">
        <f t="shared" si="99"/>
        <v>0</v>
      </c>
      <c r="V758" s="1">
        <f t="shared" si="100"/>
        <v>0</v>
      </c>
      <c r="W758" s="10">
        <f t="shared" si="101"/>
        <v>0</v>
      </c>
    </row>
    <row r="759" spans="13:23" x14ac:dyDescent="0.25">
      <c r="M759" s="7">
        <v>45272.333333333336</v>
      </c>
      <c r="N759" s="3">
        <v>1218.5558212280273</v>
      </c>
      <c r="O759" s="10">
        <v>2.222</v>
      </c>
      <c r="P759" s="10">
        <f t="shared" si="95"/>
        <v>7.2219999999999995</v>
      </c>
      <c r="Q759" s="10">
        <f t="shared" si="94"/>
        <v>1218.5558212280273</v>
      </c>
      <c r="R759" s="1">
        <f t="shared" si="96"/>
        <v>0.55388900964910337</v>
      </c>
      <c r="S759" s="18">
        <f t="shared" si="97"/>
        <v>14.51</v>
      </c>
      <c r="T759" s="10">
        <f t="shared" si="98"/>
        <v>83.980414970918488</v>
      </c>
      <c r="U759" s="10">
        <f t="shared" si="99"/>
        <v>0</v>
      </c>
      <c r="V759" s="1">
        <f t="shared" si="100"/>
        <v>0</v>
      </c>
      <c r="W759" s="10">
        <f t="shared" si="101"/>
        <v>0</v>
      </c>
    </row>
    <row r="760" spans="13:23" x14ac:dyDescent="0.25">
      <c r="M760" s="7">
        <v>45272.375</v>
      </c>
      <c r="N760" s="3">
        <v>1057.376431274414</v>
      </c>
      <c r="O760" s="10">
        <v>6.1109999999999998</v>
      </c>
      <c r="P760" s="10">
        <f t="shared" si="95"/>
        <v>11.111000000000001</v>
      </c>
      <c r="Q760" s="10">
        <f t="shared" si="94"/>
        <v>1057.376431274414</v>
      </c>
      <c r="R760" s="1">
        <f t="shared" si="96"/>
        <v>0.48062565057927908</v>
      </c>
      <c r="S760" s="18">
        <f t="shared" si="97"/>
        <v>15.21</v>
      </c>
      <c r="T760" s="10">
        <f t="shared" si="98"/>
        <v>69.518503042367783</v>
      </c>
      <c r="U760" s="10">
        <f t="shared" si="99"/>
        <v>0</v>
      </c>
      <c r="V760" s="1">
        <f t="shared" si="100"/>
        <v>0</v>
      </c>
      <c r="W760" s="10">
        <f t="shared" si="101"/>
        <v>0</v>
      </c>
    </row>
    <row r="761" spans="13:23" x14ac:dyDescent="0.25">
      <c r="M761" s="7">
        <v>45272.416666666664</v>
      </c>
      <c r="N761" s="3">
        <v>1413.8408706665039</v>
      </c>
      <c r="O761" s="10">
        <v>7.7779999999999996</v>
      </c>
      <c r="P761" s="10">
        <f t="shared" si="95"/>
        <v>12.777999999999999</v>
      </c>
      <c r="Q761" s="10">
        <f t="shared" si="94"/>
        <v>1413.8408706665039</v>
      </c>
      <c r="R761" s="1">
        <f t="shared" si="96"/>
        <v>0.64265494121204725</v>
      </c>
      <c r="S761" s="18">
        <f t="shared" si="97"/>
        <v>13.26</v>
      </c>
      <c r="T761" s="10">
        <f t="shared" si="98"/>
        <v>106.62450005026425</v>
      </c>
      <c r="U761" s="10">
        <f t="shared" si="99"/>
        <v>0</v>
      </c>
      <c r="V761" s="1">
        <f t="shared" si="100"/>
        <v>0</v>
      </c>
      <c r="W761" s="10">
        <f t="shared" si="101"/>
        <v>0</v>
      </c>
    </row>
    <row r="762" spans="13:23" x14ac:dyDescent="0.25">
      <c r="M762" s="7">
        <v>45272.458333333336</v>
      </c>
      <c r="N762" s="3">
        <v>1183.1696411132812</v>
      </c>
      <c r="O762" s="10">
        <v>12.22</v>
      </c>
      <c r="P762" s="10">
        <f t="shared" si="95"/>
        <v>17.22</v>
      </c>
      <c r="Q762" s="10">
        <f t="shared" si="94"/>
        <v>1183.1696411132812</v>
      </c>
      <c r="R762" s="1">
        <f t="shared" si="96"/>
        <v>0.53780438232421868</v>
      </c>
      <c r="S762" s="18">
        <f t="shared" si="97"/>
        <v>10.58</v>
      </c>
      <c r="T762" s="10">
        <f t="shared" si="98"/>
        <v>111.83077893320238</v>
      </c>
      <c r="U762" s="10">
        <f t="shared" si="99"/>
        <v>0</v>
      </c>
      <c r="V762" s="1">
        <f t="shared" si="100"/>
        <v>0</v>
      </c>
      <c r="W762" s="10">
        <f t="shared" si="101"/>
        <v>0</v>
      </c>
    </row>
    <row r="763" spans="13:23" x14ac:dyDescent="0.25">
      <c r="M763" s="7">
        <v>45272.5</v>
      </c>
      <c r="N763" s="3">
        <v>1193.1113800048827</v>
      </c>
      <c r="O763" s="10">
        <v>12.78</v>
      </c>
      <c r="P763" s="10">
        <f t="shared" si="95"/>
        <v>17.78</v>
      </c>
      <c r="Q763" s="10">
        <f t="shared" si="94"/>
        <v>1193.1113800048827</v>
      </c>
      <c r="R763" s="1">
        <f t="shared" si="96"/>
        <v>0.542323354547674</v>
      </c>
      <c r="S763" s="18">
        <f t="shared" si="97"/>
        <v>10.58</v>
      </c>
      <c r="T763" s="10">
        <f t="shared" si="98"/>
        <v>112.77045179630271</v>
      </c>
      <c r="U763" s="10">
        <f t="shared" si="99"/>
        <v>0</v>
      </c>
      <c r="V763" s="1">
        <f t="shared" si="100"/>
        <v>0</v>
      </c>
      <c r="W763" s="10">
        <f t="shared" si="101"/>
        <v>0</v>
      </c>
    </row>
    <row r="764" spans="13:23" x14ac:dyDescent="0.25">
      <c r="M764" s="7">
        <v>45272.541666666664</v>
      </c>
      <c r="N764" s="3">
        <v>1657.5219589233398</v>
      </c>
      <c r="O764" s="10">
        <v>13.89</v>
      </c>
      <c r="P764" s="10">
        <f t="shared" si="95"/>
        <v>18.89</v>
      </c>
      <c r="Q764" s="10">
        <f t="shared" si="94"/>
        <v>1657.5219589233398</v>
      </c>
      <c r="R764" s="1">
        <f t="shared" si="96"/>
        <v>0.75341907223788174</v>
      </c>
      <c r="S764" s="18">
        <f t="shared" si="97"/>
        <v>8.8059999999999992</v>
      </c>
      <c r="T764" s="10">
        <f t="shared" si="98"/>
        <v>188.2264318559323</v>
      </c>
      <c r="U764" s="10">
        <f t="shared" si="99"/>
        <v>0</v>
      </c>
      <c r="V764" s="1">
        <f t="shared" si="100"/>
        <v>0</v>
      </c>
      <c r="W764" s="10">
        <f t="shared" si="101"/>
        <v>0</v>
      </c>
    </row>
    <row r="765" spans="13:23" x14ac:dyDescent="0.25">
      <c r="M765" s="7">
        <v>45272.583333333336</v>
      </c>
      <c r="N765" s="3">
        <v>1416.8434707641602</v>
      </c>
      <c r="O765" s="10">
        <v>15</v>
      </c>
      <c r="P765" s="10">
        <f t="shared" si="95"/>
        <v>20</v>
      </c>
      <c r="Q765" s="10">
        <f t="shared" si="94"/>
        <v>1416.8434707641602</v>
      </c>
      <c r="R765" s="1">
        <f t="shared" si="96"/>
        <v>0.64401975943825462</v>
      </c>
      <c r="S765" s="18">
        <f t="shared" si="97"/>
        <v>9.5920000000000005</v>
      </c>
      <c r="T765" s="10">
        <f t="shared" si="98"/>
        <v>147.71095399959967</v>
      </c>
      <c r="U765" s="10">
        <f t="shared" si="99"/>
        <v>0</v>
      </c>
      <c r="V765" s="1">
        <f t="shared" si="100"/>
        <v>0</v>
      </c>
      <c r="W765" s="10">
        <f t="shared" si="101"/>
        <v>0</v>
      </c>
    </row>
    <row r="766" spans="13:23" x14ac:dyDescent="0.25">
      <c r="M766" s="7">
        <v>45272.625</v>
      </c>
      <c r="N766" s="3">
        <v>1105.0866256713866</v>
      </c>
      <c r="O766" s="10">
        <v>15</v>
      </c>
      <c r="P766" s="10">
        <f t="shared" si="95"/>
        <v>20</v>
      </c>
      <c r="Q766" s="10">
        <f t="shared" si="94"/>
        <v>1105.0866256713866</v>
      </c>
      <c r="R766" s="1">
        <f t="shared" si="96"/>
        <v>0.50231210257790304</v>
      </c>
      <c r="S766" s="18">
        <f t="shared" si="97"/>
        <v>10.58</v>
      </c>
      <c r="T766" s="10">
        <f t="shared" si="98"/>
        <v>104.45053172697416</v>
      </c>
      <c r="U766" s="10">
        <f t="shared" si="99"/>
        <v>0</v>
      </c>
      <c r="V766" s="1">
        <f t="shared" si="100"/>
        <v>0</v>
      </c>
      <c r="W766" s="10">
        <f t="shared" si="101"/>
        <v>0</v>
      </c>
    </row>
    <row r="767" spans="13:23" x14ac:dyDescent="0.25">
      <c r="M767" s="7">
        <v>45272.666666666664</v>
      </c>
      <c r="N767" s="3">
        <v>1543.814012145996</v>
      </c>
      <c r="O767" s="10">
        <v>13.89</v>
      </c>
      <c r="P767" s="10">
        <f t="shared" si="95"/>
        <v>18.89</v>
      </c>
      <c r="Q767" s="10">
        <f t="shared" si="94"/>
        <v>1543.814012145996</v>
      </c>
      <c r="R767" s="1">
        <f t="shared" si="96"/>
        <v>0.70173364188454368</v>
      </c>
      <c r="S767" s="18">
        <f t="shared" si="97"/>
        <v>8.8059999999999992</v>
      </c>
      <c r="T767" s="10">
        <f t="shared" si="98"/>
        <v>175.31387828139862</v>
      </c>
      <c r="U767" s="10">
        <f t="shared" si="99"/>
        <v>0</v>
      </c>
      <c r="V767" s="1">
        <f t="shared" si="100"/>
        <v>0</v>
      </c>
      <c r="W767" s="10">
        <f t="shared" si="101"/>
        <v>0</v>
      </c>
    </row>
    <row r="768" spans="13:23" x14ac:dyDescent="0.25">
      <c r="M768" s="7">
        <v>45272.708333333336</v>
      </c>
      <c r="N768" s="3">
        <v>1311.3041839599609</v>
      </c>
      <c r="O768" s="10">
        <v>12.78</v>
      </c>
      <c r="P768" s="10">
        <f t="shared" si="95"/>
        <v>17.78</v>
      </c>
      <c r="Q768" s="10">
        <f t="shared" si="94"/>
        <v>1311.3041839599609</v>
      </c>
      <c r="R768" s="1">
        <f t="shared" si="96"/>
        <v>0.59604735634543682</v>
      </c>
      <c r="S768" s="18">
        <f t="shared" si="97"/>
        <v>10.58</v>
      </c>
      <c r="T768" s="10">
        <f t="shared" si="98"/>
        <v>123.94179432513809</v>
      </c>
      <c r="U768" s="10">
        <f t="shared" si="99"/>
        <v>0</v>
      </c>
      <c r="V768" s="1">
        <f t="shared" si="100"/>
        <v>0</v>
      </c>
      <c r="W768" s="10">
        <f t="shared" si="101"/>
        <v>0</v>
      </c>
    </row>
    <row r="769" spans="13:23" x14ac:dyDescent="0.25">
      <c r="M769" s="7">
        <v>45272.75</v>
      </c>
      <c r="N769" s="3">
        <v>1379.7222381591796</v>
      </c>
      <c r="O769" s="10">
        <v>11.11</v>
      </c>
      <c r="P769" s="10">
        <f t="shared" si="95"/>
        <v>16.11</v>
      </c>
      <c r="Q769" s="10">
        <f t="shared" si="94"/>
        <v>1379.7222381591796</v>
      </c>
      <c r="R769" s="1">
        <f t="shared" si="96"/>
        <v>0.62714647189053618</v>
      </c>
      <c r="S769" s="18">
        <f t="shared" si="97"/>
        <v>9.5920000000000005</v>
      </c>
      <c r="T769" s="10">
        <f t="shared" si="98"/>
        <v>143.84093391984774</v>
      </c>
      <c r="U769" s="10">
        <f t="shared" si="99"/>
        <v>0</v>
      </c>
      <c r="V769" s="1">
        <f t="shared" si="100"/>
        <v>0</v>
      </c>
      <c r="W769" s="10">
        <f t="shared" si="101"/>
        <v>0</v>
      </c>
    </row>
    <row r="770" spans="13:23" x14ac:dyDescent="0.25">
      <c r="M770" s="7">
        <v>45272.791666666664</v>
      </c>
      <c r="N770" s="3">
        <v>1200.526414489746</v>
      </c>
      <c r="O770" s="10">
        <v>7.7779999999999996</v>
      </c>
      <c r="P770" s="10">
        <f t="shared" si="95"/>
        <v>12.777999999999999</v>
      </c>
      <c r="Q770" s="10">
        <f t="shared" si="94"/>
        <v>1200.526414489746</v>
      </c>
      <c r="R770" s="1">
        <f t="shared" si="96"/>
        <v>0.54569382476806638</v>
      </c>
      <c r="S770" s="18">
        <f t="shared" si="97"/>
        <v>14.51</v>
      </c>
      <c r="T770" s="10">
        <f t="shared" si="98"/>
        <v>82.737864540988696</v>
      </c>
      <c r="U770" s="10">
        <f t="shared" si="99"/>
        <v>0</v>
      </c>
      <c r="V770" s="1">
        <f t="shared" si="100"/>
        <v>0</v>
      </c>
      <c r="W770" s="10">
        <f t="shared" si="101"/>
        <v>0</v>
      </c>
    </row>
    <row r="771" spans="13:23" x14ac:dyDescent="0.25">
      <c r="M771" s="7">
        <v>45272.833333333336</v>
      </c>
      <c r="N771" s="3">
        <v>1119.7187072753907</v>
      </c>
      <c r="O771" s="10">
        <v>7.2220000000000004</v>
      </c>
      <c r="P771" s="10">
        <f t="shared" si="95"/>
        <v>12.222000000000001</v>
      </c>
      <c r="Q771" s="10">
        <f t="shared" si="94"/>
        <v>1119.7187072753907</v>
      </c>
      <c r="R771" s="1">
        <f t="shared" si="96"/>
        <v>0.50896304876154119</v>
      </c>
      <c r="S771" s="18">
        <f t="shared" si="97"/>
        <v>14.51</v>
      </c>
      <c r="T771" s="10">
        <f t="shared" si="98"/>
        <v>77.168759977628582</v>
      </c>
      <c r="U771" s="10">
        <f t="shared" si="99"/>
        <v>0</v>
      </c>
      <c r="V771" s="1">
        <f t="shared" si="100"/>
        <v>0</v>
      </c>
      <c r="W771" s="10">
        <f t="shared" si="101"/>
        <v>0</v>
      </c>
    </row>
    <row r="772" spans="13:23" x14ac:dyDescent="0.25">
      <c r="M772" s="7">
        <v>45272.875</v>
      </c>
      <c r="N772" s="3">
        <v>1173.6564285278321</v>
      </c>
      <c r="O772" s="10">
        <v>6.1109999999999998</v>
      </c>
      <c r="P772" s="10">
        <f t="shared" si="95"/>
        <v>11.111000000000001</v>
      </c>
      <c r="Q772" s="10">
        <f t="shared" si="94"/>
        <v>1173.6564285278321</v>
      </c>
      <c r="R772" s="1">
        <f t="shared" si="96"/>
        <v>0.53348019478537823</v>
      </c>
      <c r="S772" s="18">
        <f t="shared" si="97"/>
        <v>14.51</v>
      </c>
      <c r="T772" s="10">
        <f t="shared" si="98"/>
        <v>80.886039181794075</v>
      </c>
      <c r="U772" s="10">
        <f t="shared" si="99"/>
        <v>0</v>
      </c>
      <c r="V772" s="1">
        <f t="shared" si="100"/>
        <v>0</v>
      </c>
      <c r="W772" s="10">
        <f t="shared" si="101"/>
        <v>0</v>
      </c>
    </row>
    <row r="773" spans="13:23" x14ac:dyDescent="0.25">
      <c r="M773" s="7">
        <v>45272.916666666664</v>
      </c>
      <c r="N773" s="3">
        <v>1280.8544174194335</v>
      </c>
      <c r="O773" s="10">
        <v>3.8889999999999998</v>
      </c>
      <c r="P773" s="10">
        <f t="shared" si="95"/>
        <v>8.8889999999999993</v>
      </c>
      <c r="Q773" s="10">
        <f t="shared" si="94"/>
        <v>1280.8544174194335</v>
      </c>
      <c r="R773" s="1">
        <f t="shared" si="96"/>
        <v>0.58220655337246974</v>
      </c>
      <c r="S773" s="18">
        <f t="shared" si="97"/>
        <v>14.51</v>
      </c>
      <c r="T773" s="10">
        <f t="shared" si="98"/>
        <v>88.27390885040893</v>
      </c>
      <c r="U773" s="10">
        <f t="shared" si="99"/>
        <v>0</v>
      </c>
      <c r="V773" s="1">
        <f t="shared" si="100"/>
        <v>0</v>
      </c>
      <c r="W773" s="10">
        <f t="shared" si="101"/>
        <v>0</v>
      </c>
    </row>
    <row r="774" spans="13:23" x14ac:dyDescent="0.25">
      <c r="M774" s="7">
        <v>45272.958333333336</v>
      </c>
      <c r="N774" s="3">
        <v>1363.1796112060547</v>
      </c>
      <c r="O774" s="10">
        <v>3.8889999999999998</v>
      </c>
      <c r="P774" s="10">
        <f t="shared" si="95"/>
        <v>8.8889999999999993</v>
      </c>
      <c r="Q774" s="10">
        <f t="shared" si="94"/>
        <v>1363.1796112060547</v>
      </c>
      <c r="R774" s="1">
        <f t="shared" si="96"/>
        <v>0.61962709600275212</v>
      </c>
      <c r="S774" s="18">
        <f t="shared" si="97"/>
        <v>13.26</v>
      </c>
      <c r="T774" s="10">
        <f t="shared" si="98"/>
        <v>102.8038922478171</v>
      </c>
      <c r="U774" s="10">
        <f t="shared" si="99"/>
        <v>0</v>
      </c>
      <c r="V774" s="1">
        <f t="shared" si="100"/>
        <v>0</v>
      </c>
      <c r="W774" s="10">
        <f t="shared" si="101"/>
        <v>0</v>
      </c>
    </row>
    <row r="775" spans="13:23" x14ac:dyDescent="0.25">
      <c r="M775" s="7">
        <v>45273</v>
      </c>
      <c r="N775" s="3">
        <v>1187.282862854004</v>
      </c>
      <c r="O775" s="10">
        <v>3.8889999999999998</v>
      </c>
      <c r="P775" s="10">
        <f t="shared" si="95"/>
        <v>8.8889999999999993</v>
      </c>
      <c r="Q775" s="10">
        <f t="shared" ref="Q775:Q838" si="102">MIN($C$19,N775)</f>
        <v>1187.282862854004</v>
      </c>
      <c r="R775" s="1">
        <f t="shared" si="96"/>
        <v>0.5396740285700018</v>
      </c>
      <c r="S775" s="18">
        <f t="shared" si="97"/>
        <v>14.51</v>
      </c>
      <c r="T775" s="10">
        <f t="shared" si="98"/>
        <v>81.825145613646029</v>
      </c>
      <c r="U775" s="10">
        <f t="shared" si="99"/>
        <v>0</v>
      </c>
      <c r="V775" s="1">
        <f t="shared" si="100"/>
        <v>0</v>
      </c>
      <c r="W775" s="10">
        <f t="shared" si="101"/>
        <v>0</v>
      </c>
    </row>
    <row r="776" spans="13:23" x14ac:dyDescent="0.25">
      <c r="M776" s="7">
        <v>45273.041666666664</v>
      </c>
      <c r="N776" s="3">
        <v>1237.9560836791991</v>
      </c>
      <c r="O776" s="10">
        <v>2.778</v>
      </c>
      <c r="P776" s="10">
        <f t="shared" ref="P776:P839" si="103">O776+5</f>
        <v>7.7780000000000005</v>
      </c>
      <c r="Q776" s="10">
        <f t="shared" si="102"/>
        <v>1237.9560836791991</v>
      </c>
      <c r="R776" s="1">
        <f t="shared" ref="R776:R839" si="104">Q776/$C$19</f>
        <v>0.56270731076327229</v>
      </c>
      <c r="S776" s="18">
        <f t="shared" ref="S776:S839" si="105">INDEX($C$13:$K$17,MATCH(P776,$B$13:$B$17,-1),MATCH(R776,$C$12:$K$12,-1))</f>
        <v>14.51</v>
      </c>
      <c r="T776" s="10">
        <f t="shared" ref="T776:T839" si="106" xml:space="preserve"> Q776/INDEX($C$13:$K$17,MATCH(P776,$B$13:$B$17,-1),MATCH(R776,$C$12:$K$12,-1))</f>
        <v>85.317442017863485</v>
      </c>
      <c r="U776" s="10">
        <f t="shared" ref="U776:U839" si="107">N776-Q776</f>
        <v>0</v>
      </c>
      <c r="V776" s="1">
        <f t="shared" ref="V776:V839" si="108">U776/$C$19</f>
        <v>0</v>
      </c>
      <c r="W776" s="10">
        <f t="shared" ref="W776:W839" si="109" xml:space="preserve"> U776/INDEX($C$13:$K$17,MATCH(P776,$B$13:$B$17,-1),MATCH(V776,$C$12:$K$12,-1))</f>
        <v>0</v>
      </c>
    </row>
    <row r="777" spans="13:23" x14ac:dyDescent="0.25">
      <c r="M777" s="7">
        <v>45273.083333333336</v>
      </c>
      <c r="N777" s="3">
        <v>1129.2382873535155</v>
      </c>
      <c r="O777" s="10">
        <v>3.8889999999999998</v>
      </c>
      <c r="P777" s="10">
        <f t="shared" si="103"/>
        <v>8.8889999999999993</v>
      </c>
      <c r="Q777" s="10">
        <f t="shared" si="102"/>
        <v>1129.2382873535155</v>
      </c>
      <c r="R777" s="1">
        <f t="shared" si="104"/>
        <v>0.51329013061523432</v>
      </c>
      <c r="S777" s="18">
        <f t="shared" si="105"/>
        <v>14.51</v>
      </c>
      <c r="T777" s="10">
        <f t="shared" si="106"/>
        <v>77.824830279360128</v>
      </c>
      <c r="U777" s="10">
        <f t="shared" si="107"/>
        <v>0</v>
      </c>
      <c r="V777" s="1">
        <f t="shared" si="108"/>
        <v>0</v>
      </c>
      <c r="W777" s="10">
        <f t="shared" si="109"/>
        <v>0</v>
      </c>
    </row>
    <row r="778" spans="13:23" x14ac:dyDescent="0.25">
      <c r="M778" s="7">
        <v>45273.125</v>
      </c>
      <c r="N778" s="3">
        <v>1120.2889846801756</v>
      </c>
      <c r="O778" s="10">
        <v>2.778</v>
      </c>
      <c r="P778" s="10">
        <f t="shared" si="103"/>
        <v>7.7780000000000005</v>
      </c>
      <c r="Q778" s="10">
        <f t="shared" si="102"/>
        <v>1120.2889846801756</v>
      </c>
      <c r="R778" s="1">
        <f t="shared" si="104"/>
        <v>0.50922226576371621</v>
      </c>
      <c r="S778" s="18">
        <f t="shared" si="105"/>
        <v>14.51</v>
      </c>
      <c r="T778" s="10">
        <f t="shared" si="106"/>
        <v>77.20806234873713</v>
      </c>
      <c r="U778" s="10">
        <f t="shared" si="107"/>
        <v>0</v>
      </c>
      <c r="V778" s="1">
        <f t="shared" si="108"/>
        <v>0</v>
      </c>
      <c r="W778" s="10">
        <f t="shared" si="109"/>
        <v>0</v>
      </c>
    </row>
    <row r="779" spans="13:23" x14ac:dyDescent="0.25">
      <c r="M779" s="7">
        <v>45273.166666666664</v>
      </c>
      <c r="N779" s="3">
        <v>1154.2822311401367</v>
      </c>
      <c r="O779" s="10">
        <v>2.778</v>
      </c>
      <c r="P779" s="10">
        <f t="shared" si="103"/>
        <v>7.7780000000000005</v>
      </c>
      <c r="Q779" s="10">
        <f t="shared" si="102"/>
        <v>1154.2822311401367</v>
      </c>
      <c r="R779" s="1">
        <f t="shared" si="104"/>
        <v>0.52467374142733481</v>
      </c>
      <c r="S779" s="18">
        <f t="shared" si="105"/>
        <v>14.51</v>
      </c>
      <c r="T779" s="10">
        <f t="shared" si="106"/>
        <v>79.550808486570418</v>
      </c>
      <c r="U779" s="10">
        <f t="shared" si="107"/>
        <v>0</v>
      </c>
      <c r="V779" s="1">
        <f t="shared" si="108"/>
        <v>0</v>
      </c>
      <c r="W779" s="10">
        <f t="shared" si="109"/>
        <v>0</v>
      </c>
    </row>
    <row r="780" spans="13:23" x14ac:dyDescent="0.25">
      <c r="M780" s="7">
        <v>45273.208333333336</v>
      </c>
      <c r="N780" s="3">
        <v>1292.4104644775391</v>
      </c>
      <c r="O780" s="10">
        <v>3.8889999999999998</v>
      </c>
      <c r="P780" s="10">
        <f t="shared" si="103"/>
        <v>8.8889999999999993</v>
      </c>
      <c r="Q780" s="10">
        <f t="shared" si="102"/>
        <v>1292.4104644775391</v>
      </c>
      <c r="R780" s="1">
        <f t="shared" si="104"/>
        <v>0.5874593020352451</v>
      </c>
      <c r="S780" s="18">
        <f t="shared" si="105"/>
        <v>14.51</v>
      </c>
      <c r="T780" s="10">
        <f t="shared" si="106"/>
        <v>89.070328358203938</v>
      </c>
      <c r="U780" s="10">
        <f t="shared" si="107"/>
        <v>0</v>
      </c>
      <c r="V780" s="1">
        <f t="shared" si="108"/>
        <v>0</v>
      </c>
      <c r="W780" s="10">
        <f t="shared" si="109"/>
        <v>0</v>
      </c>
    </row>
    <row r="781" spans="13:23" x14ac:dyDescent="0.25">
      <c r="M781" s="7">
        <v>45273.25</v>
      </c>
      <c r="N781" s="3">
        <v>1225.5495895385741</v>
      </c>
      <c r="O781" s="10">
        <v>3.8889999999999998</v>
      </c>
      <c r="P781" s="10">
        <f t="shared" si="103"/>
        <v>8.8889999999999993</v>
      </c>
      <c r="Q781" s="10">
        <f t="shared" si="102"/>
        <v>1225.5495895385741</v>
      </c>
      <c r="R781" s="1">
        <f t="shared" si="104"/>
        <v>0.55706799524480644</v>
      </c>
      <c r="S781" s="18">
        <f t="shared" si="105"/>
        <v>14.51</v>
      </c>
      <c r="T781" s="10">
        <f t="shared" si="106"/>
        <v>84.462411408585396</v>
      </c>
      <c r="U781" s="10">
        <f t="shared" si="107"/>
        <v>0</v>
      </c>
      <c r="V781" s="1">
        <f t="shared" si="108"/>
        <v>0</v>
      </c>
      <c r="W781" s="10">
        <f t="shared" si="109"/>
        <v>0</v>
      </c>
    </row>
    <row r="782" spans="13:23" x14ac:dyDescent="0.25">
      <c r="M782" s="7">
        <v>45273.291666666664</v>
      </c>
      <c r="N782" s="3">
        <v>1480.0189956665038</v>
      </c>
      <c r="O782" s="10">
        <v>5</v>
      </c>
      <c r="P782" s="10">
        <f t="shared" si="103"/>
        <v>10</v>
      </c>
      <c r="Q782" s="10">
        <f t="shared" si="102"/>
        <v>1480.0189956665038</v>
      </c>
      <c r="R782" s="1">
        <f t="shared" si="104"/>
        <v>0.67273590712113807</v>
      </c>
      <c r="S782" s="18">
        <f t="shared" si="105"/>
        <v>13.26</v>
      </c>
      <c r="T782" s="10">
        <f t="shared" si="106"/>
        <v>111.61530887379365</v>
      </c>
      <c r="U782" s="10">
        <f t="shared" si="107"/>
        <v>0</v>
      </c>
      <c r="V782" s="1">
        <f t="shared" si="108"/>
        <v>0</v>
      </c>
      <c r="W782" s="10">
        <f t="shared" si="109"/>
        <v>0</v>
      </c>
    </row>
    <row r="783" spans="13:23" x14ac:dyDescent="0.25">
      <c r="M783" s="7">
        <v>45273.333333333336</v>
      </c>
      <c r="N783" s="3">
        <v>1336.8813308715819</v>
      </c>
      <c r="O783" s="10">
        <v>6.1109999999999998</v>
      </c>
      <c r="P783" s="10">
        <f t="shared" si="103"/>
        <v>11.111000000000001</v>
      </c>
      <c r="Q783" s="10">
        <f t="shared" si="102"/>
        <v>1336.8813308715819</v>
      </c>
      <c r="R783" s="1">
        <f t="shared" si="104"/>
        <v>0.60767333221435538</v>
      </c>
      <c r="S783" s="18">
        <f t="shared" si="105"/>
        <v>13.26</v>
      </c>
      <c r="T783" s="10">
        <f t="shared" si="106"/>
        <v>100.82061318790211</v>
      </c>
      <c r="U783" s="10">
        <f t="shared" si="107"/>
        <v>0</v>
      </c>
      <c r="V783" s="1">
        <f t="shared" si="108"/>
        <v>0</v>
      </c>
      <c r="W783" s="10">
        <f t="shared" si="109"/>
        <v>0</v>
      </c>
    </row>
    <row r="784" spans="13:23" x14ac:dyDescent="0.25">
      <c r="M784" s="7">
        <v>45273.375</v>
      </c>
      <c r="N784" s="3">
        <v>1109.3786727905274</v>
      </c>
      <c r="O784" s="10">
        <v>7.2220000000000004</v>
      </c>
      <c r="P784" s="10">
        <f t="shared" si="103"/>
        <v>12.222000000000001</v>
      </c>
      <c r="Q784" s="10">
        <f t="shared" si="102"/>
        <v>1109.3786727905274</v>
      </c>
      <c r="R784" s="1">
        <f t="shared" si="104"/>
        <v>0.50426303308660336</v>
      </c>
      <c r="S784" s="18">
        <f t="shared" si="105"/>
        <v>14.51</v>
      </c>
      <c r="T784" s="10">
        <f t="shared" si="106"/>
        <v>76.45614560927136</v>
      </c>
      <c r="U784" s="10">
        <f t="shared" si="107"/>
        <v>0</v>
      </c>
      <c r="V784" s="1">
        <f t="shared" si="108"/>
        <v>0</v>
      </c>
      <c r="W784" s="10">
        <f t="shared" si="109"/>
        <v>0</v>
      </c>
    </row>
    <row r="785" spans="13:23" x14ac:dyDescent="0.25">
      <c r="M785" s="7">
        <v>45273.416666666664</v>
      </c>
      <c r="N785" s="3">
        <v>1268.2011978149415</v>
      </c>
      <c r="O785" s="10">
        <v>7.7779999999999996</v>
      </c>
      <c r="P785" s="10">
        <f t="shared" si="103"/>
        <v>12.777999999999999</v>
      </c>
      <c r="Q785" s="10">
        <f t="shared" si="102"/>
        <v>1268.2011978149415</v>
      </c>
      <c r="R785" s="1">
        <f t="shared" si="104"/>
        <v>0.57645508991588246</v>
      </c>
      <c r="S785" s="18">
        <f t="shared" si="105"/>
        <v>14.51</v>
      </c>
      <c r="T785" s="10">
        <f t="shared" si="106"/>
        <v>87.401874418672747</v>
      </c>
      <c r="U785" s="10">
        <f t="shared" si="107"/>
        <v>0</v>
      </c>
      <c r="V785" s="1">
        <f t="shared" si="108"/>
        <v>0</v>
      </c>
      <c r="W785" s="10">
        <f t="shared" si="109"/>
        <v>0</v>
      </c>
    </row>
    <row r="786" spans="13:23" x14ac:dyDescent="0.25">
      <c r="M786" s="7">
        <v>45273.458333333336</v>
      </c>
      <c r="N786" s="3">
        <v>1525.6783813476561</v>
      </c>
      <c r="O786" s="10">
        <v>11.11</v>
      </c>
      <c r="P786" s="10">
        <f t="shared" si="103"/>
        <v>16.11</v>
      </c>
      <c r="Q786" s="10">
        <f t="shared" si="102"/>
        <v>1525.6783813476561</v>
      </c>
      <c r="R786" s="1">
        <f t="shared" si="104"/>
        <v>0.69349017333984364</v>
      </c>
      <c r="S786" s="18">
        <f t="shared" si="105"/>
        <v>9.5920000000000005</v>
      </c>
      <c r="T786" s="10">
        <f t="shared" si="106"/>
        <v>159.05737920638614</v>
      </c>
      <c r="U786" s="10">
        <f t="shared" si="107"/>
        <v>0</v>
      </c>
      <c r="V786" s="1">
        <f t="shared" si="108"/>
        <v>0</v>
      </c>
      <c r="W786" s="10">
        <f t="shared" si="109"/>
        <v>0</v>
      </c>
    </row>
    <row r="787" spans="13:23" x14ac:dyDescent="0.25">
      <c r="M787" s="7">
        <v>45273.5</v>
      </c>
      <c r="N787" s="3">
        <v>1220.6252563476562</v>
      </c>
      <c r="O787" s="10">
        <v>12.22</v>
      </c>
      <c r="P787" s="10">
        <f t="shared" si="103"/>
        <v>17.22</v>
      </c>
      <c r="Q787" s="10">
        <f t="shared" si="102"/>
        <v>1220.6252563476562</v>
      </c>
      <c r="R787" s="1">
        <f t="shared" si="104"/>
        <v>0.55482966197620731</v>
      </c>
      <c r="S787" s="18">
        <f t="shared" si="105"/>
        <v>10.58</v>
      </c>
      <c r="T787" s="10">
        <f t="shared" si="106"/>
        <v>115.3710072162246</v>
      </c>
      <c r="U787" s="10">
        <f t="shared" si="107"/>
        <v>0</v>
      </c>
      <c r="V787" s="1">
        <f t="shared" si="108"/>
        <v>0</v>
      </c>
      <c r="W787" s="10">
        <f t="shared" si="109"/>
        <v>0</v>
      </c>
    </row>
    <row r="788" spans="13:23" x14ac:dyDescent="0.25">
      <c r="M788" s="7">
        <v>45273.541666666664</v>
      </c>
      <c r="N788" s="3">
        <v>1376.7360626220702</v>
      </c>
      <c r="O788" s="10">
        <v>13.89</v>
      </c>
      <c r="P788" s="10">
        <f t="shared" si="103"/>
        <v>18.89</v>
      </c>
      <c r="Q788" s="10">
        <f t="shared" si="102"/>
        <v>1376.7360626220702</v>
      </c>
      <c r="R788" s="1">
        <f t="shared" si="104"/>
        <v>0.62578911937366832</v>
      </c>
      <c r="S788" s="18">
        <f t="shared" si="105"/>
        <v>9.5920000000000005</v>
      </c>
      <c r="T788" s="10">
        <f t="shared" si="106"/>
        <v>143.529614535245</v>
      </c>
      <c r="U788" s="10">
        <f t="shared" si="107"/>
        <v>0</v>
      </c>
      <c r="V788" s="1">
        <f t="shared" si="108"/>
        <v>0</v>
      </c>
      <c r="W788" s="10">
        <f t="shared" si="109"/>
        <v>0</v>
      </c>
    </row>
    <row r="789" spans="13:23" x14ac:dyDescent="0.25">
      <c r="M789" s="7">
        <v>45273.583333333336</v>
      </c>
      <c r="N789" s="3">
        <v>1150.3845520019531</v>
      </c>
      <c r="O789" s="10">
        <v>15</v>
      </c>
      <c r="P789" s="10">
        <f t="shared" si="103"/>
        <v>20</v>
      </c>
      <c r="Q789" s="10">
        <f t="shared" si="102"/>
        <v>1150.3845520019531</v>
      </c>
      <c r="R789" s="1">
        <f t="shared" si="104"/>
        <v>0.52290206909179693</v>
      </c>
      <c r="S789" s="18">
        <f t="shared" si="105"/>
        <v>10.58</v>
      </c>
      <c r="T789" s="10">
        <f t="shared" si="106"/>
        <v>108.73199924404094</v>
      </c>
      <c r="U789" s="10">
        <f t="shared" si="107"/>
        <v>0</v>
      </c>
      <c r="V789" s="1">
        <f t="shared" si="108"/>
        <v>0</v>
      </c>
      <c r="W789" s="10">
        <f t="shared" si="109"/>
        <v>0</v>
      </c>
    </row>
    <row r="790" spans="13:23" x14ac:dyDescent="0.25">
      <c r="M790" s="7">
        <v>45273.625</v>
      </c>
      <c r="N790" s="3">
        <v>1287.8568145751954</v>
      </c>
      <c r="O790" s="10">
        <v>16.11</v>
      </c>
      <c r="P790" s="10">
        <f t="shared" si="103"/>
        <v>21.11</v>
      </c>
      <c r="Q790" s="10">
        <f t="shared" si="102"/>
        <v>1287.8568145751954</v>
      </c>
      <c r="R790" s="1">
        <f t="shared" si="104"/>
        <v>0.58538946117054336</v>
      </c>
      <c r="S790" s="18">
        <f t="shared" si="105"/>
        <v>8.2769999999999992</v>
      </c>
      <c r="T790" s="10">
        <f t="shared" si="106"/>
        <v>155.59463749851341</v>
      </c>
      <c r="U790" s="10">
        <f t="shared" si="107"/>
        <v>0</v>
      </c>
      <c r="V790" s="1">
        <f t="shared" si="108"/>
        <v>0</v>
      </c>
      <c r="W790" s="10">
        <f t="shared" si="109"/>
        <v>0</v>
      </c>
    </row>
    <row r="791" spans="13:23" x14ac:dyDescent="0.25">
      <c r="M791" s="7">
        <v>45273.666666666664</v>
      </c>
      <c r="N791" s="3">
        <v>1423.2009063720702</v>
      </c>
      <c r="O791" s="10">
        <v>15</v>
      </c>
      <c r="P791" s="10">
        <f t="shared" si="103"/>
        <v>20</v>
      </c>
      <c r="Q791" s="10">
        <f t="shared" si="102"/>
        <v>1423.2009063720702</v>
      </c>
      <c r="R791" s="1">
        <f t="shared" si="104"/>
        <v>0.64690950289639559</v>
      </c>
      <c r="S791" s="18">
        <f t="shared" si="105"/>
        <v>9.5920000000000005</v>
      </c>
      <c r="T791" s="10">
        <f t="shared" si="106"/>
        <v>148.37373919642098</v>
      </c>
      <c r="U791" s="10">
        <f t="shared" si="107"/>
        <v>0</v>
      </c>
      <c r="V791" s="1">
        <f t="shared" si="108"/>
        <v>0</v>
      </c>
      <c r="W791" s="10">
        <f t="shared" si="109"/>
        <v>0</v>
      </c>
    </row>
    <row r="792" spans="13:23" x14ac:dyDescent="0.25">
      <c r="M792" s="7">
        <v>45273.708333333336</v>
      </c>
      <c r="N792" s="3">
        <v>1140.5558807373047</v>
      </c>
      <c r="O792" s="10">
        <v>13.89</v>
      </c>
      <c r="P792" s="10">
        <f t="shared" si="103"/>
        <v>18.89</v>
      </c>
      <c r="Q792" s="10">
        <f t="shared" si="102"/>
        <v>1140.5558807373047</v>
      </c>
      <c r="R792" s="1">
        <f t="shared" si="104"/>
        <v>0.51843449124422947</v>
      </c>
      <c r="S792" s="18">
        <f t="shared" si="105"/>
        <v>10.58</v>
      </c>
      <c r="T792" s="10">
        <f t="shared" si="106"/>
        <v>107.80301330220271</v>
      </c>
      <c r="U792" s="10">
        <f t="shared" si="107"/>
        <v>0</v>
      </c>
      <c r="V792" s="1">
        <f t="shared" si="108"/>
        <v>0</v>
      </c>
      <c r="W792" s="10">
        <f t="shared" si="109"/>
        <v>0</v>
      </c>
    </row>
    <row r="793" spans="13:23" x14ac:dyDescent="0.25">
      <c r="M793" s="7">
        <v>45273.75</v>
      </c>
      <c r="N793" s="3">
        <v>946.46756286621087</v>
      </c>
      <c r="O793" s="10">
        <v>12.22</v>
      </c>
      <c r="P793" s="10">
        <f t="shared" si="103"/>
        <v>17.22</v>
      </c>
      <c r="Q793" s="10">
        <f t="shared" si="102"/>
        <v>946.46756286621087</v>
      </c>
      <c r="R793" s="1">
        <f t="shared" si="104"/>
        <v>0.43021252857555037</v>
      </c>
      <c r="S793" s="18">
        <f t="shared" si="105"/>
        <v>11.43</v>
      </c>
      <c r="T793" s="10">
        <f t="shared" si="106"/>
        <v>82.805561055661499</v>
      </c>
      <c r="U793" s="10">
        <f t="shared" si="107"/>
        <v>0</v>
      </c>
      <c r="V793" s="1">
        <f t="shared" si="108"/>
        <v>0</v>
      </c>
      <c r="W793" s="10">
        <f t="shared" si="109"/>
        <v>0</v>
      </c>
    </row>
    <row r="794" spans="13:23" x14ac:dyDescent="0.25">
      <c r="M794" s="7">
        <v>45273.791666666664</v>
      </c>
      <c r="N794" s="3">
        <v>1306.2141174316405</v>
      </c>
      <c r="O794" s="10">
        <v>11.11</v>
      </c>
      <c r="P794" s="10">
        <f t="shared" si="103"/>
        <v>16.11</v>
      </c>
      <c r="Q794" s="10">
        <f t="shared" si="102"/>
        <v>1306.2141174316405</v>
      </c>
      <c r="R794" s="1">
        <f t="shared" si="104"/>
        <v>0.59373368974165475</v>
      </c>
      <c r="S794" s="18">
        <f t="shared" si="105"/>
        <v>10.58</v>
      </c>
      <c r="T794" s="10">
        <f t="shared" si="106"/>
        <v>123.46069162869948</v>
      </c>
      <c r="U794" s="10">
        <f t="shared" si="107"/>
        <v>0</v>
      </c>
      <c r="V794" s="1">
        <f t="shared" si="108"/>
        <v>0</v>
      </c>
      <c r="W794" s="10">
        <f t="shared" si="109"/>
        <v>0</v>
      </c>
    </row>
    <row r="795" spans="13:23" x14ac:dyDescent="0.25">
      <c r="M795" s="7">
        <v>45273.833333333336</v>
      </c>
      <c r="N795" s="3">
        <v>1142.813246154785</v>
      </c>
      <c r="O795" s="10">
        <v>7.7779999999999996</v>
      </c>
      <c r="P795" s="10">
        <f t="shared" si="103"/>
        <v>12.777999999999999</v>
      </c>
      <c r="Q795" s="10">
        <f t="shared" si="102"/>
        <v>1142.813246154785</v>
      </c>
      <c r="R795" s="1">
        <f t="shared" si="104"/>
        <v>0.51946056643399319</v>
      </c>
      <c r="S795" s="18">
        <f t="shared" si="105"/>
        <v>14.51</v>
      </c>
      <c r="T795" s="10">
        <f t="shared" si="106"/>
        <v>78.760389121625437</v>
      </c>
      <c r="U795" s="10">
        <f t="shared" si="107"/>
        <v>0</v>
      </c>
      <c r="V795" s="1">
        <f t="shared" si="108"/>
        <v>0</v>
      </c>
      <c r="W795" s="10">
        <f t="shared" si="109"/>
        <v>0</v>
      </c>
    </row>
    <row r="796" spans="13:23" x14ac:dyDescent="0.25">
      <c r="M796" s="7">
        <v>45273.875</v>
      </c>
      <c r="N796" s="3">
        <v>1370.9940124511718</v>
      </c>
      <c r="O796" s="10">
        <v>7.2220000000000004</v>
      </c>
      <c r="P796" s="10">
        <f t="shared" si="103"/>
        <v>12.222000000000001</v>
      </c>
      <c r="Q796" s="10">
        <f t="shared" si="102"/>
        <v>1370.9940124511718</v>
      </c>
      <c r="R796" s="1">
        <f t="shared" si="104"/>
        <v>0.6231790965687144</v>
      </c>
      <c r="S796" s="18">
        <f t="shared" si="105"/>
        <v>13.26</v>
      </c>
      <c r="T796" s="10">
        <f t="shared" si="106"/>
        <v>103.39321360868566</v>
      </c>
      <c r="U796" s="10">
        <f t="shared" si="107"/>
        <v>0</v>
      </c>
      <c r="V796" s="1">
        <f t="shared" si="108"/>
        <v>0</v>
      </c>
      <c r="W796" s="10">
        <f t="shared" si="109"/>
        <v>0</v>
      </c>
    </row>
    <row r="797" spans="13:23" x14ac:dyDescent="0.25">
      <c r="M797" s="7">
        <v>45273.916666666664</v>
      </c>
      <c r="N797" s="3">
        <v>897.4282287597656</v>
      </c>
      <c r="O797" s="10">
        <v>7.7779999999999996</v>
      </c>
      <c r="P797" s="10">
        <f t="shared" si="103"/>
        <v>12.777999999999999</v>
      </c>
      <c r="Q797" s="10">
        <f t="shared" si="102"/>
        <v>897.4282287597656</v>
      </c>
      <c r="R797" s="1">
        <f t="shared" si="104"/>
        <v>0.40792192216352979</v>
      </c>
      <c r="S797" s="18">
        <f t="shared" si="105"/>
        <v>15.21</v>
      </c>
      <c r="T797" s="10">
        <f t="shared" si="106"/>
        <v>59.002513396434288</v>
      </c>
      <c r="U797" s="10">
        <f t="shared" si="107"/>
        <v>0</v>
      </c>
      <c r="V797" s="1">
        <f t="shared" si="108"/>
        <v>0</v>
      </c>
      <c r="W797" s="10">
        <f t="shared" si="109"/>
        <v>0</v>
      </c>
    </row>
    <row r="798" spans="13:23" x14ac:dyDescent="0.25">
      <c r="M798" s="7">
        <v>45273.958333333336</v>
      </c>
      <c r="N798" s="3">
        <v>1279.8610290527342</v>
      </c>
      <c r="O798" s="10">
        <v>7.2220000000000004</v>
      </c>
      <c r="P798" s="10">
        <f t="shared" si="103"/>
        <v>12.222000000000001</v>
      </c>
      <c r="Q798" s="10">
        <f t="shared" si="102"/>
        <v>1279.8610290527342</v>
      </c>
      <c r="R798" s="1">
        <f t="shared" si="104"/>
        <v>0.58175501320578826</v>
      </c>
      <c r="S798" s="18">
        <f t="shared" si="105"/>
        <v>14.51</v>
      </c>
      <c r="T798" s="10">
        <f t="shared" si="106"/>
        <v>88.205446523275967</v>
      </c>
      <c r="U798" s="10">
        <f t="shared" si="107"/>
        <v>0</v>
      </c>
      <c r="V798" s="1">
        <f t="shared" si="108"/>
        <v>0</v>
      </c>
      <c r="W798" s="10">
        <f t="shared" si="109"/>
        <v>0</v>
      </c>
    </row>
    <row r="799" spans="13:23" x14ac:dyDescent="0.25">
      <c r="M799" s="7">
        <v>45274</v>
      </c>
      <c r="N799" s="3">
        <v>1088.7349937438964</v>
      </c>
      <c r="O799" s="10">
        <v>7.7779999999999996</v>
      </c>
      <c r="P799" s="10">
        <f t="shared" si="103"/>
        <v>12.777999999999999</v>
      </c>
      <c r="Q799" s="10">
        <f t="shared" si="102"/>
        <v>1088.7349937438964</v>
      </c>
      <c r="R799" s="1">
        <f t="shared" si="104"/>
        <v>0.49487954261086203</v>
      </c>
      <c r="S799" s="18">
        <f t="shared" si="105"/>
        <v>15.21</v>
      </c>
      <c r="T799" s="10">
        <f t="shared" si="106"/>
        <v>71.58020997658754</v>
      </c>
      <c r="U799" s="10">
        <f t="shared" si="107"/>
        <v>0</v>
      </c>
      <c r="V799" s="1">
        <f t="shared" si="108"/>
        <v>0</v>
      </c>
      <c r="W799" s="10">
        <f t="shared" si="109"/>
        <v>0</v>
      </c>
    </row>
    <row r="800" spans="13:23" x14ac:dyDescent="0.25">
      <c r="M800" s="7">
        <v>45274.041666666664</v>
      </c>
      <c r="N800" s="3">
        <v>870.66964416503902</v>
      </c>
      <c r="O800" s="10">
        <v>7.7779999999999996</v>
      </c>
      <c r="P800" s="10">
        <f t="shared" si="103"/>
        <v>12.777999999999999</v>
      </c>
      <c r="Q800" s="10">
        <f t="shared" si="102"/>
        <v>870.66964416503902</v>
      </c>
      <c r="R800" s="1">
        <f t="shared" si="104"/>
        <v>0.39575892916592681</v>
      </c>
      <c r="S800" s="18">
        <f t="shared" si="105"/>
        <v>15.69</v>
      </c>
      <c r="T800" s="10">
        <f t="shared" si="106"/>
        <v>55.492010463036266</v>
      </c>
      <c r="U800" s="10">
        <f t="shared" si="107"/>
        <v>0</v>
      </c>
      <c r="V800" s="1">
        <f t="shared" si="108"/>
        <v>0</v>
      </c>
      <c r="W800" s="10">
        <f t="shared" si="109"/>
        <v>0</v>
      </c>
    </row>
    <row r="801" spans="13:23" x14ac:dyDescent="0.25">
      <c r="M801" s="7">
        <v>45274.083333333336</v>
      </c>
      <c r="N801" s="3">
        <v>1100.3758712768554</v>
      </c>
      <c r="O801" s="10">
        <v>7.7779999999999996</v>
      </c>
      <c r="P801" s="10">
        <f t="shared" si="103"/>
        <v>12.777999999999999</v>
      </c>
      <c r="Q801" s="10">
        <f t="shared" si="102"/>
        <v>1100.3758712768554</v>
      </c>
      <c r="R801" s="1">
        <f t="shared" si="104"/>
        <v>0.50017085058038879</v>
      </c>
      <c r="S801" s="18">
        <f t="shared" si="105"/>
        <v>14.51</v>
      </c>
      <c r="T801" s="10">
        <f t="shared" si="106"/>
        <v>75.835690646233999</v>
      </c>
      <c r="U801" s="10">
        <f t="shared" si="107"/>
        <v>0</v>
      </c>
      <c r="V801" s="1">
        <f t="shared" si="108"/>
        <v>0</v>
      </c>
      <c r="W801" s="10">
        <f t="shared" si="109"/>
        <v>0</v>
      </c>
    </row>
    <row r="802" spans="13:23" x14ac:dyDescent="0.25">
      <c r="M802" s="7">
        <v>45274.125</v>
      </c>
      <c r="N802" s="3">
        <v>1284.1211791992187</v>
      </c>
      <c r="O802" s="10">
        <v>7.7779999999999996</v>
      </c>
      <c r="P802" s="10">
        <f t="shared" si="103"/>
        <v>12.777999999999999</v>
      </c>
      <c r="Q802" s="10">
        <f t="shared" si="102"/>
        <v>1284.1211791992187</v>
      </c>
      <c r="R802" s="1">
        <f t="shared" si="104"/>
        <v>0.58369144509055393</v>
      </c>
      <c r="S802" s="18">
        <f t="shared" si="105"/>
        <v>14.51</v>
      </c>
      <c r="T802" s="10">
        <f t="shared" si="106"/>
        <v>88.499047498223206</v>
      </c>
      <c r="U802" s="10">
        <f t="shared" si="107"/>
        <v>0</v>
      </c>
      <c r="V802" s="1">
        <f t="shared" si="108"/>
        <v>0</v>
      </c>
      <c r="W802" s="10">
        <f t="shared" si="109"/>
        <v>0</v>
      </c>
    </row>
    <row r="803" spans="13:23" x14ac:dyDescent="0.25">
      <c r="M803" s="7">
        <v>45274.166666666664</v>
      </c>
      <c r="N803" s="3">
        <v>880.44094848632813</v>
      </c>
      <c r="O803" s="10">
        <v>7.2220000000000004</v>
      </c>
      <c r="P803" s="10">
        <f t="shared" si="103"/>
        <v>12.222000000000001</v>
      </c>
      <c r="Q803" s="10">
        <f t="shared" si="102"/>
        <v>880.44094848632813</v>
      </c>
      <c r="R803" s="1">
        <f t="shared" si="104"/>
        <v>0.40020043113014914</v>
      </c>
      <c r="S803" s="18">
        <f t="shared" si="105"/>
        <v>15.21</v>
      </c>
      <c r="T803" s="10">
        <f t="shared" si="106"/>
        <v>57.885663937299675</v>
      </c>
      <c r="U803" s="10">
        <f t="shared" si="107"/>
        <v>0</v>
      </c>
      <c r="V803" s="1">
        <f t="shared" si="108"/>
        <v>0</v>
      </c>
      <c r="W803" s="10">
        <f t="shared" si="109"/>
        <v>0</v>
      </c>
    </row>
    <row r="804" spans="13:23" x14ac:dyDescent="0.25">
      <c r="M804" s="7">
        <v>45274.208333333336</v>
      </c>
      <c r="N804" s="3">
        <v>1142.1433502197265</v>
      </c>
      <c r="O804" s="10">
        <v>7.2220000000000004</v>
      </c>
      <c r="P804" s="10">
        <f t="shared" si="103"/>
        <v>12.222000000000001</v>
      </c>
      <c r="Q804" s="10">
        <f t="shared" si="102"/>
        <v>1142.1433502197265</v>
      </c>
      <c r="R804" s="1">
        <f t="shared" si="104"/>
        <v>0.51915606828169381</v>
      </c>
      <c r="S804" s="18">
        <f t="shared" si="105"/>
        <v>14.51</v>
      </c>
      <c r="T804" s="10">
        <f t="shared" si="106"/>
        <v>78.71422124188328</v>
      </c>
      <c r="U804" s="10">
        <f t="shared" si="107"/>
        <v>0</v>
      </c>
      <c r="V804" s="1">
        <f t="shared" si="108"/>
        <v>0</v>
      </c>
      <c r="W804" s="10">
        <f t="shared" si="109"/>
        <v>0</v>
      </c>
    </row>
    <row r="805" spans="13:23" x14ac:dyDescent="0.25">
      <c r="M805" s="7">
        <v>45274.25</v>
      </c>
      <c r="N805" s="3">
        <v>1041.6213947296142</v>
      </c>
      <c r="O805" s="10">
        <v>6.1109999999999998</v>
      </c>
      <c r="P805" s="10">
        <f t="shared" si="103"/>
        <v>11.111000000000001</v>
      </c>
      <c r="Q805" s="10">
        <f t="shared" si="102"/>
        <v>1041.6213947296142</v>
      </c>
      <c r="R805" s="1">
        <f t="shared" si="104"/>
        <v>0.47346427033164279</v>
      </c>
      <c r="S805" s="18">
        <f t="shared" si="105"/>
        <v>15.21</v>
      </c>
      <c r="T805" s="10">
        <f t="shared" si="106"/>
        <v>68.482668950007508</v>
      </c>
      <c r="U805" s="10">
        <f t="shared" si="107"/>
        <v>0</v>
      </c>
      <c r="V805" s="1">
        <f t="shared" si="108"/>
        <v>0</v>
      </c>
      <c r="W805" s="10">
        <f t="shared" si="109"/>
        <v>0</v>
      </c>
    </row>
    <row r="806" spans="13:23" x14ac:dyDescent="0.25">
      <c r="M806" s="7">
        <v>45274.291666666664</v>
      </c>
      <c r="N806" s="3">
        <v>1215.2189277648924</v>
      </c>
      <c r="O806" s="10">
        <v>7.2220000000000004</v>
      </c>
      <c r="P806" s="10">
        <f t="shared" si="103"/>
        <v>12.222000000000001</v>
      </c>
      <c r="Q806" s="10">
        <f t="shared" si="102"/>
        <v>1215.2189277648924</v>
      </c>
      <c r="R806" s="1">
        <f t="shared" si="104"/>
        <v>0.55237223989313289</v>
      </c>
      <c r="S806" s="18">
        <f t="shared" si="105"/>
        <v>14.51</v>
      </c>
      <c r="T806" s="10">
        <f t="shared" si="106"/>
        <v>83.750442988621117</v>
      </c>
      <c r="U806" s="10">
        <f t="shared" si="107"/>
        <v>0</v>
      </c>
      <c r="V806" s="1">
        <f t="shared" si="108"/>
        <v>0</v>
      </c>
      <c r="W806" s="10">
        <f t="shared" si="109"/>
        <v>0</v>
      </c>
    </row>
    <row r="807" spans="13:23" x14ac:dyDescent="0.25">
      <c r="M807" s="7">
        <v>45274.333333333336</v>
      </c>
      <c r="N807" s="3">
        <v>1274.911166381836</v>
      </c>
      <c r="O807" s="10">
        <v>7.2220000000000004</v>
      </c>
      <c r="P807" s="10">
        <f t="shared" si="103"/>
        <v>12.222000000000001</v>
      </c>
      <c r="Q807" s="10">
        <f t="shared" si="102"/>
        <v>1274.911166381836</v>
      </c>
      <c r="R807" s="1">
        <f t="shared" si="104"/>
        <v>0.57950507562810727</v>
      </c>
      <c r="S807" s="18">
        <f t="shared" si="105"/>
        <v>14.51</v>
      </c>
      <c r="T807" s="10">
        <f t="shared" si="106"/>
        <v>87.864311949127227</v>
      </c>
      <c r="U807" s="10">
        <f t="shared" si="107"/>
        <v>0</v>
      </c>
      <c r="V807" s="1">
        <f t="shared" si="108"/>
        <v>0</v>
      </c>
      <c r="W807" s="10">
        <f t="shared" si="109"/>
        <v>0</v>
      </c>
    </row>
    <row r="808" spans="13:23" x14ac:dyDescent="0.25">
      <c r="M808" s="7">
        <v>45274.375</v>
      </c>
      <c r="N808" s="3">
        <v>1052.6322326660156</v>
      </c>
      <c r="O808" s="10">
        <v>7.7779999999999996</v>
      </c>
      <c r="P808" s="10">
        <f t="shared" si="103"/>
        <v>12.777999999999999</v>
      </c>
      <c r="Q808" s="10">
        <f t="shared" si="102"/>
        <v>1052.6322326660156</v>
      </c>
      <c r="R808" s="1">
        <f t="shared" si="104"/>
        <v>0.47846919666637072</v>
      </c>
      <c r="S808" s="18">
        <f t="shared" si="105"/>
        <v>15.21</v>
      </c>
      <c r="T808" s="10">
        <f t="shared" si="106"/>
        <v>69.206589918870193</v>
      </c>
      <c r="U808" s="10">
        <f t="shared" si="107"/>
        <v>0</v>
      </c>
      <c r="V808" s="1">
        <f t="shared" si="108"/>
        <v>0</v>
      </c>
      <c r="W808" s="10">
        <f t="shared" si="109"/>
        <v>0</v>
      </c>
    </row>
    <row r="809" spans="13:23" x14ac:dyDescent="0.25">
      <c r="M809" s="7">
        <v>45274.416666666664</v>
      </c>
      <c r="N809" s="3">
        <v>1094.7952995300293</v>
      </c>
      <c r="O809" s="10">
        <v>11.11</v>
      </c>
      <c r="P809" s="10">
        <f t="shared" si="103"/>
        <v>16.11</v>
      </c>
      <c r="Q809" s="10">
        <f t="shared" si="102"/>
        <v>1094.7952995300293</v>
      </c>
      <c r="R809" s="1">
        <f t="shared" si="104"/>
        <v>0.49763422705910421</v>
      </c>
      <c r="S809" s="18">
        <f t="shared" si="105"/>
        <v>11.43</v>
      </c>
      <c r="T809" s="10">
        <f t="shared" si="106"/>
        <v>95.782615881892326</v>
      </c>
      <c r="U809" s="10">
        <f t="shared" si="107"/>
        <v>0</v>
      </c>
      <c r="V809" s="1">
        <f t="shared" si="108"/>
        <v>0</v>
      </c>
      <c r="W809" s="10">
        <f t="shared" si="109"/>
        <v>0</v>
      </c>
    </row>
    <row r="810" spans="13:23" x14ac:dyDescent="0.25">
      <c r="M810" s="7">
        <v>45274.458333333336</v>
      </c>
      <c r="N810" s="3">
        <v>1360.5927429199219</v>
      </c>
      <c r="O810" s="10">
        <v>12.22</v>
      </c>
      <c r="P810" s="10">
        <f t="shared" si="103"/>
        <v>17.22</v>
      </c>
      <c r="Q810" s="10">
        <f t="shared" si="102"/>
        <v>1360.5927429199219</v>
      </c>
      <c r="R810" s="1">
        <f t="shared" si="104"/>
        <v>0.61845124678178265</v>
      </c>
      <c r="S810" s="18">
        <f t="shared" si="105"/>
        <v>9.5920000000000005</v>
      </c>
      <c r="T810" s="10">
        <f t="shared" si="106"/>
        <v>141.8466162343538</v>
      </c>
      <c r="U810" s="10">
        <f t="shared" si="107"/>
        <v>0</v>
      </c>
      <c r="V810" s="1">
        <f t="shared" si="108"/>
        <v>0</v>
      </c>
      <c r="W810" s="10">
        <f t="shared" si="109"/>
        <v>0</v>
      </c>
    </row>
    <row r="811" spans="13:23" x14ac:dyDescent="0.25">
      <c r="M811" s="7">
        <v>45274.5</v>
      </c>
      <c r="N811" s="3">
        <v>1293.8053024291992</v>
      </c>
      <c r="O811" s="10">
        <v>13.89</v>
      </c>
      <c r="P811" s="10">
        <f t="shared" si="103"/>
        <v>18.89</v>
      </c>
      <c r="Q811" s="10">
        <f t="shared" si="102"/>
        <v>1293.8053024291992</v>
      </c>
      <c r="R811" s="1">
        <f t="shared" si="104"/>
        <v>0.58809331928599962</v>
      </c>
      <c r="S811" s="18">
        <f t="shared" si="105"/>
        <v>10.58</v>
      </c>
      <c r="T811" s="10">
        <f t="shared" si="106"/>
        <v>122.28783576835531</v>
      </c>
      <c r="U811" s="10">
        <f t="shared" si="107"/>
        <v>0</v>
      </c>
      <c r="V811" s="1">
        <f t="shared" si="108"/>
        <v>0</v>
      </c>
      <c r="W811" s="10">
        <f t="shared" si="109"/>
        <v>0</v>
      </c>
    </row>
    <row r="812" spans="13:23" x14ac:dyDescent="0.25">
      <c r="M812" s="7">
        <v>45274.541666666664</v>
      </c>
      <c r="N812" s="3">
        <v>1397.8503707885741</v>
      </c>
      <c r="O812" s="10">
        <v>13.89</v>
      </c>
      <c r="P812" s="10">
        <f t="shared" si="103"/>
        <v>18.89</v>
      </c>
      <c r="Q812" s="10">
        <f t="shared" si="102"/>
        <v>1397.8503707885741</v>
      </c>
      <c r="R812" s="1">
        <f t="shared" si="104"/>
        <v>0.63538653217662455</v>
      </c>
      <c r="S812" s="18">
        <f t="shared" si="105"/>
        <v>9.5920000000000005</v>
      </c>
      <c r="T812" s="10">
        <f t="shared" si="106"/>
        <v>145.73085600381296</v>
      </c>
      <c r="U812" s="10">
        <f t="shared" si="107"/>
        <v>0</v>
      </c>
      <c r="V812" s="1">
        <f t="shared" si="108"/>
        <v>0</v>
      </c>
      <c r="W812" s="10">
        <f t="shared" si="109"/>
        <v>0</v>
      </c>
    </row>
    <row r="813" spans="13:23" x14ac:dyDescent="0.25">
      <c r="M813" s="7">
        <v>45274.583333333336</v>
      </c>
      <c r="N813" s="3">
        <v>1155.2198593139649</v>
      </c>
      <c r="O813" s="10">
        <v>13.89</v>
      </c>
      <c r="P813" s="10">
        <f t="shared" si="103"/>
        <v>18.89</v>
      </c>
      <c r="Q813" s="10">
        <f t="shared" si="102"/>
        <v>1155.2198593139649</v>
      </c>
      <c r="R813" s="1">
        <f t="shared" si="104"/>
        <v>0.52509993605180227</v>
      </c>
      <c r="S813" s="18">
        <f t="shared" si="105"/>
        <v>10.58</v>
      </c>
      <c r="T813" s="10">
        <f t="shared" si="106"/>
        <v>109.18902261946738</v>
      </c>
      <c r="U813" s="10">
        <f t="shared" si="107"/>
        <v>0</v>
      </c>
      <c r="V813" s="1">
        <f t="shared" si="108"/>
        <v>0</v>
      </c>
      <c r="W813" s="10">
        <f t="shared" si="109"/>
        <v>0</v>
      </c>
    </row>
    <row r="814" spans="13:23" x14ac:dyDescent="0.25">
      <c r="M814" s="7">
        <v>45274.625</v>
      </c>
      <c r="N814" s="3">
        <v>1118.4866271972655</v>
      </c>
      <c r="O814" s="10">
        <v>13.89</v>
      </c>
      <c r="P814" s="10">
        <f t="shared" si="103"/>
        <v>18.89</v>
      </c>
      <c r="Q814" s="10">
        <f t="shared" si="102"/>
        <v>1118.4866271972655</v>
      </c>
      <c r="R814" s="1">
        <f t="shared" si="104"/>
        <v>0.50840301236239338</v>
      </c>
      <c r="S814" s="18">
        <f t="shared" si="105"/>
        <v>10.58</v>
      </c>
      <c r="T814" s="10">
        <f t="shared" si="106"/>
        <v>105.71707251391923</v>
      </c>
      <c r="U814" s="10">
        <f t="shared" si="107"/>
        <v>0</v>
      </c>
      <c r="V814" s="1">
        <f t="shared" si="108"/>
        <v>0</v>
      </c>
      <c r="W814" s="10">
        <f t="shared" si="109"/>
        <v>0</v>
      </c>
    </row>
    <row r="815" spans="13:23" x14ac:dyDescent="0.25">
      <c r="M815" s="7">
        <v>45274.666666666664</v>
      </c>
      <c r="N815" s="3">
        <v>1307.107470703125</v>
      </c>
      <c r="O815" s="10">
        <v>12.22</v>
      </c>
      <c r="P815" s="10">
        <f t="shared" si="103"/>
        <v>17.22</v>
      </c>
      <c r="Q815" s="10">
        <f t="shared" si="102"/>
        <v>1307.107470703125</v>
      </c>
      <c r="R815" s="1">
        <f t="shared" si="104"/>
        <v>0.59413975941051134</v>
      </c>
      <c r="S815" s="18">
        <f t="shared" si="105"/>
        <v>10.58</v>
      </c>
      <c r="T815" s="10">
        <f t="shared" si="106"/>
        <v>123.54512955606097</v>
      </c>
      <c r="U815" s="10">
        <f t="shared" si="107"/>
        <v>0</v>
      </c>
      <c r="V815" s="1">
        <f t="shared" si="108"/>
        <v>0</v>
      </c>
      <c r="W815" s="10">
        <f t="shared" si="109"/>
        <v>0</v>
      </c>
    </row>
    <row r="816" spans="13:23" x14ac:dyDescent="0.25">
      <c r="M816" s="7">
        <v>45274.708333333336</v>
      </c>
      <c r="N816" s="3">
        <v>1280.912855529785</v>
      </c>
      <c r="O816" s="10">
        <v>11.11</v>
      </c>
      <c r="P816" s="10">
        <f t="shared" si="103"/>
        <v>16.11</v>
      </c>
      <c r="Q816" s="10">
        <f t="shared" si="102"/>
        <v>1280.912855529785</v>
      </c>
      <c r="R816" s="1">
        <f t="shared" si="104"/>
        <v>0.58223311614990225</v>
      </c>
      <c r="S816" s="18">
        <f t="shared" si="105"/>
        <v>10.58</v>
      </c>
      <c r="T816" s="10">
        <f t="shared" si="106"/>
        <v>121.06926800848629</v>
      </c>
      <c r="U816" s="10">
        <f t="shared" si="107"/>
        <v>0</v>
      </c>
      <c r="V816" s="1">
        <f t="shared" si="108"/>
        <v>0</v>
      </c>
      <c r="W816" s="10">
        <f t="shared" si="109"/>
        <v>0</v>
      </c>
    </row>
    <row r="817" spans="13:23" x14ac:dyDescent="0.25">
      <c r="M817" s="7">
        <v>45274.75</v>
      </c>
      <c r="N817" s="3">
        <v>1226.4616287231445</v>
      </c>
      <c r="O817" s="10">
        <v>13.89</v>
      </c>
      <c r="P817" s="10">
        <f t="shared" si="103"/>
        <v>18.89</v>
      </c>
      <c r="Q817" s="10">
        <f t="shared" si="102"/>
        <v>1226.4616287231445</v>
      </c>
      <c r="R817" s="1">
        <f t="shared" si="104"/>
        <v>0.5574825585105202</v>
      </c>
      <c r="S817" s="18">
        <f t="shared" si="105"/>
        <v>10.58</v>
      </c>
      <c r="T817" s="10">
        <f t="shared" si="106"/>
        <v>115.92264921768852</v>
      </c>
      <c r="U817" s="10">
        <f t="shared" si="107"/>
        <v>0</v>
      </c>
      <c r="V817" s="1">
        <f t="shared" si="108"/>
        <v>0</v>
      </c>
      <c r="W817" s="10">
        <f t="shared" si="109"/>
        <v>0</v>
      </c>
    </row>
    <row r="818" spans="13:23" x14ac:dyDescent="0.25">
      <c r="M818" s="7">
        <v>45274.791666666664</v>
      </c>
      <c r="N818" s="3">
        <v>1143.609896850586</v>
      </c>
      <c r="O818" s="10">
        <v>8.8889999999999993</v>
      </c>
      <c r="P818" s="10">
        <f t="shared" si="103"/>
        <v>13.888999999999999</v>
      </c>
      <c r="Q818" s="10">
        <f t="shared" si="102"/>
        <v>1143.609896850586</v>
      </c>
      <c r="R818" s="1">
        <f t="shared" si="104"/>
        <v>0.51982268038663004</v>
      </c>
      <c r="S818" s="18">
        <f t="shared" si="105"/>
        <v>14.51</v>
      </c>
      <c r="T818" s="10">
        <f t="shared" si="106"/>
        <v>78.815292684395999</v>
      </c>
      <c r="U818" s="10">
        <f t="shared" si="107"/>
        <v>0</v>
      </c>
      <c r="V818" s="1">
        <f t="shared" si="108"/>
        <v>0</v>
      </c>
      <c r="W818" s="10">
        <f t="shared" si="109"/>
        <v>0</v>
      </c>
    </row>
    <row r="819" spans="13:23" x14ac:dyDescent="0.25">
      <c r="M819" s="7">
        <v>45274.833333333336</v>
      </c>
      <c r="N819" s="3">
        <v>1059.3910285949707</v>
      </c>
      <c r="O819" s="10">
        <v>8.8889999999999993</v>
      </c>
      <c r="P819" s="10">
        <f t="shared" si="103"/>
        <v>13.888999999999999</v>
      </c>
      <c r="Q819" s="10">
        <f t="shared" si="102"/>
        <v>1059.3910285949707</v>
      </c>
      <c r="R819" s="1">
        <f t="shared" si="104"/>
        <v>0.48154137663407759</v>
      </c>
      <c r="S819" s="18">
        <f t="shared" si="105"/>
        <v>15.21</v>
      </c>
      <c r="T819" s="10">
        <f t="shared" si="106"/>
        <v>69.650955200195313</v>
      </c>
      <c r="U819" s="10">
        <f t="shared" si="107"/>
        <v>0</v>
      </c>
      <c r="V819" s="1">
        <f t="shared" si="108"/>
        <v>0</v>
      </c>
      <c r="W819" s="10">
        <f t="shared" si="109"/>
        <v>0</v>
      </c>
    </row>
    <row r="820" spans="13:23" x14ac:dyDescent="0.25">
      <c r="M820" s="7">
        <v>45274.875</v>
      </c>
      <c r="N820" s="3">
        <v>1240.4052474975585</v>
      </c>
      <c r="O820" s="10">
        <v>8.8889999999999993</v>
      </c>
      <c r="P820" s="10">
        <f t="shared" si="103"/>
        <v>13.888999999999999</v>
      </c>
      <c r="Q820" s="10">
        <f t="shared" si="102"/>
        <v>1240.4052474975585</v>
      </c>
      <c r="R820" s="1">
        <f t="shared" si="104"/>
        <v>0.5638205670443448</v>
      </c>
      <c r="S820" s="18">
        <f t="shared" si="105"/>
        <v>14.51</v>
      </c>
      <c r="T820" s="10">
        <f t="shared" si="106"/>
        <v>85.486233459514722</v>
      </c>
      <c r="U820" s="10">
        <f t="shared" si="107"/>
        <v>0</v>
      </c>
      <c r="V820" s="1">
        <f t="shared" si="108"/>
        <v>0</v>
      </c>
      <c r="W820" s="10">
        <f t="shared" si="109"/>
        <v>0</v>
      </c>
    </row>
    <row r="821" spans="13:23" x14ac:dyDescent="0.25">
      <c r="M821" s="7">
        <v>45274.916666666664</v>
      </c>
      <c r="N821" s="3">
        <v>1126.2186378479003</v>
      </c>
      <c r="O821" s="10">
        <v>8.8889999999999993</v>
      </c>
      <c r="P821" s="10">
        <f t="shared" si="103"/>
        <v>13.888999999999999</v>
      </c>
      <c r="Q821" s="10">
        <f t="shared" si="102"/>
        <v>1126.2186378479003</v>
      </c>
      <c r="R821" s="1">
        <f t="shared" si="104"/>
        <v>0.51191756265813648</v>
      </c>
      <c r="S821" s="18">
        <f t="shared" si="105"/>
        <v>14.51</v>
      </c>
      <c r="T821" s="10">
        <f t="shared" si="106"/>
        <v>77.61672211219161</v>
      </c>
      <c r="U821" s="10">
        <f t="shared" si="107"/>
        <v>0</v>
      </c>
      <c r="V821" s="1">
        <f t="shared" si="108"/>
        <v>0</v>
      </c>
      <c r="W821" s="10">
        <f t="shared" si="109"/>
        <v>0</v>
      </c>
    </row>
    <row r="822" spans="13:23" x14ac:dyDescent="0.25">
      <c r="M822" s="7">
        <v>45274.958333333336</v>
      </c>
      <c r="N822" s="3">
        <v>954.21851234436031</v>
      </c>
      <c r="O822" s="10">
        <v>10</v>
      </c>
      <c r="P822" s="10">
        <f t="shared" si="103"/>
        <v>15</v>
      </c>
      <c r="Q822" s="10">
        <f t="shared" si="102"/>
        <v>954.21851234436031</v>
      </c>
      <c r="R822" s="1">
        <f t="shared" si="104"/>
        <v>0.43373568742925467</v>
      </c>
      <c r="S822" s="18">
        <f t="shared" si="105"/>
        <v>15.21</v>
      </c>
      <c r="T822" s="10">
        <f t="shared" si="106"/>
        <v>62.736259851700211</v>
      </c>
      <c r="U822" s="10">
        <f t="shared" si="107"/>
        <v>0</v>
      </c>
      <c r="V822" s="1">
        <f t="shared" si="108"/>
        <v>0</v>
      </c>
      <c r="W822" s="10">
        <f t="shared" si="109"/>
        <v>0</v>
      </c>
    </row>
    <row r="823" spans="13:23" x14ac:dyDescent="0.25">
      <c r="M823" s="7">
        <v>45275</v>
      </c>
      <c r="N823" s="3">
        <v>1110.2337020874022</v>
      </c>
      <c r="O823" s="10">
        <v>10</v>
      </c>
      <c r="P823" s="10">
        <f t="shared" si="103"/>
        <v>15</v>
      </c>
      <c r="Q823" s="10">
        <f t="shared" si="102"/>
        <v>1110.2337020874022</v>
      </c>
      <c r="R823" s="1">
        <f t="shared" si="104"/>
        <v>0.50465168276700101</v>
      </c>
      <c r="S823" s="18">
        <f t="shared" si="105"/>
        <v>14.51</v>
      </c>
      <c r="T823" s="10">
        <f t="shared" si="106"/>
        <v>76.515072507746538</v>
      </c>
      <c r="U823" s="10">
        <f t="shared" si="107"/>
        <v>0</v>
      </c>
      <c r="V823" s="1">
        <f t="shared" si="108"/>
        <v>0</v>
      </c>
      <c r="W823" s="10">
        <f t="shared" si="109"/>
        <v>0</v>
      </c>
    </row>
    <row r="824" spans="13:23" x14ac:dyDescent="0.25">
      <c r="M824" s="7">
        <v>45275.041666666664</v>
      </c>
      <c r="N824" s="3">
        <v>884.34026412963863</v>
      </c>
      <c r="O824" s="10">
        <v>10</v>
      </c>
      <c r="P824" s="10">
        <f t="shared" si="103"/>
        <v>15</v>
      </c>
      <c r="Q824" s="10">
        <f t="shared" si="102"/>
        <v>884.34026412963863</v>
      </c>
      <c r="R824" s="1">
        <f t="shared" si="104"/>
        <v>0.40197284733165395</v>
      </c>
      <c r="S824" s="18">
        <f t="shared" si="105"/>
        <v>15.21</v>
      </c>
      <c r="T824" s="10">
        <f t="shared" si="106"/>
        <v>58.142029199844742</v>
      </c>
      <c r="U824" s="10">
        <f t="shared" si="107"/>
        <v>0</v>
      </c>
      <c r="V824" s="1">
        <f t="shared" si="108"/>
        <v>0</v>
      </c>
      <c r="W824" s="10">
        <f t="shared" si="109"/>
        <v>0</v>
      </c>
    </row>
    <row r="825" spans="13:23" x14ac:dyDescent="0.25">
      <c r="M825" s="7">
        <v>45275.083333333336</v>
      </c>
      <c r="N825" s="3">
        <v>1047.4511764526367</v>
      </c>
      <c r="O825" s="10">
        <v>10</v>
      </c>
      <c r="P825" s="10">
        <f t="shared" si="103"/>
        <v>15</v>
      </c>
      <c r="Q825" s="10">
        <f t="shared" si="102"/>
        <v>1047.4511764526367</v>
      </c>
      <c r="R825" s="1">
        <f t="shared" si="104"/>
        <v>0.47611417111483484</v>
      </c>
      <c r="S825" s="18">
        <f t="shared" si="105"/>
        <v>15.21</v>
      </c>
      <c r="T825" s="10">
        <f t="shared" si="106"/>
        <v>68.865955059344941</v>
      </c>
      <c r="U825" s="10">
        <f t="shared" si="107"/>
        <v>0</v>
      </c>
      <c r="V825" s="1">
        <f t="shared" si="108"/>
        <v>0</v>
      </c>
      <c r="W825" s="10">
        <f t="shared" si="109"/>
        <v>0</v>
      </c>
    </row>
    <row r="826" spans="13:23" x14ac:dyDescent="0.25">
      <c r="M826" s="7">
        <v>45275.125</v>
      </c>
      <c r="N826" s="3">
        <v>1013.4426658630371</v>
      </c>
      <c r="O826" s="10">
        <v>10</v>
      </c>
      <c r="P826" s="10">
        <f t="shared" si="103"/>
        <v>15</v>
      </c>
      <c r="Q826" s="10">
        <f t="shared" si="102"/>
        <v>1013.4426658630371</v>
      </c>
      <c r="R826" s="1">
        <f t="shared" si="104"/>
        <v>0.46065575721047142</v>
      </c>
      <c r="S826" s="18">
        <f t="shared" si="105"/>
        <v>15.21</v>
      </c>
      <c r="T826" s="10">
        <f t="shared" si="106"/>
        <v>66.630024054111573</v>
      </c>
      <c r="U826" s="10">
        <f t="shared" si="107"/>
        <v>0</v>
      </c>
      <c r="V826" s="1">
        <f t="shared" si="108"/>
        <v>0</v>
      </c>
      <c r="W826" s="10">
        <f t="shared" si="109"/>
        <v>0</v>
      </c>
    </row>
    <row r="827" spans="13:23" x14ac:dyDescent="0.25">
      <c r="M827" s="7">
        <v>45275.166666666664</v>
      </c>
      <c r="N827" s="3">
        <v>983.89741058349603</v>
      </c>
      <c r="O827" s="10">
        <v>8.8889999999999993</v>
      </c>
      <c r="P827" s="10">
        <f t="shared" si="103"/>
        <v>13.888999999999999</v>
      </c>
      <c r="Q827" s="10">
        <f t="shared" si="102"/>
        <v>983.89741058349603</v>
      </c>
      <c r="R827" s="1">
        <f t="shared" si="104"/>
        <v>0.4472260957197709</v>
      </c>
      <c r="S827" s="18">
        <f t="shared" si="105"/>
        <v>15.21</v>
      </c>
      <c r="T827" s="10">
        <f t="shared" si="106"/>
        <v>64.687535212590134</v>
      </c>
      <c r="U827" s="10">
        <f t="shared" si="107"/>
        <v>0</v>
      </c>
      <c r="V827" s="1">
        <f t="shared" si="108"/>
        <v>0</v>
      </c>
      <c r="W827" s="10">
        <f t="shared" si="109"/>
        <v>0</v>
      </c>
    </row>
    <row r="828" spans="13:23" x14ac:dyDescent="0.25">
      <c r="M828" s="7">
        <v>45275.208333333336</v>
      </c>
      <c r="N828" s="3">
        <v>1170.3492897033691</v>
      </c>
      <c r="O828" s="10">
        <v>10</v>
      </c>
      <c r="P828" s="10">
        <f t="shared" si="103"/>
        <v>15</v>
      </c>
      <c r="Q828" s="10">
        <f t="shared" si="102"/>
        <v>1170.3492897033691</v>
      </c>
      <c r="R828" s="1">
        <f t="shared" si="104"/>
        <v>0.53197694986516775</v>
      </c>
      <c r="S828" s="18">
        <f t="shared" si="105"/>
        <v>14.51</v>
      </c>
      <c r="T828" s="10">
        <f t="shared" si="106"/>
        <v>80.658117829315586</v>
      </c>
      <c r="U828" s="10">
        <f t="shared" si="107"/>
        <v>0</v>
      </c>
      <c r="V828" s="1">
        <f t="shared" si="108"/>
        <v>0</v>
      </c>
      <c r="W828" s="10">
        <f t="shared" si="109"/>
        <v>0</v>
      </c>
    </row>
    <row r="829" spans="13:23" x14ac:dyDescent="0.25">
      <c r="M829" s="7">
        <v>45275.25</v>
      </c>
      <c r="N829" s="3">
        <v>938.63405914306634</v>
      </c>
      <c r="O829" s="10">
        <v>7.7779999999999996</v>
      </c>
      <c r="P829" s="10">
        <f t="shared" si="103"/>
        <v>12.777999999999999</v>
      </c>
      <c r="Q829" s="10">
        <f t="shared" si="102"/>
        <v>938.63405914306634</v>
      </c>
      <c r="R829" s="1">
        <f t="shared" si="104"/>
        <v>0.42665184506503018</v>
      </c>
      <c r="S829" s="18">
        <f t="shared" si="105"/>
        <v>15.21</v>
      </c>
      <c r="T829" s="10">
        <f t="shared" si="106"/>
        <v>61.711640969300873</v>
      </c>
      <c r="U829" s="10">
        <f t="shared" si="107"/>
        <v>0</v>
      </c>
      <c r="V829" s="1">
        <f t="shared" si="108"/>
        <v>0</v>
      </c>
      <c r="W829" s="10">
        <f t="shared" si="109"/>
        <v>0</v>
      </c>
    </row>
    <row r="830" spans="13:23" x14ac:dyDescent="0.25">
      <c r="M830" s="7">
        <v>45275.291666666664</v>
      </c>
      <c r="N830" s="3">
        <v>1171.2567764282226</v>
      </c>
      <c r="O830" s="10">
        <v>7.7779999999999996</v>
      </c>
      <c r="P830" s="10">
        <f t="shared" si="103"/>
        <v>12.777999999999999</v>
      </c>
      <c r="Q830" s="10">
        <f t="shared" si="102"/>
        <v>1171.2567764282226</v>
      </c>
      <c r="R830" s="1">
        <f t="shared" si="104"/>
        <v>0.53238944383101028</v>
      </c>
      <c r="S830" s="18">
        <f t="shared" si="105"/>
        <v>14.51</v>
      </c>
      <c r="T830" s="10">
        <f t="shared" si="106"/>
        <v>80.720659988161444</v>
      </c>
      <c r="U830" s="10">
        <f t="shared" si="107"/>
        <v>0</v>
      </c>
      <c r="V830" s="1">
        <f t="shared" si="108"/>
        <v>0</v>
      </c>
      <c r="W830" s="10">
        <f t="shared" si="109"/>
        <v>0</v>
      </c>
    </row>
    <row r="831" spans="13:23" x14ac:dyDescent="0.25">
      <c r="M831" s="7">
        <v>45275.333333333336</v>
      </c>
      <c r="N831" s="3">
        <v>1106.4540298461914</v>
      </c>
      <c r="O831" s="10">
        <v>7.7779999999999996</v>
      </c>
      <c r="P831" s="10">
        <f t="shared" si="103"/>
        <v>12.777999999999999</v>
      </c>
      <c r="Q831" s="10">
        <f t="shared" si="102"/>
        <v>1106.4540298461914</v>
      </c>
      <c r="R831" s="1">
        <f t="shared" si="104"/>
        <v>0.50293364993008693</v>
      </c>
      <c r="S831" s="18">
        <f t="shared" si="105"/>
        <v>14.51</v>
      </c>
      <c r="T831" s="10">
        <f t="shared" si="106"/>
        <v>76.254585103114493</v>
      </c>
      <c r="U831" s="10">
        <f t="shared" si="107"/>
        <v>0</v>
      </c>
      <c r="V831" s="1">
        <f t="shared" si="108"/>
        <v>0</v>
      </c>
      <c r="W831" s="10">
        <f t="shared" si="109"/>
        <v>0</v>
      </c>
    </row>
    <row r="832" spans="13:23" x14ac:dyDescent="0.25">
      <c r="M832" s="7">
        <v>45275.375</v>
      </c>
      <c r="N832" s="3">
        <v>1234.5398048400878</v>
      </c>
      <c r="O832" s="10">
        <v>8.8889999999999993</v>
      </c>
      <c r="P832" s="10">
        <f t="shared" si="103"/>
        <v>13.888999999999999</v>
      </c>
      <c r="Q832" s="10">
        <f t="shared" si="102"/>
        <v>1234.5398048400878</v>
      </c>
      <c r="R832" s="1">
        <f t="shared" si="104"/>
        <v>0.56115445674549447</v>
      </c>
      <c r="S832" s="18">
        <f t="shared" si="105"/>
        <v>14.51</v>
      </c>
      <c r="T832" s="10">
        <f t="shared" si="106"/>
        <v>85.081998955209357</v>
      </c>
      <c r="U832" s="10">
        <f t="shared" si="107"/>
        <v>0</v>
      </c>
      <c r="V832" s="1">
        <f t="shared" si="108"/>
        <v>0</v>
      </c>
      <c r="W832" s="10">
        <f t="shared" si="109"/>
        <v>0</v>
      </c>
    </row>
    <row r="833" spans="13:23" x14ac:dyDescent="0.25">
      <c r="M833" s="7">
        <v>45275.416666666664</v>
      </c>
      <c r="N833" s="3">
        <v>889.48510894775393</v>
      </c>
      <c r="O833" s="10">
        <v>8.8889999999999993</v>
      </c>
      <c r="P833" s="10">
        <f t="shared" si="103"/>
        <v>13.888999999999999</v>
      </c>
      <c r="Q833" s="10">
        <f t="shared" si="102"/>
        <v>889.48510894775393</v>
      </c>
      <c r="R833" s="1">
        <f t="shared" si="104"/>
        <v>0.40431141315806995</v>
      </c>
      <c r="S833" s="18">
        <f t="shared" si="105"/>
        <v>15.21</v>
      </c>
      <c r="T833" s="10">
        <f t="shared" si="106"/>
        <v>58.480283297025238</v>
      </c>
      <c r="U833" s="10">
        <f t="shared" si="107"/>
        <v>0</v>
      </c>
      <c r="V833" s="1">
        <f t="shared" si="108"/>
        <v>0</v>
      </c>
      <c r="W833" s="10">
        <f t="shared" si="109"/>
        <v>0</v>
      </c>
    </row>
    <row r="834" spans="13:23" x14ac:dyDescent="0.25">
      <c r="M834" s="7">
        <v>45275.458333333336</v>
      </c>
      <c r="N834" s="3">
        <v>1493.084376525879</v>
      </c>
      <c r="O834" s="10">
        <v>11.11</v>
      </c>
      <c r="P834" s="10">
        <f t="shared" si="103"/>
        <v>16.11</v>
      </c>
      <c r="Q834" s="10">
        <f t="shared" si="102"/>
        <v>1493.084376525879</v>
      </c>
      <c r="R834" s="1">
        <f t="shared" si="104"/>
        <v>0.6786747166026722</v>
      </c>
      <c r="S834" s="18">
        <f t="shared" si="105"/>
        <v>9.5920000000000005</v>
      </c>
      <c r="T834" s="10">
        <f t="shared" si="106"/>
        <v>155.65933867033766</v>
      </c>
      <c r="U834" s="10">
        <f t="shared" si="107"/>
        <v>0</v>
      </c>
      <c r="V834" s="1">
        <f t="shared" si="108"/>
        <v>0</v>
      </c>
      <c r="W834" s="10">
        <f t="shared" si="109"/>
        <v>0</v>
      </c>
    </row>
    <row r="835" spans="13:23" x14ac:dyDescent="0.25">
      <c r="M835" s="7">
        <v>45275.5</v>
      </c>
      <c r="N835" s="3">
        <v>1180.1362152099609</v>
      </c>
      <c r="O835" s="10">
        <v>12.22</v>
      </c>
      <c r="P835" s="10">
        <f t="shared" si="103"/>
        <v>17.22</v>
      </c>
      <c r="Q835" s="10">
        <f t="shared" si="102"/>
        <v>1180.1362152099609</v>
      </c>
      <c r="R835" s="1">
        <f t="shared" si="104"/>
        <v>0.53642555236816403</v>
      </c>
      <c r="S835" s="18">
        <f t="shared" si="105"/>
        <v>10.58</v>
      </c>
      <c r="T835" s="10">
        <f t="shared" si="106"/>
        <v>111.54406570982617</v>
      </c>
      <c r="U835" s="10">
        <f t="shared" si="107"/>
        <v>0</v>
      </c>
      <c r="V835" s="1">
        <f t="shared" si="108"/>
        <v>0</v>
      </c>
      <c r="W835" s="10">
        <f t="shared" si="109"/>
        <v>0</v>
      </c>
    </row>
    <row r="836" spans="13:23" x14ac:dyDescent="0.25">
      <c r="M836" s="7">
        <v>45275.541666666664</v>
      </c>
      <c r="N836" s="3">
        <v>1140.7076293945313</v>
      </c>
      <c r="O836" s="10">
        <v>12.78</v>
      </c>
      <c r="P836" s="10">
        <f t="shared" si="103"/>
        <v>17.78</v>
      </c>
      <c r="Q836" s="10">
        <f t="shared" si="102"/>
        <v>1140.7076293945313</v>
      </c>
      <c r="R836" s="1">
        <f t="shared" si="104"/>
        <v>0.51850346790660518</v>
      </c>
      <c r="S836" s="18">
        <f t="shared" si="105"/>
        <v>10.58</v>
      </c>
      <c r="T836" s="10">
        <f t="shared" si="106"/>
        <v>107.81735627547555</v>
      </c>
      <c r="U836" s="10">
        <f t="shared" si="107"/>
        <v>0</v>
      </c>
      <c r="V836" s="1">
        <f t="shared" si="108"/>
        <v>0</v>
      </c>
      <c r="W836" s="10">
        <f t="shared" si="109"/>
        <v>0</v>
      </c>
    </row>
    <row r="837" spans="13:23" x14ac:dyDescent="0.25">
      <c r="M837" s="7">
        <v>45275.583333333336</v>
      </c>
      <c r="N837" s="3">
        <v>1157.6355194091796</v>
      </c>
      <c r="O837" s="10">
        <v>12.78</v>
      </c>
      <c r="P837" s="10">
        <f t="shared" si="103"/>
        <v>17.78</v>
      </c>
      <c r="Q837" s="10">
        <f t="shared" si="102"/>
        <v>1157.6355194091796</v>
      </c>
      <c r="R837" s="1">
        <f t="shared" si="104"/>
        <v>0.52619796336780889</v>
      </c>
      <c r="S837" s="18">
        <f t="shared" si="105"/>
        <v>10.58</v>
      </c>
      <c r="T837" s="10">
        <f t="shared" si="106"/>
        <v>109.41734587988465</v>
      </c>
      <c r="U837" s="10">
        <f t="shared" si="107"/>
        <v>0</v>
      </c>
      <c r="V837" s="1">
        <f t="shared" si="108"/>
        <v>0</v>
      </c>
      <c r="W837" s="10">
        <f t="shared" si="109"/>
        <v>0</v>
      </c>
    </row>
    <row r="838" spans="13:23" x14ac:dyDescent="0.25">
      <c r="M838" s="7">
        <v>45275.625</v>
      </c>
      <c r="N838" s="3">
        <v>1136.0556106567383</v>
      </c>
      <c r="O838" s="10">
        <v>12.78</v>
      </c>
      <c r="P838" s="10">
        <f t="shared" si="103"/>
        <v>17.78</v>
      </c>
      <c r="Q838" s="10">
        <f t="shared" si="102"/>
        <v>1136.0556106567383</v>
      </c>
      <c r="R838" s="1">
        <f t="shared" si="104"/>
        <v>0.51638891393488107</v>
      </c>
      <c r="S838" s="18">
        <f t="shared" si="105"/>
        <v>10.58</v>
      </c>
      <c r="T838" s="10">
        <f t="shared" si="106"/>
        <v>107.37765696188453</v>
      </c>
      <c r="U838" s="10">
        <f t="shared" si="107"/>
        <v>0</v>
      </c>
      <c r="V838" s="1">
        <f t="shared" si="108"/>
        <v>0</v>
      </c>
      <c r="W838" s="10">
        <f t="shared" si="109"/>
        <v>0</v>
      </c>
    </row>
    <row r="839" spans="13:23" x14ac:dyDescent="0.25">
      <c r="M839" s="7">
        <v>45275.666666666664</v>
      </c>
      <c r="N839" s="3">
        <v>1140.659307861328</v>
      </c>
      <c r="O839" s="10">
        <v>12.22</v>
      </c>
      <c r="P839" s="10">
        <f t="shared" si="103"/>
        <v>17.22</v>
      </c>
      <c r="Q839" s="10">
        <f t="shared" ref="Q839:Q902" si="110">MIN($C$19,N839)</f>
        <v>1140.659307861328</v>
      </c>
      <c r="R839" s="1">
        <f t="shared" si="104"/>
        <v>0.51848150357333089</v>
      </c>
      <c r="S839" s="18">
        <f t="shared" si="105"/>
        <v>10.58</v>
      </c>
      <c r="T839" s="10">
        <f t="shared" si="106"/>
        <v>107.81278902280982</v>
      </c>
      <c r="U839" s="10">
        <f t="shared" si="107"/>
        <v>0</v>
      </c>
      <c r="V839" s="1">
        <f t="shared" si="108"/>
        <v>0</v>
      </c>
      <c r="W839" s="10">
        <f t="shared" si="109"/>
        <v>0</v>
      </c>
    </row>
    <row r="840" spans="13:23" x14ac:dyDescent="0.25">
      <c r="M840" s="7">
        <v>45275.708333333336</v>
      </c>
      <c r="N840" s="3">
        <v>1197.9330001831054</v>
      </c>
      <c r="O840" s="10">
        <v>10</v>
      </c>
      <c r="P840" s="10">
        <f t="shared" ref="P840:P903" si="111">O840+5</f>
        <v>15</v>
      </c>
      <c r="Q840" s="10">
        <f t="shared" si="110"/>
        <v>1197.9330001831054</v>
      </c>
      <c r="R840" s="1">
        <f t="shared" ref="R840:R903" si="112">Q840/$C$19</f>
        <v>0.54451500008322973</v>
      </c>
      <c r="S840" s="18">
        <f t="shared" ref="S840:S903" si="113">INDEX($C$13:$K$17,MATCH(P840,$B$13:$B$17,-1),MATCH(R840,$C$12:$K$12,-1))</f>
        <v>14.51</v>
      </c>
      <c r="T840" s="10">
        <f t="shared" ref="T840:T903" si="114" xml:space="preserve"> Q840/INDEX($C$13:$K$17,MATCH(P840,$B$13:$B$17,-1),MATCH(R840,$C$12:$K$12,-1))</f>
        <v>82.559131645975555</v>
      </c>
      <c r="U840" s="10">
        <f t="shared" ref="U840:U903" si="115">N840-Q840</f>
        <v>0</v>
      </c>
      <c r="V840" s="1">
        <f t="shared" ref="V840:V903" si="116">U840/$C$19</f>
        <v>0</v>
      </c>
      <c r="W840" s="10">
        <f t="shared" ref="W840:W903" si="117" xml:space="preserve"> U840/INDEX($C$13:$K$17,MATCH(P840,$B$13:$B$17,-1),MATCH(V840,$C$12:$K$12,-1))</f>
        <v>0</v>
      </c>
    </row>
    <row r="841" spans="13:23" x14ac:dyDescent="0.25">
      <c r="M841" s="7">
        <v>45275.75</v>
      </c>
      <c r="N841" s="3">
        <v>1200.7915283203124</v>
      </c>
      <c r="O841" s="10">
        <v>7.7779999999999996</v>
      </c>
      <c r="P841" s="10">
        <f t="shared" si="111"/>
        <v>12.777999999999999</v>
      </c>
      <c r="Q841" s="10">
        <f t="shared" si="110"/>
        <v>1200.7915283203124</v>
      </c>
      <c r="R841" s="1">
        <f t="shared" si="112"/>
        <v>0.54581433105468746</v>
      </c>
      <c r="S841" s="18">
        <f t="shared" si="113"/>
        <v>14.51</v>
      </c>
      <c r="T841" s="10">
        <f t="shared" si="114"/>
        <v>82.756135652674871</v>
      </c>
      <c r="U841" s="10">
        <f t="shared" si="115"/>
        <v>0</v>
      </c>
      <c r="V841" s="1">
        <f t="shared" si="116"/>
        <v>0</v>
      </c>
      <c r="W841" s="10">
        <f t="shared" si="117"/>
        <v>0</v>
      </c>
    </row>
    <row r="842" spans="13:23" x14ac:dyDescent="0.25">
      <c r="M842" s="7">
        <v>45275.791666666664</v>
      </c>
      <c r="N842" s="3">
        <v>904.73941955566409</v>
      </c>
      <c r="O842" s="10">
        <v>6.1109999999999998</v>
      </c>
      <c r="P842" s="10">
        <f t="shared" si="111"/>
        <v>11.111000000000001</v>
      </c>
      <c r="Q842" s="10">
        <f t="shared" si="110"/>
        <v>904.73941955566409</v>
      </c>
      <c r="R842" s="1">
        <f t="shared" si="112"/>
        <v>0.41124519070712001</v>
      </c>
      <c r="S842" s="18">
        <f t="shared" si="113"/>
        <v>15.21</v>
      </c>
      <c r="T842" s="10">
        <f t="shared" si="114"/>
        <v>59.48319655198317</v>
      </c>
      <c r="U842" s="10">
        <f t="shared" si="115"/>
        <v>0</v>
      </c>
      <c r="V842" s="1">
        <f t="shared" si="116"/>
        <v>0</v>
      </c>
      <c r="W842" s="10">
        <f t="shared" si="117"/>
        <v>0</v>
      </c>
    </row>
    <row r="843" spans="13:23" x14ac:dyDescent="0.25">
      <c r="M843" s="7">
        <v>45275.833333333336</v>
      </c>
      <c r="N843" s="3">
        <v>872.6682483673095</v>
      </c>
      <c r="O843" s="10">
        <v>6.1109999999999998</v>
      </c>
      <c r="P843" s="10">
        <f t="shared" si="111"/>
        <v>11.111000000000001</v>
      </c>
      <c r="Q843" s="10">
        <f t="shared" si="110"/>
        <v>872.6682483673095</v>
      </c>
      <c r="R843" s="1">
        <f t="shared" si="112"/>
        <v>0.39666738562150433</v>
      </c>
      <c r="S843" s="18">
        <f t="shared" si="113"/>
        <v>15.69</v>
      </c>
      <c r="T843" s="10">
        <f t="shared" si="114"/>
        <v>55.61939122799933</v>
      </c>
      <c r="U843" s="10">
        <f t="shared" si="115"/>
        <v>0</v>
      </c>
      <c r="V843" s="1">
        <f t="shared" si="116"/>
        <v>0</v>
      </c>
      <c r="W843" s="10">
        <f t="shared" si="117"/>
        <v>0</v>
      </c>
    </row>
    <row r="844" spans="13:23" x14ac:dyDescent="0.25">
      <c r="M844" s="7">
        <v>45275.875</v>
      </c>
      <c r="N844" s="3">
        <v>865.85079116821282</v>
      </c>
      <c r="O844" s="10">
        <v>6.1109999999999998</v>
      </c>
      <c r="P844" s="10">
        <f t="shared" si="111"/>
        <v>11.111000000000001</v>
      </c>
      <c r="Q844" s="10">
        <f t="shared" si="110"/>
        <v>865.85079116821282</v>
      </c>
      <c r="R844" s="1">
        <f t="shared" si="112"/>
        <v>0.39356854144009673</v>
      </c>
      <c r="S844" s="18">
        <f t="shared" si="113"/>
        <v>15.69</v>
      </c>
      <c r="T844" s="10">
        <f t="shared" si="114"/>
        <v>55.184881527610763</v>
      </c>
      <c r="U844" s="10">
        <f t="shared" si="115"/>
        <v>0</v>
      </c>
      <c r="V844" s="1">
        <f t="shared" si="116"/>
        <v>0</v>
      </c>
      <c r="W844" s="10">
        <f t="shared" si="117"/>
        <v>0</v>
      </c>
    </row>
    <row r="845" spans="13:23" x14ac:dyDescent="0.25">
      <c r="M845" s="7">
        <v>45275.916666666664</v>
      </c>
      <c r="N845" s="3">
        <v>882.27794036865237</v>
      </c>
      <c r="O845" s="10">
        <v>6.1109999999999998</v>
      </c>
      <c r="P845" s="10">
        <f t="shared" si="111"/>
        <v>11.111000000000001</v>
      </c>
      <c r="Q845" s="10">
        <f t="shared" si="110"/>
        <v>882.27794036865237</v>
      </c>
      <c r="R845" s="1">
        <f t="shared" si="112"/>
        <v>0.40103542744029652</v>
      </c>
      <c r="S845" s="18">
        <f t="shared" si="113"/>
        <v>15.21</v>
      </c>
      <c r="T845" s="10">
        <f t="shared" si="114"/>
        <v>58.006439208984375</v>
      </c>
      <c r="U845" s="10">
        <f t="shared" si="115"/>
        <v>0</v>
      </c>
      <c r="V845" s="1">
        <f t="shared" si="116"/>
        <v>0</v>
      </c>
      <c r="W845" s="10">
        <f t="shared" si="117"/>
        <v>0</v>
      </c>
    </row>
    <row r="846" spans="13:23" x14ac:dyDescent="0.25">
      <c r="M846" s="7">
        <v>45275.958333333336</v>
      </c>
      <c r="N846" s="3">
        <v>878.35270843505862</v>
      </c>
      <c r="O846" s="10">
        <v>6.1109999999999998</v>
      </c>
      <c r="P846" s="10">
        <f t="shared" si="111"/>
        <v>11.111000000000001</v>
      </c>
      <c r="Q846" s="10">
        <f t="shared" si="110"/>
        <v>878.35270843505862</v>
      </c>
      <c r="R846" s="1">
        <f t="shared" si="112"/>
        <v>0.39925123110684485</v>
      </c>
      <c r="S846" s="18">
        <f t="shared" si="113"/>
        <v>15.69</v>
      </c>
      <c r="T846" s="10">
        <f t="shared" si="114"/>
        <v>55.981689511476013</v>
      </c>
      <c r="U846" s="10">
        <f t="shared" si="115"/>
        <v>0</v>
      </c>
      <c r="V846" s="1">
        <f t="shared" si="116"/>
        <v>0</v>
      </c>
      <c r="W846" s="10">
        <f t="shared" si="117"/>
        <v>0</v>
      </c>
    </row>
    <row r="847" spans="13:23" x14ac:dyDescent="0.25">
      <c r="M847" s="7">
        <v>45276</v>
      </c>
      <c r="N847" s="3">
        <v>995.3140869140625</v>
      </c>
      <c r="O847" s="10">
        <v>3.8889999999999998</v>
      </c>
      <c r="P847" s="10">
        <f t="shared" si="111"/>
        <v>8.8889999999999993</v>
      </c>
      <c r="Q847" s="10">
        <f t="shared" si="110"/>
        <v>995.3140869140625</v>
      </c>
      <c r="R847" s="1">
        <f t="shared" si="112"/>
        <v>0.45241549405184661</v>
      </c>
      <c r="S847" s="18">
        <f t="shared" si="113"/>
        <v>15.21</v>
      </c>
      <c r="T847" s="10">
        <f t="shared" si="114"/>
        <v>65.438138521634613</v>
      </c>
      <c r="U847" s="10">
        <f t="shared" si="115"/>
        <v>0</v>
      </c>
      <c r="V847" s="1">
        <f t="shared" si="116"/>
        <v>0</v>
      </c>
      <c r="W847" s="10">
        <f t="shared" si="117"/>
        <v>0</v>
      </c>
    </row>
    <row r="848" spans="13:23" x14ac:dyDescent="0.25">
      <c r="M848" s="7">
        <v>45276.041666666664</v>
      </c>
      <c r="N848" s="3">
        <v>1108.3597549438475</v>
      </c>
      <c r="O848" s="10">
        <v>3.8889999999999998</v>
      </c>
      <c r="P848" s="10">
        <f t="shared" si="111"/>
        <v>8.8889999999999993</v>
      </c>
      <c r="Q848" s="10">
        <f t="shared" si="110"/>
        <v>1108.3597549438475</v>
      </c>
      <c r="R848" s="1">
        <f t="shared" si="112"/>
        <v>0.5037998886108398</v>
      </c>
      <c r="S848" s="18">
        <f t="shared" si="113"/>
        <v>14.51</v>
      </c>
      <c r="T848" s="10">
        <f t="shared" si="114"/>
        <v>76.385923841753794</v>
      </c>
      <c r="U848" s="10">
        <f t="shared" si="115"/>
        <v>0</v>
      </c>
      <c r="V848" s="1">
        <f t="shared" si="116"/>
        <v>0</v>
      </c>
      <c r="W848" s="10">
        <f t="shared" si="117"/>
        <v>0</v>
      </c>
    </row>
    <row r="849" spans="13:23" x14ac:dyDescent="0.25">
      <c r="M849" s="7">
        <v>45276.083333333336</v>
      </c>
      <c r="N849" s="3">
        <v>857.61182098388667</v>
      </c>
      <c r="O849" s="10">
        <v>2.778</v>
      </c>
      <c r="P849" s="10">
        <f t="shared" si="111"/>
        <v>7.7780000000000005</v>
      </c>
      <c r="Q849" s="10">
        <f t="shared" si="110"/>
        <v>857.61182098388667</v>
      </c>
      <c r="R849" s="1">
        <f t="shared" si="112"/>
        <v>0.38982355499267574</v>
      </c>
      <c r="S849" s="18">
        <f t="shared" si="113"/>
        <v>15.69</v>
      </c>
      <c r="T849" s="10">
        <f t="shared" si="114"/>
        <v>54.659771891898451</v>
      </c>
      <c r="U849" s="10">
        <f t="shared" si="115"/>
        <v>0</v>
      </c>
      <c r="V849" s="1">
        <f t="shared" si="116"/>
        <v>0</v>
      </c>
      <c r="W849" s="10">
        <f t="shared" si="117"/>
        <v>0</v>
      </c>
    </row>
    <row r="850" spans="13:23" x14ac:dyDescent="0.25">
      <c r="M850" s="7">
        <v>45276.125</v>
      </c>
      <c r="N850" s="3">
        <v>1107.6463874816893</v>
      </c>
      <c r="O850" s="10">
        <v>2.778</v>
      </c>
      <c r="P850" s="10">
        <f t="shared" si="111"/>
        <v>7.7780000000000005</v>
      </c>
      <c r="Q850" s="10">
        <f t="shared" si="110"/>
        <v>1107.6463874816893</v>
      </c>
      <c r="R850" s="1">
        <f t="shared" si="112"/>
        <v>0.5034756306734951</v>
      </c>
      <c r="S850" s="18">
        <f t="shared" si="113"/>
        <v>14.51</v>
      </c>
      <c r="T850" s="10">
        <f t="shared" si="114"/>
        <v>76.336759991846264</v>
      </c>
      <c r="U850" s="10">
        <f t="shared" si="115"/>
        <v>0</v>
      </c>
      <c r="V850" s="1">
        <f t="shared" si="116"/>
        <v>0</v>
      </c>
      <c r="W850" s="10">
        <f t="shared" si="117"/>
        <v>0</v>
      </c>
    </row>
    <row r="851" spans="13:23" x14ac:dyDescent="0.25">
      <c r="M851" s="7">
        <v>45276.166666666664</v>
      </c>
      <c r="N851" s="3">
        <v>942.76825790405269</v>
      </c>
      <c r="O851" s="10">
        <v>2.778</v>
      </c>
      <c r="P851" s="10">
        <f t="shared" si="111"/>
        <v>7.7780000000000005</v>
      </c>
      <c r="Q851" s="10">
        <f t="shared" si="110"/>
        <v>942.76825790405269</v>
      </c>
      <c r="R851" s="1">
        <f t="shared" si="112"/>
        <v>0.42853102632002393</v>
      </c>
      <c r="S851" s="18">
        <f t="shared" si="113"/>
        <v>15.21</v>
      </c>
      <c r="T851" s="10">
        <f t="shared" si="114"/>
        <v>61.983448908879197</v>
      </c>
      <c r="U851" s="10">
        <f t="shared" si="115"/>
        <v>0</v>
      </c>
      <c r="V851" s="1">
        <f t="shared" si="116"/>
        <v>0</v>
      </c>
      <c r="W851" s="10">
        <f t="shared" si="117"/>
        <v>0</v>
      </c>
    </row>
    <row r="852" spans="13:23" x14ac:dyDescent="0.25">
      <c r="M852" s="7">
        <v>45276.208333333336</v>
      </c>
      <c r="N852" s="3">
        <v>929.29973144531243</v>
      </c>
      <c r="O852" s="10">
        <v>2.778</v>
      </c>
      <c r="P852" s="10">
        <f t="shared" si="111"/>
        <v>7.7780000000000005</v>
      </c>
      <c r="Q852" s="10">
        <f t="shared" si="110"/>
        <v>929.29973144531243</v>
      </c>
      <c r="R852" s="1">
        <f t="shared" si="112"/>
        <v>0.42240896883877838</v>
      </c>
      <c r="S852" s="18">
        <f t="shared" si="113"/>
        <v>15.21</v>
      </c>
      <c r="T852" s="10">
        <f t="shared" si="114"/>
        <v>61.097944210737168</v>
      </c>
      <c r="U852" s="10">
        <f t="shared" si="115"/>
        <v>0</v>
      </c>
      <c r="V852" s="1">
        <f t="shared" si="116"/>
        <v>0</v>
      </c>
      <c r="W852" s="10">
        <f t="shared" si="117"/>
        <v>0</v>
      </c>
    </row>
    <row r="853" spans="13:23" x14ac:dyDescent="0.25">
      <c r="M853" s="7">
        <v>45276.25</v>
      </c>
      <c r="N853" s="3">
        <v>1158.6722602844238</v>
      </c>
      <c r="O853" s="10">
        <v>2.222</v>
      </c>
      <c r="P853" s="10">
        <f t="shared" si="111"/>
        <v>7.2219999999999995</v>
      </c>
      <c r="Q853" s="10">
        <f t="shared" si="110"/>
        <v>1158.6722602844238</v>
      </c>
      <c r="R853" s="1">
        <f t="shared" si="112"/>
        <v>0.52666920922019267</v>
      </c>
      <c r="S853" s="18">
        <f t="shared" si="113"/>
        <v>14.51</v>
      </c>
      <c r="T853" s="10">
        <f t="shared" si="114"/>
        <v>79.853360460677038</v>
      </c>
      <c r="U853" s="10">
        <f t="shared" si="115"/>
        <v>0</v>
      </c>
      <c r="V853" s="1">
        <f t="shared" si="116"/>
        <v>0</v>
      </c>
      <c r="W853" s="10">
        <f t="shared" si="117"/>
        <v>0</v>
      </c>
    </row>
    <row r="854" spans="13:23" x14ac:dyDescent="0.25">
      <c r="M854" s="7">
        <v>45276.291666666664</v>
      </c>
      <c r="N854" s="3">
        <v>1101.0519859313965</v>
      </c>
      <c r="O854" s="10">
        <v>2.222</v>
      </c>
      <c r="P854" s="10">
        <f t="shared" si="111"/>
        <v>7.2219999999999995</v>
      </c>
      <c r="Q854" s="10">
        <f t="shared" si="110"/>
        <v>1101.0519859313965</v>
      </c>
      <c r="R854" s="1">
        <f t="shared" si="112"/>
        <v>0.50047817542336204</v>
      </c>
      <c r="S854" s="18">
        <f t="shared" si="113"/>
        <v>14.51</v>
      </c>
      <c r="T854" s="10">
        <f t="shared" si="114"/>
        <v>75.882287107608306</v>
      </c>
      <c r="U854" s="10">
        <f t="shared" si="115"/>
        <v>0</v>
      </c>
      <c r="V854" s="1">
        <f t="shared" si="116"/>
        <v>0</v>
      </c>
      <c r="W854" s="10">
        <f t="shared" si="117"/>
        <v>0</v>
      </c>
    </row>
    <row r="855" spans="13:23" x14ac:dyDescent="0.25">
      <c r="M855" s="7">
        <v>45276.333333333336</v>
      </c>
      <c r="N855" s="3">
        <v>1100.3719734191893</v>
      </c>
      <c r="O855" s="10">
        <v>2.222</v>
      </c>
      <c r="P855" s="10">
        <f t="shared" si="111"/>
        <v>7.2219999999999995</v>
      </c>
      <c r="Q855" s="10">
        <f t="shared" si="110"/>
        <v>1100.3719734191893</v>
      </c>
      <c r="R855" s="1">
        <f t="shared" si="112"/>
        <v>0.5001690788269042</v>
      </c>
      <c r="S855" s="18">
        <f t="shared" si="113"/>
        <v>14.51</v>
      </c>
      <c r="T855" s="10">
        <f t="shared" si="114"/>
        <v>75.835422013727722</v>
      </c>
      <c r="U855" s="10">
        <f t="shared" si="115"/>
        <v>0</v>
      </c>
      <c r="V855" s="1">
        <f t="shared" si="116"/>
        <v>0</v>
      </c>
      <c r="W855" s="10">
        <f t="shared" si="117"/>
        <v>0</v>
      </c>
    </row>
    <row r="856" spans="13:23" x14ac:dyDescent="0.25">
      <c r="M856" s="7">
        <v>45276.375</v>
      </c>
      <c r="N856" s="3">
        <v>1085.8575119018553</v>
      </c>
      <c r="O856" s="10">
        <v>3.8889999999999998</v>
      </c>
      <c r="P856" s="10">
        <f t="shared" si="111"/>
        <v>8.8889999999999993</v>
      </c>
      <c r="Q856" s="10">
        <f t="shared" si="110"/>
        <v>1085.8575119018553</v>
      </c>
      <c r="R856" s="1">
        <f t="shared" si="112"/>
        <v>0.49357159631902514</v>
      </c>
      <c r="S856" s="18">
        <f t="shared" si="113"/>
        <v>15.21</v>
      </c>
      <c r="T856" s="10">
        <f t="shared" si="114"/>
        <v>71.391026423527634</v>
      </c>
      <c r="U856" s="10">
        <f t="shared" si="115"/>
        <v>0</v>
      </c>
      <c r="V856" s="1">
        <f t="shared" si="116"/>
        <v>0</v>
      </c>
      <c r="W856" s="10">
        <f t="shared" si="117"/>
        <v>0</v>
      </c>
    </row>
    <row r="857" spans="13:23" x14ac:dyDescent="0.25">
      <c r="M857" s="7">
        <v>45276.416666666664</v>
      </c>
      <c r="N857" s="3">
        <v>1137.7088081359864</v>
      </c>
      <c r="O857" s="10">
        <v>6.1109999999999998</v>
      </c>
      <c r="P857" s="10">
        <f t="shared" si="111"/>
        <v>11.111000000000001</v>
      </c>
      <c r="Q857" s="10">
        <f t="shared" si="110"/>
        <v>1137.7088081359864</v>
      </c>
      <c r="R857" s="1">
        <f t="shared" si="112"/>
        <v>0.51714036733453927</v>
      </c>
      <c r="S857" s="18">
        <f t="shared" si="113"/>
        <v>14.51</v>
      </c>
      <c r="T857" s="10">
        <f t="shared" si="114"/>
        <v>78.408601525567633</v>
      </c>
      <c r="U857" s="10">
        <f t="shared" si="115"/>
        <v>0</v>
      </c>
      <c r="V857" s="1">
        <f t="shared" si="116"/>
        <v>0</v>
      </c>
      <c r="W857" s="10">
        <f t="shared" si="117"/>
        <v>0</v>
      </c>
    </row>
    <row r="858" spans="13:23" x14ac:dyDescent="0.25">
      <c r="M858" s="7">
        <v>45276.458333333336</v>
      </c>
      <c r="N858" s="3">
        <v>1114.1336425781249</v>
      </c>
      <c r="O858" s="10">
        <v>7.7779999999999996</v>
      </c>
      <c r="P858" s="10">
        <f t="shared" si="111"/>
        <v>12.777999999999999</v>
      </c>
      <c r="Q858" s="10">
        <f t="shared" si="110"/>
        <v>1114.1336425781249</v>
      </c>
      <c r="R858" s="1">
        <f t="shared" si="112"/>
        <v>0.50642438299005677</v>
      </c>
      <c r="S858" s="18">
        <f t="shared" si="113"/>
        <v>14.51</v>
      </c>
      <c r="T858" s="10">
        <f t="shared" si="114"/>
        <v>76.78384855810647</v>
      </c>
      <c r="U858" s="10">
        <f t="shared" si="115"/>
        <v>0</v>
      </c>
      <c r="V858" s="1">
        <f t="shared" si="116"/>
        <v>0</v>
      </c>
      <c r="W858" s="10">
        <f t="shared" si="117"/>
        <v>0</v>
      </c>
    </row>
    <row r="859" spans="13:23" x14ac:dyDescent="0.25">
      <c r="M859" s="7">
        <v>45276.5</v>
      </c>
      <c r="N859" s="3">
        <v>1147.1919387817381</v>
      </c>
      <c r="O859" s="10">
        <v>8.8889999999999993</v>
      </c>
      <c r="P859" s="10">
        <f t="shared" si="111"/>
        <v>13.888999999999999</v>
      </c>
      <c r="Q859" s="10">
        <f t="shared" si="110"/>
        <v>1147.1919387817381</v>
      </c>
      <c r="R859" s="1">
        <f t="shared" si="112"/>
        <v>0.5214508812644264</v>
      </c>
      <c r="S859" s="18">
        <f t="shared" si="113"/>
        <v>14.51</v>
      </c>
      <c r="T859" s="10">
        <f t="shared" si="114"/>
        <v>79.06215980577106</v>
      </c>
      <c r="U859" s="10">
        <f t="shared" si="115"/>
        <v>0</v>
      </c>
      <c r="V859" s="1">
        <f t="shared" si="116"/>
        <v>0</v>
      </c>
      <c r="W859" s="10">
        <f t="shared" si="117"/>
        <v>0</v>
      </c>
    </row>
    <row r="860" spans="13:23" x14ac:dyDescent="0.25">
      <c r="M860" s="7">
        <v>45276.541666666664</v>
      </c>
      <c r="N860" s="3">
        <v>1089.4778480529785</v>
      </c>
      <c r="O860" s="10">
        <v>10</v>
      </c>
      <c r="P860" s="10">
        <f t="shared" si="111"/>
        <v>15</v>
      </c>
      <c r="Q860" s="10">
        <f t="shared" si="110"/>
        <v>1089.4778480529785</v>
      </c>
      <c r="R860" s="1">
        <f t="shared" si="112"/>
        <v>0.4952172036604448</v>
      </c>
      <c r="S860" s="18">
        <f t="shared" si="113"/>
        <v>15.21</v>
      </c>
      <c r="T860" s="10">
        <f t="shared" si="114"/>
        <v>71.629049839117584</v>
      </c>
      <c r="U860" s="10">
        <f t="shared" si="115"/>
        <v>0</v>
      </c>
      <c r="V860" s="1">
        <f t="shared" si="116"/>
        <v>0</v>
      </c>
      <c r="W860" s="10">
        <f t="shared" si="117"/>
        <v>0</v>
      </c>
    </row>
    <row r="861" spans="13:23" x14ac:dyDescent="0.25">
      <c r="M861" s="7">
        <v>45276.583333333336</v>
      </c>
      <c r="N861" s="3">
        <v>1168.9016372680665</v>
      </c>
      <c r="O861" s="10">
        <v>11.11</v>
      </c>
      <c r="P861" s="10">
        <f t="shared" si="111"/>
        <v>16.11</v>
      </c>
      <c r="Q861" s="10">
        <f t="shared" si="110"/>
        <v>1168.9016372680665</v>
      </c>
      <c r="R861" s="1">
        <f t="shared" si="112"/>
        <v>0.53131892603093933</v>
      </c>
      <c r="S861" s="18">
        <f t="shared" si="113"/>
        <v>10.58</v>
      </c>
      <c r="T861" s="10">
        <f t="shared" si="114"/>
        <v>110.48219633913672</v>
      </c>
      <c r="U861" s="10">
        <f t="shared" si="115"/>
        <v>0</v>
      </c>
      <c r="V861" s="1">
        <f t="shared" si="116"/>
        <v>0</v>
      </c>
      <c r="W861" s="10">
        <f t="shared" si="117"/>
        <v>0</v>
      </c>
    </row>
    <row r="862" spans="13:23" x14ac:dyDescent="0.25">
      <c r="M862" s="7">
        <v>45276.625</v>
      </c>
      <c r="N862" s="3">
        <v>1090.398843383789</v>
      </c>
      <c r="O862" s="10">
        <v>11.11</v>
      </c>
      <c r="P862" s="10">
        <f t="shared" si="111"/>
        <v>16.11</v>
      </c>
      <c r="Q862" s="10">
        <f t="shared" si="110"/>
        <v>1090.398843383789</v>
      </c>
      <c r="R862" s="1">
        <f t="shared" si="112"/>
        <v>0.49563583790172228</v>
      </c>
      <c r="S862" s="18">
        <f t="shared" si="113"/>
        <v>11.43</v>
      </c>
      <c r="T862" s="10">
        <f t="shared" si="114"/>
        <v>95.39797404932537</v>
      </c>
      <c r="U862" s="10">
        <f t="shared" si="115"/>
        <v>0</v>
      </c>
      <c r="V862" s="1">
        <f t="shared" si="116"/>
        <v>0</v>
      </c>
      <c r="W862" s="10">
        <f t="shared" si="117"/>
        <v>0</v>
      </c>
    </row>
    <row r="863" spans="13:23" x14ac:dyDescent="0.25">
      <c r="M863" s="7">
        <v>45276.666666666664</v>
      </c>
      <c r="N863" s="3">
        <v>839.6944702148437</v>
      </c>
      <c r="O863" s="10">
        <v>11.11</v>
      </c>
      <c r="P863" s="10">
        <f t="shared" si="111"/>
        <v>16.11</v>
      </c>
      <c r="Q863" s="10">
        <f t="shared" si="110"/>
        <v>839.6944702148437</v>
      </c>
      <c r="R863" s="1">
        <f t="shared" si="112"/>
        <v>0.38167930464311078</v>
      </c>
      <c r="S863" s="18">
        <f t="shared" si="113"/>
        <v>11.71</v>
      </c>
      <c r="T863" s="10">
        <f t="shared" si="114"/>
        <v>71.707469702377765</v>
      </c>
      <c r="U863" s="10">
        <f t="shared" si="115"/>
        <v>0</v>
      </c>
      <c r="V863" s="1">
        <f t="shared" si="116"/>
        <v>0</v>
      </c>
      <c r="W863" s="10">
        <f t="shared" si="117"/>
        <v>0</v>
      </c>
    </row>
    <row r="864" spans="13:23" x14ac:dyDescent="0.25">
      <c r="M864" s="7">
        <v>45276.708333333336</v>
      </c>
      <c r="N864" s="3">
        <v>852.96884765624998</v>
      </c>
      <c r="O864" s="10">
        <v>10</v>
      </c>
      <c r="P864" s="10">
        <f t="shared" si="111"/>
        <v>15</v>
      </c>
      <c r="Q864" s="10">
        <f t="shared" si="110"/>
        <v>852.96884765624998</v>
      </c>
      <c r="R864" s="1">
        <f t="shared" si="112"/>
        <v>0.3877131125710227</v>
      </c>
      <c r="S864" s="18">
        <f t="shared" si="113"/>
        <v>15.69</v>
      </c>
      <c r="T864" s="10">
        <f t="shared" si="114"/>
        <v>54.363852623087958</v>
      </c>
      <c r="U864" s="10">
        <f t="shared" si="115"/>
        <v>0</v>
      </c>
      <c r="V864" s="1">
        <f t="shared" si="116"/>
        <v>0</v>
      </c>
      <c r="W864" s="10">
        <f t="shared" si="117"/>
        <v>0</v>
      </c>
    </row>
    <row r="865" spans="13:23" x14ac:dyDescent="0.25">
      <c r="M865" s="7">
        <v>45276.75</v>
      </c>
      <c r="N865" s="3">
        <v>826.49055175781245</v>
      </c>
      <c r="O865" s="10">
        <v>7.7779999999999996</v>
      </c>
      <c r="P865" s="10">
        <f t="shared" si="111"/>
        <v>12.777999999999999</v>
      </c>
      <c r="Q865" s="10">
        <f t="shared" si="110"/>
        <v>826.49055175781245</v>
      </c>
      <c r="R865" s="1">
        <f t="shared" si="112"/>
        <v>0.37567752352627837</v>
      </c>
      <c r="S865" s="18">
        <f t="shared" si="113"/>
        <v>15.69</v>
      </c>
      <c r="T865" s="10">
        <f t="shared" si="114"/>
        <v>52.676262062320745</v>
      </c>
      <c r="U865" s="10">
        <f t="shared" si="115"/>
        <v>0</v>
      </c>
      <c r="V865" s="1">
        <f t="shared" si="116"/>
        <v>0</v>
      </c>
      <c r="W865" s="10">
        <f t="shared" si="117"/>
        <v>0</v>
      </c>
    </row>
    <row r="866" spans="13:23" x14ac:dyDescent="0.25">
      <c r="M866" s="7">
        <v>45276.791666666664</v>
      </c>
      <c r="N866" s="3">
        <v>872.67433319091799</v>
      </c>
      <c r="O866" s="10">
        <v>8.8889999999999993</v>
      </c>
      <c r="P866" s="10">
        <f t="shared" si="111"/>
        <v>13.888999999999999</v>
      </c>
      <c r="Q866" s="10">
        <f t="shared" si="110"/>
        <v>872.67433319091799</v>
      </c>
      <c r="R866" s="1">
        <f t="shared" si="112"/>
        <v>0.39667015145041729</v>
      </c>
      <c r="S866" s="18">
        <f t="shared" si="113"/>
        <v>15.69</v>
      </c>
      <c r="T866" s="10">
        <f t="shared" si="114"/>
        <v>55.619779043398218</v>
      </c>
      <c r="U866" s="10">
        <f t="shared" si="115"/>
        <v>0</v>
      </c>
      <c r="V866" s="1">
        <f t="shared" si="116"/>
        <v>0</v>
      </c>
      <c r="W866" s="10">
        <f t="shared" si="117"/>
        <v>0</v>
      </c>
    </row>
    <row r="867" spans="13:23" x14ac:dyDescent="0.25">
      <c r="M867" s="7">
        <v>45276.833333333336</v>
      </c>
      <c r="N867" s="3">
        <v>938.61091003417971</v>
      </c>
      <c r="O867" s="10">
        <v>8.8889999999999993</v>
      </c>
      <c r="P867" s="10">
        <f t="shared" si="111"/>
        <v>13.888999999999999</v>
      </c>
      <c r="Q867" s="10">
        <f t="shared" si="110"/>
        <v>938.61091003417971</v>
      </c>
      <c r="R867" s="1">
        <f t="shared" si="112"/>
        <v>0.42664132274280897</v>
      </c>
      <c r="S867" s="18">
        <f t="shared" si="113"/>
        <v>15.21</v>
      </c>
      <c r="T867" s="10">
        <f t="shared" si="114"/>
        <v>61.710119002904648</v>
      </c>
      <c r="U867" s="10">
        <f t="shared" si="115"/>
        <v>0</v>
      </c>
      <c r="V867" s="1">
        <f t="shared" si="116"/>
        <v>0</v>
      </c>
      <c r="W867" s="10">
        <f t="shared" si="117"/>
        <v>0</v>
      </c>
    </row>
    <row r="868" spans="13:23" x14ac:dyDescent="0.25">
      <c r="M868" s="7">
        <v>45276.875</v>
      </c>
      <c r="N868" s="3">
        <v>872.12779998779297</v>
      </c>
      <c r="O868" s="10">
        <v>7.7779999999999996</v>
      </c>
      <c r="P868" s="10">
        <f t="shared" si="111"/>
        <v>12.777999999999999</v>
      </c>
      <c r="Q868" s="10">
        <f t="shared" si="110"/>
        <v>872.12779998779297</v>
      </c>
      <c r="R868" s="1">
        <f t="shared" si="112"/>
        <v>0.39642172726717861</v>
      </c>
      <c r="S868" s="18">
        <f t="shared" si="113"/>
        <v>15.69</v>
      </c>
      <c r="T868" s="10">
        <f t="shared" si="114"/>
        <v>55.584945824588466</v>
      </c>
      <c r="U868" s="10">
        <f t="shared" si="115"/>
        <v>0</v>
      </c>
      <c r="V868" s="1">
        <f t="shared" si="116"/>
        <v>0</v>
      </c>
      <c r="W868" s="10">
        <f t="shared" si="117"/>
        <v>0</v>
      </c>
    </row>
    <row r="869" spans="13:23" x14ac:dyDescent="0.25">
      <c r="M869" s="7">
        <v>45276.916666666664</v>
      </c>
      <c r="N869" s="3">
        <v>1098.6774169921875</v>
      </c>
      <c r="O869" s="10">
        <v>7.7779999999999996</v>
      </c>
      <c r="P869" s="10">
        <f t="shared" si="111"/>
        <v>12.777999999999999</v>
      </c>
      <c r="Q869" s="10">
        <f t="shared" si="110"/>
        <v>1098.6774169921875</v>
      </c>
      <c r="R869" s="1">
        <f t="shared" si="112"/>
        <v>0.4993988259055398</v>
      </c>
      <c r="S869" s="18">
        <f t="shared" si="113"/>
        <v>15.21</v>
      </c>
      <c r="T869" s="10">
        <f t="shared" si="114"/>
        <v>72.23388671875</v>
      </c>
      <c r="U869" s="10">
        <f t="shared" si="115"/>
        <v>0</v>
      </c>
      <c r="V869" s="1">
        <f t="shared" si="116"/>
        <v>0</v>
      </c>
      <c r="W869" s="10">
        <f t="shared" si="117"/>
        <v>0</v>
      </c>
    </row>
    <row r="870" spans="13:23" x14ac:dyDescent="0.25">
      <c r="M870" s="7">
        <v>45276.958333333336</v>
      </c>
      <c r="N870" s="3">
        <v>842.09776725769041</v>
      </c>
      <c r="O870" s="10">
        <v>7.2220000000000004</v>
      </c>
      <c r="P870" s="10">
        <f t="shared" si="111"/>
        <v>12.222000000000001</v>
      </c>
      <c r="Q870" s="10">
        <f t="shared" si="110"/>
        <v>842.09776725769041</v>
      </c>
      <c r="R870" s="1">
        <f t="shared" si="112"/>
        <v>0.3827717123898593</v>
      </c>
      <c r="S870" s="18">
        <f t="shared" si="113"/>
        <v>15.69</v>
      </c>
      <c r="T870" s="10">
        <f t="shared" si="114"/>
        <v>53.670985803549421</v>
      </c>
      <c r="U870" s="10">
        <f t="shared" si="115"/>
        <v>0</v>
      </c>
      <c r="V870" s="1">
        <f t="shared" si="116"/>
        <v>0</v>
      </c>
      <c r="W870" s="10">
        <f t="shared" si="117"/>
        <v>0</v>
      </c>
    </row>
    <row r="871" spans="13:23" x14ac:dyDescent="0.25">
      <c r="M871" s="7">
        <v>45277</v>
      </c>
      <c r="N871" s="3">
        <v>902.96024093627932</v>
      </c>
      <c r="O871" s="10">
        <v>5</v>
      </c>
      <c r="P871" s="10">
        <f t="shared" si="111"/>
        <v>10</v>
      </c>
      <c r="Q871" s="10">
        <f t="shared" si="110"/>
        <v>902.96024093627932</v>
      </c>
      <c r="R871" s="1">
        <f t="shared" si="112"/>
        <v>0.41043647315285425</v>
      </c>
      <c r="S871" s="18">
        <f t="shared" si="113"/>
        <v>15.21</v>
      </c>
      <c r="T871" s="10">
        <f t="shared" si="114"/>
        <v>59.366222283779045</v>
      </c>
      <c r="U871" s="10">
        <f t="shared" si="115"/>
        <v>0</v>
      </c>
      <c r="V871" s="1">
        <f t="shared" si="116"/>
        <v>0</v>
      </c>
      <c r="W871" s="10">
        <f t="shared" si="117"/>
        <v>0</v>
      </c>
    </row>
    <row r="872" spans="13:23" x14ac:dyDescent="0.25">
      <c r="M872" s="7">
        <v>45277.041666666664</v>
      </c>
      <c r="N872" s="3">
        <v>842.45486755371087</v>
      </c>
      <c r="O872" s="10">
        <v>3.8889999999999998</v>
      </c>
      <c r="P872" s="10">
        <f t="shared" si="111"/>
        <v>8.8889999999999993</v>
      </c>
      <c r="Q872" s="10">
        <f t="shared" si="110"/>
        <v>842.45486755371087</v>
      </c>
      <c r="R872" s="1">
        <f t="shared" si="112"/>
        <v>0.38293403070623222</v>
      </c>
      <c r="S872" s="18">
        <f t="shared" si="113"/>
        <v>15.69</v>
      </c>
      <c r="T872" s="10">
        <f t="shared" si="114"/>
        <v>53.69374554198285</v>
      </c>
      <c r="U872" s="10">
        <f t="shared" si="115"/>
        <v>0</v>
      </c>
      <c r="V872" s="1">
        <f t="shared" si="116"/>
        <v>0</v>
      </c>
      <c r="W872" s="10">
        <f t="shared" si="117"/>
        <v>0</v>
      </c>
    </row>
    <row r="873" spans="13:23" x14ac:dyDescent="0.25">
      <c r="M873" s="7">
        <v>45277.083333333336</v>
      </c>
      <c r="N873" s="3">
        <v>854.26490020751953</v>
      </c>
      <c r="O873" s="10">
        <v>3.8889999999999998</v>
      </c>
      <c r="P873" s="10">
        <f t="shared" si="111"/>
        <v>8.8889999999999993</v>
      </c>
      <c r="Q873" s="10">
        <f t="shared" si="110"/>
        <v>854.26490020751953</v>
      </c>
      <c r="R873" s="1">
        <f t="shared" si="112"/>
        <v>0.38830222736705433</v>
      </c>
      <c r="S873" s="18">
        <f t="shared" si="113"/>
        <v>15.69</v>
      </c>
      <c r="T873" s="10">
        <f t="shared" si="114"/>
        <v>54.446456354845097</v>
      </c>
      <c r="U873" s="10">
        <f t="shared" si="115"/>
        <v>0</v>
      </c>
      <c r="V873" s="1">
        <f t="shared" si="116"/>
        <v>0</v>
      </c>
      <c r="W873" s="10">
        <f t="shared" si="117"/>
        <v>0</v>
      </c>
    </row>
    <row r="874" spans="13:23" x14ac:dyDescent="0.25">
      <c r="M874" s="7">
        <v>45277.125</v>
      </c>
      <c r="N874" s="3">
        <v>904.69853668212886</v>
      </c>
      <c r="O874" s="10">
        <v>2.778</v>
      </c>
      <c r="P874" s="10">
        <f t="shared" si="111"/>
        <v>7.7780000000000005</v>
      </c>
      <c r="Q874" s="10">
        <f t="shared" si="110"/>
        <v>904.69853668212886</v>
      </c>
      <c r="R874" s="1">
        <f t="shared" si="112"/>
        <v>0.41122660758278584</v>
      </c>
      <c r="S874" s="18">
        <f t="shared" si="113"/>
        <v>15.21</v>
      </c>
      <c r="T874" s="10">
        <f t="shared" si="114"/>
        <v>59.480508657602158</v>
      </c>
      <c r="U874" s="10">
        <f t="shared" si="115"/>
        <v>0</v>
      </c>
      <c r="V874" s="1">
        <f t="shared" si="116"/>
        <v>0</v>
      </c>
      <c r="W874" s="10">
        <f t="shared" si="117"/>
        <v>0</v>
      </c>
    </row>
    <row r="875" spans="13:23" x14ac:dyDescent="0.25">
      <c r="M875" s="7">
        <v>45277.166666666664</v>
      </c>
      <c r="N875" s="3">
        <v>848.59201469421384</v>
      </c>
      <c r="O875" s="10">
        <v>2.222</v>
      </c>
      <c r="P875" s="10">
        <f t="shared" si="111"/>
        <v>7.2219999999999995</v>
      </c>
      <c r="Q875" s="10">
        <f t="shared" si="110"/>
        <v>848.59201469421384</v>
      </c>
      <c r="R875" s="1">
        <f t="shared" si="112"/>
        <v>0.38572364304282447</v>
      </c>
      <c r="S875" s="18">
        <f t="shared" si="113"/>
        <v>15.69</v>
      </c>
      <c r="T875" s="10">
        <f t="shared" si="114"/>
        <v>54.084895774009809</v>
      </c>
      <c r="U875" s="10">
        <f t="shared" si="115"/>
        <v>0</v>
      </c>
      <c r="V875" s="1">
        <f t="shared" si="116"/>
        <v>0</v>
      </c>
      <c r="W875" s="10">
        <f t="shared" si="117"/>
        <v>0</v>
      </c>
    </row>
    <row r="876" spans="13:23" x14ac:dyDescent="0.25">
      <c r="M876" s="7">
        <v>45277.208333333336</v>
      </c>
      <c r="N876" s="3">
        <v>975.82923202514644</v>
      </c>
      <c r="O876" s="10">
        <v>2.222</v>
      </c>
      <c r="P876" s="10">
        <f t="shared" si="111"/>
        <v>7.2219999999999995</v>
      </c>
      <c r="Q876" s="10">
        <f t="shared" si="110"/>
        <v>975.82923202514644</v>
      </c>
      <c r="R876" s="1">
        <f t="shared" si="112"/>
        <v>0.44355874182961202</v>
      </c>
      <c r="S876" s="18">
        <f t="shared" si="113"/>
        <v>15.21</v>
      </c>
      <c r="T876" s="10">
        <f t="shared" si="114"/>
        <v>64.157082973382401</v>
      </c>
      <c r="U876" s="10">
        <f t="shared" si="115"/>
        <v>0</v>
      </c>
      <c r="V876" s="1">
        <f t="shared" si="116"/>
        <v>0</v>
      </c>
      <c r="W876" s="10">
        <f t="shared" si="117"/>
        <v>0</v>
      </c>
    </row>
    <row r="877" spans="13:23" x14ac:dyDescent="0.25">
      <c r="M877" s="7">
        <v>45277.25</v>
      </c>
      <c r="N877" s="3">
        <v>979.89612579345703</v>
      </c>
      <c r="O877" s="10">
        <v>2.222</v>
      </c>
      <c r="P877" s="10">
        <f t="shared" si="111"/>
        <v>7.2219999999999995</v>
      </c>
      <c r="Q877" s="10">
        <f t="shared" si="110"/>
        <v>979.89612579345703</v>
      </c>
      <c r="R877" s="1">
        <f t="shared" si="112"/>
        <v>0.44540732990611681</v>
      </c>
      <c r="S877" s="18">
        <f t="shared" si="113"/>
        <v>15.21</v>
      </c>
      <c r="T877" s="10">
        <f t="shared" si="114"/>
        <v>64.424465864132614</v>
      </c>
      <c r="U877" s="10">
        <f t="shared" si="115"/>
        <v>0</v>
      </c>
      <c r="V877" s="1">
        <f t="shared" si="116"/>
        <v>0</v>
      </c>
      <c r="W877" s="10">
        <f t="shared" si="117"/>
        <v>0</v>
      </c>
    </row>
    <row r="878" spans="13:23" x14ac:dyDescent="0.25">
      <c r="M878" s="7">
        <v>45277.291666666664</v>
      </c>
      <c r="N878" s="3">
        <v>862.49723510742183</v>
      </c>
      <c r="O878" s="10">
        <v>2.778</v>
      </c>
      <c r="P878" s="10">
        <f t="shared" si="111"/>
        <v>7.7780000000000005</v>
      </c>
      <c r="Q878" s="10">
        <f t="shared" si="110"/>
        <v>862.49723510742183</v>
      </c>
      <c r="R878" s="1">
        <f t="shared" si="112"/>
        <v>0.39204419777610083</v>
      </c>
      <c r="S878" s="18">
        <f t="shared" si="113"/>
        <v>15.69</v>
      </c>
      <c r="T878" s="10">
        <f t="shared" si="114"/>
        <v>54.971143091613882</v>
      </c>
      <c r="U878" s="10">
        <f t="shared" si="115"/>
        <v>0</v>
      </c>
      <c r="V878" s="1">
        <f t="shared" si="116"/>
        <v>0</v>
      </c>
      <c r="W878" s="10">
        <f t="shared" si="117"/>
        <v>0</v>
      </c>
    </row>
    <row r="879" spans="13:23" x14ac:dyDescent="0.25">
      <c r="M879" s="7">
        <v>45277.333333333336</v>
      </c>
      <c r="N879" s="3">
        <v>840.95362701416013</v>
      </c>
      <c r="O879" s="10">
        <v>2.222</v>
      </c>
      <c r="P879" s="10">
        <f t="shared" si="111"/>
        <v>7.2219999999999995</v>
      </c>
      <c r="Q879" s="10">
        <f t="shared" si="110"/>
        <v>840.95362701416013</v>
      </c>
      <c r="R879" s="1">
        <f t="shared" si="112"/>
        <v>0.38225164864280003</v>
      </c>
      <c r="S879" s="18">
        <f t="shared" si="113"/>
        <v>15.69</v>
      </c>
      <c r="T879" s="10">
        <f t="shared" si="114"/>
        <v>53.598064181909507</v>
      </c>
      <c r="U879" s="10">
        <f t="shared" si="115"/>
        <v>0</v>
      </c>
      <c r="V879" s="1">
        <f t="shared" si="116"/>
        <v>0</v>
      </c>
      <c r="W879" s="10">
        <f t="shared" si="117"/>
        <v>0</v>
      </c>
    </row>
    <row r="880" spans="13:23" x14ac:dyDescent="0.25">
      <c r="M880" s="7">
        <v>45277.375</v>
      </c>
      <c r="N880" s="3">
        <v>970.19950561523433</v>
      </c>
      <c r="O880" s="10">
        <v>5</v>
      </c>
      <c r="P880" s="10">
        <f t="shared" si="111"/>
        <v>10</v>
      </c>
      <c r="Q880" s="10">
        <f t="shared" si="110"/>
        <v>970.19950561523433</v>
      </c>
      <c r="R880" s="1">
        <f t="shared" si="112"/>
        <v>0.44099977527965195</v>
      </c>
      <c r="S880" s="18">
        <f t="shared" si="113"/>
        <v>15.21</v>
      </c>
      <c r="T880" s="10">
        <f t="shared" si="114"/>
        <v>63.78694974459134</v>
      </c>
      <c r="U880" s="10">
        <f t="shared" si="115"/>
        <v>0</v>
      </c>
      <c r="V880" s="1">
        <f t="shared" si="116"/>
        <v>0</v>
      </c>
      <c r="W880" s="10">
        <f t="shared" si="117"/>
        <v>0</v>
      </c>
    </row>
    <row r="881" spans="13:23" x14ac:dyDescent="0.25">
      <c r="M881" s="7">
        <v>45277.416666666664</v>
      </c>
      <c r="N881" s="3">
        <v>880.1191520690918</v>
      </c>
      <c r="O881" s="10">
        <v>6.1109999999999998</v>
      </c>
      <c r="P881" s="10">
        <f t="shared" si="111"/>
        <v>11.111000000000001</v>
      </c>
      <c r="Q881" s="10">
        <f t="shared" si="110"/>
        <v>880.1191520690918</v>
      </c>
      <c r="R881" s="1">
        <f t="shared" si="112"/>
        <v>0.40005416003140537</v>
      </c>
      <c r="S881" s="18">
        <f t="shared" si="113"/>
        <v>15.21</v>
      </c>
      <c r="T881" s="10">
        <f t="shared" si="114"/>
        <v>57.864507039388016</v>
      </c>
      <c r="U881" s="10">
        <f t="shared" si="115"/>
        <v>0</v>
      </c>
      <c r="V881" s="1">
        <f t="shared" si="116"/>
        <v>0</v>
      </c>
      <c r="W881" s="10">
        <f t="shared" si="117"/>
        <v>0</v>
      </c>
    </row>
    <row r="882" spans="13:23" x14ac:dyDescent="0.25">
      <c r="M882" s="7">
        <v>45277.458333333336</v>
      </c>
      <c r="N882" s="3">
        <v>1079.1561721801756</v>
      </c>
      <c r="O882" s="10">
        <v>8.8889999999999993</v>
      </c>
      <c r="P882" s="10">
        <f t="shared" si="111"/>
        <v>13.888999999999999</v>
      </c>
      <c r="Q882" s="10">
        <f t="shared" si="110"/>
        <v>1079.1561721801756</v>
      </c>
      <c r="R882" s="1">
        <f t="shared" si="112"/>
        <v>0.49052553280917077</v>
      </c>
      <c r="S882" s="18">
        <f t="shared" si="113"/>
        <v>15.21</v>
      </c>
      <c r="T882" s="10">
        <f t="shared" si="114"/>
        <v>70.950438670622987</v>
      </c>
      <c r="U882" s="10">
        <f t="shared" si="115"/>
        <v>0</v>
      </c>
      <c r="V882" s="1">
        <f t="shared" si="116"/>
        <v>0</v>
      </c>
      <c r="W882" s="10">
        <f t="shared" si="117"/>
        <v>0</v>
      </c>
    </row>
    <row r="883" spans="13:23" x14ac:dyDescent="0.25">
      <c r="M883" s="7">
        <v>45277.5</v>
      </c>
      <c r="N883" s="3">
        <v>878.91673736572261</v>
      </c>
      <c r="O883" s="10">
        <v>11.11</v>
      </c>
      <c r="P883" s="10">
        <f t="shared" si="111"/>
        <v>16.11</v>
      </c>
      <c r="Q883" s="10">
        <f t="shared" si="110"/>
        <v>878.91673736572261</v>
      </c>
      <c r="R883" s="1">
        <f t="shared" si="112"/>
        <v>0.39950760789351025</v>
      </c>
      <c r="S883" s="18">
        <f t="shared" si="113"/>
        <v>11.71</v>
      </c>
      <c r="T883" s="10">
        <f t="shared" si="114"/>
        <v>75.056937435159909</v>
      </c>
      <c r="U883" s="10">
        <f t="shared" si="115"/>
        <v>0</v>
      </c>
      <c r="V883" s="1">
        <f t="shared" si="116"/>
        <v>0</v>
      </c>
      <c r="W883" s="10">
        <f t="shared" si="117"/>
        <v>0</v>
      </c>
    </row>
    <row r="884" spans="13:23" x14ac:dyDescent="0.25">
      <c r="M884" s="7">
        <v>45277.541666666664</v>
      </c>
      <c r="N884" s="3">
        <v>844.57783126831055</v>
      </c>
      <c r="O884" s="10">
        <v>12.78</v>
      </c>
      <c r="P884" s="10">
        <f t="shared" si="111"/>
        <v>17.78</v>
      </c>
      <c r="Q884" s="10">
        <f t="shared" si="110"/>
        <v>844.57783126831055</v>
      </c>
      <c r="R884" s="1">
        <f t="shared" si="112"/>
        <v>0.38389901421286843</v>
      </c>
      <c r="S884" s="18">
        <f t="shared" si="113"/>
        <v>11.71</v>
      </c>
      <c r="T884" s="10">
        <f t="shared" si="114"/>
        <v>72.124494557498764</v>
      </c>
      <c r="U884" s="10">
        <f t="shared" si="115"/>
        <v>0</v>
      </c>
      <c r="V884" s="1">
        <f t="shared" si="116"/>
        <v>0</v>
      </c>
      <c r="W884" s="10">
        <f t="shared" si="117"/>
        <v>0</v>
      </c>
    </row>
    <row r="885" spans="13:23" x14ac:dyDescent="0.25">
      <c r="M885" s="7">
        <v>45277.583333333336</v>
      </c>
      <c r="N885" s="3">
        <v>1087.2614547729493</v>
      </c>
      <c r="O885" s="10">
        <v>13.89</v>
      </c>
      <c r="P885" s="10">
        <f t="shared" si="111"/>
        <v>18.89</v>
      </c>
      <c r="Q885" s="10">
        <f t="shared" si="110"/>
        <v>1087.2614547729493</v>
      </c>
      <c r="R885" s="1">
        <f t="shared" si="112"/>
        <v>0.4942097521695224</v>
      </c>
      <c r="S885" s="18">
        <f t="shared" si="113"/>
        <v>11.43</v>
      </c>
      <c r="T885" s="10">
        <f t="shared" si="114"/>
        <v>95.123486856775969</v>
      </c>
      <c r="U885" s="10">
        <f t="shared" si="115"/>
        <v>0</v>
      </c>
      <c r="V885" s="1">
        <f t="shared" si="116"/>
        <v>0</v>
      </c>
      <c r="W885" s="10">
        <f t="shared" si="117"/>
        <v>0</v>
      </c>
    </row>
    <row r="886" spans="13:23" x14ac:dyDescent="0.25">
      <c r="M886" s="7">
        <v>45277.625</v>
      </c>
      <c r="N886" s="3">
        <v>1090.0413116455077</v>
      </c>
      <c r="O886" s="10">
        <v>12.78</v>
      </c>
      <c r="P886" s="10">
        <f t="shared" si="111"/>
        <v>17.78</v>
      </c>
      <c r="Q886" s="10">
        <f t="shared" si="110"/>
        <v>1090.0413116455077</v>
      </c>
      <c r="R886" s="1">
        <f t="shared" si="112"/>
        <v>0.49547332347523076</v>
      </c>
      <c r="S886" s="18">
        <f t="shared" si="113"/>
        <v>11.43</v>
      </c>
      <c r="T886" s="10">
        <f t="shared" si="114"/>
        <v>95.366693932240395</v>
      </c>
      <c r="U886" s="10">
        <f t="shared" si="115"/>
        <v>0</v>
      </c>
      <c r="V886" s="1">
        <f t="shared" si="116"/>
        <v>0</v>
      </c>
      <c r="W886" s="10">
        <f t="shared" si="117"/>
        <v>0</v>
      </c>
    </row>
    <row r="887" spans="13:23" x14ac:dyDescent="0.25">
      <c r="M887" s="7">
        <v>45277.666666666664</v>
      </c>
      <c r="N887" s="3">
        <v>911.15026473999023</v>
      </c>
      <c r="O887" s="10">
        <v>12.22</v>
      </c>
      <c r="P887" s="10">
        <f t="shared" si="111"/>
        <v>17.22</v>
      </c>
      <c r="Q887" s="10">
        <f t="shared" si="110"/>
        <v>911.15026473999023</v>
      </c>
      <c r="R887" s="1">
        <f t="shared" si="112"/>
        <v>0.41415921124545013</v>
      </c>
      <c r="S887" s="18">
        <f t="shared" si="113"/>
        <v>11.43</v>
      </c>
      <c r="T887" s="10">
        <f t="shared" si="114"/>
        <v>79.715683704286107</v>
      </c>
      <c r="U887" s="10">
        <f t="shared" si="115"/>
        <v>0</v>
      </c>
      <c r="V887" s="1">
        <f t="shared" si="116"/>
        <v>0</v>
      </c>
      <c r="W887" s="10">
        <f t="shared" si="117"/>
        <v>0</v>
      </c>
    </row>
    <row r="888" spans="13:23" x14ac:dyDescent="0.25">
      <c r="M888" s="7">
        <v>45277.708333333336</v>
      </c>
      <c r="N888" s="3">
        <v>860.76664581298826</v>
      </c>
      <c r="O888" s="10">
        <v>12.78</v>
      </c>
      <c r="P888" s="10">
        <f t="shared" si="111"/>
        <v>17.78</v>
      </c>
      <c r="Q888" s="10">
        <f t="shared" si="110"/>
        <v>860.76664581298826</v>
      </c>
      <c r="R888" s="1">
        <f t="shared" si="112"/>
        <v>0.39125756627863101</v>
      </c>
      <c r="S888" s="18">
        <f t="shared" si="113"/>
        <v>11.71</v>
      </c>
      <c r="T888" s="10">
        <f t="shared" si="114"/>
        <v>73.506972315370476</v>
      </c>
      <c r="U888" s="10">
        <f t="shared" si="115"/>
        <v>0</v>
      </c>
      <c r="V888" s="1">
        <f t="shared" si="116"/>
        <v>0</v>
      </c>
      <c r="W888" s="10">
        <f t="shared" si="117"/>
        <v>0</v>
      </c>
    </row>
    <row r="889" spans="13:23" x14ac:dyDescent="0.25">
      <c r="M889" s="7">
        <v>45277.75</v>
      </c>
      <c r="N889" s="3">
        <v>917.1825416564941</v>
      </c>
      <c r="O889" s="10">
        <v>12.22</v>
      </c>
      <c r="P889" s="10">
        <f t="shared" si="111"/>
        <v>17.22</v>
      </c>
      <c r="Q889" s="10">
        <f t="shared" si="110"/>
        <v>917.1825416564941</v>
      </c>
      <c r="R889" s="1">
        <f t="shared" si="112"/>
        <v>0.41690115529840643</v>
      </c>
      <c r="S889" s="18">
        <f t="shared" si="113"/>
        <v>11.43</v>
      </c>
      <c r="T889" s="10">
        <f t="shared" si="114"/>
        <v>80.243441964697652</v>
      </c>
      <c r="U889" s="10">
        <f t="shared" si="115"/>
        <v>0</v>
      </c>
      <c r="V889" s="1">
        <f t="shared" si="116"/>
        <v>0</v>
      </c>
      <c r="W889" s="10">
        <f t="shared" si="117"/>
        <v>0</v>
      </c>
    </row>
    <row r="890" spans="13:23" x14ac:dyDescent="0.25">
      <c r="M890" s="7">
        <v>45277.791666666664</v>
      </c>
      <c r="N890" s="3">
        <v>815.59859848022461</v>
      </c>
      <c r="O890" s="10">
        <v>11.11</v>
      </c>
      <c r="P890" s="10">
        <f t="shared" si="111"/>
        <v>16.11</v>
      </c>
      <c r="Q890" s="10">
        <f t="shared" si="110"/>
        <v>815.59859848022461</v>
      </c>
      <c r="R890" s="1">
        <f t="shared" si="112"/>
        <v>0.37072663567282937</v>
      </c>
      <c r="S890" s="18">
        <f t="shared" si="113"/>
        <v>11.71</v>
      </c>
      <c r="T890" s="10">
        <f t="shared" si="114"/>
        <v>69.64975221863574</v>
      </c>
      <c r="U890" s="10">
        <f t="shared" si="115"/>
        <v>0</v>
      </c>
      <c r="V890" s="1">
        <f t="shared" si="116"/>
        <v>0</v>
      </c>
      <c r="W890" s="10">
        <f t="shared" si="117"/>
        <v>0</v>
      </c>
    </row>
    <row r="891" spans="13:23" x14ac:dyDescent="0.25">
      <c r="M891" s="7">
        <v>45277.833333333336</v>
      </c>
      <c r="N891" s="3">
        <v>844.8277702331543</v>
      </c>
      <c r="O891" s="10">
        <v>12.22</v>
      </c>
      <c r="P891" s="10">
        <f t="shared" si="111"/>
        <v>17.22</v>
      </c>
      <c r="Q891" s="10">
        <f t="shared" si="110"/>
        <v>844.8277702331543</v>
      </c>
      <c r="R891" s="1">
        <f t="shared" si="112"/>
        <v>0.38401262283325194</v>
      </c>
      <c r="S891" s="18">
        <f t="shared" si="113"/>
        <v>11.71</v>
      </c>
      <c r="T891" s="10">
        <f t="shared" si="114"/>
        <v>72.145838619398319</v>
      </c>
      <c r="U891" s="10">
        <f t="shared" si="115"/>
        <v>0</v>
      </c>
      <c r="V891" s="1">
        <f t="shared" si="116"/>
        <v>0</v>
      </c>
      <c r="W891" s="10">
        <f t="shared" si="117"/>
        <v>0</v>
      </c>
    </row>
    <row r="892" spans="13:23" x14ac:dyDescent="0.25">
      <c r="M892" s="7">
        <v>45277.875</v>
      </c>
      <c r="N892" s="3">
        <v>855.51763000488279</v>
      </c>
      <c r="O892" s="10">
        <v>12.78</v>
      </c>
      <c r="P892" s="10">
        <f t="shared" si="111"/>
        <v>17.78</v>
      </c>
      <c r="Q892" s="10">
        <f t="shared" si="110"/>
        <v>855.51763000488279</v>
      </c>
      <c r="R892" s="1">
        <f t="shared" si="112"/>
        <v>0.38887165000221946</v>
      </c>
      <c r="S892" s="18">
        <f t="shared" si="113"/>
        <v>11.71</v>
      </c>
      <c r="T892" s="10">
        <f t="shared" si="114"/>
        <v>73.058721605882383</v>
      </c>
      <c r="U892" s="10">
        <f t="shared" si="115"/>
        <v>0</v>
      </c>
      <c r="V892" s="1">
        <f t="shared" si="116"/>
        <v>0</v>
      </c>
      <c r="W892" s="10">
        <f t="shared" si="117"/>
        <v>0</v>
      </c>
    </row>
    <row r="893" spans="13:23" x14ac:dyDescent="0.25">
      <c r="M893" s="7">
        <v>45277.916666666664</v>
      </c>
      <c r="N893" s="3">
        <v>972.52667541503899</v>
      </c>
      <c r="O893" s="10">
        <v>12.78</v>
      </c>
      <c r="P893" s="10">
        <f t="shared" si="111"/>
        <v>17.78</v>
      </c>
      <c r="Q893" s="10">
        <f t="shared" si="110"/>
        <v>972.52667541503899</v>
      </c>
      <c r="R893" s="1">
        <f t="shared" si="112"/>
        <v>0.44205757973410864</v>
      </c>
      <c r="S893" s="18">
        <f t="shared" si="113"/>
        <v>11.43</v>
      </c>
      <c r="T893" s="10">
        <f t="shared" si="114"/>
        <v>85.0854484177637</v>
      </c>
      <c r="U893" s="10">
        <f t="shared" si="115"/>
        <v>0</v>
      </c>
      <c r="V893" s="1">
        <f t="shared" si="116"/>
        <v>0</v>
      </c>
      <c r="W893" s="10">
        <f t="shared" si="117"/>
        <v>0</v>
      </c>
    </row>
    <row r="894" spans="13:23" x14ac:dyDescent="0.25">
      <c r="M894" s="7">
        <v>45277.958333333336</v>
      </c>
      <c r="N894" s="3">
        <v>830.69999999999993</v>
      </c>
      <c r="O894" s="10">
        <v>12.22</v>
      </c>
      <c r="P894" s="10">
        <f t="shared" si="111"/>
        <v>17.22</v>
      </c>
      <c r="Q894" s="10">
        <f t="shared" si="110"/>
        <v>830.69999999999993</v>
      </c>
      <c r="R894" s="1">
        <f t="shared" si="112"/>
        <v>0.37759090909090903</v>
      </c>
      <c r="S894" s="18">
        <f t="shared" si="113"/>
        <v>11.71</v>
      </c>
      <c r="T894" s="10">
        <f t="shared" si="114"/>
        <v>70.939368061485894</v>
      </c>
      <c r="U894" s="10">
        <f t="shared" si="115"/>
        <v>0</v>
      </c>
      <c r="V894" s="1">
        <f t="shared" si="116"/>
        <v>0</v>
      </c>
      <c r="W894" s="10">
        <f t="shared" si="117"/>
        <v>0</v>
      </c>
    </row>
    <row r="895" spans="13:23" x14ac:dyDescent="0.25">
      <c r="M895" s="7">
        <v>45278</v>
      </c>
      <c r="N895" s="3">
        <v>1007.6982353210449</v>
      </c>
      <c r="O895" s="10">
        <v>11.11</v>
      </c>
      <c r="P895" s="10">
        <f t="shared" si="111"/>
        <v>16.11</v>
      </c>
      <c r="Q895" s="10">
        <f t="shared" si="110"/>
        <v>1007.6982353210449</v>
      </c>
      <c r="R895" s="1">
        <f t="shared" si="112"/>
        <v>0.45804465241865677</v>
      </c>
      <c r="S895" s="18">
        <f t="shared" si="113"/>
        <v>11.43</v>
      </c>
      <c r="T895" s="10">
        <f t="shared" si="114"/>
        <v>88.162575268682843</v>
      </c>
      <c r="U895" s="10">
        <f t="shared" si="115"/>
        <v>0</v>
      </c>
      <c r="V895" s="1">
        <f t="shared" si="116"/>
        <v>0</v>
      </c>
      <c r="W895" s="10">
        <f t="shared" si="117"/>
        <v>0</v>
      </c>
    </row>
    <row r="896" spans="13:23" x14ac:dyDescent="0.25">
      <c r="M896" s="7">
        <v>45278.041666666664</v>
      </c>
      <c r="N896" s="3">
        <v>962.10133438110347</v>
      </c>
      <c r="O896" s="10">
        <v>8.8889999999999993</v>
      </c>
      <c r="P896" s="10">
        <f t="shared" si="111"/>
        <v>13.888999999999999</v>
      </c>
      <c r="Q896" s="10">
        <f t="shared" si="110"/>
        <v>962.10133438110347</v>
      </c>
      <c r="R896" s="1">
        <f t="shared" si="112"/>
        <v>0.43731878835504701</v>
      </c>
      <c r="S896" s="18">
        <f t="shared" si="113"/>
        <v>15.21</v>
      </c>
      <c r="T896" s="10">
        <f t="shared" si="114"/>
        <v>63.254525600335533</v>
      </c>
      <c r="U896" s="10">
        <f t="shared" si="115"/>
        <v>0</v>
      </c>
      <c r="V896" s="1">
        <f t="shared" si="116"/>
        <v>0</v>
      </c>
      <c r="W896" s="10">
        <f t="shared" si="117"/>
        <v>0</v>
      </c>
    </row>
    <row r="897" spans="13:23" x14ac:dyDescent="0.25">
      <c r="M897" s="7">
        <v>45278.083333333336</v>
      </c>
      <c r="N897" s="3">
        <v>823.69629364013667</v>
      </c>
      <c r="O897" s="10">
        <v>8.8889999999999993</v>
      </c>
      <c r="P897" s="10">
        <f t="shared" si="111"/>
        <v>13.888999999999999</v>
      </c>
      <c r="Q897" s="10">
        <f t="shared" si="110"/>
        <v>823.69629364013667</v>
      </c>
      <c r="R897" s="1">
        <f t="shared" si="112"/>
        <v>0.37440740620006213</v>
      </c>
      <c r="S897" s="18">
        <f t="shared" si="113"/>
        <v>15.69</v>
      </c>
      <c r="T897" s="10">
        <f t="shared" si="114"/>
        <v>52.498170404087745</v>
      </c>
      <c r="U897" s="10">
        <f t="shared" si="115"/>
        <v>0</v>
      </c>
      <c r="V897" s="1">
        <f t="shared" si="116"/>
        <v>0</v>
      </c>
      <c r="W897" s="10">
        <f t="shared" si="117"/>
        <v>0</v>
      </c>
    </row>
    <row r="898" spans="13:23" x14ac:dyDescent="0.25">
      <c r="M898" s="7">
        <v>45278.125</v>
      </c>
      <c r="N898" s="3">
        <v>1044.9976982116698</v>
      </c>
      <c r="O898" s="10">
        <v>8.8889999999999993</v>
      </c>
      <c r="P898" s="10">
        <f t="shared" si="111"/>
        <v>13.888999999999999</v>
      </c>
      <c r="Q898" s="10">
        <f t="shared" si="110"/>
        <v>1044.9976982116698</v>
      </c>
      <c r="R898" s="1">
        <f t="shared" si="112"/>
        <v>0.47499895373257717</v>
      </c>
      <c r="S898" s="18">
        <f t="shared" si="113"/>
        <v>15.21</v>
      </c>
      <c r="T898" s="10">
        <f t="shared" si="114"/>
        <v>68.704648140149231</v>
      </c>
      <c r="U898" s="10">
        <f t="shared" si="115"/>
        <v>0</v>
      </c>
      <c r="V898" s="1">
        <f t="shared" si="116"/>
        <v>0</v>
      </c>
      <c r="W898" s="10">
        <f t="shared" si="117"/>
        <v>0</v>
      </c>
    </row>
    <row r="899" spans="13:23" x14ac:dyDescent="0.25">
      <c r="M899" s="7">
        <v>45278.166666666664</v>
      </c>
      <c r="N899" s="3">
        <v>1045.0243881225585</v>
      </c>
      <c r="O899" s="10">
        <v>10</v>
      </c>
      <c r="P899" s="10">
        <f t="shared" si="111"/>
        <v>15</v>
      </c>
      <c r="Q899" s="10">
        <f t="shared" si="110"/>
        <v>1045.0243881225585</v>
      </c>
      <c r="R899" s="1">
        <f t="shared" si="112"/>
        <v>0.47501108551025389</v>
      </c>
      <c r="S899" s="18">
        <f t="shared" si="113"/>
        <v>15.21</v>
      </c>
      <c r="T899" s="10">
        <f t="shared" si="114"/>
        <v>68.706402900891419</v>
      </c>
      <c r="U899" s="10">
        <f t="shared" si="115"/>
        <v>0</v>
      </c>
      <c r="V899" s="1">
        <f t="shared" si="116"/>
        <v>0</v>
      </c>
      <c r="W899" s="10">
        <f t="shared" si="117"/>
        <v>0</v>
      </c>
    </row>
    <row r="900" spans="13:23" x14ac:dyDescent="0.25">
      <c r="M900" s="7">
        <v>45278.208333333336</v>
      </c>
      <c r="N900" s="3">
        <v>874.43765258789063</v>
      </c>
      <c r="O900" s="10">
        <v>8.8889999999999993</v>
      </c>
      <c r="P900" s="10">
        <f t="shared" si="111"/>
        <v>13.888999999999999</v>
      </c>
      <c r="Q900" s="10">
        <f t="shared" si="110"/>
        <v>874.43765258789063</v>
      </c>
      <c r="R900" s="1">
        <f t="shared" si="112"/>
        <v>0.39747166026722303</v>
      </c>
      <c r="S900" s="18">
        <f t="shared" si="113"/>
        <v>15.69</v>
      </c>
      <c r="T900" s="10">
        <f t="shared" si="114"/>
        <v>55.732163963536692</v>
      </c>
      <c r="U900" s="10">
        <f t="shared" si="115"/>
        <v>0</v>
      </c>
      <c r="V900" s="1">
        <f t="shared" si="116"/>
        <v>0</v>
      </c>
      <c r="W900" s="10">
        <f t="shared" si="117"/>
        <v>0</v>
      </c>
    </row>
    <row r="901" spans="13:23" x14ac:dyDescent="0.25">
      <c r="M901" s="7">
        <v>45278.25</v>
      </c>
      <c r="N901" s="3">
        <v>919.85010452270501</v>
      </c>
      <c r="O901" s="10">
        <v>7.7779999999999996</v>
      </c>
      <c r="P901" s="10">
        <f t="shared" si="111"/>
        <v>12.777999999999999</v>
      </c>
      <c r="Q901" s="10">
        <f t="shared" si="110"/>
        <v>919.85010452270501</v>
      </c>
      <c r="R901" s="1">
        <f t="shared" si="112"/>
        <v>0.41811368387395681</v>
      </c>
      <c r="S901" s="18">
        <f t="shared" si="113"/>
        <v>15.21</v>
      </c>
      <c r="T901" s="10">
        <f t="shared" si="114"/>
        <v>60.476666964017419</v>
      </c>
      <c r="U901" s="10">
        <f t="shared" si="115"/>
        <v>0</v>
      </c>
      <c r="V901" s="1">
        <f t="shared" si="116"/>
        <v>0</v>
      </c>
      <c r="W901" s="10">
        <f t="shared" si="117"/>
        <v>0</v>
      </c>
    </row>
    <row r="902" spans="13:23" x14ac:dyDescent="0.25">
      <c r="M902" s="7">
        <v>45278.291666666664</v>
      </c>
      <c r="N902" s="3">
        <v>855.29448509216309</v>
      </c>
      <c r="O902" s="10">
        <v>7.7779999999999996</v>
      </c>
      <c r="P902" s="10">
        <f t="shared" si="111"/>
        <v>12.777999999999999</v>
      </c>
      <c r="Q902" s="10">
        <f t="shared" si="110"/>
        <v>855.29448509216309</v>
      </c>
      <c r="R902" s="1">
        <f t="shared" si="112"/>
        <v>0.38877022049643778</v>
      </c>
      <c r="S902" s="18">
        <f t="shared" si="113"/>
        <v>15.69</v>
      </c>
      <c r="T902" s="10">
        <f t="shared" si="114"/>
        <v>54.512076806383881</v>
      </c>
      <c r="U902" s="10">
        <f t="shared" si="115"/>
        <v>0</v>
      </c>
      <c r="V902" s="1">
        <f t="shared" si="116"/>
        <v>0</v>
      </c>
      <c r="W902" s="10">
        <f t="shared" si="117"/>
        <v>0</v>
      </c>
    </row>
    <row r="903" spans="13:23" x14ac:dyDescent="0.25">
      <c r="M903" s="7">
        <v>45278.333333333336</v>
      </c>
      <c r="N903" s="3">
        <v>1084.7036567687987</v>
      </c>
      <c r="O903" s="10">
        <v>7.7779999999999996</v>
      </c>
      <c r="P903" s="10">
        <f t="shared" si="111"/>
        <v>12.777999999999999</v>
      </c>
      <c r="Q903" s="10">
        <f t="shared" ref="Q903:Q966" si="118">MIN($C$19,N903)</f>
        <v>1084.7036567687987</v>
      </c>
      <c r="R903" s="1">
        <f t="shared" si="112"/>
        <v>0.49304711671309032</v>
      </c>
      <c r="S903" s="18">
        <f t="shared" si="113"/>
        <v>15.21</v>
      </c>
      <c r="T903" s="10">
        <f t="shared" si="114"/>
        <v>71.3151648105719</v>
      </c>
      <c r="U903" s="10">
        <f t="shared" si="115"/>
        <v>0</v>
      </c>
      <c r="V903" s="1">
        <f t="shared" si="116"/>
        <v>0</v>
      </c>
      <c r="W903" s="10">
        <f t="shared" si="117"/>
        <v>0</v>
      </c>
    </row>
    <row r="904" spans="13:23" x14ac:dyDescent="0.25">
      <c r="M904" s="7">
        <v>45278.375</v>
      </c>
      <c r="N904" s="3">
        <v>862.14489555358887</v>
      </c>
      <c r="O904" s="10">
        <v>7.2220000000000004</v>
      </c>
      <c r="P904" s="10">
        <f t="shared" ref="P904:P967" si="119">O904+5</f>
        <v>12.222000000000001</v>
      </c>
      <c r="Q904" s="10">
        <f t="shared" si="118"/>
        <v>862.14489555358887</v>
      </c>
      <c r="R904" s="1">
        <f t="shared" ref="R904:R967" si="120">Q904/$C$19</f>
        <v>0.39188404343344946</v>
      </c>
      <c r="S904" s="18">
        <f t="shared" ref="S904:S967" si="121">INDEX($C$13:$K$17,MATCH(P904,$B$13:$B$17,-1),MATCH(R904,$C$12:$K$12,-1))</f>
        <v>15.69</v>
      </c>
      <c r="T904" s="10">
        <f t="shared" ref="T904:T967" si="122" xml:space="preserve"> Q904/INDEX($C$13:$K$17,MATCH(P904,$B$13:$B$17,-1),MATCH(R904,$C$12:$K$12,-1))</f>
        <v>54.948686778431416</v>
      </c>
      <c r="U904" s="10">
        <f t="shared" ref="U904:U967" si="123">N904-Q904</f>
        <v>0</v>
      </c>
      <c r="V904" s="1">
        <f t="shared" ref="V904:V967" si="124">U904/$C$19</f>
        <v>0</v>
      </c>
      <c r="W904" s="10">
        <f t="shared" ref="W904:W967" si="125" xml:space="preserve"> U904/INDEX($C$13:$K$17,MATCH(P904,$B$13:$B$17,-1),MATCH(V904,$C$12:$K$12,-1))</f>
        <v>0</v>
      </c>
    </row>
    <row r="905" spans="13:23" x14ac:dyDescent="0.25">
      <c r="M905" s="7">
        <v>45278.416666666664</v>
      </c>
      <c r="N905" s="3">
        <v>1131.2772834777832</v>
      </c>
      <c r="O905" s="10">
        <v>7.7779999999999996</v>
      </c>
      <c r="P905" s="10">
        <f t="shared" si="119"/>
        <v>12.777999999999999</v>
      </c>
      <c r="Q905" s="10">
        <f t="shared" si="118"/>
        <v>1131.2772834777832</v>
      </c>
      <c r="R905" s="1">
        <f t="shared" si="120"/>
        <v>0.51421694703535603</v>
      </c>
      <c r="S905" s="18">
        <f t="shared" si="121"/>
        <v>14.51</v>
      </c>
      <c r="T905" s="10">
        <f t="shared" si="122"/>
        <v>77.965353788958183</v>
      </c>
      <c r="U905" s="10">
        <f t="shared" si="123"/>
        <v>0</v>
      </c>
      <c r="V905" s="1">
        <f t="shared" si="124"/>
        <v>0</v>
      </c>
      <c r="W905" s="10">
        <f t="shared" si="125"/>
        <v>0</v>
      </c>
    </row>
    <row r="906" spans="13:23" x14ac:dyDescent="0.25">
      <c r="M906" s="7">
        <v>45278.458333333336</v>
      </c>
      <c r="N906" s="3">
        <v>1420.7368057250976</v>
      </c>
      <c r="O906" s="10">
        <v>8.8889999999999993</v>
      </c>
      <c r="P906" s="10">
        <f t="shared" si="119"/>
        <v>13.888999999999999</v>
      </c>
      <c r="Q906" s="10">
        <f t="shared" si="118"/>
        <v>1420.7368057250976</v>
      </c>
      <c r="R906" s="1">
        <f t="shared" si="120"/>
        <v>0.64578945714777169</v>
      </c>
      <c r="S906" s="18">
        <f t="shared" si="121"/>
        <v>13.26</v>
      </c>
      <c r="T906" s="10">
        <f t="shared" si="122"/>
        <v>107.14455548454734</v>
      </c>
      <c r="U906" s="10">
        <f t="shared" si="123"/>
        <v>0</v>
      </c>
      <c r="V906" s="1">
        <f t="shared" si="124"/>
        <v>0</v>
      </c>
      <c r="W906" s="10">
        <f t="shared" si="125"/>
        <v>0</v>
      </c>
    </row>
    <row r="907" spans="13:23" x14ac:dyDescent="0.25">
      <c r="M907" s="7">
        <v>45278.5</v>
      </c>
      <c r="N907" s="3">
        <v>1387.4584442138671</v>
      </c>
      <c r="O907" s="10">
        <v>8.8889999999999993</v>
      </c>
      <c r="P907" s="10">
        <f t="shared" si="119"/>
        <v>13.888999999999999</v>
      </c>
      <c r="Q907" s="10">
        <f t="shared" si="118"/>
        <v>1387.4584442138671</v>
      </c>
      <c r="R907" s="1">
        <f t="shared" si="120"/>
        <v>0.63066292918812139</v>
      </c>
      <c r="S907" s="18">
        <f t="shared" si="121"/>
        <v>13.26</v>
      </c>
      <c r="T907" s="10">
        <f t="shared" si="122"/>
        <v>104.63487512925091</v>
      </c>
      <c r="U907" s="10">
        <f t="shared" si="123"/>
        <v>0</v>
      </c>
      <c r="V907" s="1">
        <f t="shared" si="124"/>
        <v>0</v>
      </c>
      <c r="W907" s="10">
        <f t="shared" si="125"/>
        <v>0</v>
      </c>
    </row>
    <row r="908" spans="13:23" x14ac:dyDescent="0.25">
      <c r="M908" s="7">
        <v>45278.541666666664</v>
      </c>
      <c r="N908" s="3">
        <v>1688.210238647461</v>
      </c>
      <c r="O908" s="10">
        <v>8.8889999999999993</v>
      </c>
      <c r="P908" s="10">
        <f t="shared" si="119"/>
        <v>13.888999999999999</v>
      </c>
      <c r="Q908" s="10">
        <f t="shared" si="118"/>
        <v>1688.210238647461</v>
      </c>
      <c r="R908" s="1">
        <f t="shared" si="120"/>
        <v>0.76736829029430043</v>
      </c>
      <c r="S908" s="18">
        <f t="shared" si="121"/>
        <v>11.96</v>
      </c>
      <c r="T908" s="10">
        <f t="shared" si="122"/>
        <v>141.15470222804856</v>
      </c>
      <c r="U908" s="10">
        <f t="shared" si="123"/>
        <v>0</v>
      </c>
      <c r="V908" s="1">
        <f t="shared" si="124"/>
        <v>0</v>
      </c>
      <c r="W908" s="10">
        <f t="shared" si="125"/>
        <v>0</v>
      </c>
    </row>
    <row r="909" spans="13:23" x14ac:dyDescent="0.25">
      <c r="M909" s="7">
        <v>45278.583333333336</v>
      </c>
      <c r="N909" s="3">
        <v>1427.6427978515624</v>
      </c>
      <c r="O909" s="10">
        <v>8.8889999999999993</v>
      </c>
      <c r="P909" s="10">
        <f t="shared" si="119"/>
        <v>13.888999999999999</v>
      </c>
      <c r="Q909" s="10">
        <f t="shared" si="118"/>
        <v>1427.6427978515624</v>
      </c>
      <c r="R909" s="1">
        <f t="shared" si="120"/>
        <v>0.64892854447798287</v>
      </c>
      <c r="S909" s="18">
        <f t="shared" si="121"/>
        <v>13.26</v>
      </c>
      <c r="T909" s="10">
        <f t="shared" si="122"/>
        <v>107.66536937040441</v>
      </c>
      <c r="U909" s="10">
        <f t="shared" si="123"/>
        <v>0</v>
      </c>
      <c r="V909" s="1">
        <f t="shared" si="124"/>
        <v>0</v>
      </c>
      <c r="W909" s="10">
        <f t="shared" si="125"/>
        <v>0</v>
      </c>
    </row>
    <row r="910" spans="13:23" x14ac:dyDescent="0.25">
      <c r="M910" s="7">
        <v>45278.625</v>
      </c>
      <c r="N910" s="3">
        <v>1442.8248641967773</v>
      </c>
      <c r="O910" s="10">
        <v>10</v>
      </c>
      <c r="P910" s="10">
        <f t="shared" si="119"/>
        <v>15</v>
      </c>
      <c r="Q910" s="10">
        <f t="shared" si="118"/>
        <v>1442.8248641967773</v>
      </c>
      <c r="R910" s="1">
        <f t="shared" si="120"/>
        <v>0.65582948372580785</v>
      </c>
      <c r="S910" s="18">
        <f t="shared" si="121"/>
        <v>13.26</v>
      </c>
      <c r="T910" s="10">
        <f t="shared" si="122"/>
        <v>108.81032158346737</v>
      </c>
      <c r="U910" s="10">
        <f t="shared" si="123"/>
        <v>0</v>
      </c>
      <c r="V910" s="1">
        <f t="shared" si="124"/>
        <v>0</v>
      </c>
      <c r="W910" s="10">
        <f t="shared" si="125"/>
        <v>0</v>
      </c>
    </row>
    <row r="911" spans="13:23" x14ac:dyDescent="0.25">
      <c r="M911" s="7">
        <v>45278.666666666664</v>
      </c>
      <c r="N911" s="3">
        <v>1234.1358261108398</v>
      </c>
      <c r="O911" s="10">
        <v>8.8889999999999993</v>
      </c>
      <c r="P911" s="10">
        <f t="shared" si="119"/>
        <v>13.888999999999999</v>
      </c>
      <c r="Q911" s="10">
        <f t="shared" si="118"/>
        <v>1234.1358261108398</v>
      </c>
      <c r="R911" s="1">
        <f t="shared" si="120"/>
        <v>0.56097083005038173</v>
      </c>
      <c r="S911" s="18">
        <f t="shared" si="121"/>
        <v>14.51</v>
      </c>
      <c r="T911" s="10">
        <f t="shared" si="122"/>
        <v>85.054157554158508</v>
      </c>
      <c r="U911" s="10">
        <f t="shared" si="123"/>
        <v>0</v>
      </c>
      <c r="V911" s="1">
        <f t="shared" si="124"/>
        <v>0</v>
      </c>
      <c r="W911" s="10">
        <f t="shared" si="125"/>
        <v>0</v>
      </c>
    </row>
    <row r="912" spans="13:23" x14ac:dyDescent="0.25">
      <c r="M912" s="7">
        <v>45278.708333333336</v>
      </c>
      <c r="N912" s="3">
        <v>1154.5152099609375</v>
      </c>
      <c r="O912" s="10">
        <v>8.8889999999999993</v>
      </c>
      <c r="P912" s="10">
        <f t="shared" si="119"/>
        <v>13.888999999999999</v>
      </c>
      <c r="Q912" s="10">
        <f t="shared" si="118"/>
        <v>1154.5152099609375</v>
      </c>
      <c r="R912" s="1">
        <f t="shared" si="120"/>
        <v>0.52477964089133522</v>
      </c>
      <c r="S912" s="18">
        <f t="shared" si="121"/>
        <v>14.51</v>
      </c>
      <c r="T912" s="10">
        <f t="shared" si="122"/>
        <v>79.566864918052204</v>
      </c>
      <c r="U912" s="10">
        <f t="shared" si="123"/>
        <v>0</v>
      </c>
      <c r="V912" s="1">
        <f t="shared" si="124"/>
        <v>0</v>
      </c>
      <c r="W912" s="10">
        <f t="shared" si="125"/>
        <v>0</v>
      </c>
    </row>
    <row r="913" spans="13:23" x14ac:dyDescent="0.25">
      <c r="M913" s="7">
        <v>45278.75</v>
      </c>
      <c r="N913" s="3">
        <v>1133.5374755859375</v>
      </c>
      <c r="O913" s="10">
        <v>7.2220000000000004</v>
      </c>
      <c r="P913" s="10">
        <f t="shared" si="119"/>
        <v>12.222000000000001</v>
      </c>
      <c r="Q913" s="10">
        <f t="shared" si="118"/>
        <v>1133.5374755859375</v>
      </c>
      <c r="R913" s="1">
        <f t="shared" si="120"/>
        <v>0.51524430708451707</v>
      </c>
      <c r="S913" s="18">
        <f t="shared" si="121"/>
        <v>14.51</v>
      </c>
      <c r="T913" s="10">
        <f t="shared" si="122"/>
        <v>78.121121680629741</v>
      </c>
      <c r="U913" s="10">
        <f t="shared" si="123"/>
        <v>0</v>
      </c>
      <c r="V913" s="1">
        <f t="shared" si="124"/>
        <v>0</v>
      </c>
      <c r="W913" s="10">
        <f t="shared" si="125"/>
        <v>0</v>
      </c>
    </row>
    <row r="914" spans="13:23" x14ac:dyDescent="0.25">
      <c r="M914" s="7">
        <v>45278.791666666664</v>
      </c>
      <c r="N914" s="3">
        <v>830.67095947265625</v>
      </c>
      <c r="O914" s="10">
        <v>7.7779999999999996</v>
      </c>
      <c r="P914" s="10">
        <f t="shared" si="119"/>
        <v>12.777999999999999</v>
      </c>
      <c r="Q914" s="10">
        <f t="shared" si="118"/>
        <v>830.67095947265625</v>
      </c>
      <c r="R914" s="1">
        <f t="shared" si="120"/>
        <v>0.37757770885120739</v>
      </c>
      <c r="S914" s="18">
        <f t="shared" si="121"/>
        <v>15.69</v>
      </c>
      <c r="T914" s="10">
        <f t="shared" si="122"/>
        <v>52.942699775185233</v>
      </c>
      <c r="U914" s="10">
        <f t="shared" si="123"/>
        <v>0</v>
      </c>
      <c r="V914" s="1">
        <f t="shared" si="124"/>
        <v>0</v>
      </c>
      <c r="W914" s="10">
        <f t="shared" si="125"/>
        <v>0</v>
      </c>
    </row>
    <row r="915" spans="13:23" x14ac:dyDescent="0.25">
      <c r="M915" s="7">
        <v>45278.833333333336</v>
      </c>
      <c r="N915" s="3">
        <v>1064.7279991149901</v>
      </c>
      <c r="O915" s="10">
        <v>7.2220000000000004</v>
      </c>
      <c r="P915" s="10">
        <f t="shared" si="119"/>
        <v>12.222000000000001</v>
      </c>
      <c r="Q915" s="10">
        <f t="shared" si="118"/>
        <v>1064.7279991149901</v>
      </c>
      <c r="R915" s="1">
        <f t="shared" si="120"/>
        <v>0.48396727232499548</v>
      </c>
      <c r="S915" s="18">
        <f t="shared" si="121"/>
        <v>15.21</v>
      </c>
      <c r="T915" s="10">
        <f t="shared" si="122"/>
        <v>70.001840835962525</v>
      </c>
      <c r="U915" s="10">
        <f t="shared" si="123"/>
        <v>0</v>
      </c>
      <c r="V915" s="1">
        <f t="shared" si="124"/>
        <v>0</v>
      </c>
      <c r="W915" s="10">
        <f t="shared" si="125"/>
        <v>0</v>
      </c>
    </row>
    <row r="916" spans="13:23" x14ac:dyDescent="0.25">
      <c r="M916" s="7">
        <v>45278.875</v>
      </c>
      <c r="N916" s="3">
        <v>938.04301300048826</v>
      </c>
      <c r="O916" s="10">
        <v>7.2220000000000004</v>
      </c>
      <c r="P916" s="10">
        <f t="shared" si="119"/>
        <v>12.222000000000001</v>
      </c>
      <c r="Q916" s="10">
        <f t="shared" si="118"/>
        <v>938.04301300048826</v>
      </c>
      <c r="R916" s="1">
        <f t="shared" si="120"/>
        <v>0.42638318772749467</v>
      </c>
      <c r="S916" s="18">
        <f t="shared" si="121"/>
        <v>15.21</v>
      </c>
      <c r="T916" s="10">
        <f t="shared" si="122"/>
        <v>61.672781919821709</v>
      </c>
      <c r="U916" s="10">
        <f t="shared" si="123"/>
        <v>0</v>
      </c>
      <c r="V916" s="1">
        <f t="shared" si="124"/>
        <v>0</v>
      </c>
      <c r="W916" s="10">
        <f t="shared" si="125"/>
        <v>0</v>
      </c>
    </row>
    <row r="917" spans="13:23" x14ac:dyDescent="0.25">
      <c r="M917" s="7">
        <v>45278.916666666664</v>
      </c>
      <c r="N917" s="3">
        <v>912.82140426635738</v>
      </c>
      <c r="O917" s="10">
        <v>6.1109999999999998</v>
      </c>
      <c r="P917" s="10">
        <f t="shared" si="119"/>
        <v>11.111000000000001</v>
      </c>
      <c r="Q917" s="10">
        <f t="shared" si="118"/>
        <v>912.82140426635738</v>
      </c>
      <c r="R917" s="1">
        <f t="shared" si="120"/>
        <v>0.41491882012107151</v>
      </c>
      <c r="S917" s="18">
        <f t="shared" si="121"/>
        <v>15.21</v>
      </c>
      <c r="T917" s="10">
        <f t="shared" si="122"/>
        <v>60.014556493514618</v>
      </c>
      <c r="U917" s="10">
        <f t="shared" si="123"/>
        <v>0</v>
      </c>
      <c r="V917" s="1">
        <f t="shared" si="124"/>
        <v>0</v>
      </c>
      <c r="W917" s="10">
        <f t="shared" si="125"/>
        <v>0</v>
      </c>
    </row>
    <row r="918" spans="13:23" x14ac:dyDescent="0.25">
      <c r="M918" s="7">
        <v>45278.958333333336</v>
      </c>
      <c r="N918" s="3">
        <v>878.67902755737305</v>
      </c>
      <c r="O918" s="10">
        <v>6.1109999999999998</v>
      </c>
      <c r="P918" s="10">
        <f t="shared" si="119"/>
        <v>11.111000000000001</v>
      </c>
      <c r="Q918" s="10">
        <f t="shared" si="118"/>
        <v>878.67902755737305</v>
      </c>
      <c r="R918" s="1">
        <f t="shared" si="120"/>
        <v>0.3993995579806241</v>
      </c>
      <c r="S918" s="18">
        <f t="shared" si="121"/>
        <v>15.69</v>
      </c>
      <c r="T918" s="10">
        <f t="shared" si="122"/>
        <v>56.002487416021225</v>
      </c>
      <c r="U918" s="10">
        <f t="shared" si="123"/>
        <v>0</v>
      </c>
      <c r="V918" s="1">
        <f t="shared" si="124"/>
        <v>0</v>
      </c>
      <c r="W918" s="10">
        <f t="shared" si="125"/>
        <v>0</v>
      </c>
    </row>
    <row r="919" spans="13:23" x14ac:dyDescent="0.25">
      <c r="M919" s="7">
        <v>45279</v>
      </c>
      <c r="N919" s="3">
        <v>954.10630760192873</v>
      </c>
      <c r="O919" s="10">
        <v>6.1109999999999998</v>
      </c>
      <c r="P919" s="10">
        <f t="shared" si="119"/>
        <v>11.111000000000001</v>
      </c>
      <c r="Q919" s="10">
        <f t="shared" si="118"/>
        <v>954.10630760192873</v>
      </c>
      <c r="R919" s="1">
        <f t="shared" si="120"/>
        <v>0.43368468527360399</v>
      </c>
      <c r="S919" s="18">
        <f t="shared" si="121"/>
        <v>15.21</v>
      </c>
      <c r="T919" s="10">
        <f t="shared" si="122"/>
        <v>62.728882814065003</v>
      </c>
      <c r="U919" s="10">
        <f t="shared" si="123"/>
        <v>0</v>
      </c>
      <c r="V919" s="1">
        <f t="shared" si="124"/>
        <v>0</v>
      </c>
      <c r="W919" s="10">
        <f t="shared" si="125"/>
        <v>0</v>
      </c>
    </row>
    <row r="920" spans="13:23" x14ac:dyDescent="0.25">
      <c r="M920" s="7">
        <v>45279.041666666664</v>
      </c>
      <c r="N920" s="3">
        <v>1076.1166763305664</v>
      </c>
      <c r="O920" s="10">
        <v>6.1109999999999998</v>
      </c>
      <c r="P920" s="10">
        <f t="shared" si="119"/>
        <v>11.111000000000001</v>
      </c>
      <c r="Q920" s="10">
        <f t="shared" si="118"/>
        <v>1076.1166763305664</v>
      </c>
      <c r="R920" s="1">
        <f t="shared" si="120"/>
        <v>0.48914394378662107</v>
      </c>
      <c r="S920" s="18">
        <f t="shared" si="121"/>
        <v>15.21</v>
      </c>
      <c r="T920" s="10">
        <f t="shared" si="122"/>
        <v>70.750603309044465</v>
      </c>
      <c r="U920" s="10">
        <f t="shared" si="123"/>
        <v>0</v>
      </c>
      <c r="V920" s="1">
        <f t="shared" si="124"/>
        <v>0</v>
      </c>
      <c r="W920" s="10">
        <f t="shared" si="125"/>
        <v>0</v>
      </c>
    </row>
    <row r="921" spans="13:23" x14ac:dyDescent="0.25">
      <c r="M921" s="7">
        <v>45279.083333333336</v>
      </c>
      <c r="N921" s="3">
        <v>1097.9939826965331</v>
      </c>
      <c r="O921" s="10">
        <v>6.1109999999999998</v>
      </c>
      <c r="P921" s="10">
        <f t="shared" si="119"/>
        <v>11.111000000000001</v>
      </c>
      <c r="Q921" s="10">
        <f t="shared" si="118"/>
        <v>1097.9939826965331</v>
      </c>
      <c r="R921" s="1">
        <f t="shared" si="120"/>
        <v>0.49908817395296956</v>
      </c>
      <c r="S921" s="18">
        <f t="shared" si="121"/>
        <v>15.21</v>
      </c>
      <c r="T921" s="10">
        <f t="shared" si="122"/>
        <v>72.188953497470933</v>
      </c>
      <c r="U921" s="10">
        <f t="shared" si="123"/>
        <v>0</v>
      </c>
      <c r="V921" s="1">
        <f t="shared" si="124"/>
        <v>0</v>
      </c>
      <c r="W921" s="10">
        <f t="shared" si="125"/>
        <v>0</v>
      </c>
    </row>
    <row r="922" spans="13:23" x14ac:dyDescent="0.25">
      <c r="M922" s="7">
        <v>45279.125</v>
      </c>
      <c r="N922" s="3">
        <v>899.95740280151369</v>
      </c>
      <c r="O922" s="10">
        <v>6.1109999999999998</v>
      </c>
      <c r="P922" s="10">
        <f t="shared" si="119"/>
        <v>11.111000000000001</v>
      </c>
      <c r="Q922" s="10">
        <f t="shared" si="118"/>
        <v>899.95740280151369</v>
      </c>
      <c r="R922" s="1">
        <f t="shared" si="120"/>
        <v>0.40907154672796076</v>
      </c>
      <c r="S922" s="18">
        <f t="shared" si="121"/>
        <v>15.21</v>
      </c>
      <c r="T922" s="10">
        <f t="shared" si="122"/>
        <v>59.168797028370392</v>
      </c>
      <c r="U922" s="10">
        <f t="shared" si="123"/>
        <v>0</v>
      </c>
      <c r="V922" s="1">
        <f t="shared" si="124"/>
        <v>0</v>
      </c>
      <c r="W922" s="10">
        <f t="shared" si="125"/>
        <v>0</v>
      </c>
    </row>
    <row r="923" spans="13:23" x14ac:dyDescent="0.25">
      <c r="M923" s="7">
        <v>45279.166666666664</v>
      </c>
      <c r="N923" s="3">
        <v>870.65554046630859</v>
      </c>
      <c r="O923" s="10">
        <v>6.1109999999999998</v>
      </c>
      <c r="P923" s="10">
        <f t="shared" si="119"/>
        <v>11.111000000000001</v>
      </c>
      <c r="Q923" s="10">
        <f t="shared" si="118"/>
        <v>870.65554046630859</v>
      </c>
      <c r="R923" s="1">
        <f t="shared" si="120"/>
        <v>0.39575251839377662</v>
      </c>
      <c r="S923" s="18">
        <f t="shared" si="121"/>
        <v>15.69</v>
      </c>
      <c r="T923" s="10">
        <f t="shared" si="122"/>
        <v>55.491111565730314</v>
      </c>
      <c r="U923" s="10">
        <f t="shared" si="123"/>
        <v>0</v>
      </c>
      <c r="V923" s="1">
        <f t="shared" si="124"/>
        <v>0</v>
      </c>
      <c r="W923" s="10">
        <f t="shared" si="125"/>
        <v>0</v>
      </c>
    </row>
    <row r="924" spans="13:23" x14ac:dyDescent="0.25">
      <c r="M924" s="7">
        <v>45279.208333333336</v>
      </c>
      <c r="N924" s="3">
        <v>1086.6808525085448</v>
      </c>
      <c r="O924" s="10">
        <v>6.1109999999999998</v>
      </c>
      <c r="P924" s="10">
        <f t="shared" si="119"/>
        <v>11.111000000000001</v>
      </c>
      <c r="Q924" s="10">
        <f t="shared" si="118"/>
        <v>1086.6808525085448</v>
      </c>
      <c r="R924" s="1">
        <f t="shared" si="120"/>
        <v>0.49394584204933856</v>
      </c>
      <c r="S924" s="18">
        <f t="shared" si="121"/>
        <v>15.21</v>
      </c>
      <c r="T924" s="10">
        <f t="shared" si="122"/>
        <v>71.445157955854356</v>
      </c>
      <c r="U924" s="10">
        <f t="shared" si="123"/>
        <v>0</v>
      </c>
      <c r="V924" s="1">
        <f t="shared" si="124"/>
        <v>0</v>
      </c>
      <c r="W924" s="10">
        <f t="shared" si="125"/>
        <v>0</v>
      </c>
    </row>
    <row r="925" spans="13:23" x14ac:dyDescent="0.25">
      <c r="M925" s="7">
        <v>45279.25</v>
      </c>
      <c r="N925" s="3">
        <v>867.82989120483398</v>
      </c>
      <c r="O925" s="10">
        <v>6.1109999999999998</v>
      </c>
      <c r="P925" s="10">
        <f t="shared" si="119"/>
        <v>11.111000000000001</v>
      </c>
      <c r="Q925" s="10">
        <f t="shared" si="118"/>
        <v>867.82989120483398</v>
      </c>
      <c r="R925" s="1">
        <f t="shared" si="120"/>
        <v>0.39446813236583361</v>
      </c>
      <c r="S925" s="18">
        <f t="shared" si="121"/>
        <v>15.69</v>
      </c>
      <c r="T925" s="10">
        <f t="shared" si="122"/>
        <v>55.311019197248825</v>
      </c>
      <c r="U925" s="10">
        <f t="shared" si="123"/>
        <v>0</v>
      </c>
      <c r="V925" s="1">
        <f t="shared" si="124"/>
        <v>0</v>
      </c>
      <c r="W925" s="10">
        <f t="shared" si="125"/>
        <v>0</v>
      </c>
    </row>
    <row r="926" spans="13:23" x14ac:dyDescent="0.25">
      <c r="M926" s="7">
        <v>45279.291666666664</v>
      </c>
      <c r="N926" s="3">
        <v>1088.7334167480469</v>
      </c>
      <c r="O926" s="10">
        <v>6.1109999999999998</v>
      </c>
      <c r="P926" s="10">
        <f t="shared" si="119"/>
        <v>11.111000000000001</v>
      </c>
      <c r="Q926" s="10">
        <f t="shared" si="118"/>
        <v>1088.7334167480469</v>
      </c>
      <c r="R926" s="1">
        <f t="shared" si="120"/>
        <v>0.49487882579456677</v>
      </c>
      <c r="S926" s="18">
        <f t="shared" si="121"/>
        <v>15.21</v>
      </c>
      <c r="T926" s="10">
        <f t="shared" si="122"/>
        <v>71.580106295072113</v>
      </c>
      <c r="U926" s="10">
        <f t="shared" si="123"/>
        <v>0</v>
      </c>
      <c r="V926" s="1">
        <f t="shared" si="124"/>
        <v>0</v>
      </c>
      <c r="W926" s="10">
        <f t="shared" si="125"/>
        <v>0</v>
      </c>
    </row>
    <row r="927" spans="13:23" x14ac:dyDescent="0.25">
      <c r="M927" s="7">
        <v>45279.333333333336</v>
      </c>
      <c r="N927" s="3">
        <v>947.59847717285152</v>
      </c>
      <c r="O927" s="10">
        <v>6.1109999999999998</v>
      </c>
      <c r="P927" s="10">
        <f t="shared" si="119"/>
        <v>11.111000000000001</v>
      </c>
      <c r="Q927" s="10">
        <f t="shared" si="118"/>
        <v>947.59847717285152</v>
      </c>
      <c r="R927" s="1">
        <f t="shared" si="120"/>
        <v>0.4307265805331143</v>
      </c>
      <c r="S927" s="18">
        <f t="shared" si="121"/>
        <v>15.21</v>
      </c>
      <c r="T927" s="10">
        <f t="shared" si="122"/>
        <v>62.301017565604958</v>
      </c>
      <c r="U927" s="10">
        <f t="shared" si="123"/>
        <v>0</v>
      </c>
      <c r="V927" s="1">
        <f t="shared" si="124"/>
        <v>0</v>
      </c>
      <c r="W927" s="10">
        <f t="shared" si="125"/>
        <v>0</v>
      </c>
    </row>
    <row r="928" spans="13:23" x14ac:dyDescent="0.25">
      <c r="M928" s="7">
        <v>45279.375</v>
      </c>
      <c r="N928" s="3">
        <v>1077.0032157897949</v>
      </c>
      <c r="O928" s="10">
        <v>6.1109999999999998</v>
      </c>
      <c r="P928" s="10">
        <f t="shared" si="119"/>
        <v>11.111000000000001</v>
      </c>
      <c r="Q928" s="10">
        <f t="shared" si="118"/>
        <v>1077.0032157897949</v>
      </c>
      <c r="R928" s="1">
        <f t="shared" si="120"/>
        <v>0.48954691626808861</v>
      </c>
      <c r="S928" s="18">
        <f t="shared" si="121"/>
        <v>15.21</v>
      </c>
      <c r="T928" s="10">
        <f t="shared" si="122"/>
        <v>70.808889927008209</v>
      </c>
      <c r="U928" s="10">
        <f t="shared" si="123"/>
        <v>0</v>
      </c>
      <c r="V928" s="1">
        <f t="shared" si="124"/>
        <v>0</v>
      </c>
      <c r="W928" s="10">
        <f t="shared" si="125"/>
        <v>0</v>
      </c>
    </row>
    <row r="929" spans="13:23" x14ac:dyDescent="0.25">
      <c r="M929" s="7">
        <v>45279.416666666664</v>
      </c>
      <c r="N929" s="3">
        <v>1119.8308822631836</v>
      </c>
      <c r="O929" s="10">
        <v>7.2220000000000004</v>
      </c>
      <c r="P929" s="10">
        <f t="shared" si="119"/>
        <v>12.222000000000001</v>
      </c>
      <c r="Q929" s="10">
        <f t="shared" si="118"/>
        <v>1119.8308822631836</v>
      </c>
      <c r="R929" s="1">
        <f t="shared" si="120"/>
        <v>0.50901403739235618</v>
      </c>
      <c r="S929" s="18">
        <f t="shared" si="121"/>
        <v>14.51</v>
      </c>
      <c r="T929" s="10">
        <f t="shared" si="122"/>
        <v>77.176490852045731</v>
      </c>
      <c r="U929" s="10">
        <f t="shared" si="123"/>
        <v>0</v>
      </c>
      <c r="V929" s="1">
        <f t="shared" si="124"/>
        <v>0</v>
      </c>
      <c r="W929" s="10">
        <f t="shared" si="125"/>
        <v>0</v>
      </c>
    </row>
    <row r="930" spans="13:23" x14ac:dyDescent="0.25">
      <c r="M930" s="7">
        <v>45279.458333333336</v>
      </c>
      <c r="N930" s="3">
        <v>1102.140380859375</v>
      </c>
      <c r="O930" s="10">
        <v>7.2220000000000004</v>
      </c>
      <c r="P930" s="10">
        <f t="shared" si="119"/>
        <v>12.222000000000001</v>
      </c>
      <c r="Q930" s="10">
        <f t="shared" si="118"/>
        <v>1102.140380859375</v>
      </c>
      <c r="R930" s="1">
        <f t="shared" si="120"/>
        <v>0.50097290039062503</v>
      </c>
      <c r="S930" s="18">
        <f t="shared" si="121"/>
        <v>14.51</v>
      </c>
      <c r="T930" s="10">
        <f t="shared" si="122"/>
        <v>75.957297095752935</v>
      </c>
      <c r="U930" s="10">
        <f t="shared" si="123"/>
        <v>0</v>
      </c>
      <c r="V930" s="1">
        <f t="shared" si="124"/>
        <v>0</v>
      </c>
      <c r="W930" s="10">
        <f t="shared" si="125"/>
        <v>0</v>
      </c>
    </row>
    <row r="931" spans="13:23" x14ac:dyDescent="0.25">
      <c r="M931" s="7">
        <v>45279.5</v>
      </c>
      <c r="N931" s="3">
        <v>1113.2561782836913</v>
      </c>
      <c r="O931" s="10">
        <v>10</v>
      </c>
      <c r="P931" s="10">
        <f t="shared" si="119"/>
        <v>15</v>
      </c>
      <c r="Q931" s="10">
        <f t="shared" si="118"/>
        <v>1113.2561782836913</v>
      </c>
      <c r="R931" s="1">
        <f t="shared" si="120"/>
        <v>0.50602553558349606</v>
      </c>
      <c r="S931" s="18">
        <f t="shared" si="121"/>
        <v>14.51</v>
      </c>
      <c r="T931" s="10">
        <f t="shared" si="122"/>
        <v>76.723375484747848</v>
      </c>
      <c r="U931" s="10">
        <f t="shared" si="123"/>
        <v>0</v>
      </c>
      <c r="V931" s="1">
        <f t="shared" si="124"/>
        <v>0</v>
      </c>
      <c r="W931" s="10">
        <f t="shared" si="125"/>
        <v>0</v>
      </c>
    </row>
    <row r="932" spans="13:23" x14ac:dyDescent="0.25">
      <c r="M932" s="7">
        <v>45279.541666666664</v>
      </c>
      <c r="N932" s="3">
        <v>1203.6832626342773</v>
      </c>
      <c r="O932" s="10">
        <v>10</v>
      </c>
      <c r="P932" s="10">
        <f t="shared" si="119"/>
        <v>15</v>
      </c>
      <c r="Q932" s="10">
        <f t="shared" si="118"/>
        <v>1203.6832626342773</v>
      </c>
      <c r="R932" s="1">
        <f t="shared" si="120"/>
        <v>0.54712875574285336</v>
      </c>
      <c r="S932" s="18">
        <f t="shared" si="121"/>
        <v>14.51</v>
      </c>
      <c r="T932" s="10">
        <f t="shared" si="122"/>
        <v>82.955428162252062</v>
      </c>
      <c r="U932" s="10">
        <f t="shared" si="123"/>
        <v>0</v>
      </c>
      <c r="V932" s="1">
        <f t="shared" si="124"/>
        <v>0</v>
      </c>
      <c r="W932" s="10">
        <f t="shared" si="125"/>
        <v>0</v>
      </c>
    </row>
    <row r="933" spans="13:23" x14ac:dyDescent="0.25">
      <c r="M933" s="7">
        <v>45279.583333333336</v>
      </c>
      <c r="N933" s="3">
        <v>1111.2805297851562</v>
      </c>
      <c r="O933" s="10">
        <v>8.8889999999999993</v>
      </c>
      <c r="P933" s="10">
        <f t="shared" si="119"/>
        <v>13.888999999999999</v>
      </c>
      <c r="Q933" s="10">
        <f t="shared" si="118"/>
        <v>1111.2805297851562</v>
      </c>
      <c r="R933" s="1">
        <f t="shared" si="120"/>
        <v>0.50512751353870733</v>
      </c>
      <c r="S933" s="18">
        <f t="shared" si="121"/>
        <v>14.51</v>
      </c>
      <c r="T933" s="10">
        <f t="shared" si="122"/>
        <v>76.5872177660342</v>
      </c>
      <c r="U933" s="10">
        <f t="shared" si="123"/>
        <v>0</v>
      </c>
      <c r="V933" s="1">
        <f t="shared" si="124"/>
        <v>0</v>
      </c>
      <c r="W933" s="10">
        <f t="shared" si="125"/>
        <v>0</v>
      </c>
    </row>
    <row r="934" spans="13:23" x14ac:dyDescent="0.25">
      <c r="M934" s="7">
        <v>45279.625</v>
      </c>
      <c r="N934" s="3">
        <v>1163.9055358886719</v>
      </c>
      <c r="O934" s="10">
        <v>8.8889999999999993</v>
      </c>
      <c r="P934" s="10">
        <f t="shared" si="119"/>
        <v>13.888999999999999</v>
      </c>
      <c r="Q934" s="10">
        <f t="shared" si="118"/>
        <v>1163.9055358886719</v>
      </c>
      <c r="R934" s="1">
        <f t="shared" si="120"/>
        <v>0.5290479708584872</v>
      </c>
      <c r="S934" s="18">
        <f t="shared" si="121"/>
        <v>14.51</v>
      </c>
      <c r="T934" s="10">
        <f t="shared" si="122"/>
        <v>80.214027283850584</v>
      </c>
      <c r="U934" s="10">
        <f t="shared" si="123"/>
        <v>0</v>
      </c>
      <c r="V934" s="1">
        <f t="shared" si="124"/>
        <v>0</v>
      </c>
      <c r="W934" s="10">
        <f t="shared" si="125"/>
        <v>0</v>
      </c>
    </row>
    <row r="935" spans="13:23" x14ac:dyDescent="0.25">
      <c r="M935" s="7">
        <v>45279.666666666664</v>
      </c>
      <c r="N935" s="3">
        <v>1117.5438217163085</v>
      </c>
      <c r="O935" s="10">
        <v>8.8889999999999993</v>
      </c>
      <c r="P935" s="10">
        <f t="shared" si="119"/>
        <v>13.888999999999999</v>
      </c>
      <c r="Q935" s="10">
        <f t="shared" si="118"/>
        <v>1117.5438217163085</v>
      </c>
      <c r="R935" s="1">
        <f t="shared" si="120"/>
        <v>0.50797446441650385</v>
      </c>
      <c r="S935" s="18">
        <f t="shared" si="121"/>
        <v>14.51</v>
      </c>
      <c r="T935" s="10">
        <f t="shared" si="122"/>
        <v>77.01887124164773</v>
      </c>
      <c r="U935" s="10">
        <f t="shared" si="123"/>
        <v>0</v>
      </c>
      <c r="V935" s="1">
        <f t="shared" si="124"/>
        <v>0</v>
      </c>
      <c r="W935" s="10">
        <f t="shared" si="125"/>
        <v>0</v>
      </c>
    </row>
    <row r="936" spans="13:23" x14ac:dyDescent="0.25">
      <c r="M936" s="7">
        <v>45279.708333333336</v>
      </c>
      <c r="N936" s="3">
        <v>887.96497421264644</v>
      </c>
      <c r="O936" s="10">
        <v>7.7779999999999996</v>
      </c>
      <c r="P936" s="10">
        <f t="shared" si="119"/>
        <v>12.777999999999999</v>
      </c>
      <c r="Q936" s="10">
        <f t="shared" si="118"/>
        <v>887.96497421264644</v>
      </c>
      <c r="R936" s="1">
        <f t="shared" si="120"/>
        <v>0.40362044282393023</v>
      </c>
      <c r="S936" s="18">
        <f t="shared" si="121"/>
        <v>15.21</v>
      </c>
      <c r="T936" s="10">
        <f t="shared" si="122"/>
        <v>58.380340184920868</v>
      </c>
      <c r="U936" s="10">
        <f t="shared" si="123"/>
        <v>0</v>
      </c>
      <c r="V936" s="1">
        <f t="shared" si="124"/>
        <v>0</v>
      </c>
      <c r="W936" s="10">
        <f t="shared" si="125"/>
        <v>0</v>
      </c>
    </row>
    <row r="937" spans="13:23" x14ac:dyDescent="0.25">
      <c r="M937" s="7">
        <v>45279.75</v>
      </c>
      <c r="N937" s="3">
        <v>939.44125785827634</v>
      </c>
      <c r="O937" s="10">
        <v>7.2220000000000004</v>
      </c>
      <c r="P937" s="10">
        <f t="shared" si="119"/>
        <v>12.222000000000001</v>
      </c>
      <c r="Q937" s="10">
        <f t="shared" si="118"/>
        <v>939.44125785827634</v>
      </c>
      <c r="R937" s="1">
        <f t="shared" si="120"/>
        <v>0.4270187535719438</v>
      </c>
      <c r="S937" s="18">
        <f t="shared" si="121"/>
        <v>15.21</v>
      </c>
      <c r="T937" s="10">
        <f t="shared" si="122"/>
        <v>61.764711233285752</v>
      </c>
      <c r="U937" s="10">
        <f t="shared" si="123"/>
        <v>0</v>
      </c>
      <c r="V937" s="1">
        <f t="shared" si="124"/>
        <v>0</v>
      </c>
      <c r="W937" s="10">
        <f t="shared" si="125"/>
        <v>0</v>
      </c>
    </row>
    <row r="938" spans="13:23" x14ac:dyDescent="0.25">
      <c r="M938" s="7">
        <v>45279.791666666664</v>
      </c>
      <c r="N938" s="3">
        <v>852.77010154724121</v>
      </c>
      <c r="O938" s="10">
        <v>7.7779999999999996</v>
      </c>
      <c r="P938" s="10">
        <f t="shared" si="119"/>
        <v>12.777999999999999</v>
      </c>
      <c r="Q938" s="10">
        <f t="shared" si="118"/>
        <v>852.77010154724121</v>
      </c>
      <c r="R938" s="1">
        <f t="shared" si="120"/>
        <v>0.38762277343056417</v>
      </c>
      <c r="S938" s="18">
        <f t="shared" si="121"/>
        <v>15.69</v>
      </c>
      <c r="T938" s="10">
        <f t="shared" si="122"/>
        <v>54.351185567064448</v>
      </c>
      <c r="U938" s="10">
        <f t="shared" si="123"/>
        <v>0</v>
      </c>
      <c r="V938" s="1">
        <f t="shared" si="124"/>
        <v>0</v>
      </c>
      <c r="W938" s="10">
        <f t="shared" si="125"/>
        <v>0</v>
      </c>
    </row>
    <row r="939" spans="13:23" x14ac:dyDescent="0.25">
      <c r="M939" s="7">
        <v>45279.833333333336</v>
      </c>
      <c r="N939" s="3">
        <v>874.82678375244143</v>
      </c>
      <c r="O939" s="10">
        <v>7.2220000000000004</v>
      </c>
      <c r="P939" s="10">
        <f t="shared" si="119"/>
        <v>12.222000000000001</v>
      </c>
      <c r="Q939" s="10">
        <f t="shared" si="118"/>
        <v>874.82678375244143</v>
      </c>
      <c r="R939" s="1">
        <f t="shared" si="120"/>
        <v>0.39764853806929157</v>
      </c>
      <c r="S939" s="18">
        <f t="shared" si="121"/>
        <v>15.69</v>
      </c>
      <c r="T939" s="10">
        <f t="shared" si="122"/>
        <v>55.756965184986711</v>
      </c>
      <c r="U939" s="10">
        <f t="shared" si="123"/>
        <v>0</v>
      </c>
      <c r="V939" s="1">
        <f t="shared" si="124"/>
        <v>0</v>
      </c>
      <c r="W939" s="10">
        <f t="shared" si="125"/>
        <v>0</v>
      </c>
    </row>
    <row r="940" spans="13:23" x14ac:dyDescent="0.25">
      <c r="M940" s="7">
        <v>45279.875</v>
      </c>
      <c r="N940" s="3">
        <v>904.44202194213869</v>
      </c>
      <c r="O940" s="10">
        <v>7.2220000000000004</v>
      </c>
      <c r="P940" s="10">
        <f t="shared" si="119"/>
        <v>12.222000000000001</v>
      </c>
      <c r="Q940" s="10">
        <f t="shared" si="118"/>
        <v>904.44202194213869</v>
      </c>
      <c r="R940" s="1">
        <f t="shared" si="120"/>
        <v>0.4111100099736994</v>
      </c>
      <c r="S940" s="18">
        <f t="shared" si="121"/>
        <v>15.21</v>
      </c>
      <c r="T940" s="10">
        <f t="shared" si="122"/>
        <v>59.463643783178085</v>
      </c>
      <c r="U940" s="10">
        <f t="shared" si="123"/>
        <v>0</v>
      </c>
      <c r="V940" s="1">
        <f t="shared" si="124"/>
        <v>0</v>
      </c>
      <c r="W940" s="10">
        <f t="shared" si="125"/>
        <v>0</v>
      </c>
    </row>
    <row r="941" spans="13:23" x14ac:dyDescent="0.25">
      <c r="M941" s="7">
        <v>45279.916666666664</v>
      </c>
      <c r="N941" s="3">
        <v>1067.3335235595703</v>
      </c>
      <c r="O941" s="10">
        <v>7.2220000000000004</v>
      </c>
      <c r="P941" s="10">
        <f t="shared" si="119"/>
        <v>12.222000000000001</v>
      </c>
      <c r="Q941" s="10">
        <f t="shared" si="118"/>
        <v>1067.3335235595703</v>
      </c>
      <c r="R941" s="1">
        <f t="shared" si="120"/>
        <v>0.48515160161798648</v>
      </c>
      <c r="S941" s="18">
        <f t="shared" si="121"/>
        <v>15.21</v>
      </c>
      <c r="T941" s="10">
        <f t="shared" si="122"/>
        <v>70.173144218249192</v>
      </c>
      <c r="U941" s="10">
        <f t="shared" si="123"/>
        <v>0</v>
      </c>
      <c r="V941" s="1">
        <f t="shared" si="124"/>
        <v>0</v>
      </c>
      <c r="W941" s="10">
        <f t="shared" si="125"/>
        <v>0</v>
      </c>
    </row>
    <row r="942" spans="13:23" x14ac:dyDescent="0.25">
      <c r="M942" s="7">
        <v>45279.958333333336</v>
      </c>
      <c r="N942" s="3">
        <v>855.83052978515627</v>
      </c>
      <c r="O942" s="10">
        <v>7.2220000000000004</v>
      </c>
      <c r="P942" s="10">
        <f t="shared" si="119"/>
        <v>12.222000000000001</v>
      </c>
      <c r="Q942" s="10">
        <f t="shared" si="118"/>
        <v>855.83052978515627</v>
      </c>
      <c r="R942" s="1">
        <f t="shared" si="120"/>
        <v>0.38901387717507102</v>
      </c>
      <c r="S942" s="18">
        <f t="shared" si="121"/>
        <v>15.69</v>
      </c>
      <c r="T942" s="10">
        <f t="shared" si="122"/>
        <v>54.546241541437624</v>
      </c>
      <c r="U942" s="10">
        <f t="shared" si="123"/>
        <v>0</v>
      </c>
      <c r="V942" s="1">
        <f t="shared" si="124"/>
        <v>0</v>
      </c>
      <c r="W942" s="10">
        <f t="shared" si="125"/>
        <v>0</v>
      </c>
    </row>
    <row r="943" spans="13:23" x14ac:dyDescent="0.25">
      <c r="M943" s="7">
        <v>45280</v>
      </c>
      <c r="N943" s="3">
        <v>1125.1930847167969</v>
      </c>
      <c r="O943" s="10">
        <v>7.2220000000000004</v>
      </c>
      <c r="P943" s="10">
        <f t="shared" si="119"/>
        <v>12.222000000000001</v>
      </c>
      <c r="Q943" s="10">
        <f t="shared" si="118"/>
        <v>1125.1930847167969</v>
      </c>
      <c r="R943" s="1">
        <f t="shared" si="120"/>
        <v>0.51145140214399853</v>
      </c>
      <c r="S943" s="18">
        <f t="shared" si="121"/>
        <v>14.51</v>
      </c>
      <c r="T943" s="10">
        <f t="shared" si="122"/>
        <v>77.546043054224455</v>
      </c>
      <c r="U943" s="10">
        <f t="shared" si="123"/>
        <v>0</v>
      </c>
      <c r="V943" s="1">
        <f t="shared" si="124"/>
        <v>0</v>
      </c>
      <c r="W943" s="10">
        <f t="shared" si="125"/>
        <v>0</v>
      </c>
    </row>
    <row r="944" spans="13:23" x14ac:dyDescent="0.25">
      <c r="M944" s="7">
        <v>45280.041666666664</v>
      </c>
      <c r="N944" s="3">
        <v>921.30370788574214</v>
      </c>
      <c r="O944" s="10">
        <v>7.2220000000000004</v>
      </c>
      <c r="P944" s="10">
        <f t="shared" si="119"/>
        <v>12.222000000000001</v>
      </c>
      <c r="Q944" s="10">
        <f t="shared" si="118"/>
        <v>921.30370788574214</v>
      </c>
      <c r="R944" s="1">
        <f t="shared" si="120"/>
        <v>0.41877441267533733</v>
      </c>
      <c r="S944" s="18">
        <f t="shared" si="121"/>
        <v>15.21</v>
      </c>
      <c r="T944" s="10">
        <f t="shared" si="122"/>
        <v>60.572235889923874</v>
      </c>
      <c r="U944" s="10">
        <f t="shared" si="123"/>
        <v>0</v>
      </c>
      <c r="V944" s="1">
        <f t="shared" si="124"/>
        <v>0</v>
      </c>
      <c r="W944" s="10">
        <f t="shared" si="125"/>
        <v>0</v>
      </c>
    </row>
    <row r="945" spans="13:23" x14ac:dyDescent="0.25">
      <c r="M945" s="7">
        <v>45280.083333333336</v>
      </c>
      <c r="N945" s="3">
        <v>1107.8112281799315</v>
      </c>
      <c r="O945" s="10">
        <v>7.2220000000000004</v>
      </c>
      <c r="P945" s="10">
        <f t="shared" si="119"/>
        <v>12.222000000000001</v>
      </c>
      <c r="Q945" s="10">
        <f t="shared" si="118"/>
        <v>1107.8112281799315</v>
      </c>
      <c r="R945" s="1">
        <f t="shared" si="120"/>
        <v>0.50355055826360517</v>
      </c>
      <c r="S945" s="18">
        <f t="shared" si="121"/>
        <v>14.51</v>
      </c>
      <c r="T945" s="10">
        <f t="shared" si="122"/>
        <v>76.348120481042841</v>
      </c>
      <c r="U945" s="10">
        <f t="shared" si="123"/>
        <v>0</v>
      </c>
      <c r="V945" s="1">
        <f t="shared" si="124"/>
        <v>0</v>
      </c>
      <c r="W945" s="10">
        <f t="shared" si="125"/>
        <v>0</v>
      </c>
    </row>
    <row r="946" spans="13:23" x14ac:dyDescent="0.25">
      <c r="M946" s="7">
        <v>45280.125</v>
      </c>
      <c r="N946" s="3">
        <v>1042.8796142578124</v>
      </c>
      <c r="O946" s="10">
        <v>7.7779999999999996</v>
      </c>
      <c r="P946" s="10">
        <f t="shared" si="119"/>
        <v>12.777999999999999</v>
      </c>
      <c r="Q946" s="10">
        <f t="shared" si="118"/>
        <v>1042.8796142578124</v>
      </c>
      <c r="R946" s="1">
        <f t="shared" si="120"/>
        <v>0.47403618829900562</v>
      </c>
      <c r="S946" s="18">
        <f t="shared" si="121"/>
        <v>15.21</v>
      </c>
      <c r="T946" s="10">
        <f t="shared" si="122"/>
        <v>68.56539212740384</v>
      </c>
      <c r="U946" s="10">
        <f t="shared" si="123"/>
        <v>0</v>
      </c>
      <c r="V946" s="1">
        <f t="shared" si="124"/>
        <v>0</v>
      </c>
      <c r="W946" s="10">
        <f t="shared" si="125"/>
        <v>0</v>
      </c>
    </row>
    <row r="947" spans="13:23" x14ac:dyDescent="0.25">
      <c r="M947" s="7">
        <v>45280.166666666664</v>
      </c>
      <c r="N947" s="3">
        <v>1076.7883277893065</v>
      </c>
      <c r="O947" s="10">
        <v>7.2220000000000004</v>
      </c>
      <c r="P947" s="10">
        <f t="shared" si="119"/>
        <v>12.222000000000001</v>
      </c>
      <c r="Q947" s="10">
        <f t="shared" si="118"/>
        <v>1076.7883277893065</v>
      </c>
      <c r="R947" s="1">
        <f t="shared" si="120"/>
        <v>0.48944923990423023</v>
      </c>
      <c r="S947" s="18">
        <f t="shared" si="121"/>
        <v>15.21</v>
      </c>
      <c r="T947" s="10">
        <f t="shared" si="122"/>
        <v>70.794761853340333</v>
      </c>
      <c r="U947" s="10">
        <f t="shared" si="123"/>
        <v>0</v>
      </c>
      <c r="V947" s="1">
        <f t="shared" si="124"/>
        <v>0</v>
      </c>
      <c r="W947" s="10">
        <f t="shared" si="125"/>
        <v>0</v>
      </c>
    </row>
    <row r="948" spans="13:23" x14ac:dyDescent="0.25">
      <c r="M948" s="7">
        <v>45280.208333333336</v>
      </c>
      <c r="N948" s="3">
        <v>954.35757064819336</v>
      </c>
      <c r="O948" s="10">
        <v>7.7779999999999996</v>
      </c>
      <c r="P948" s="10">
        <f t="shared" si="119"/>
        <v>12.777999999999999</v>
      </c>
      <c r="Q948" s="10">
        <f t="shared" si="118"/>
        <v>954.35757064819336</v>
      </c>
      <c r="R948" s="1">
        <f t="shared" si="120"/>
        <v>0.43379889574917879</v>
      </c>
      <c r="S948" s="18">
        <f t="shared" si="121"/>
        <v>15.21</v>
      </c>
      <c r="T948" s="10">
        <f t="shared" si="122"/>
        <v>62.745402409480164</v>
      </c>
      <c r="U948" s="10">
        <f t="shared" si="123"/>
        <v>0</v>
      </c>
      <c r="V948" s="1">
        <f t="shared" si="124"/>
        <v>0</v>
      </c>
      <c r="W948" s="10">
        <f t="shared" si="125"/>
        <v>0</v>
      </c>
    </row>
    <row r="949" spans="13:23" x14ac:dyDescent="0.25">
      <c r="M949" s="7">
        <v>45280.25</v>
      </c>
      <c r="N949" s="3">
        <v>1021.3610595703125</v>
      </c>
      <c r="O949" s="10">
        <v>7.2220000000000004</v>
      </c>
      <c r="P949" s="10">
        <f t="shared" si="119"/>
        <v>12.222000000000001</v>
      </c>
      <c r="Q949" s="10">
        <f t="shared" si="118"/>
        <v>1021.3610595703125</v>
      </c>
      <c r="R949" s="1">
        <f t="shared" si="120"/>
        <v>0.46425502707741478</v>
      </c>
      <c r="S949" s="18">
        <f t="shared" si="121"/>
        <v>15.21</v>
      </c>
      <c r="T949" s="10">
        <f t="shared" si="122"/>
        <v>67.150628505608964</v>
      </c>
      <c r="U949" s="10">
        <f t="shared" si="123"/>
        <v>0</v>
      </c>
      <c r="V949" s="1">
        <f t="shared" si="124"/>
        <v>0</v>
      </c>
      <c r="W949" s="10">
        <f t="shared" si="125"/>
        <v>0</v>
      </c>
    </row>
    <row r="950" spans="13:23" x14ac:dyDescent="0.25">
      <c r="M950" s="7">
        <v>45280.291666666664</v>
      </c>
      <c r="N950" s="3">
        <v>1095.4654930114746</v>
      </c>
      <c r="O950" s="10">
        <v>7.2220000000000004</v>
      </c>
      <c r="P950" s="10">
        <f t="shared" si="119"/>
        <v>12.222000000000001</v>
      </c>
      <c r="Q950" s="10">
        <f t="shared" si="118"/>
        <v>1095.4654930114746</v>
      </c>
      <c r="R950" s="1">
        <f t="shared" si="120"/>
        <v>0.49793886045976116</v>
      </c>
      <c r="S950" s="18">
        <f t="shared" si="121"/>
        <v>15.21</v>
      </c>
      <c r="T950" s="10">
        <f t="shared" si="122"/>
        <v>72.02271485940004</v>
      </c>
      <c r="U950" s="10">
        <f t="shared" si="123"/>
        <v>0</v>
      </c>
      <c r="V950" s="1">
        <f t="shared" si="124"/>
        <v>0</v>
      </c>
      <c r="W950" s="10">
        <f t="shared" si="125"/>
        <v>0</v>
      </c>
    </row>
    <row r="951" spans="13:23" x14ac:dyDescent="0.25">
      <c r="M951" s="7">
        <v>45280.333333333336</v>
      </c>
      <c r="N951" s="3">
        <v>1156.3158416748047</v>
      </c>
      <c r="O951" s="10">
        <v>7.2220000000000004</v>
      </c>
      <c r="P951" s="10">
        <f t="shared" si="119"/>
        <v>12.222000000000001</v>
      </c>
      <c r="Q951" s="10">
        <f t="shared" si="118"/>
        <v>1156.3158416748047</v>
      </c>
      <c r="R951" s="1">
        <f t="shared" si="120"/>
        <v>0.52559810985218391</v>
      </c>
      <c r="S951" s="18">
        <f t="shared" si="121"/>
        <v>14.51</v>
      </c>
      <c r="T951" s="10">
        <f t="shared" si="122"/>
        <v>79.690960832171243</v>
      </c>
      <c r="U951" s="10">
        <f t="shared" si="123"/>
        <v>0</v>
      </c>
      <c r="V951" s="1">
        <f t="shared" si="124"/>
        <v>0</v>
      </c>
      <c r="W951" s="10">
        <f t="shared" si="125"/>
        <v>0</v>
      </c>
    </row>
    <row r="952" spans="13:23" x14ac:dyDescent="0.25">
      <c r="M952" s="7">
        <v>45280.375</v>
      </c>
      <c r="N952" s="3">
        <v>1123.8870346069336</v>
      </c>
      <c r="O952" s="10">
        <v>7.2220000000000004</v>
      </c>
      <c r="P952" s="10">
        <f t="shared" si="119"/>
        <v>12.222000000000001</v>
      </c>
      <c r="Q952" s="10">
        <f t="shared" si="118"/>
        <v>1123.8870346069336</v>
      </c>
      <c r="R952" s="1">
        <f t="shared" si="120"/>
        <v>0.51085774300315168</v>
      </c>
      <c r="S952" s="18">
        <f t="shared" si="121"/>
        <v>14.51</v>
      </c>
      <c r="T952" s="10">
        <f t="shared" si="122"/>
        <v>77.456032708954766</v>
      </c>
      <c r="U952" s="10">
        <f t="shared" si="123"/>
        <v>0</v>
      </c>
      <c r="V952" s="1">
        <f t="shared" si="124"/>
        <v>0</v>
      </c>
      <c r="W952" s="10">
        <f t="shared" si="125"/>
        <v>0</v>
      </c>
    </row>
    <row r="953" spans="13:23" x14ac:dyDescent="0.25">
      <c r="M953" s="7">
        <v>45280.416666666664</v>
      </c>
      <c r="N953" s="3">
        <v>1158.3000297546387</v>
      </c>
      <c r="O953" s="10">
        <v>8.8889999999999993</v>
      </c>
      <c r="P953" s="10">
        <f t="shared" si="119"/>
        <v>13.888999999999999</v>
      </c>
      <c r="Q953" s="10">
        <f t="shared" si="118"/>
        <v>1158.3000297546387</v>
      </c>
      <c r="R953" s="1">
        <f t="shared" si="120"/>
        <v>0.52650001352483577</v>
      </c>
      <c r="S953" s="18">
        <f t="shared" si="121"/>
        <v>14.51</v>
      </c>
      <c r="T953" s="10">
        <f t="shared" si="122"/>
        <v>79.827707081642913</v>
      </c>
      <c r="U953" s="10">
        <f t="shared" si="123"/>
        <v>0</v>
      </c>
      <c r="V953" s="1">
        <f t="shared" si="124"/>
        <v>0</v>
      </c>
      <c r="W953" s="10">
        <f t="shared" si="125"/>
        <v>0</v>
      </c>
    </row>
    <row r="954" spans="13:23" x14ac:dyDescent="0.25">
      <c r="M954" s="7">
        <v>45280.458333333336</v>
      </c>
      <c r="N954" s="3">
        <v>848.54546356201172</v>
      </c>
      <c r="O954" s="10">
        <v>11.11</v>
      </c>
      <c r="P954" s="10">
        <f t="shared" si="119"/>
        <v>16.11</v>
      </c>
      <c r="Q954" s="10">
        <f t="shared" si="118"/>
        <v>848.54546356201172</v>
      </c>
      <c r="R954" s="1">
        <f t="shared" si="120"/>
        <v>0.38570248343727803</v>
      </c>
      <c r="S954" s="18">
        <f t="shared" si="121"/>
        <v>11.71</v>
      </c>
      <c r="T954" s="10">
        <f t="shared" si="122"/>
        <v>72.463318835355395</v>
      </c>
      <c r="U954" s="10">
        <f t="shared" si="123"/>
        <v>0</v>
      </c>
      <c r="V954" s="1">
        <f t="shared" si="124"/>
        <v>0</v>
      </c>
      <c r="W954" s="10">
        <f t="shared" si="125"/>
        <v>0</v>
      </c>
    </row>
    <row r="955" spans="13:23" x14ac:dyDescent="0.25">
      <c r="M955" s="7">
        <v>45280.5</v>
      </c>
      <c r="N955" s="3">
        <v>1088.8729957580565</v>
      </c>
      <c r="O955" s="10">
        <v>12.78</v>
      </c>
      <c r="P955" s="10">
        <f t="shared" si="119"/>
        <v>17.78</v>
      </c>
      <c r="Q955" s="10">
        <f t="shared" si="118"/>
        <v>1088.8729957580565</v>
      </c>
      <c r="R955" s="1">
        <f t="shared" si="120"/>
        <v>0.49494227079911657</v>
      </c>
      <c r="S955" s="18">
        <f t="shared" si="121"/>
        <v>11.43</v>
      </c>
      <c r="T955" s="10">
        <f t="shared" si="122"/>
        <v>95.264479068946329</v>
      </c>
      <c r="U955" s="10">
        <f t="shared" si="123"/>
        <v>0</v>
      </c>
      <c r="V955" s="1">
        <f t="shared" si="124"/>
        <v>0</v>
      </c>
      <c r="W955" s="10">
        <f t="shared" si="125"/>
        <v>0</v>
      </c>
    </row>
    <row r="956" spans="13:23" x14ac:dyDescent="0.25">
      <c r="M956" s="7">
        <v>45280.541666666664</v>
      </c>
      <c r="N956" s="3">
        <v>909.48250236511228</v>
      </c>
      <c r="O956" s="10">
        <v>12.22</v>
      </c>
      <c r="P956" s="10">
        <f t="shared" si="119"/>
        <v>17.22</v>
      </c>
      <c r="Q956" s="10">
        <f t="shared" si="118"/>
        <v>909.48250236511228</v>
      </c>
      <c r="R956" s="1">
        <f t="shared" si="120"/>
        <v>0.41340113743868739</v>
      </c>
      <c r="S956" s="18">
        <f t="shared" si="121"/>
        <v>11.43</v>
      </c>
      <c r="T956" s="10">
        <f t="shared" si="122"/>
        <v>79.569772735355414</v>
      </c>
      <c r="U956" s="10">
        <f t="shared" si="123"/>
        <v>0</v>
      </c>
      <c r="V956" s="1">
        <f t="shared" si="124"/>
        <v>0</v>
      </c>
      <c r="W956" s="10">
        <f t="shared" si="125"/>
        <v>0</v>
      </c>
    </row>
    <row r="957" spans="13:23" x14ac:dyDescent="0.25">
      <c r="M957" s="7">
        <v>45280.583333333336</v>
      </c>
      <c r="N957" s="3">
        <v>1140.4118087768554</v>
      </c>
      <c r="O957" s="10">
        <v>13.89</v>
      </c>
      <c r="P957" s="10">
        <f t="shared" si="119"/>
        <v>18.89</v>
      </c>
      <c r="Q957" s="10">
        <f t="shared" si="118"/>
        <v>1140.4118087768554</v>
      </c>
      <c r="R957" s="1">
        <f t="shared" si="120"/>
        <v>0.51836900398947972</v>
      </c>
      <c r="S957" s="18">
        <f t="shared" si="121"/>
        <v>10.58</v>
      </c>
      <c r="T957" s="10">
        <f t="shared" si="122"/>
        <v>107.78939591463661</v>
      </c>
      <c r="U957" s="10">
        <f t="shared" si="123"/>
        <v>0</v>
      </c>
      <c r="V957" s="1">
        <f t="shared" si="124"/>
        <v>0</v>
      </c>
      <c r="W957" s="10">
        <f t="shared" si="125"/>
        <v>0</v>
      </c>
    </row>
    <row r="958" spans="13:23" x14ac:dyDescent="0.25">
      <c r="M958" s="7">
        <v>45280.625</v>
      </c>
      <c r="N958" s="3">
        <v>1207.0373840332031</v>
      </c>
      <c r="O958" s="10">
        <v>12.78</v>
      </c>
      <c r="P958" s="10">
        <f t="shared" si="119"/>
        <v>17.78</v>
      </c>
      <c r="Q958" s="10">
        <f t="shared" si="118"/>
        <v>1207.0373840332031</v>
      </c>
      <c r="R958" s="1">
        <f t="shared" si="120"/>
        <v>0.5486533563787287</v>
      </c>
      <c r="S958" s="18">
        <f t="shared" si="121"/>
        <v>10.58</v>
      </c>
      <c r="T958" s="10">
        <f t="shared" si="122"/>
        <v>114.08670926589822</v>
      </c>
      <c r="U958" s="10">
        <f t="shared" si="123"/>
        <v>0</v>
      </c>
      <c r="V958" s="1">
        <f t="shared" si="124"/>
        <v>0</v>
      </c>
      <c r="W958" s="10">
        <f t="shared" si="125"/>
        <v>0</v>
      </c>
    </row>
    <row r="959" spans="13:23" x14ac:dyDescent="0.25">
      <c r="M959" s="7">
        <v>45280.666666666664</v>
      </c>
      <c r="N959" s="3">
        <v>1114.4314270019531</v>
      </c>
      <c r="O959" s="10">
        <v>12.22</v>
      </c>
      <c r="P959" s="10">
        <f t="shared" si="119"/>
        <v>17.22</v>
      </c>
      <c r="Q959" s="10">
        <f t="shared" si="118"/>
        <v>1114.4314270019531</v>
      </c>
      <c r="R959" s="1">
        <f t="shared" si="120"/>
        <v>0.50655973954634237</v>
      </c>
      <c r="S959" s="18">
        <f t="shared" si="121"/>
        <v>10.58</v>
      </c>
      <c r="T959" s="10">
        <f t="shared" si="122"/>
        <v>105.33378327050596</v>
      </c>
      <c r="U959" s="10">
        <f t="shared" si="123"/>
        <v>0</v>
      </c>
      <c r="V959" s="1">
        <f t="shared" si="124"/>
        <v>0</v>
      </c>
      <c r="W959" s="10">
        <f t="shared" si="125"/>
        <v>0</v>
      </c>
    </row>
    <row r="960" spans="13:23" x14ac:dyDescent="0.25">
      <c r="M960" s="7">
        <v>45280.708333333336</v>
      </c>
      <c r="N960" s="3">
        <v>857.3956237792969</v>
      </c>
      <c r="O960" s="10">
        <v>11.11</v>
      </c>
      <c r="P960" s="10">
        <f t="shared" si="119"/>
        <v>16.11</v>
      </c>
      <c r="Q960" s="10">
        <f t="shared" si="118"/>
        <v>857.3956237792969</v>
      </c>
      <c r="R960" s="1">
        <f t="shared" si="120"/>
        <v>0.38972528353604402</v>
      </c>
      <c r="S960" s="18">
        <f t="shared" si="121"/>
        <v>11.71</v>
      </c>
      <c r="T960" s="10">
        <f t="shared" si="122"/>
        <v>73.219096821460013</v>
      </c>
      <c r="U960" s="10">
        <f t="shared" si="123"/>
        <v>0</v>
      </c>
      <c r="V960" s="1">
        <f t="shared" si="124"/>
        <v>0</v>
      </c>
      <c r="W960" s="10">
        <f t="shared" si="125"/>
        <v>0</v>
      </c>
    </row>
    <row r="961" spans="13:23" x14ac:dyDescent="0.25">
      <c r="M961" s="7">
        <v>45280.75</v>
      </c>
      <c r="N961" s="3">
        <v>884.37849884033199</v>
      </c>
      <c r="O961" s="10">
        <v>8.8889999999999993</v>
      </c>
      <c r="P961" s="10">
        <f t="shared" si="119"/>
        <v>13.888999999999999</v>
      </c>
      <c r="Q961" s="10">
        <f t="shared" si="118"/>
        <v>884.37849884033199</v>
      </c>
      <c r="R961" s="1">
        <f t="shared" si="120"/>
        <v>0.40199022674560547</v>
      </c>
      <c r="S961" s="18">
        <f t="shared" si="121"/>
        <v>15.21</v>
      </c>
      <c r="T961" s="10">
        <f t="shared" si="122"/>
        <v>58.144542987530045</v>
      </c>
      <c r="U961" s="10">
        <f t="shared" si="123"/>
        <v>0</v>
      </c>
      <c r="V961" s="1">
        <f t="shared" si="124"/>
        <v>0</v>
      </c>
      <c r="W961" s="10">
        <f t="shared" si="125"/>
        <v>0</v>
      </c>
    </row>
    <row r="962" spans="13:23" x14ac:dyDescent="0.25">
      <c r="M962" s="7">
        <v>45280.791666666664</v>
      </c>
      <c r="N962" s="3">
        <v>881.02576103210447</v>
      </c>
      <c r="O962" s="10">
        <v>8.8889999999999993</v>
      </c>
      <c r="P962" s="10">
        <f t="shared" si="119"/>
        <v>13.888999999999999</v>
      </c>
      <c r="Q962" s="10">
        <f t="shared" si="118"/>
        <v>881.02576103210447</v>
      </c>
      <c r="R962" s="1">
        <f t="shared" si="120"/>
        <v>0.40046625501459293</v>
      </c>
      <c r="S962" s="18">
        <f t="shared" si="121"/>
        <v>15.21</v>
      </c>
      <c r="T962" s="10">
        <f t="shared" si="122"/>
        <v>57.924113151354661</v>
      </c>
      <c r="U962" s="10">
        <f t="shared" si="123"/>
        <v>0</v>
      </c>
      <c r="V962" s="1">
        <f t="shared" si="124"/>
        <v>0</v>
      </c>
      <c r="W962" s="10">
        <f t="shared" si="125"/>
        <v>0</v>
      </c>
    </row>
    <row r="963" spans="13:23" x14ac:dyDescent="0.25">
      <c r="M963" s="7">
        <v>45280.833333333336</v>
      </c>
      <c r="N963" s="3">
        <v>1097.5506385803221</v>
      </c>
      <c r="O963" s="10">
        <v>7.7779999999999996</v>
      </c>
      <c r="P963" s="10">
        <f t="shared" si="119"/>
        <v>12.777999999999999</v>
      </c>
      <c r="Q963" s="10">
        <f t="shared" si="118"/>
        <v>1097.5506385803221</v>
      </c>
      <c r="R963" s="1">
        <f t="shared" si="120"/>
        <v>0.49888665390014642</v>
      </c>
      <c r="S963" s="18">
        <f t="shared" si="121"/>
        <v>15.21</v>
      </c>
      <c r="T963" s="10">
        <f t="shared" si="122"/>
        <v>72.159805297851548</v>
      </c>
      <c r="U963" s="10">
        <f t="shared" si="123"/>
        <v>0</v>
      </c>
      <c r="V963" s="1">
        <f t="shared" si="124"/>
        <v>0</v>
      </c>
      <c r="W963" s="10">
        <f t="shared" si="125"/>
        <v>0</v>
      </c>
    </row>
    <row r="964" spans="13:23" x14ac:dyDescent="0.25">
      <c r="M964" s="7">
        <v>45280.875</v>
      </c>
      <c r="N964" s="3">
        <v>938.95508193969727</v>
      </c>
      <c r="O964" s="10">
        <v>7.7779999999999996</v>
      </c>
      <c r="P964" s="10">
        <f t="shared" si="119"/>
        <v>12.777999999999999</v>
      </c>
      <c r="Q964" s="10">
        <f t="shared" si="118"/>
        <v>938.95508193969727</v>
      </c>
      <c r="R964" s="1">
        <f t="shared" si="120"/>
        <v>0.42679776451804419</v>
      </c>
      <c r="S964" s="18">
        <f t="shared" si="121"/>
        <v>15.21</v>
      </c>
      <c r="T964" s="10">
        <f t="shared" si="122"/>
        <v>61.732747004582329</v>
      </c>
      <c r="U964" s="10">
        <f t="shared" si="123"/>
        <v>0</v>
      </c>
      <c r="V964" s="1">
        <f t="shared" si="124"/>
        <v>0</v>
      </c>
      <c r="W964" s="10">
        <f t="shared" si="125"/>
        <v>0</v>
      </c>
    </row>
    <row r="965" spans="13:23" x14ac:dyDescent="0.25">
      <c r="M965" s="7">
        <v>45280.916666666664</v>
      </c>
      <c r="N965" s="3">
        <v>1268.6026473999023</v>
      </c>
      <c r="O965" s="10">
        <v>7.7779999999999996</v>
      </c>
      <c r="P965" s="10">
        <f t="shared" si="119"/>
        <v>12.777999999999999</v>
      </c>
      <c r="Q965" s="10">
        <f t="shared" si="118"/>
        <v>1268.6026473999023</v>
      </c>
      <c r="R965" s="1">
        <f t="shared" si="120"/>
        <v>0.57663756699995561</v>
      </c>
      <c r="S965" s="18">
        <f t="shared" si="121"/>
        <v>14.51</v>
      </c>
      <c r="T965" s="10">
        <f t="shared" si="122"/>
        <v>87.429541516188991</v>
      </c>
      <c r="U965" s="10">
        <f t="shared" si="123"/>
        <v>0</v>
      </c>
      <c r="V965" s="1">
        <f t="shared" si="124"/>
        <v>0</v>
      </c>
      <c r="W965" s="10">
        <f t="shared" si="125"/>
        <v>0</v>
      </c>
    </row>
    <row r="966" spans="13:23" x14ac:dyDescent="0.25">
      <c r="M966" s="7">
        <v>45280.958333333336</v>
      </c>
      <c r="N966" s="3">
        <v>1192.358528137207</v>
      </c>
      <c r="O966" s="10">
        <v>7.7779999999999996</v>
      </c>
      <c r="P966" s="10">
        <f t="shared" si="119"/>
        <v>12.777999999999999</v>
      </c>
      <c r="Q966" s="10">
        <f t="shared" si="118"/>
        <v>1192.358528137207</v>
      </c>
      <c r="R966" s="1">
        <f t="shared" si="120"/>
        <v>0.54198114915327589</v>
      </c>
      <c r="S966" s="18">
        <f t="shared" si="121"/>
        <v>14.51</v>
      </c>
      <c r="T966" s="10">
        <f t="shared" si="122"/>
        <v>82.174950250668985</v>
      </c>
      <c r="U966" s="10">
        <f t="shared" si="123"/>
        <v>0</v>
      </c>
      <c r="V966" s="1">
        <f t="shared" si="124"/>
        <v>0</v>
      </c>
      <c r="W966" s="10">
        <f t="shared" si="125"/>
        <v>0</v>
      </c>
    </row>
    <row r="967" spans="13:23" x14ac:dyDescent="0.25">
      <c r="M967" s="7">
        <v>45281</v>
      </c>
      <c r="N967" s="3">
        <v>1039.3499702453612</v>
      </c>
      <c r="O967" s="10">
        <v>7.7779999999999996</v>
      </c>
      <c r="P967" s="10">
        <f t="shared" si="119"/>
        <v>12.777999999999999</v>
      </c>
      <c r="Q967" s="10">
        <f t="shared" ref="Q967:Q1030" si="126">MIN($C$19,N967)</f>
        <v>1039.3499702453612</v>
      </c>
      <c r="R967" s="1">
        <f t="shared" si="120"/>
        <v>0.47243180465698237</v>
      </c>
      <c r="S967" s="18">
        <f t="shared" si="121"/>
        <v>15.21</v>
      </c>
      <c r="T967" s="10">
        <f t="shared" si="122"/>
        <v>68.333331377078309</v>
      </c>
      <c r="U967" s="10">
        <f t="shared" si="123"/>
        <v>0</v>
      </c>
      <c r="V967" s="1">
        <f t="shared" si="124"/>
        <v>0</v>
      </c>
      <c r="W967" s="10">
        <f t="shared" si="125"/>
        <v>0</v>
      </c>
    </row>
    <row r="968" spans="13:23" x14ac:dyDescent="0.25">
      <c r="M968" s="7">
        <v>45281.041666666664</v>
      </c>
      <c r="N968" s="3">
        <v>1104.5778213500976</v>
      </c>
      <c r="O968" s="10">
        <v>7.7779999999999996</v>
      </c>
      <c r="P968" s="10">
        <f t="shared" ref="P968:P1031" si="127">O968+5</f>
        <v>12.777999999999999</v>
      </c>
      <c r="Q968" s="10">
        <f t="shared" si="126"/>
        <v>1104.5778213500976</v>
      </c>
      <c r="R968" s="1">
        <f t="shared" ref="R968:R1031" si="128">Q968/$C$19</f>
        <v>0.50208082788640795</v>
      </c>
      <c r="S968" s="18">
        <f t="shared" ref="S968:S1031" si="129">INDEX($C$13:$K$17,MATCH(P968,$B$13:$B$17,-1),MATCH(R968,$C$12:$K$12,-1))</f>
        <v>14.51</v>
      </c>
      <c r="T968" s="10">
        <f t="shared" ref="T968:T1031" si="130" xml:space="preserve"> Q968/INDEX($C$13:$K$17,MATCH(P968,$B$13:$B$17,-1),MATCH(R968,$C$12:$K$12,-1))</f>
        <v>76.125280589255524</v>
      </c>
      <c r="U968" s="10">
        <f t="shared" ref="U968:U1031" si="131">N968-Q968</f>
        <v>0</v>
      </c>
      <c r="V968" s="1">
        <f t="shared" ref="V968:V1031" si="132">U968/$C$19</f>
        <v>0</v>
      </c>
      <c r="W968" s="10">
        <f t="shared" ref="W968:W1031" si="133" xml:space="preserve"> U968/INDEX($C$13:$K$17,MATCH(P968,$B$13:$B$17,-1),MATCH(V968,$C$12:$K$12,-1))</f>
        <v>0</v>
      </c>
    </row>
    <row r="969" spans="13:23" x14ac:dyDescent="0.25">
      <c r="M969" s="7">
        <v>45281.083333333336</v>
      </c>
      <c r="N969" s="3">
        <v>1116.1380043029785</v>
      </c>
      <c r="O969" s="10">
        <v>7.7779999999999996</v>
      </c>
      <c r="P969" s="10">
        <f t="shared" si="127"/>
        <v>12.777999999999999</v>
      </c>
      <c r="Q969" s="10">
        <f t="shared" si="126"/>
        <v>1116.1380043029785</v>
      </c>
      <c r="R969" s="1">
        <f t="shared" si="128"/>
        <v>0.50733545650135392</v>
      </c>
      <c r="S969" s="18">
        <f t="shared" si="129"/>
        <v>14.51</v>
      </c>
      <c r="T969" s="10">
        <f t="shared" si="130"/>
        <v>76.921985134595346</v>
      </c>
      <c r="U969" s="10">
        <f t="shared" si="131"/>
        <v>0</v>
      </c>
      <c r="V969" s="1">
        <f t="shared" si="132"/>
        <v>0</v>
      </c>
      <c r="W969" s="10">
        <f t="shared" si="133"/>
        <v>0</v>
      </c>
    </row>
    <row r="970" spans="13:23" x14ac:dyDescent="0.25">
      <c r="M970" s="7">
        <v>45281.125</v>
      </c>
      <c r="N970" s="3">
        <v>1095.450764465332</v>
      </c>
      <c r="O970" s="10">
        <v>7.2220000000000004</v>
      </c>
      <c r="P970" s="10">
        <f t="shared" si="127"/>
        <v>12.222000000000001</v>
      </c>
      <c r="Q970" s="10">
        <f t="shared" si="126"/>
        <v>1095.450764465332</v>
      </c>
      <c r="R970" s="1">
        <f t="shared" si="128"/>
        <v>0.49793216566605997</v>
      </c>
      <c r="S970" s="18">
        <f t="shared" si="129"/>
        <v>15.21</v>
      </c>
      <c r="T970" s="10">
        <f t="shared" si="130"/>
        <v>72.021746513171067</v>
      </c>
      <c r="U970" s="10">
        <f t="shared" si="131"/>
        <v>0</v>
      </c>
      <c r="V970" s="1">
        <f t="shared" si="132"/>
        <v>0</v>
      </c>
      <c r="W970" s="10">
        <f t="shared" si="133"/>
        <v>0</v>
      </c>
    </row>
    <row r="971" spans="13:23" x14ac:dyDescent="0.25">
      <c r="M971" s="7">
        <v>45281.166666666664</v>
      </c>
      <c r="N971" s="3">
        <v>1133.2737899780273</v>
      </c>
      <c r="O971" s="10">
        <v>6.1109999999999998</v>
      </c>
      <c r="P971" s="10">
        <f t="shared" si="127"/>
        <v>11.111000000000001</v>
      </c>
      <c r="Q971" s="10">
        <f t="shared" si="126"/>
        <v>1133.2737899780273</v>
      </c>
      <c r="R971" s="1">
        <f t="shared" si="128"/>
        <v>0.51512444999001239</v>
      </c>
      <c r="S971" s="18">
        <f t="shared" si="129"/>
        <v>14.51</v>
      </c>
      <c r="T971" s="10">
        <f t="shared" si="130"/>
        <v>78.10294899917487</v>
      </c>
      <c r="U971" s="10">
        <f t="shared" si="131"/>
        <v>0</v>
      </c>
      <c r="V971" s="1">
        <f t="shared" si="132"/>
        <v>0</v>
      </c>
      <c r="W971" s="10">
        <f t="shared" si="133"/>
        <v>0</v>
      </c>
    </row>
    <row r="972" spans="13:23" x14ac:dyDescent="0.25">
      <c r="M972" s="7">
        <v>45281.208333333336</v>
      </c>
      <c r="N972" s="3">
        <v>927.53932800292966</v>
      </c>
      <c r="O972" s="10">
        <v>6.1109999999999998</v>
      </c>
      <c r="P972" s="10">
        <f t="shared" si="127"/>
        <v>11.111000000000001</v>
      </c>
      <c r="Q972" s="10">
        <f t="shared" si="126"/>
        <v>927.53932800292966</v>
      </c>
      <c r="R972" s="1">
        <f t="shared" si="128"/>
        <v>0.4216087854558771</v>
      </c>
      <c r="S972" s="18">
        <f t="shared" si="129"/>
        <v>15.21</v>
      </c>
      <c r="T972" s="10">
        <f t="shared" si="130"/>
        <v>60.982204339443101</v>
      </c>
      <c r="U972" s="10">
        <f t="shared" si="131"/>
        <v>0</v>
      </c>
      <c r="V972" s="1">
        <f t="shared" si="132"/>
        <v>0</v>
      </c>
      <c r="W972" s="10">
        <f t="shared" si="133"/>
        <v>0</v>
      </c>
    </row>
    <row r="973" spans="13:23" x14ac:dyDescent="0.25">
      <c r="M973" s="7">
        <v>45281.25</v>
      </c>
      <c r="N973" s="3">
        <v>919.2341835021972</v>
      </c>
      <c r="O973" s="10">
        <v>6.1109999999999998</v>
      </c>
      <c r="P973" s="10">
        <f t="shared" si="127"/>
        <v>11.111000000000001</v>
      </c>
      <c r="Q973" s="10">
        <f t="shared" si="126"/>
        <v>919.2341835021972</v>
      </c>
      <c r="R973" s="1">
        <f t="shared" si="128"/>
        <v>0.41783371977372602</v>
      </c>
      <c r="S973" s="18">
        <f t="shared" si="129"/>
        <v>15.21</v>
      </c>
      <c r="T973" s="10">
        <f t="shared" si="130"/>
        <v>60.436172485351555</v>
      </c>
      <c r="U973" s="10">
        <f t="shared" si="131"/>
        <v>0</v>
      </c>
      <c r="V973" s="1">
        <f t="shared" si="132"/>
        <v>0</v>
      </c>
      <c r="W973" s="10">
        <f t="shared" si="133"/>
        <v>0</v>
      </c>
    </row>
    <row r="974" spans="13:23" x14ac:dyDescent="0.25">
      <c r="M974" s="7">
        <v>45281.291666666664</v>
      </c>
      <c r="N974" s="3">
        <v>1029.4759826660156</v>
      </c>
      <c r="O974" s="10">
        <v>6.1109999999999998</v>
      </c>
      <c r="P974" s="10">
        <f t="shared" si="127"/>
        <v>11.111000000000001</v>
      </c>
      <c r="Q974" s="10">
        <f t="shared" si="126"/>
        <v>1029.4759826660156</v>
      </c>
      <c r="R974" s="1">
        <f t="shared" si="128"/>
        <v>0.46794362848455257</v>
      </c>
      <c r="S974" s="18">
        <f t="shared" si="129"/>
        <v>15.21</v>
      </c>
      <c r="T974" s="10">
        <f t="shared" si="130"/>
        <v>67.684154021434296</v>
      </c>
      <c r="U974" s="10">
        <f t="shared" si="131"/>
        <v>0</v>
      </c>
      <c r="V974" s="1">
        <f t="shared" si="132"/>
        <v>0</v>
      </c>
      <c r="W974" s="10">
        <f t="shared" si="133"/>
        <v>0</v>
      </c>
    </row>
    <row r="975" spans="13:23" x14ac:dyDescent="0.25">
      <c r="M975" s="7">
        <v>45281.333333333336</v>
      </c>
      <c r="N975" s="3">
        <v>1073.6391563415527</v>
      </c>
      <c r="O975" s="10">
        <v>6.1109999999999998</v>
      </c>
      <c r="P975" s="10">
        <f t="shared" si="127"/>
        <v>11.111000000000001</v>
      </c>
      <c r="Q975" s="10">
        <f t="shared" si="126"/>
        <v>1073.6391563415527</v>
      </c>
      <c r="R975" s="1">
        <f t="shared" si="128"/>
        <v>0.48801779833706943</v>
      </c>
      <c r="S975" s="18">
        <f t="shared" si="129"/>
        <v>15.21</v>
      </c>
      <c r="T975" s="10">
        <f t="shared" si="130"/>
        <v>70.587715735802277</v>
      </c>
      <c r="U975" s="10">
        <f t="shared" si="131"/>
        <v>0</v>
      </c>
      <c r="V975" s="1">
        <f t="shared" si="132"/>
        <v>0</v>
      </c>
      <c r="W975" s="10">
        <f t="shared" si="133"/>
        <v>0</v>
      </c>
    </row>
    <row r="976" spans="13:23" x14ac:dyDescent="0.25">
      <c r="M976" s="7">
        <v>45281.375</v>
      </c>
      <c r="N976" s="3">
        <v>1166.4146255493163</v>
      </c>
      <c r="O976" s="10">
        <v>6.1109999999999998</v>
      </c>
      <c r="P976" s="10">
        <f t="shared" si="127"/>
        <v>11.111000000000001</v>
      </c>
      <c r="Q976" s="10">
        <f t="shared" si="126"/>
        <v>1166.4146255493163</v>
      </c>
      <c r="R976" s="1">
        <f t="shared" si="128"/>
        <v>0.53018846615878013</v>
      </c>
      <c r="S976" s="18">
        <f t="shared" si="129"/>
        <v>14.51</v>
      </c>
      <c r="T976" s="10">
        <f t="shared" si="130"/>
        <v>80.386948693957009</v>
      </c>
      <c r="U976" s="10">
        <f t="shared" si="131"/>
        <v>0</v>
      </c>
      <c r="V976" s="1">
        <f t="shared" si="132"/>
        <v>0</v>
      </c>
      <c r="W976" s="10">
        <f t="shared" si="133"/>
        <v>0</v>
      </c>
    </row>
    <row r="977" spans="13:23" x14ac:dyDescent="0.25">
      <c r="M977" s="7">
        <v>45281.416666666664</v>
      </c>
      <c r="N977" s="3">
        <v>888.76826019287103</v>
      </c>
      <c r="O977" s="10">
        <v>7.2220000000000004</v>
      </c>
      <c r="P977" s="10">
        <f t="shared" si="127"/>
        <v>12.222000000000001</v>
      </c>
      <c r="Q977" s="10">
        <f t="shared" si="126"/>
        <v>888.76826019287103</v>
      </c>
      <c r="R977" s="1">
        <f t="shared" si="128"/>
        <v>0.40398557281494135</v>
      </c>
      <c r="S977" s="18">
        <f t="shared" si="129"/>
        <v>15.21</v>
      </c>
      <c r="T977" s="10">
        <f t="shared" si="130"/>
        <v>58.433153201372185</v>
      </c>
      <c r="U977" s="10">
        <f t="shared" si="131"/>
        <v>0</v>
      </c>
      <c r="V977" s="1">
        <f t="shared" si="132"/>
        <v>0</v>
      </c>
      <c r="W977" s="10">
        <f t="shared" si="133"/>
        <v>0</v>
      </c>
    </row>
    <row r="978" spans="13:23" x14ac:dyDescent="0.25">
      <c r="M978" s="7">
        <v>45281.458333333336</v>
      </c>
      <c r="N978" s="3">
        <v>1094.8415679931641</v>
      </c>
      <c r="O978" s="10">
        <v>12.22</v>
      </c>
      <c r="P978" s="10">
        <f t="shared" si="127"/>
        <v>17.22</v>
      </c>
      <c r="Q978" s="10">
        <f t="shared" si="126"/>
        <v>1094.8415679931641</v>
      </c>
      <c r="R978" s="1">
        <f t="shared" si="128"/>
        <v>0.49765525817871092</v>
      </c>
      <c r="S978" s="18">
        <f t="shared" si="129"/>
        <v>11.43</v>
      </c>
      <c r="T978" s="10">
        <f t="shared" si="130"/>
        <v>95.78666386641855</v>
      </c>
      <c r="U978" s="10">
        <f t="shared" si="131"/>
        <v>0</v>
      </c>
      <c r="V978" s="1">
        <f t="shared" si="132"/>
        <v>0</v>
      </c>
      <c r="W978" s="10">
        <f t="shared" si="133"/>
        <v>0</v>
      </c>
    </row>
    <row r="979" spans="13:23" x14ac:dyDescent="0.25">
      <c r="M979" s="7">
        <v>45281.5</v>
      </c>
      <c r="N979" s="3">
        <v>1099.9294921875</v>
      </c>
      <c r="O979" s="10">
        <v>12.22</v>
      </c>
      <c r="P979" s="10">
        <f t="shared" si="127"/>
        <v>17.22</v>
      </c>
      <c r="Q979" s="10">
        <f t="shared" si="126"/>
        <v>1099.9294921875</v>
      </c>
      <c r="R979" s="1">
        <f t="shared" si="128"/>
        <v>0.49996795099431818</v>
      </c>
      <c r="S979" s="18">
        <f t="shared" si="129"/>
        <v>11.43</v>
      </c>
      <c r="T979" s="10">
        <f t="shared" si="130"/>
        <v>96.231801591207358</v>
      </c>
      <c r="U979" s="10">
        <f t="shared" si="131"/>
        <v>0</v>
      </c>
      <c r="V979" s="1">
        <f t="shared" si="132"/>
        <v>0</v>
      </c>
      <c r="W979" s="10">
        <f t="shared" si="133"/>
        <v>0</v>
      </c>
    </row>
    <row r="980" spans="13:23" x14ac:dyDescent="0.25">
      <c r="M980" s="7">
        <v>45281.541666666664</v>
      </c>
      <c r="N980" s="3">
        <v>1125.7535430908204</v>
      </c>
      <c r="O980" s="10">
        <v>13.89</v>
      </c>
      <c r="P980" s="10">
        <f t="shared" si="127"/>
        <v>18.89</v>
      </c>
      <c r="Q980" s="10">
        <f t="shared" si="126"/>
        <v>1125.7535430908204</v>
      </c>
      <c r="R980" s="1">
        <f t="shared" si="128"/>
        <v>0.51170615595037294</v>
      </c>
      <c r="S980" s="18">
        <f t="shared" si="129"/>
        <v>10.58</v>
      </c>
      <c r="T980" s="10">
        <f t="shared" si="130"/>
        <v>106.40392656813047</v>
      </c>
      <c r="U980" s="10">
        <f t="shared" si="131"/>
        <v>0</v>
      </c>
      <c r="V980" s="1">
        <f t="shared" si="132"/>
        <v>0</v>
      </c>
      <c r="W980" s="10">
        <f t="shared" si="133"/>
        <v>0</v>
      </c>
    </row>
    <row r="981" spans="13:23" x14ac:dyDescent="0.25">
      <c r="M981" s="7">
        <v>45281.583333333336</v>
      </c>
      <c r="N981" s="3">
        <v>905.77190551757815</v>
      </c>
      <c r="O981" s="10">
        <v>13.89</v>
      </c>
      <c r="P981" s="10">
        <f t="shared" si="127"/>
        <v>18.89</v>
      </c>
      <c r="Q981" s="10">
        <f t="shared" si="126"/>
        <v>905.77190551757815</v>
      </c>
      <c r="R981" s="1">
        <f t="shared" si="128"/>
        <v>0.41171450250799008</v>
      </c>
      <c r="S981" s="18">
        <f t="shared" si="129"/>
        <v>11.43</v>
      </c>
      <c r="T981" s="10">
        <f t="shared" si="130"/>
        <v>79.245136090776739</v>
      </c>
      <c r="U981" s="10">
        <f t="shared" si="131"/>
        <v>0</v>
      </c>
      <c r="V981" s="1">
        <f t="shared" si="132"/>
        <v>0</v>
      </c>
      <c r="W981" s="10">
        <f t="shared" si="133"/>
        <v>0</v>
      </c>
    </row>
    <row r="982" spans="13:23" x14ac:dyDescent="0.25">
      <c r="M982" s="7">
        <v>45281.625</v>
      </c>
      <c r="N982" s="3">
        <v>1075.4297607421875</v>
      </c>
      <c r="O982" s="10">
        <v>13.89</v>
      </c>
      <c r="P982" s="10">
        <f t="shared" si="127"/>
        <v>18.89</v>
      </c>
      <c r="Q982" s="10">
        <f t="shared" si="126"/>
        <v>1075.4297607421875</v>
      </c>
      <c r="R982" s="1">
        <f t="shared" si="128"/>
        <v>0.48883170942826704</v>
      </c>
      <c r="S982" s="18">
        <f t="shared" si="129"/>
        <v>11.43</v>
      </c>
      <c r="T982" s="10">
        <f t="shared" si="130"/>
        <v>94.08834302206364</v>
      </c>
      <c r="U982" s="10">
        <f t="shared" si="131"/>
        <v>0</v>
      </c>
      <c r="V982" s="1">
        <f t="shared" si="132"/>
        <v>0</v>
      </c>
      <c r="W982" s="10">
        <f t="shared" si="133"/>
        <v>0</v>
      </c>
    </row>
    <row r="983" spans="13:23" x14ac:dyDescent="0.25">
      <c r="M983" s="7">
        <v>45281.666666666664</v>
      </c>
      <c r="N983" s="3">
        <v>1139.2685165405273</v>
      </c>
      <c r="O983" s="10">
        <v>12.78</v>
      </c>
      <c r="P983" s="10">
        <f t="shared" si="127"/>
        <v>17.78</v>
      </c>
      <c r="Q983" s="10">
        <f t="shared" si="126"/>
        <v>1139.2685165405273</v>
      </c>
      <c r="R983" s="1">
        <f t="shared" si="128"/>
        <v>0.51784932570023967</v>
      </c>
      <c r="S983" s="18">
        <f t="shared" si="129"/>
        <v>10.58</v>
      </c>
      <c r="T983" s="10">
        <f t="shared" si="130"/>
        <v>107.68133426659048</v>
      </c>
      <c r="U983" s="10">
        <f t="shared" si="131"/>
        <v>0</v>
      </c>
      <c r="V983" s="1">
        <f t="shared" si="132"/>
        <v>0</v>
      </c>
      <c r="W983" s="10">
        <f t="shared" si="133"/>
        <v>0</v>
      </c>
    </row>
    <row r="984" spans="13:23" x14ac:dyDescent="0.25">
      <c r="M984" s="7">
        <v>45281.708333333336</v>
      </c>
      <c r="N984" s="3">
        <v>1210.6454315185547</v>
      </c>
      <c r="O984" s="10">
        <v>12.22</v>
      </c>
      <c r="P984" s="10">
        <f t="shared" si="127"/>
        <v>17.22</v>
      </c>
      <c r="Q984" s="10">
        <f t="shared" si="126"/>
        <v>1210.6454315185547</v>
      </c>
      <c r="R984" s="1">
        <f t="shared" si="128"/>
        <v>0.55029337796297939</v>
      </c>
      <c r="S984" s="18">
        <f t="shared" si="129"/>
        <v>10.58</v>
      </c>
      <c r="T984" s="10">
        <f t="shared" si="130"/>
        <v>114.42773454806755</v>
      </c>
      <c r="U984" s="10">
        <f t="shared" si="131"/>
        <v>0</v>
      </c>
      <c r="V984" s="1">
        <f t="shared" si="132"/>
        <v>0</v>
      </c>
      <c r="W984" s="10">
        <f t="shared" si="133"/>
        <v>0</v>
      </c>
    </row>
    <row r="985" spans="13:23" x14ac:dyDescent="0.25">
      <c r="M985" s="7">
        <v>45281.75</v>
      </c>
      <c r="N985" s="3">
        <v>843.5944999694824</v>
      </c>
      <c r="O985" s="10">
        <v>8.8889999999999993</v>
      </c>
      <c r="P985" s="10">
        <f t="shared" si="127"/>
        <v>13.888999999999999</v>
      </c>
      <c r="Q985" s="10">
        <f t="shared" si="126"/>
        <v>843.5944999694824</v>
      </c>
      <c r="R985" s="1">
        <f t="shared" si="128"/>
        <v>0.38345204544067379</v>
      </c>
      <c r="S985" s="18">
        <f t="shared" si="129"/>
        <v>15.69</v>
      </c>
      <c r="T985" s="10">
        <f t="shared" si="130"/>
        <v>53.766379857838267</v>
      </c>
      <c r="U985" s="10">
        <f t="shared" si="131"/>
        <v>0</v>
      </c>
      <c r="V985" s="1">
        <f t="shared" si="132"/>
        <v>0</v>
      </c>
      <c r="W985" s="10">
        <f t="shared" si="133"/>
        <v>0</v>
      </c>
    </row>
    <row r="986" spans="13:23" x14ac:dyDescent="0.25">
      <c r="M986" s="7">
        <v>45281.791666666664</v>
      </c>
      <c r="N986" s="3">
        <v>1145.4769706726074</v>
      </c>
      <c r="O986" s="10">
        <v>8.8889999999999993</v>
      </c>
      <c r="P986" s="10">
        <f t="shared" si="127"/>
        <v>13.888999999999999</v>
      </c>
      <c r="Q986" s="10">
        <f t="shared" si="126"/>
        <v>1145.4769706726074</v>
      </c>
      <c r="R986" s="1">
        <f t="shared" si="128"/>
        <v>0.52067135030573064</v>
      </c>
      <c r="S986" s="18">
        <f t="shared" si="129"/>
        <v>14.51</v>
      </c>
      <c r="T986" s="10">
        <f t="shared" si="130"/>
        <v>78.943967654900575</v>
      </c>
      <c r="U986" s="10">
        <f t="shared" si="131"/>
        <v>0</v>
      </c>
      <c r="V986" s="1">
        <f t="shared" si="132"/>
        <v>0</v>
      </c>
      <c r="W986" s="10">
        <f t="shared" si="133"/>
        <v>0</v>
      </c>
    </row>
    <row r="987" spans="13:23" x14ac:dyDescent="0.25">
      <c r="M987" s="7">
        <v>45281.833333333336</v>
      </c>
      <c r="N987" s="3">
        <v>902.65193824768062</v>
      </c>
      <c r="O987" s="10">
        <v>7.7779999999999996</v>
      </c>
      <c r="P987" s="10">
        <f t="shared" si="127"/>
        <v>12.777999999999999</v>
      </c>
      <c r="Q987" s="10">
        <f t="shared" si="126"/>
        <v>902.65193824768062</v>
      </c>
      <c r="R987" s="1">
        <f t="shared" si="128"/>
        <v>0.41029633556712758</v>
      </c>
      <c r="S987" s="18">
        <f t="shared" si="129"/>
        <v>15.21</v>
      </c>
      <c r="T987" s="10">
        <f t="shared" si="130"/>
        <v>59.345952547513512</v>
      </c>
      <c r="U987" s="10">
        <f t="shared" si="131"/>
        <v>0</v>
      </c>
      <c r="V987" s="1">
        <f t="shared" si="132"/>
        <v>0</v>
      </c>
      <c r="W987" s="10">
        <f t="shared" si="133"/>
        <v>0</v>
      </c>
    </row>
    <row r="988" spans="13:23" x14ac:dyDescent="0.25">
      <c r="M988" s="7">
        <v>45281.875</v>
      </c>
      <c r="N988" s="3">
        <v>884.79631347656243</v>
      </c>
      <c r="O988" s="10">
        <v>6.1109999999999998</v>
      </c>
      <c r="P988" s="10">
        <f t="shared" si="127"/>
        <v>11.111000000000001</v>
      </c>
      <c r="Q988" s="10">
        <f t="shared" si="126"/>
        <v>884.79631347656243</v>
      </c>
      <c r="R988" s="1">
        <f t="shared" si="128"/>
        <v>0.40218014248934658</v>
      </c>
      <c r="S988" s="18">
        <f t="shared" si="129"/>
        <v>15.21</v>
      </c>
      <c r="T988" s="10">
        <f t="shared" si="130"/>
        <v>58.172012720352555</v>
      </c>
      <c r="U988" s="10">
        <f t="shared" si="131"/>
        <v>0</v>
      </c>
      <c r="V988" s="1">
        <f t="shared" si="132"/>
        <v>0</v>
      </c>
      <c r="W988" s="10">
        <f t="shared" si="133"/>
        <v>0</v>
      </c>
    </row>
    <row r="989" spans="13:23" x14ac:dyDescent="0.25">
      <c r="M989" s="7">
        <v>45281.916666666664</v>
      </c>
      <c r="N989" s="3">
        <v>1130.0883178710938</v>
      </c>
      <c r="O989" s="10">
        <v>6.1109999999999998</v>
      </c>
      <c r="P989" s="10">
        <f t="shared" si="127"/>
        <v>11.111000000000001</v>
      </c>
      <c r="Q989" s="10">
        <f t="shared" si="126"/>
        <v>1130.0883178710938</v>
      </c>
      <c r="R989" s="1">
        <f t="shared" si="128"/>
        <v>0.51367650812322441</v>
      </c>
      <c r="S989" s="18">
        <f t="shared" si="129"/>
        <v>14.51</v>
      </c>
      <c r="T989" s="10">
        <f t="shared" si="130"/>
        <v>77.883412672025756</v>
      </c>
      <c r="U989" s="10">
        <f t="shared" si="131"/>
        <v>0</v>
      </c>
      <c r="V989" s="1">
        <f t="shared" si="132"/>
        <v>0</v>
      </c>
      <c r="W989" s="10">
        <f t="shared" si="133"/>
        <v>0</v>
      </c>
    </row>
    <row r="990" spans="13:23" x14ac:dyDescent="0.25">
      <c r="M990" s="7">
        <v>45281.958333333336</v>
      </c>
      <c r="N990" s="3">
        <v>903.26379776000977</v>
      </c>
      <c r="O990" s="10">
        <v>6.1109999999999998</v>
      </c>
      <c r="P990" s="10">
        <f t="shared" si="127"/>
        <v>11.111000000000001</v>
      </c>
      <c r="Q990" s="10">
        <f t="shared" si="126"/>
        <v>903.26379776000977</v>
      </c>
      <c r="R990" s="1">
        <f t="shared" si="128"/>
        <v>0.41057445352727717</v>
      </c>
      <c r="S990" s="18">
        <f t="shared" si="129"/>
        <v>15.21</v>
      </c>
      <c r="T990" s="10">
        <f t="shared" si="130"/>
        <v>59.386179997370789</v>
      </c>
      <c r="U990" s="10">
        <f t="shared" si="131"/>
        <v>0</v>
      </c>
      <c r="V990" s="1">
        <f t="shared" si="132"/>
        <v>0</v>
      </c>
      <c r="W990" s="10">
        <f t="shared" si="133"/>
        <v>0</v>
      </c>
    </row>
    <row r="991" spans="13:23" x14ac:dyDescent="0.25">
      <c r="M991" s="7">
        <v>45282</v>
      </c>
      <c r="N991" s="3">
        <v>1141.7111343383788</v>
      </c>
      <c r="O991" s="10">
        <v>6.1109999999999998</v>
      </c>
      <c r="P991" s="10">
        <f t="shared" si="127"/>
        <v>11.111000000000001</v>
      </c>
      <c r="Q991" s="10">
        <f t="shared" si="126"/>
        <v>1141.7111343383788</v>
      </c>
      <c r="R991" s="1">
        <f t="shared" si="128"/>
        <v>0.51895960651744488</v>
      </c>
      <c r="S991" s="18">
        <f t="shared" si="129"/>
        <v>14.51</v>
      </c>
      <c r="T991" s="10">
        <f t="shared" si="130"/>
        <v>78.684433793134303</v>
      </c>
      <c r="U991" s="10">
        <f t="shared" si="131"/>
        <v>0</v>
      </c>
      <c r="V991" s="1">
        <f t="shared" si="132"/>
        <v>0</v>
      </c>
      <c r="W991" s="10">
        <f t="shared" si="133"/>
        <v>0</v>
      </c>
    </row>
    <row r="992" spans="13:23" x14ac:dyDescent="0.25">
      <c r="M992" s="7">
        <v>45282.041666666664</v>
      </c>
      <c r="N992" s="3">
        <v>921.03282165527344</v>
      </c>
      <c r="O992" s="10">
        <v>6.1109999999999998</v>
      </c>
      <c r="P992" s="10">
        <f t="shared" si="127"/>
        <v>11.111000000000001</v>
      </c>
      <c r="Q992" s="10">
        <f t="shared" si="126"/>
        <v>921.03282165527344</v>
      </c>
      <c r="R992" s="1">
        <f t="shared" si="128"/>
        <v>0.41865128257057882</v>
      </c>
      <c r="S992" s="18">
        <f t="shared" si="129"/>
        <v>15.21</v>
      </c>
      <c r="T992" s="10">
        <f t="shared" si="130"/>
        <v>60.554426144330925</v>
      </c>
      <c r="U992" s="10">
        <f t="shared" si="131"/>
        <v>0</v>
      </c>
      <c r="V992" s="1">
        <f t="shared" si="132"/>
        <v>0</v>
      </c>
      <c r="W992" s="10">
        <f t="shared" si="133"/>
        <v>0</v>
      </c>
    </row>
    <row r="993" spans="13:23" x14ac:dyDescent="0.25">
      <c r="M993" s="7">
        <v>45282.083333333336</v>
      </c>
      <c r="N993" s="3">
        <v>1110.6222976684569</v>
      </c>
      <c r="O993" s="10">
        <v>3.8889999999999998</v>
      </c>
      <c r="P993" s="10">
        <f t="shared" si="127"/>
        <v>8.8889999999999993</v>
      </c>
      <c r="Q993" s="10">
        <f t="shared" si="126"/>
        <v>1110.6222976684569</v>
      </c>
      <c r="R993" s="1">
        <f t="shared" si="128"/>
        <v>0.50482831712202592</v>
      </c>
      <c r="S993" s="18">
        <f t="shared" si="129"/>
        <v>14.51</v>
      </c>
      <c r="T993" s="10">
        <f t="shared" si="130"/>
        <v>76.541853733181043</v>
      </c>
      <c r="U993" s="10">
        <f t="shared" si="131"/>
        <v>0</v>
      </c>
      <c r="V993" s="1">
        <f t="shared" si="132"/>
        <v>0</v>
      </c>
      <c r="W993" s="10">
        <f t="shared" si="133"/>
        <v>0</v>
      </c>
    </row>
    <row r="994" spans="13:23" x14ac:dyDescent="0.25">
      <c r="M994" s="7">
        <v>45282.125</v>
      </c>
      <c r="N994" s="3">
        <v>877.2856327056885</v>
      </c>
      <c r="O994" s="10">
        <v>3.8889999999999998</v>
      </c>
      <c r="P994" s="10">
        <f t="shared" si="127"/>
        <v>8.8889999999999993</v>
      </c>
      <c r="Q994" s="10">
        <f t="shared" si="126"/>
        <v>877.2856327056885</v>
      </c>
      <c r="R994" s="1">
        <f t="shared" si="128"/>
        <v>0.39876619668440388</v>
      </c>
      <c r="S994" s="18">
        <f t="shared" si="129"/>
        <v>15.69</v>
      </c>
      <c r="T994" s="10">
        <f t="shared" si="130"/>
        <v>55.913679586085948</v>
      </c>
      <c r="U994" s="10">
        <f t="shared" si="131"/>
        <v>0</v>
      </c>
      <c r="V994" s="1">
        <f t="shared" si="132"/>
        <v>0</v>
      </c>
      <c r="W994" s="10">
        <f t="shared" si="133"/>
        <v>0</v>
      </c>
    </row>
    <row r="995" spans="13:23" x14ac:dyDescent="0.25">
      <c r="M995" s="7">
        <v>45282.166666666664</v>
      </c>
      <c r="N995" s="3">
        <v>1059.3397911071777</v>
      </c>
      <c r="O995" s="10">
        <v>5</v>
      </c>
      <c r="P995" s="10">
        <f t="shared" si="127"/>
        <v>10</v>
      </c>
      <c r="Q995" s="10">
        <f t="shared" si="126"/>
        <v>1059.3397911071777</v>
      </c>
      <c r="R995" s="1">
        <f t="shared" si="128"/>
        <v>0.48151808686689895</v>
      </c>
      <c r="S995" s="18">
        <f t="shared" si="129"/>
        <v>15.21</v>
      </c>
      <c r="T995" s="10">
        <f t="shared" si="130"/>
        <v>69.647586529071503</v>
      </c>
      <c r="U995" s="10">
        <f t="shared" si="131"/>
        <v>0</v>
      </c>
      <c r="V995" s="1">
        <f t="shared" si="132"/>
        <v>0</v>
      </c>
      <c r="W995" s="10">
        <f t="shared" si="133"/>
        <v>0</v>
      </c>
    </row>
    <row r="996" spans="13:23" x14ac:dyDescent="0.25">
      <c r="M996" s="7">
        <v>45282.208333333336</v>
      </c>
      <c r="N996" s="3">
        <v>886.25559997558594</v>
      </c>
      <c r="O996" s="10">
        <v>3.8889999999999998</v>
      </c>
      <c r="P996" s="10">
        <f t="shared" si="127"/>
        <v>8.8889999999999993</v>
      </c>
      <c r="Q996" s="10">
        <f t="shared" si="126"/>
        <v>886.25559997558594</v>
      </c>
      <c r="R996" s="1">
        <f t="shared" si="128"/>
        <v>0.40284345453435727</v>
      </c>
      <c r="S996" s="18">
        <f t="shared" si="129"/>
        <v>15.21</v>
      </c>
      <c r="T996" s="10">
        <f t="shared" si="130"/>
        <v>58.267955290965538</v>
      </c>
      <c r="U996" s="10">
        <f t="shared" si="131"/>
        <v>0</v>
      </c>
      <c r="V996" s="1">
        <f t="shared" si="132"/>
        <v>0</v>
      </c>
      <c r="W996" s="10">
        <f t="shared" si="133"/>
        <v>0</v>
      </c>
    </row>
    <row r="997" spans="13:23" x14ac:dyDescent="0.25">
      <c r="M997" s="7">
        <v>45282.25</v>
      </c>
      <c r="N997" s="3">
        <v>931.05656433105469</v>
      </c>
      <c r="O997" s="10">
        <v>3.8889999999999998</v>
      </c>
      <c r="P997" s="10">
        <f t="shared" si="127"/>
        <v>8.8889999999999993</v>
      </c>
      <c r="Q997" s="10">
        <f t="shared" si="126"/>
        <v>931.05656433105469</v>
      </c>
      <c r="R997" s="1">
        <f t="shared" si="128"/>
        <v>0.42320752924138849</v>
      </c>
      <c r="S997" s="18">
        <f t="shared" si="129"/>
        <v>15.21</v>
      </c>
      <c r="T997" s="10">
        <f t="shared" si="130"/>
        <v>61.213449331430283</v>
      </c>
      <c r="U997" s="10">
        <f t="shared" si="131"/>
        <v>0</v>
      </c>
      <c r="V997" s="1">
        <f t="shared" si="132"/>
        <v>0</v>
      </c>
      <c r="W997" s="10">
        <f t="shared" si="133"/>
        <v>0</v>
      </c>
    </row>
    <row r="998" spans="13:23" x14ac:dyDescent="0.25">
      <c r="M998" s="7">
        <v>45282.291666666664</v>
      </c>
      <c r="N998" s="3">
        <v>1130.6228897094727</v>
      </c>
      <c r="O998" s="10">
        <v>2.778</v>
      </c>
      <c r="P998" s="10">
        <f t="shared" si="127"/>
        <v>7.7780000000000005</v>
      </c>
      <c r="Q998" s="10">
        <f t="shared" si="126"/>
        <v>1130.6228897094727</v>
      </c>
      <c r="R998" s="1">
        <f t="shared" si="128"/>
        <v>0.5139194953224876</v>
      </c>
      <c r="S998" s="18">
        <f t="shared" si="129"/>
        <v>14.51</v>
      </c>
      <c r="T998" s="10">
        <f t="shared" si="130"/>
        <v>77.920254287351668</v>
      </c>
      <c r="U998" s="10">
        <f t="shared" si="131"/>
        <v>0</v>
      </c>
      <c r="V998" s="1">
        <f t="shared" si="132"/>
        <v>0</v>
      </c>
      <c r="W998" s="10">
        <f t="shared" si="133"/>
        <v>0</v>
      </c>
    </row>
    <row r="999" spans="13:23" x14ac:dyDescent="0.25">
      <c r="M999" s="7">
        <v>45282.333333333336</v>
      </c>
      <c r="N999" s="3">
        <v>1116.5536468505859</v>
      </c>
      <c r="O999" s="10">
        <v>2.778</v>
      </c>
      <c r="P999" s="10">
        <f t="shared" si="127"/>
        <v>7.7780000000000005</v>
      </c>
      <c r="Q999" s="10">
        <f t="shared" si="126"/>
        <v>1116.5536468505859</v>
      </c>
      <c r="R999" s="1">
        <f t="shared" si="128"/>
        <v>0.50752438493208452</v>
      </c>
      <c r="S999" s="18">
        <f t="shared" si="129"/>
        <v>14.51</v>
      </c>
      <c r="T999" s="10">
        <f t="shared" si="130"/>
        <v>76.950630382535209</v>
      </c>
      <c r="U999" s="10">
        <f t="shared" si="131"/>
        <v>0</v>
      </c>
      <c r="V999" s="1">
        <f t="shared" si="132"/>
        <v>0</v>
      </c>
      <c r="W999" s="10">
        <f t="shared" si="133"/>
        <v>0</v>
      </c>
    </row>
    <row r="1000" spans="13:23" x14ac:dyDescent="0.25">
      <c r="M1000" s="7">
        <v>45282.375</v>
      </c>
      <c r="N1000" s="3">
        <v>1193.8814895629882</v>
      </c>
      <c r="O1000" s="10">
        <v>6.1109999999999998</v>
      </c>
      <c r="P1000" s="10">
        <f t="shared" si="127"/>
        <v>11.111000000000001</v>
      </c>
      <c r="Q1000" s="10">
        <f t="shared" si="126"/>
        <v>1193.8814895629882</v>
      </c>
      <c r="R1000" s="1">
        <f t="shared" si="128"/>
        <v>0.54267340434681288</v>
      </c>
      <c r="S1000" s="18">
        <f t="shared" si="129"/>
        <v>14.51</v>
      </c>
      <c r="T1000" s="10">
        <f t="shared" si="130"/>
        <v>82.27990968731828</v>
      </c>
      <c r="U1000" s="10">
        <f t="shared" si="131"/>
        <v>0</v>
      </c>
      <c r="V1000" s="1">
        <f t="shared" si="132"/>
        <v>0</v>
      </c>
      <c r="W1000" s="10">
        <f t="shared" si="133"/>
        <v>0</v>
      </c>
    </row>
    <row r="1001" spans="13:23" x14ac:dyDescent="0.25">
      <c r="M1001" s="7">
        <v>45282.416666666664</v>
      </c>
      <c r="N1001" s="3">
        <v>1127.403497314453</v>
      </c>
      <c r="O1001" s="10">
        <v>7.7779999999999996</v>
      </c>
      <c r="P1001" s="10">
        <f t="shared" si="127"/>
        <v>12.777999999999999</v>
      </c>
      <c r="Q1001" s="10">
        <f t="shared" si="126"/>
        <v>1127.403497314453</v>
      </c>
      <c r="R1001" s="1">
        <f t="shared" si="128"/>
        <v>0.5124561351429332</v>
      </c>
      <c r="S1001" s="18">
        <f t="shared" si="129"/>
        <v>14.51</v>
      </c>
      <c r="T1001" s="10">
        <f t="shared" si="130"/>
        <v>77.698380242209026</v>
      </c>
      <c r="U1001" s="10">
        <f t="shared" si="131"/>
        <v>0</v>
      </c>
      <c r="V1001" s="1">
        <f t="shared" si="132"/>
        <v>0</v>
      </c>
      <c r="W1001" s="10">
        <f t="shared" si="133"/>
        <v>0</v>
      </c>
    </row>
    <row r="1002" spans="13:23" x14ac:dyDescent="0.25">
      <c r="M1002" s="7">
        <v>45282.458333333336</v>
      </c>
      <c r="N1002" s="3">
        <v>1131.4764907836914</v>
      </c>
      <c r="O1002" s="10">
        <v>11.11</v>
      </c>
      <c r="P1002" s="10">
        <f t="shared" si="127"/>
        <v>16.11</v>
      </c>
      <c r="Q1002" s="10">
        <f t="shared" si="126"/>
        <v>1131.4764907836914</v>
      </c>
      <c r="R1002" s="1">
        <f t="shared" si="128"/>
        <v>0.51430749581076884</v>
      </c>
      <c r="S1002" s="18">
        <f t="shared" si="129"/>
        <v>10.58</v>
      </c>
      <c r="T1002" s="10">
        <f t="shared" si="130"/>
        <v>106.94484790015986</v>
      </c>
      <c r="U1002" s="10">
        <f t="shared" si="131"/>
        <v>0</v>
      </c>
      <c r="V1002" s="1">
        <f t="shared" si="132"/>
        <v>0</v>
      </c>
      <c r="W1002" s="10">
        <f t="shared" si="133"/>
        <v>0</v>
      </c>
    </row>
    <row r="1003" spans="13:23" x14ac:dyDescent="0.25">
      <c r="M1003" s="7">
        <v>45282.5</v>
      </c>
      <c r="N1003" s="3">
        <v>1163.6420288085938</v>
      </c>
      <c r="O1003" s="10">
        <v>12.22</v>
      </c>
      <c r="P1003" s="10">
        <f t="shared" si="127"/>
        <v>17.22</v>
      </c>
      <c r="Q1003" s="10">
        <f t="shared" si="126"/>
        <v>1163.6420288085938</v>
      </c>
      <c r="R1003" s="1">
        <f t="shared" si="128"/>
        <v>0.52892819491299714</v>
      </c>
      <c r="S1003" s="18">
        <f t="shared" si="129"/>
        <v>10.58</v>
      </c>
      <c r="T1003" s="10">
        <f t="shared" si="130"/>
        <v>109.98506888550035</v>
      </c>
      <c r="U1003" s="10">
        <f t="shared" si="131"/>
        <v>0</v>
      </c>
      <c r="V1003" s="1">
        <f t="shared" si="132"/>
        <v>0</v>
      </c>
      <c r="W1003" s="10">
        <f t="shared" si="133"/>
        <v>0</v>
      </c>
    </row>
    <row r="1004" spans="13:23" x14ac:dyDescent="0.25">
      <c r="M1004" s="7">
        <v>45282.541666666664</v>
      </c>
      <c r="N1004" s="3">
        <v>1170</v>
      </c>
      <c r="O1004" s="10">
        <v>12.78</v>
      </c>
      <c r="P1004" s="10">
        <f t="shared" si="127"/>
        <v>17.78</v>
      </c>
      <c r="Q1004" s="10">
        <f t="shared" si="126"/>
        <v>1170</v>
      </c>
      <c r="R1004" s="1">
        <f t="shared" si="128"/>
        <v>0.53181818181818186</v>
      </c>
      <c r="S1004" s="18">
        <f t="shared" si="129"/>
        <v>10.58</v>
      </c>
      <c r="T1004" s="10">
        <f t="shared" si="130"/>
        <v>110.586011342155</v>
      </c>
      <c r="U1004" s="10">
        <f t="shared" si="131"/>
        <v>0</v>
      </c>
      <c r="V1004" s="1">
        <f t="shared" si="132"/>
        <v>0</v>
      </c>
      <c r="W1004" s="10">
        <f t="shared" si="133"/>
        <v>0</v>
      </c>
    </row>
    <row r="1005" spans="13:23" x14ac:dyDescent="0.25">
      <c r="M1005" s="7">
        <v>45282.583333333336</v>
      </c>
      <c r="N1005" s="3">
        <v>1220.2116073608397</v>
      </c>
      <c r="O1005" s="10">
        <v>15</v>
      </c>
      <c r="P1005" s="10">
        <f t="shared" si="127"/>
        <v>20</v>
      </c>
      <c r="Q1005" s="10">
        <f t="shared" si="126"/>
        <v>1220.2116073608397</v>
      </c>
      <c r="R1005" s="1">
        <f t="shared" si="128"/>
        <v>0.55464163970947256</v>
      </c>
      <c r="S1005" s="18">
        <f t="shared" si="129"/>
        <v>10.58</v>
      </c>
      <c r="T1005" s="10">
        <f t="shared" si="130"/>
        <v>115.33190995849147</v>
      </c>
      <c r="U1005" s="10">
        <f t="shared" si="131"/>
        <v>0</v>
      </c>
      <c r="V1005" s="1">
        <f t="shared" si="132"/>
        <v>0</v>
      </c>
      <c r="W1005" s="10">
        <f t="shared" si="133"/>
        <v>0</v>
      </c>
    </row>
    <row r="1006" spans="13:23" x14ac:dyDescent="0.25">
      <c r="M1006" s="7">
        <v>45282.625</v>
      </c>
      <c r="N1006" s="3">
        <v>1134.3659637451171</v>
      </c>
      <c r="O1006" s="10">
        <v>13.89</v>
      </c>
      <c r="P1006" s="10">
        <f t="shared" si="127"/>
        <v>18.89</v>
      </c>
      <c r="Q1006" s="10">
        <f t="shared" si="126"/>
        <v>1134.3659637451171</v>
      </c>
      <c r="R1006" s="1">
        <f t="shared" si="128"/>
        <v>0.51562089261141686</v>
      </c>
      <c r="S1006" s="18">
        <f t="shared" si="129"/>
        <v>10.58</v>
      </c>
      <c r="T1006" s="10">
        <f t="shared" si="130"/>
        <v>107.21795498536079</v>
      </c>
      <c r="U1006" s="10">
        <f t="shared" si="131"/>
        <v>0</v>
      </c>
      <c r="V1006" s="1">
        <f t="shared" si="132"/>
        <v>0</v>
      </c>
      <c r="W1006" s="10">
        <f t="shared" si="133"/>
        <v>0</v>
      </c>
    </row>
    <row r="1007" spans="13:23" x14ac:dyDescent="0.25">
      <c r="M1007" s="7">
        <v>45282.666666666664</v>
      </c>
      <c r="N1007" s="3">
        <v>1161.1936386108398</v>
      </c>
      <c r="O1007" s="10">
        <v>13.89</v>
      </c>
      <c r="P1007" s="10">
        <f t="shared" si="127"/>
        <v>18.89</v>
      </c>
      <c r="Q1007" s="10">
        <f t="shared" si="126"/>
        <v>1161.1936386108398</v>
      </c>
      <c r="R1007" s="1">
        <f t="shared" si="128"/>
        <v>0.5278152902776545</v>
      </c>
      <c r="S1007" s="18">
        <f t="shared" si="129"/>
        <v>10.58</v>
      </c>
      <c r="T1007" s="10">
        <f t="shared" si="130"/>
        <v>109.75365204261246</v>
      </c>
      <c r="U1007" s="10">
        <f t="shared" si="131"/>
        <v>0</v>
      </c>
      <c r="V1007" s="1">
        <f t="shared" si="132"/>
        <v>0</v>
      </c>
      <c r="W1007" s="10">
        <f t="shared" si="133"/>
        <v>0</v>
      </c>
    </row>
    <row r="1008" spans="13:23" x14ac:dyDescent="0.25">
      <c r="M1008" s="7">
        <v>45282.708333333336</v>
      </c>
      <c r="N1008" s="3">
        <v>1180.3387252807618</v>
      </c>
      <c r="O1008" s="10">
        <v>12.22</v>
      </c>
      <c r="P1008" s="10">
        <f t="shared" si="127"/>
        <v>17.22</v>
      </c>
      <c r="Q1008" s="10">
        <f t="shared" si="126"/>
        <v>1180.3387252807618</v>
      </c>
      <c r="R1008" s="1">
        <f t="shared" si="128"/>
        <v>0.53651760240034629</v>
      </c>
      <c r="S1008" s="18">
        <f t="shared" si="129"/>
        <v>10.58</v>
      </c>
      <c r="T1008" s="10">
        <f t="shared" si="130"/>
        <v>111.56320654827616</v>
      </c>
      <c r="U1008" s="10">
        <f t="shared" si="131"/>
        <v>0</v>
      </c>
      <c r="V1008" s="1">
        <f t="shared" si="132"/>
        <v>0</v>
      </c>
      <c r="W1008" s="10">
        <f t="shared" si="133"/>
        <v>0</v>
      </c>
    </row>
    <row r="1009" spans="13:23" x14ac:dyDescent="0.25">
      <c r="M1009" s="7">
        <v>45282.75</v>
      </c>
      <c r="N1009" s="3">
        <v>1104.2063644409179</v>
      </c>
      <c r="O1009" s="10">
        <v>7.7779999999999996</v>
      </c>
      <c r="P1009" s="10">
        <f t="shared" si="127"/>
        <v>12.777999999999999</v>
      </c>
      <c r="Q1009" s="10">
        <f t="shared" si="126"/>
        <v>1104.2063644409179</v>
      </c>
      <c r="R1009" s="1">
        <f t="shared" si="128"/>
        <v>0.50191198383678093</v>
      </c>
      <c r="S1009" s="18">
        <f t="shared" si="129"/>
        <v>14.51</v>
      </c>
      <c r="T1009" s="10">
        <f t="shared" si="130"/>
        <v>76.099680526596686</v>
      </c>
      <c r="U1009" s="10">
        <f t="shared" si="131"/>
        <v>0</v>
      </c>
      <c r="V1009" s="1">
        <f t="shared" si="132"/>
        <v>0</v>
      </c>
      <c r="W1009" s="10">
        <f t="shared" si="133"/>
        <v>0</v>
      </c>
    </row>
    <row r="1010" spans="13:23" x14ac:dyDescent="0.25">
      <c r="M1010" s="7">
        <v>45282.791666666664</v>
      </c>
      <c r="N1010" s="3">
        <v>1012.5568405151367</v>
      </c>
      <c r="O1010" s="10">
        <v>7.7779999999999996</v>
      </c>
      <c r="P1010" s="10">
        <f t="shared" si="127"/>
        <v>12.777999999999999</v>
      </c>
      <c r="Q1010" s="10">
        <f t="shared" si="126"/>
        <v>1012.5568405151367</v>
      </c>
      <c r="R1010" s="1">
        <f t="shared" si="128"/>
        <v>0.46025310932506214</v>
      </c>
      <c r="S1010" s="18">
        <f t="shared" si="129"/>
        <v>15.21</v>
      </c>
      <c r="T1010" s="10">
        <f t="shared" si="130"/>
        <v>66.571784386268021</v>
      </c>
      <c r="U1010" s="10">
        <f t="shared" si="131"/>
        <v>0</v>
      </c>
      <c r="V1010" s="1">
        <f t="shared" si="132"/>
        <v>0</v>
      </c>
      <c r="W1010" s="10">
        <f t="shared" si="133"/>
        <v>0</v>
      </c>
    </row>
    <row r="1011" spans="13:23" x14ac:dyDescent="0.25">
      <c r="M1011" s="7">
        <v>45282.833333333336</v>
      </c>
      <c r="N1011" s="3">
        <v>1132.2915000915527</v>
      </c>
      <c r="O1011" s="10">
        <v>7.7779999999999996</v>
      </c>
      <c r="P1011" s="10">
        <f t="shared" si="127"/>
        <v>12.777999999999999</v>
      </c>
      <c r="Q1011" s="10">
        <f t="shared" si="126"/>
        <v>1132.2915000915527</v>
      </c>
      <c r="R1011" s="1">
        <f t="shared" si="128"/>
        <v>0.51467795458706944</v>
      </c>
      <c r="S1011" s="18">
        <f t="shared" si="129"/>
        <v>14.51</v>
      </c>
      <c r="T1011" s="10">
        <f t="shared" si="130"/>
        <v>78.035251556964354</v>
      </c>
      <c r="U1011" s="10">
        <f t="shared" si="131"/>
        <v>0</v>
      </c>
      <c r="V1011" s="1">
        <f t="shared" si="132"/>
        <v>0</v>
      </c>
      <c r="W1011" s="10">
        <f t="shared" si="133"/>
        <v>0</v>
      </c>
    </row>
    <row r="1012" spans="13:23" x14ac:dyDescent="0.25">
      <c r="M1012" s="7">
        <v>45282.875</v>
      </c>
      <c r="N1012" s="3">
        <v>1031.6196258544921</v>
      </c>
      <c r="O1012" s="10">
        <v>7.2220000000000004</v>
      </c>
      <c r="P1012" s="10">
        <f t="shared" si="127"/>
        <v>12.222000000000001</v>
      </c>
      <c r="Q1012" s="10">
        <f t="shared" si="126"/>
        <v>1031.6196258544921</v>
      </c>
      <c r="R1012" s="1">
        <f t="shared" si="128"/>
        <v>0.4689180117520419</v>
      </c>
      <c r="S1012" s="18">
        <f t="shared" si="129"/>
        <v>15.21</v>
      </c>
      <c r="T1012" s="10">
        <f t="shared" si="130"/>
        <v>67.825090457231568</v>
      </c>
      <c r="U1012" s="10">
        <f t="shared" si="131"/>
        <v>0</v>
      </c>
      <c r="V1012" s="1">
        <f t="shared" si="132"/>
        <v>0</v>
      </c>
      <c r="W1012" s="10">
        <f t="shared" si="133"/>
        <v>0</v>
      </c>
    </row>
    <row r="1013" spans="13:23" x14ac:dyDescent="0.25">
      <c r="M1013" s="7">
        <v>45282.916666666664</v>
      </c>
      <c r="N1013" s="3">
        <v>886.08657875061033</v>
      </c>
      <c r="O1013" s="10">
        <v>6.1109999999999998</v>
      </c>
      <c r="P1013" s="10">
        <f t="shared" si="127"/>
        <v>11.111000000000001</v>
      </c>
      <c r="Q1013" s="10">
        <f t="shared" si="126"/>
        <v>886.08657875061033</v>
      </c>
      <c r="R1013" s="1">
        <f t="shared" si="128"/>
        <v>0.40276662670482288</v>
      </c>
      <c r="S1013" s="18">
        <f t="shared" si="129"/>
        <v>15.21</v>
      </c>
      <c r="T1013" s="10">
        <f t="shared" si="130"/>
        <v>58.256842784392525</v>
      </c>
      <c r="U1013" s="10">
        <f t="shared" si="131"/>
        <v>0</v>
      </c>
      <c r="V1013" s="1">
        <f t="shared" si="132"/>
        <v>0</v>
      </c>
      <c r="W1013" s="10">
        <f t="shared" si="133"/>
        <v>0</v>
      </c>
    </row>
    <row r="1014" spans="13:23" x14ac:dyDescent="0.25">
      <c r="M1014" s="7">
        <v>45282.958333333336</v>
      </c>
      <c r="N1014" s="3">
        <v>871.46932983398438</v>
      </c>
      <c r="O1014" s="10">
        <v>7.2220000000000004</v>
      </c>
      <c r="P1014" s="10">
        <f t="shared" si="127"/>
        <v>12.222000000000001</v>
      </c>
      <c r="Q1014" s="10">
        <f t="shared" si="126"/>
        <v>871.46932983398438</v>
      </c>
      <c r="R1014" s="1">
        <f t="shared" si="128"/>
        <v>0.39612242265181108</v>
      </c>
      <c r="S1014" s="18">
        <f t="shared" si="129"/>
        <v>15.69</v>
      </c>
      <c r="T1014" s="10">
        <f t="shared" si="130"/>
        <v>55.542978319565606</v>
      </c>
      <c r="U1014" s="10">
        <f t="shared" si="131"/>
        <v>0</v>
      </c>
      <c r="V1014" s="1">
        <f t="shared" si="132"/>
        <v>0</v>
      </c>
      <c r="W1014" s="10">
        <f t="shared" si="133"/>
        <v>0</v>
      </c>
    </row>
    <row r="1015" spans="13:23" x14ac:dyDescent="0.25">
      <c r="M1015" s="7">
        <v>45283</v>
      </c>
      <c r="N1015" s="3">
        <v>867.37222023010247</v>
      </c>
      <c r="O1015" s="10">
        <v>6.1109999999999998</v>
      </c>
      <c r="P1015" s="10">
        <f t="shared" si="127"/>
        <v>11.111000000000001</v>
      </c>
      <c r="Q1015" s="10">
        <f t="shared" si="126"/>
        <v>867.37222023010247</v>
      </c>
      <c r="R1015" s="1">
        <f t="shared" si="128"/>
        <v>0.39426010010459206</v>
      </c>
      <c r="S1015" s="18">
        <f t="shared" si="129"/>
        <v>15.69</v>
      </c>
      <c r="T1015" s="10">
        <f t="shared" si="130"/>
        <v>55.281849600388945</v>
      </c>
      <c r="U1015" s="10">
        <f t="shared" si="131"/>
        <v>0</v>
      </c>
      <c r="V1015" s="1">
        <f t="shared" si="132"/>
        <v>0</v>
      </c>
      <c r="W1015" s="10">
        <f t="shared" si="133"/>
        <v>0</v>
      </c>
    </row>
    <row r="1016" spans="13:23" x14ac:dyDescent="0.25">
      <c r="M1016" s="7">
        <v>45283.041666666664</v>
      </c>
      <c r="N1016" s="3">
        <v>861.43692855834956</v>
      </c>
      <c r="O1016" s="10">
        <v>6.1109999999999998</v>
      </c>
      <c r="P1016" s="10">
        <f t="shared" si="127"/>
        <v>11.111000000000001</v>
      </c>
      <c r="Q1016" s="10">
        <f t="shared" si="126"/>
        <v>861.43692855834956</v>
      </c>
      <c r="R1016" s="1">
        <f t="shared" si="128"/>
        <v>0.39156224025379527</v>
      </c>
      <c r="S1016" s="18">
        <f t="shared" si="129"/>
        <v>15.69</v>
      </c>
      <c r="T1016" s="10">
        <f t="shared" si="130"/>
        <v>54.903564599002522</v>
      </c>
      <c r="U1016" s="10">
        <f t="shared" si="131"/>
        <v>0</v>
      </c>
      <c r="V1016" s="1">
        <f t="shared" si="132"/>
        <v>0</v>
      </c>
      <c r="W1016" s="10">
        <f t="shared" si="133"/>
        <v>0</v>
      </c>
    </row>
    <row r="1017" spans="13:23" x14ac:dyDescent="0.25">
      <c r="M1017" s="7">
        <v>45283.083333333336</v>
      </c>
      <c r="N1017" s="3">
        <v>720.25923156738281</v>
      </c>
      <c r="O1017" s="10">
        <v>7.2220000000000004</v>
      </c>
      <c r="P1017" s="10">
        <f t="shared" si="127"/>
        <v>12.222000000000001</v>
      </c>
      <c r="Q1017" s="10">
        <f t="shared" si="126"/>
        <v>720.25923156738281</v>
      </c>
      <c r="R1017" s="1">
        <f t="shared" si="128"/>
        <v>0.3273905598033558</v>
      </c>
      <c r="S1017" s="18">
        <f t="shared" si="129"/>
        <v>15.69</v>
      </c>
      <c r="T1017" s="10">
        <f t="shared" si="130"/>
        <v>45.905623426856778</v>
      </c>
      <c r="U1017" s="10">
        <f t="shared" si="131"/>
        <v>0</v>
      </c>
      <c r="V1017" s="1">
        <f t="shared" si="132"/>
        <v>0</v>
      </c>
      <c r="W1017" s="10">
        <f t="shared" si="133"/>
        <v>0</v>
      </c>
    </row>
    <row r="1018" spans="13:23" x14ac:dyDescent="0.25">
      <c r="M1018" s="7">
        <v>45283.125</v>
      </c>
      <c r="N1018" s="3">
        <v>1155.5642097473144</v>
      </c>
      <c r="O1018" s="10">
        <v>7.2220000000000004</v>
      </c>
      <c r="P1018" s="10">
        <f t="shared" si="127"/>
        <v>12.222000000000001</v>
      </c>
      <c r="Q1018" s="10">
        <f t="shared" si="126"/>
        <v>1155.5642097473144</v>
      </c>
      <c r="R1018" s="1">
        <f t="shared" si="128"/>
        <v>0.525256458976052</v>
      </c>
      <c r="S1018" s="18">
        <f t="shared" si="129"/>
        <v>14.51</v>
      </c>
      <c r="T1018" s="10">
        <f t="shared" si="130"/>
        <v>79.63915987231664</v>
      </c>
      <c r="U1018" s="10">
        <f t="shared" si="131"/>
        <v>0</v>
      </c>
      <c r="V1018" s="1">
        <f t="shared" si="132"/>
        <v>0</v>
      </c>
      <c r="W1018" s="10">
        <f t="shared" si="133"/>
        <v>0</v>
      </c>
    </row>
    <row r="1019" spans="13:23" x14ac:dyDescent="0.25">
      <c r="M1019" s="7">
        <v>45283.166666666664</v>
      </c>
      <c r="N1019" s="3">
        <v>1092.245207977295</v>
      </c>
      <c r="O1019" s="10">
        <v>6.1109999999999998</v>
      </c>
      <c r="P1019" s="10">
        <f t="shared" si="127"/>
        <v>11.111000000000001</v>
      </c>
      <c r="Q1019" s="10">
        <f t="shared" si="126"/>
        <v>1092.245207977295</v>
      </c>
      <c r="R1019" s="1">
        <f t="shared" si="128"/>
        <v>0.49647509453513405</v>
      </c>
      <c r="S1019" s="18">
        <f t="shared" si="129"/>
        <v>15.21</v>
      </c>
      <c r="T1019" s="10">
        <f t="shared" si="130"/>
        <v>71.810993292392823</v>
      </c>
      <c r="U1019" s="10">
        <f t="shared" si="131"/>
        <v>0</v>
      </c>
      <c r="V1019" s="1">
        <f t="shared" si="132"/>
        <v>0</v>
      </c>
      <c r="W1019" s="10">
        <f t="shared" si="133"/>
        <v>0</v>
      </c>
    </row>
    <row r="1020" spans="13:23" x14ac:dyDescent="0.25">
      <c r="M1020" s="7">
        <v>45283.208333333336</v>
      </c>
      <c r="N1020" s="3">
        <v>1081.7568763732909</v>
      </c>
      <c r="O1020" s="10">
        <v>6.1109999999999998</v>
      </c>
      <c r="P1020" s="10">
        <f t="shared" si="127"/>
        <v>11.111000000000001</v>
      </c>
      <c r="Q1020" s="10">
        <f t="shared" si="126"/>
        <v>1081.7568763732909</v>
      </c>
      <c r="R1020" s="1">
        <f t="shared" si="128"/>
        <v>0.49170767107876856</v>
      </c>
      <c r="S1020" s="18">
        <f t="shared" si="129"/>
        <v>15.21</v>
      </c>
      <c r="T1020" s="10">
        <f t="shared" si="130"/>
        <v>71.121425139598344</v>
      </c>
      <c r="U1020" s="10">
        <f t="shared" si="131"/>
        <v>0</v>
      </c>
      <c r="V1020" s="1">
        <f t="shared" si="132"/>
        <v>0</v>
      </c>
      <c r="W1020" s="10">
        <f t="shared" si="133"/>
        <v>0</v>
      </c>
    </row>
    <row r="1021" spans="13:23" x14ac:dyDescent="0.25">
      <c r="M1021" s="7">
        <v>45283.25</v>
      </c>
      <c r="N1021" s="3">
        <v>1082.4616744995117</v>
      </c>
      <c r="O1021" s="10">
        <v>7.2220000000000004</v>
      </c>
      <c r="P1021" s="10">
        <f t="shared" si="127"/>
        <v>12.222000000000001</v>
      </c>
      <c r="Q1021" s="10">
        <f t="shared" si="126"/>
        <v>1082.4616744995117</v>
      </c>
      <c r="R1021" s="1">
        <f t="shared" si="128"/>
        <v>0.49202803386341437</v>
      </c>
      <c r="S1021" s="18">
        <f t="shared" si="129"/>
        <v>15.21</v>
      </c>
      <c r="T1021" s="10">
        <f t="shared" si="130"/>
        <v>71.167762951973145</v>
      </c>
      <c r="U1021" s="10">
        <f t="shared" si="131"/>
        <v>0</v>
      </c>
      <c r="V1021" s="1">
        <f t="shared" si="132"/>
        <v>0</v>
      </c>
      <c r="W1021" s="10">
        <f t="shared" si="133"/>
        <v>0</v>
      </c>
    </row>
    <row r="1022" spans="13:23" x14ac:dyDescent="0.25">
      <c r="M1022" s="7">
        <v>45283.291666666664</v>
      </c>
      <c r="N1022" s="3">
        <v>1023.9781883239746</v>
      </c>
      <c r="O1022" s="10">
        <v>7.2220000000000004</v>
      </c>
      <c r="P1022" s="10">
        <f t="shared" si="127"/>
        <v>12.222000000000001</v>
      </c>
      <c r="Q1022" s="10">
        <f t="shared" si="126"/>
        <v>1023.9781883239746</v>
      </c>
      <c r="R1022" s="1">
        <f t="shared" si="128"/>
        <v>0.46544463105635209</v>
      </c>
      <c r="S1022" s="18">
        <f t="shared" si="129"/>
        <v>15.21</v>
      </c>
      <c r="T1022" s="10">
        <f t="shared" si="130"/>
        <v>67.322694827348755</v>
      </c>
      <c r="U1022" s="10">
        <f t="shared" si="131"/>
        <v>0</v>
      </c>
      <c r="V1022" s="1">
        <f t="shared" si="132"/>
        <v>0</v>
      </c>
      <c r="W1022" s="10">
        <f t="shared" si="133"/>
        <v>0</v>
      </c>
    </row>
    <row r="1023" spans="13:23" x14ac:dyDescent="0.25">
      <c r="M1023" s="7">
        <v>45283.333333333336</v>
      </c>
      <c r="N1023" s="3">
        <v>987.85305175781252</v>
      </c>
      <c r="O1023" s="10">
        <v>7.2220000000000004</v>
      </c>
      <c r="P1023" s="10">
        <f t="shared" si="127"/>
        <v>12.222000000000001</v>
      </c>
      <c r="Q1023" s="10">
        <f t="shared" si="126"/>
        <v>987.85305175781252</v>
      </c>
      <c r="R1023" s="1">
        <f t="shared" si="128"/>
        <v>0.44902411443536933</v>
      </c>
      <c r="S1023" s="18">
        <f t="shared" si="129"/>
        <v>15.21</v>
      </c>
      <c r="T1023" s="10">
        <f t="shared" si="130"/>
        <v>64.947603665865387</v>
      </c>
      <c r="U1023" s="10">
        <f t="shared" si="131"/>
        <v>0</v>
      </c>
      <c r="V1023" s="1">
        <f t="shared" si="132"/>
        <v>0</v>
      </c>
      <c r="W1023" s="10">
        <f t="shared" si="133"/>
        <v>0</v>
      </c>
    </row>
    <row r="1024" spans="13:23" x14ac:dyDescent="0.25">
      <c r="M1024" s="7">
        <v>45283.375</v>
      </c>
      <c r="N1024" s="3">
        <v>842.4</v>
      </c>
      <c r="O1024" s="10">
        <v>7.2220000000000004</v>
      </c>
      <c r="P1024" s="10">
        <f t="shared" si="127"/>
        <v>12.222000000000001</v>
      </c>
      <c r="Q1024" s="10">
        <f t="shared" si="126"/>
        <v>842.4</v>
      </c>
      <c r="R1024" s="1">
        <f t="shared" si="128"/>
        <v>0.38290909090909092</v>
      </c>
      <c r="S1024" s="18">
        <f t="shared" si="129"/>
        <v>15.69</v>
      </c>
      <c r="T1024" s="10">
        <f t="shared" si="130"/>
        <v>53.690248565965582</v>
      </c>
      <c r="U1024" s="10">
        <f t="shared" si="131"/>
        <v>0</v>
      </c>
      <c r="V1024" s="1">
        <f t="shared" si="132"/>
        <v>0</v>
      </c>
      <c r="W1024" s="10">
        <f t="shared" si="133"/>
        <v>0</v>
      </c>
    </row>
    <row r="1025" spans="13:23" x14ac:dyDescent="0.25">
      <c r="M1025" s="7">
        <v>45283.416666666664</v>
      </c>
      <c r="N1025" s="3">
        <v>783.17904510498045</v>
      </c>
      <c r="O1025" s="10">
        <v>8.8889999999999993</v>
      </c>
      <c r="P1025" s="10">
        <f t="shared" si="127"/>
        <v>13.888999999999999</v>
      </c>
      <c r="Q1025" s="10">
        <f t="shared" si="126"/>
        <v>783.17904510498045</v>
      </c>
      <c r="R1025" s="1">
        <f t="shared" si="128"/>
        <v>0.35599047504771836</v>
      </c>
      <c r="S1025" s="18">
        <f t="shared" si="129"/>
        <v>15.69</v>
      </c>
      <c r="T1025" s="10">
        <f t="shared" si="130"/>
        <v>49.915809120776323</v>
      </c>
      <c r="U1025" s="10">
        <f t="shared" si="131"/>
        <v>0</v>
      </c>
      <c r="V1025" s="1">
        <f t="shared" si="132"/>
        <v>0</v>
      </c>
      <c r="W1025" s="10">
        <f t="shared" si="133"/>
        <v>0</v>
      </c>
    </row>
    <row r="1026" spans="13:23" x14ac:dyDescent="0.25">
      <c r="M1026" s="7">
        <v>45283.458333333336</v>
      </c>
      <c r="N1026" s="3">
        <v>783.17904510498045</v>
      </c>
      <c r="O1026" s="10">
        <v>8.8889999999999993</v>
      </c>
      <c r="P1026" s="10">
        <f t="shared" si="127"/>
        <v>13.888999999999999</v>
      </c>
      <c r="Q1026" s="10">
        <f t="shared" si="126"/>
        <v>783.17904510498045</v>
      </c>
      <c r="R1026" s="1">
        <f t="shared" si="128"/>
        <v>0.35599047504771836</v>
      </c>
      <c r="S1026" s="18">
        <f t="shared" si="129"/>
        <v>15.69</v>
      </c>
      <c r="T1026" s="10">
        <f t="shared" si="130"/>
        <v>49.915809120776323</v>
      </c>
      <c r="U1026" s="10">
        <f t="shared" si="131"/>
        <v>0</v>
      </c>
      <c r="V1026" s="1">
        <f t="shared" si="132"/>
        <v>0</v>
      </c>
      <c r="W1026" s="10">
        <f t="shared" si="133"/>
        <v>0</v>
      </c>
    </row>
    <row r="1027" spans="13:23" x14ac:dyDescent="0.25">
      <c r="M1027" s="7">
        <v>45283.5</v>
      </c>
      <c r="N1027" s="3">
        <v>1077.1745727539062</v>
      </c>
      <c r="O1027" s="10">
        <v>11.11</v>
      </c>
      <c r="P1027" s="10">
        <f t="shared" si="127"/>
        <v>16.11</v>
      </c>
      <c r="Q1027" s="10">
        <f t="shared" si="126"/>
        <v>1077.1745727539062</v>
      </c>
      <c r="R1027" s="1">
        <f t="shared" si="128"/>
        <v>0.48962480579723011</v>
      </c>
      <c r="S1027" s="18">
        <f t="shared" si="129"/>
        <v>11.43</v>
      </c>
      <c r="T1027" s="10">
        <f t="shared" si="130"/>
        <v>94.240994991592842</v>
      </c>
      <c r="U1027" s="10">
        <f t="shared" si="131"/>
        <v>0</v>
      </c>
      <c r="V1027" s="1">
        <f t="shared" si="132"/>
        <v>0</v>
      </c>
      <c r="W1027" s="10">
        <f t="shared" si="133"/>
        <v>0</v>
      </c>
    </row>
    <row r="1028" spans="13:23" x14ac:dyDescent="0.25">
      <c r="M1028" s="7">
        <v>45283.541666666664</v>
      </c>
      <c r="N1028" s="3">
        <v>847.63836364746089</v>
      </c>
      <c r="O1028" s="10">
        <v>10</v>
      </c>
      <c r="P1028" s="10">
        <f t="shared" si="127"/>
        <v>15</v>
      </c>
      <c r="Q1028" s="10">
        <f t="shared" si="126"/>
        <v>847.63836364746089</v>
      </c>
      <c r="R1028" s="1">
        <f t="shared" si="128"/>
        <v>0.38529016529430038</v>
      </c>
      <c r="S1028" s="18">
        <f t="shared" si="129"/>
        <v>15.69</v>
      </c>
      <c r="T1028" s="10">
        <f t="shared" si="130"/>
        <v>54.024114955223766</v>
      </c>
      <c r="U1028" s="10">
        <f t="shared" si="131"/>
        <v>0</v>
      </c>
      <c r="V1028" s="1">
        <f t="shared" si="132"/>
        <v>0</v>
      </c>
      <c r="W1028" s="10">
        <f t="shared" si="133"/>
        <v>0</v>
      </c>
    </row>
    <row r="1029" spans="13:23" x14ac:dyDescent="0.25">
      <c r="M1029" s="7">
        <v>45283.583333333336</v>
      </c>
      <c r="N1029" s="3">
        <v>850.41942558288576</v>
      </c>
      <c r="O1029" s="10">
        <v>8.8889999999999993</v>
      </c>
      <c r="P1029" s="10">
        <f t="shared" si="127"/>
        <v>13.888999999999999</v>
      </c>
      <c r="Q1029" s="10">
        <f t="shared" si="126"/>
        <v>850.41942558288576</v>
      </c>
      <c r="R1029" s="1">
        <f t="shared" si="128"/>
        <v>0.38655428435585715</v>
      </c>
      <c r="S1029" s="18">
        <f t="shared" si="129"/>
        <v>15.69</v>
      </c>
      <c r="T1029" s="10">
        <f t="shared" si="130"/>
        <v>54.20136555658928</v>
      </c>
      <c r="U1029" s="10">
        <f t="shared" si="131"/>
        <v>0</v>
      </c>
      <c r="V1029" s="1">
        <f t="shared" si="132"/>
        <v>0</v>
      </c>
      <c r="W1029" s="10">
        <f t="shared" si="133"/>
        <v>0</v>
      </c>
    </row>
    <row r="1030" spans="13:23" x14ac:dyDescent="0.25">
      <c r="M1030" s="7">
        <v>45283.625</v>
      </c>
      <c r="N1030" s="3">
        <v>1101.8481307983398</v>
      </c>
      <c r="O1030" s="10">
        <v>8.8889999999999993</v>
      </c>
      <c r="P1030" s="10">
        <f t="shared" si="127"/>
        <v>13.888999999999999</v>
      </c>
      <c r="Q1030" s="10">
        <f t="shared" si="126"/>
        <v>1101.8481307983398</v>
      </c>
      <c r="R1030" s="1">
        <f t="shared" si="128"/>
        <v>0.50084005945379084</v>
      </c>
      <c r="S1030" s="18">
        <f t="shared" si="129"/>
        <v>14.51</v>
      </c>
      <c r="T1030" s="10">
        <f t="shared" si="130"/>
        <v>75.937155809671935</v>
      </c>
      <c r="U1030" s="10">
        <f t="shared" si="131"/>
        <v>0</v>
      </c>
      <c r="V1030" s="1">
        <f t="shared" si="132"/>
        <v>0</v>
      </c>
      <c r="W1030" s="10">
        <f t="shared" si="133"/>
        <v>0</v>
      </c>
    </row>
    <row r="1031" spans="13:23" x14ac:dyDescent="0.25">
      <c r="M1031" s="7">
        <v>45283.666666666664</v>
      </c>
      <c r="N1031" s="3">
        <v>1156.5439109802246</v>
      </c>
      <c r="O1031" s="10">
        <v>8.8889999999999993</v>
      </c>
      <c r="P1031" s="10">
        <f t="shared" si="127"/>
        <v>13.888999999999999</v>
      </c>
      <c r="Q1031" s="10">
        <f t="shared" ref="Q1031:Q1094" si="134">MIN($C$19,N1031)</f>
        <v>1156.5439109802246</v>
      </c>
      <c r="R1031" s="1">
        <f t="shared" si="128"/>
        <v>0.52570177771828386</v>
      </c>
      <c r="S1031" s="18">
        <f t="shared" si="129"/>
        <v>14.51</v>
      </c>
      <c r="T1031" s="10">
        <f t="shared" si="130"/>
        <v>79.706678909732915</v>
      </c>
      <c r="U1031" s="10">
        <f t="shared" si="131"/>
        <v>0</v>
      </c>
      <c r="V1031" s="1">
        <f t="shared" si="132"/>
        <v>0</v>
      </c>
      <c r="W1031" s="10">
        <f t="shared" si="133"/>
        <v>0</v>
      </c>
    </row>
    <row r="1032" spans="13:23" x14ac:dyDescent="0.25">
      <c r="M1032" s="7">
        <v>45283.708333333336</v>
      </c>
      <c r="N1032" s="3">
        <v>1049.2703453063964</v>
      </c>
      <c r="O1032" s="10">
        <v>7.7779999999999996</v>
      </c>
      <c r="P1032" s="10">
        <f t="shared" ref="P1032:P1095" si="135">O1032+5</f>
        <v>12.777999999999999</v>
      </c>
      <c r="Q1032" s="10">
        <f t="shared" si="134"/>
        <v>1049.2703453063964</v>
      </c>
      <c r="R1032" s="1">
        <f t="shared" ref="R1032:R1095" si="136">Q1032/$C$19</f>
        <v>0.47694106604836201</v>
      </c>
      <c r="S1032" s="18">
        <f t="shared" ref="S1032:S1095" si="137">INDEX($C$13:$K$17,MATCH(P1032,$B$13:$B$17,-1),MATCH(R1032,$C$12:$K$12,-1))</f>
        <v>15.21</v>
      </c>
      <c r="T1032" s="10">
        <f t="shared" ref="T1032:T1095" si="138" xml:space="preserve"> Q1032/INDEX($C$13:$K$17,MATCH(P1032,$B$13:$B$17,-1),MATCH(R1032,$C$12:$K$12,-1))</f>
        <v>68.985558534279832</v>
      </c>
      <c r="U1032" s="10">
        <f t="shared" ref="U1032:U1095" si="139">N1032-Q1032</f>
        <v>0</v>
      </c>
      <c r="V1032" s="1">
        <f t="shared" ref="V1032:V1095" si="140">U1032/$C$19</f>
        <v>0</v>
      </c>
      <c r="W1032" s="10">
        <f t="shared" ref="W1032:W1095" si="141" xml:space="preserve"> U1032/INDEX($C$13:$K$17,MATCH(P1032,$B$13:$B$17,-1),MATCH(V1032,$C$12:$K$12,-1))</f>
        <v>0</v>
      </c>
    </row>
    <row r="1033" spans="13:23" x14ac:dyDescent="0.25">
      <c r="M1033" s="7">
        <v>45283.75</v>
      </c>
      <c r="N1033" s="3">
        <v>865.66219139099121</v>
      </c>
      <c r="O1033" s="10">
        <v>7.7779999999999996</v>
      </c>
      <c r="P1033" s="10">
        <f t="shared" si="135"/>
        <v>12.777999999999999</v>
      </c>
      <c r="Q1033" s="10">
        <f t="shared" si="134"/>
        <v>865.66219139099121</v>
      </c>
      <c r="R1033" s="1">
        <f t="shared" si="136"/>
        <v>0.39348281426863235</v>
      </c>
      <c r="S1033" s="18">
        <f t="shared" si="137"/>
        <v>15.69</v>
      </c>
      <c r="T1033" s="10">
        <f t="shared" si="138"/>
        <v>55.172861146653361</v>
      </c>
      <c r="U1033" s="10">
        <f t="shared" si="139"/>
        <v>0</v>
      </c>
      <c r="V1033" s="1">
        <f t="shared" si="140"/>
        <v>0</v>
      </c>
      <c r="W1033" s="10">
        <f t="shared" si="141"/>
        <v>0</v>
      </c>
    </row>
    <row r="1034" spans="13:23" x14ac:dyDescent="0.25">
      <c r="M1034" s="7">
        <v>45283.791666666664</v>
      </c>
      <c r="N1034" s="3">
        <v>899.63417816162109</v>
      </c>
      <c r="O1034" s="10">
        <v>8.8889999999999993</v>
      </c>
      <c r="P1034" s="10">
        <f t="shared" si="135"/>
        <v>13.888999999999999</v>
      </c>
      <c r="Q1034" s="10">
        <f t="shared" si="134"/>
        <v>899.63417816162109</v>
      </c>
      <c r="R1034" s="1">
        <f t="shared" si="136"/>
        <v>0.40892462643710048</v>
      </c>
      <c r="S1034" s="18">
        <f t="shared" si="137"/>
        <v>15.21</v>
      </c>
      <c r="T1034" s="10">
        <f t="shared" si="138"/>
        <v>59.147546230218346</v>
      </c>
      <c r="U1034" s="10">
        <f t="shared" si="139"/>
        <v>0</v>
      </c>
      <c r="V1034" s="1">
        <f t="shared" si="140"/>
        <v>0</v>
      </c>
      <c r="W1034" s="10">
        <f t="shared" si="141"/>
        <v>0</v>
      </c>
    </row>
    <row r="1035" spans="13:23" x14ac:dyDescent="0.25">
      <c r="M1035" s="7">
        <v>45283.833333333336</v>
      </c>
      <c r="N1035" s="3">
        <v>887.36750106811519</v>
      </c>
      <c r="O1035" s="10">
        <v>7.7779999999999996</v>
      </c>
      <c r="P1035" s="10">
        <f t="shared" si="135"/>
        <v>12.777999999999999</v>
      </c>
      <c r="Q1035" s="10">
        <f t="shared" si="134"/>
        <v>887.36750106811519</v>
      </c>
      <c r="R1035" s="1">
        <f t="shared" si="136"/>
        <v>0.40334886412187054</v>
      </c>
      <c r="S1035" s="18">
        <f t="shared" si="137"/>
        <v>15.21</v>
      </c>
      <c r="T1035" s="10">
        <f t="shared" si="138"/>
        <v>58.34105858435997</v>
      </c>
      <c r="U1035" s="10">
        <f t="shared" si="139"/>
        <v>0</v>
      </c>
      <c r="V1035" s="1">
        <f t="shared" si="140"/>
        <v>0</v>
      </c>
      <c r="W1035" s="10">
        <f t="shared" si="141"/>
        <v>0</v>
      </c>
    </row>
    <row r="1036" spans="13:23" x14ac:dyDescent="0.25">
      <c r="M1036" s="7">
        <v>45283.875</v>
      </c>
      <c r="N1036" s="3">
        <v>845.96906890869138</v>
      </c>
      <c r="O1036" s="10">
        <v>7.7779999999999996</v>
      </c>
      <c r="P1036" s="10">
        <f t="shared" si="135"/>
        <v>12.777999999999999</v>
      </c>
      <c r="Q1036" s="10">
        <f t="shared" si="134"/>
        <v>845.96906890869138</v>
      </c>
      <c r="R1036" s="1">
        <f t="shared" si="136"/>
        <v>0.38453139495849609</v>
      </c>
      <c r="S1036" s="18">
        <f t="shared" si="137"/>
        <v>15.69</v>
      </c>
      <c r="T1036" s="10">
        <f t="shared" si="138"/>
        <v>53.917722683791673</v>
      </c>
      <c r="U1036" s="10">
        <f t="shared" si="139"/>
        <v>0</v>
      </c>
      <c r="V1036" s="1">
        <f t="shared" si="140"/>
        <v>0</v>
      </c>
      <c r="W1036" s="10">
        <f t="shared" si="141"/>
        <v>0</v>
      </c>
    </row>
    <row r="1037" spans="13:23" x14ac:dyDescent="0.25">
      <c r="M1037" s="7">
        <v>45283.916666666664</v>
      </c>
      <c r="N1037" s="3">
        <v>845.25180358886712</v>
      </c>
      <c r="O1037" s="10">
        <v>7.2220000000000004</v>
      </c>
      <c r="P1037" s="10">
        <f t="shared" si="135"/>
        <v>12.222000000000001</v>
      </c>
      <c r="Q1037" s="10">
        <f t="shared" si="134"/>
        <v>845.25180358886712</v>
      </c>
      <c r="R1037" s="1">
        <f t="shared" si="136"/>
        <v>0.38420536526766685</v>
      </c>
      <c r="S1037" s="18">
        <f t="shared" si="137"/>
        <v>15.69</v>
      </c>
      <c r="T1037" s="10">
        <f t="shared" si="138"/>
        <v>53.872007876919511</v>
      </c>
      <c r="U1037" s="10">
        <f t="shared" si="139"/>
        <v>0</v>
      </c>
      <c r="V1037" s="1">
        <f t="shared" si="140"/>
        <v>0</v>
      </c>
      <c r="W1037" s="10">
        <f t="shared" si="141"/>
        <v>0</v>
      </c>
    </row>
    <row r="1038" spans="13:23" x14ac:dyDescent="0.25">
      <c r="M1038" s="7">
        <v>45283.958333333336</v>
      </c>
      <c r="N1038" s="3">
        <v>842.09364624023431</v>
      </c>
      <c r="O1038" s="10">
        <v>7.2220000000000004</v>
      </c>
      <c r="P1038" s="10">
        <f t="shared" si="135"/>
        <v>12.222000000000001</v>
      </c>
      <c r="Q1038" s="10">
        <f t="shared" si="134"/>
        <v>842.09364624023431</v>
      </c>
      <c r="R1038" s="1">
        <f t="shared" si="136"/>
        <v>0.38276983920010649</v>
      </c>
      <c r="S1038" s="18">
        <f t="shared" si="137"/>
        <v>15.69</v>
      </c>
      <c r="T1038" s="10">
        <f t="shared" si="138"/>
        <v>53.670723151066561</v>
      </c>
      <c r="U1038" s="10">
        <f t="shared" si="139"/>
        <v>0</v>
      </c>
      <c r="V1038" s="1">
        <f t="shared" si="140"/>
        <v>0</v>
      </c>
      <c r="W1038" s="10">
        <f t="shared" si="141"/>
        <v>0</v>
      </c>
    </row>
    <row r="1039" spans="13:23" x14ac:dyDescent="0.25">
      <c r="M1039" s="7">
        <v>45284</v>
      </c>
      <c r="N1039" s="3">
        <v>843.91105957031243</v>
      </c>
      <c r="O1039" s="10">
        <v>6.1109999999999998</v>
      </c>
      <c r="P1039" s="10">
        <f t="shared" si="135"/>
        <v>11.111000000000001</v>
      </c>
      <c r="Q1039" s="10">
        <f t="shared" si="134"/>
        <v>843.91105957031243</v>
      </c>
      <c r="R1039" s="1">
        <f t="shared" si="136"/>
        <v>0.38359593616832383</v>
      </c>
      <c r="S1039" s="18">
        <f t="shared" si="137"/>
        <v>15.69</v>
      </c>
      <c r="T1039" s="10">
        <f t="shared" si="138"/>
        <v>53.786555740619022</v>
      </c>
      <c r="U1039" s="10">
        <f t="shared" si="139"/>
        <v>0</v>
      </c>
      <c r="V1039" s="1">
        <f t="shared" si="140"/>
        <v>0</v>
      </c>
      <c r="W1039" s="10">
        <f t="shared" si="141"/>
        <v>0</v>
      </c>
    </row>
    <row r="1040" spans="13:23" x14ac:dyDescent="0.25">
      <c r="M1040" s="7">
        <v>45284.041666666664</v>
      </c>
      <c r="N1040" s="3">
        <v>835.27513275146487</v>
      </c>
      <c r="O1040" s="10">
        <v>5</v>
      </c>
      <c r="P1040" s="10">
        <f t="shared" si="135"/>
        <v>10</v>
      </c>
      <c r="Q1040" s="10">
        <f t="shared" si="134"/>
        <v>835.27513275146487</v>
      </c>
      <c r="R1040" s="1">
        <f t="shared" si="136"/>
        <v>0.37967051488702946</v>
      </c>
      <c r="S1040" s="18">
        <f t="shared" si="137"/>
        <v>15.69</v>
      </c>
      <c r="T1040" s="10">
        <f t="shared" si="138"/>
        <v>53.236146128200438</v>
      </c>
      <c r="U1040" s="10">
        <f t="shared" si="139"/>
        <v>0</v>
      </c>
      <c r="V1040" s="1">
        <f t="shared" si="140"/>
        <v>0</v>
      </c>
      <c r="W1040" s="10">
        <f t="shared" si="141"/>
        <v>0</v>
      </c>
    </row>
    <row r="1041" spans="13:23" x14ac:dyDescent="0.25">
      <c r="M1041" s="7">
        <v>45284.083333333336</v>
      </c>
      <c r="N1041" s="3">
        <v>883.96199340820306</v>
      </c>
      <c r="O1041" s="10">
        <v>6.1109999999999998</v>
      </c>
      <c r="P1041" s="10">
        <f t="shared" si="135"/>
        <v>11.111000000000001</v>
      </c>
      <c r="Q1041" s="10">
        <f t="shared" si="134"/>
        <v>883.96199340820306</v>
      </c>
      <c r="R1041" s="1">
        <f t="shared" si="136"/>
        <v>0.40180090609463776</v>
      </c>
      <c r="S1041" s="18">
        <f t="shared" si="137"/>
        <v>15.21</v>
      </c>
      <c r="T1041" s="10">
        <f t="shared" si="138"/>
        <v>58.11715932992788</v>
      </c>
      <c r="U1041" s="10">
        <f t="shared" si="139"/>
        <v>0</v>
      </c>
      <c r="V1041" s="1">
        <f t="shared" si="140"/>
        <v>0</v>
      </c>
      <c r="W1041" s="10">
        <f t="shared" si="141"/>
        <v>0</v>
      </c>
    </row>
    <row r="1042" spans="13:23" x14ac:dyDescent="0.25">
      <c r="M1042" s="7">
        <v>45284.125</v>
      </c>
      <c r="N1042" s="3">
        <v>1020.6335884094239</v>
      </c>
      <c r="O1042" s="10">
        <v>6.1109999999999998</v>
      </c>
      <c r="P1042" s="10">
        <f t="shared" si="135"/>
        <v>11.111000000000001</v>
      </c>
      <c r="Q1042" s="10">
        <f t="shared" si="134"/>
        <v>1020.6335884094239</v>
      </c>
      <c r="R1042" s="1">
        <f t="shared" si="136"/>
        <v>0.46392435836791995</v>
      </c>
      <c r="S1042" s="18">
        <f t="shared" si="137"/>
        <v>15.21</v>
      </c>
      <c r="T1042" s="10">
        <f t="shared" si="138"/>
        <v>67.102800026918061</v>
      </c>
      <c r="U1042" s="10">
        <f t="shared" si="139"/>
        <v>0</v>
      </c>
      <c r="V1042" s="1">
        <f t="shared" si="140"/>
        <v>0</v>
      </c>
      <c r="W1042" s="10">
        <f t="shared" si="141"/>
        <v>0</v>
      </c>
    </row>
    <row r="1043" spans="13:23" x14ac:dyDescent="0.25">
      <c r="M1043" s="7">
        <v>45284.166666666664</v>
      </c>
      <c r="N1043" s="3">
        <v>1058.166178894043</v>
      </c>
      <c r="O1043" s="10">
        <v>6.1109999999999998</v>
      </c>
      <c r="P1043" s="10">
        <f t="shared" si="135"/>
        <v>11.111000000000001</v>
      </c>
      <c r="Q1043" s="10">
        <f t="shared" si="134"/>
        <v>1058.166178894043</v>
      </c>
      <c r="R1043" s="1">
        <f t="shared" si="136"/>
        <v>0.48098462677001957</v>
      </c>
      <c r="S1043" s="18">
        <f t="shared" si="137"/>
        <v>15.21</v>
      </c>
      <c r="T1043" s="10">
        <f t="shared" si="138"/>
        <v>69.570425962790466</v>
      </c>
      <c r="U1043" s="10">
        <f t="shared" si="139"/>
        <v>0</v>
      </c>
      <c r="V1043" s="1">
        <f t="shared" si="140"/>
        <v>0</v>
      </c>
      <c r="W1043" s="10">
        <f t="shared" si="141"/>
        <v>0</v>
      </c>
    </row>
    <row r="1044" spans="13:23" x14ac:dyDescent="0.25">
      <c r="M1044" s="7">
        <v>45284.208333333336</v>
      </c>
      <c r="N1044" s="3">
        <v>1052.3062705993652</v>
      </c>
      <c r="O1044" s="10">
        <v>6.1109999999999998</v>
      </c>
      <c r="P1044" s="10">
        <f t="shared" si="135"/>
        <v>11.111000000000001</v>
      </c>
      <c r="Q1044" s="10">
        <f t="shared" si="134"/>
        <v>1052.3062705993652</v>
      </c>
      <c r="R1044" s="1">
        <f t="shared" si="136"/>
        <v>0.47832103209062055</v>
      </c>
      <c r="S1044" s="18">
        <f t="shared" si="137"/>
        <v>15.21</v>
      </c>
      <c r="T1044" s="10">
        <f t="shared" si="138"/>
        <v>69.185159145257401</v>
      </c>
      <c r="U1044" s="10">
        <f t="shared" si="139"/>
        <v>0</v>
      </c>
      <c r="V1044" s="1">
        <f t="shared" si="140"/>
        <v>0</v>
      </c>
      <c r="W1044" s="10">
        <f t="shared" si="141"/>
        <v>0</v>
      </c>
    </row>
    <row r="1045" spans="13:23" x14ac:dyDescent="0.25">
      <c r="M1045" s="7">
        <v>45284.25</v>
      </c>
      <c r="N1045" s="3">
        <v>993.39044952392578</v>
      </c>
      <c r="O1045" s="10">
        <v>3.8889999999999998</v>
      </c>
      <c r="P1045" s="10">
        <f t="shared" si="135"/>
        <v>8.8889999999999993</v>
      </c>
      <c r="Q1045" s="10">
        <f t="shared" si="134"/>
        <v>993.39044952392578</v>
      </c>
      <c r="R1045" s="1">
        <f t="shared" si="136"/>
        <v>0.45154111341996628</v>
      </c>
      <c r="S1045" s="18">
        <f t="shared" si="137"/>
        <v>15.21</v>
      </c>
      <c r="T1045" s="10">
        <f t="shared" si="138"/>
        <v>65.311666635366578</v>
      </c>
      <c r="U1045" s="10">
        <f t="shared" si="139"/>
        <v>0</v>
      </c>
      <c r="V1045" s="1">
        <f t="shared" si="140"/>
        <v>0</v>
      </c>
      <c r="W1045" s="10">
        <f t="shared" si="141"/>
        <v>0</v>
      </c>
    </row>
    <row r="1046" spans="13:23" x14ac:dyDescent="0.25">
      <c r="M1046" s="7">
        <v>45284.291666666664</v>
      </c>
      <c r="N1046" s="3">
        <v>829.1838672637939</v>
      </c>
      <c r="O1046" s="10">
        <v>7.2220000000000004</v>
      </c>
      <c r="P1046" s="10">
        <f t="shared" si="135"/>
        <v>12.222000000000001</v>
      </c>
      <c r="Q1046" s="10">
        <f t="shared" si="134"/>
        <v>829.1838672637939</v>
      </c>
      <c r="R1046" s="1">
        <f t="shared" si="136"/>
        <v>0.37690175784717905</v>
      </c>
      <c r="S1046" s="18">
        <f t="shared" si="137"/>
        <v>15.69</v>
      </c>
      <c r="T1046" s="10">
        <f t="shared" si="138"/>
        <v>52.84792015702957</v>
      </c>
      <c r="U1046" s="10">
        <f t="shared" si="139"/>
        <v>0</v>
      </c>
      <c r="V1046" s="1">
        <f t="shared" si="140"/>
        <v>0</v>
      </c>
      <c r="W1046" s="10">
        <f t="shared" si="141"/>
        <v>0</v>
      </c>
    </row>
    <row r="1047" spans="13:23" x14ac:dyDescent="0.25">
      <c r="M1047" s="7">
        <v>45284.333333333336</v>
      </c>
      <c r="N1047" s="3">
        <v>889.02438812255855</v>
      </c>
      <c r="O1047" s="10">
        <v>6.1109999999999998</v>
      </c>
      <c r="P1047" s="10">
        <f t="shared" si="135"/>
        <v>11.111000000000001</v>
      </c>
      <c r="Q1047" s="10">
        <f t="shared" si="134"/>
        <v>889.02438812255855</v>
      </c>
      <c r="R1047" s="1">
        <f t="shared" si="136"/>
        <v>0.40410199460116297</v>
      </c>
      <c r="S1047" s="18">
        <f t="shared" si="137"/>
        <v>15.21</v>
      </c>
      <c r="T1047" s="10">
        <f t="shared" si="138"/>
        <v>58.449992644481163</v>
      </c>
      <c r="U1047" s="10">
        <f t="shared" si="139"/>
        <v>0</v>
      </c>
      <c r="V1047" s="1">
        <f t="shared" si="140"/>
        <v>0</v>
      </c>
      <c r="W1047" s="10">
        <f t="shared" si="141"/>
        <v>0</v>
      </c>
    </row>
    <row r="1048" spans="13:23" x14ac:dyDescent="0.25">
      <c r="M1048" s="7">
        <v>45284.375</v>
      </c>
      <c r="N1048" s="3">
        <v>833.88538284301751</v>
      </c>
      <c r="O1048" s="10">
        <v>7.2220000000000004</v>
      </c>
      <c r="P1048" s="10">
        <f t="shared" si="135"/>
        <v>12.222000000000001</v>
      </c>
      <c r="Q1048" s="10">
        <f t="shared" si="134"/>
        <v>833.88538284301751</v>
      </c>
      <c r="R1048" s="1">
        <f t="shared" si="136"/>
        <v>0.37903881038318976</v>
      </c>
      <c r="S1048" s="18">
        <f t="shared" si="137"/>
        <v>15.69</v>
      </c>
      <c r="T1048" s="10">
        <f t="shared" si="138"/>
        <v>53.147570608222914</v>
      </c>
      <c r="U1048" s="10">
        <f t="shared" si="139"/>
        <v>0</v>
      </c>
      <c r="V1048" s="1">
        <f t="shared" si="140"/>
        <v>0</v>
      </c>
      <c r="W1048" s="10">
        <f t="shared" si="141"/>
        <v>0</v>
      </c>
    </row>
    <row r="1049" spans="13:23" x14ac:dyDescent="0.25">
      <c r="M1049" s="7">
        <v>45284.416666666664</v>
      </c>
      <c r="N1049" s="3">
        <v>858.07313690185549</v>
      </c>
      <c r="O1049" s="10">
        <v>8.8889999999999993</v>
      </c>
      <c r="P1049" s="10">
        <f t="shared" si="135"/>
        <v>13.888999999999999</v>
      </c>
      <c r="Q1049" s="10">
        <f t="shared" si="134"/>
        <v>858.07313690185549</v>
      </c>
      <c r="R1049" s="1">
        <f t="shared" si="136"/>
        <v>0.39003324404629797</v>
      </c>
      <c r="S1049" s="18">
        <f t="shared" si="137"/>
        <v>15.69</v>
      </c>
      <c r="T1049" s="10">
        <f t="shared" si="138"/>
        <v>54.689173798716091</v>
      </c>
      <c r="U1049" s="10">
        <f t="shared" si="139"/>
        <v>0</v>
      </c>
      <c r="V1049" s="1">
        <f t="shared" si="140"/>
        <v>0</v>
      </c>
      <c r="W1049" s="10">
        <f t="shared" si="141"/>
        <v>0</v>
      </c>
    </row>
    <row r="1050" spans="13:23" x14ac:dyDescent="0.25">
      <c r="M1050" s="7">
        <v>45284.458333333336</v>
      </c>
      <c r="N1050" s="3">
        <v>806.94984741210931</v>
      </c>
      <c r="O1050" s="10">
        <v>11.11</v>
      </c>
      <c r="P1050" s="10">
        <f t="shared" si="135"/>
        <v>16.11</v>
      </c>
      <c r="Q1050" s="10">
        <f t="shared" si="134"/>
        <v>806.94984741210931</v>
      </c>
      <c r="R1050" s="1">
        <f t="shared" si="136"/>
        <v>0.36679538518732241</v>
      </c>
      <c r="S1050" s="18">
        <f t="shared" si="137"/>
        <v>11.71</v>
      </c>
      <c r="T1050" s="10">
        <f t="shared" si="138"/>
        <v>68.911173989078506</v>
      </c>
      <c r="U1050" s="10">
        <f t="shared" si="139"/>
        <v>0</v>
      </c>
      <c r="V1050" s="1">
        <f t="shared" si="140"/>
        <v>0</v>
      </c>
      <c r="W1050" s="10">
        <f t="shared" si="141"/>
        <v>0</v>
      </c>
    </row>
    <row r="1051" spans="13:23" x14ac:dyDescent="0.25">
      <c r="M1051" s="7">
        <v>45284.5</v>
      </c>
      <c r="N1051" s="3">
        <v>1030.3761795043945</v>
      </c>
      <c r="O1051" s="10">
        <v>12.22</v>
      </c>
      <c r="P1051" s="10">
        <f t="shared" si="135"/>
        <v>17.22</v>
      </c>
      <c r="Q1051" s="10">
        <f t="shared" si="134"/>
        <v>1030.3761795043945</v>
      </c>
      <c r="R1051" s="1">
        <f t="shared" si="136"/>
        <v>0.46835280886563385</v>
      </c>
      <c r="S1051" s="18">
        <f t="shared" si="137"/>
        <v>11.43</v>
      </c>
      <c r="T1051" s="10">
        <f t="shared" si="138"/>
        <v>90.146647375712561</v>
      </c>
      <c r="U1051" s="10">
        <f t="shared" si="139"/>
        <v>0</v>
      </c>
      <c r="V1051" s="1">
        <f t="shared" si="140"/>
        <v>0</v>
      </c>
      <c r="W1051" s="10">
        <f t="shared" si="141"/>
        <v>0</v>
      </c>
    </row>
    <row r="1052" spans="13:23" x14ac:dyDescent="0.25">
      <c r="M1052" s="7">
        <v>45284.541666666664</v>
      </c>
      <c r="N1052" s="3">
        <v>974.83792648315432</v>
      </c>
      <c r="O1052" s="10">
        <v>12.22</v>
      </c>
      <c r="P1052" s="10">
        <f t="shared" si="135"/>
        <v>17.22</v>
      </c>
      <c r="Q1052" s="10">
        <f t="shared" si="134"/>
        <v>974.83792648315432</v>
      </c>
      <c r="R1052" s="1">
        <f t="shared" si="136"/>
        <v>0.44310814840143375</v>
      </c>
      <c r="S1052" s="18">
        <f t="shared" si="137"/>
        <v>11.43</v>
      </c>
      <c r="T1052" s="10">
        <f t="shared" si="138"/>
        <v>85.287657610074746</v>
      </c>
      <c r="U1052" s="10">
        <f t="shared" si="139"/>
        <v>0</v>
      </c>
      <c r="V1052" s="1">
        <f t="shared" si="140"/>
        <v>0</v>
      </c>
      <c r="W1052" s="10">
        <f t="shared" si="141"/>
        <v>0</v>
      </c>
    </row>
    <row r="1053" spans="13:23" x14ac:dyDescent="0.25">
      <c r="M1053" s="7">
        <v>45284.583333333336</v>
      </c>
      <c r="N1053" s="3">
        <v>1076.6984985351562</v>
      </c>
      <c r="O1053" s="10">
        <v>12.78</v>
      </c>
      <c r="P1053" s="10">
        <f t="shared" si="135"/>
        <v>17.78</v>
      </c>
      <c r="Q1053" s="10">
        <f t="shared" si="134"/>
        <v>1076.6984985351562</v>
      </c>
      <c r="R1053" s="1">
        <f t="shared" si="136"/>
        <v>0.489408408425071</v>
      </c>
      <c r="S1053" s="18">
        <f t="shared" si="137"/>
        <v>11.43</v>
      </c>
      <c r="T1053" s="10">
        <f t="shared" si="138"/>
        <v>94.199343703863192</v>
      </c>
      <c r="U1053" s="10">
        <f t="shared" si="139"/>
        <v>0</v>
      </c>
      <c r="V1053" s="1">
        <f t="shared" si="140"/>
        <v>0</v>
      </c>
      <c r="W1053" s="10">
        <f t="shared" si="141"/>
        <v>0</v>
      </c>
    </row>
    <row r="1054" spans="13:23" x14ac:dyDescent="0.25">
      <c r="M1054" s="7">
        <v>45284.625</v>
      </c>
      <c r="N1054" s="3">
        <v>1044.2246131896973</v>
      </c>
      <c r="O1054" s="10">
        <v>12.22</v>
      </c>
      <c r="P1054" s="10">
        <f t="shared" si="135"/>
        <v>17.22</v>
      </c>
      <c r="Q1054" s="10">
        <f t="shared" si="134"/>
        <v>1044.2246131896973</v>
      </c>
      <c r="R1054" s="1">
        <f t="shared" si="136"/>
        <v>0.47464755144986237</v>
      </c>
      <c r="S1054" s="18">
        <f t="shared" si="137"/>
        <v>11.43</v>
      </c>
      <c r="T1054" s="10">
        <f t="shared" si="138"/>
        <v>91.358233874864155</v>
      </c>
      <c r="U1054" s="10">
        <f t="shared" si="139"/>
        <v>0</v>
      </c>
      <c r="V1054" s="1">
        <f t="shared" si="140"/>
        <v>0</v>
      </c>
      <c r="W1054" s="10">
        <f t="shared" si="141"/>
        <v>0</v>
      </c>
    </row>
    <row r="1055" spans="13:23" x14ac:dyDescent="0.25">
      <c r="M1055" s="7">
        <v>45284.666666666664</v>
      </c>
      <c r="N1055" s="3">
        <v>937.79250869750979</v>
      </c>
      <c r="O1055" s="10">
        <v>11.11</v>
      </c>
      <c r="P1055" s="10">
        <f t="shared" si="135"/>
        <v>16.11</v>
      </c>
      <c r="Q1055" s="10">
        <f t="shared" si="134"/>
        <v>937.79250869750979</v>
      </c>
      <c r="R1055" s="1">
        <f t="shared" si="136"/>
        <v>0.42626932213523172</v>
      </c>
      <c r="S1055" s="18">
        <f t="shared" si="137"/>
        <v>11.43</v>
      </c>
      <c r="T1055" s="10">
        <f t="shared" si="138"/>
        <v>82.046588687446175</v>
      </c>
      <c r="U1055" s="10">
        <f t="shared" si="139"/>
        <v>0</v>
      </c>
      <c r="V1055" s="1">
        <f t="shared" si="140"/>
        <v>0</v>
      </c>
      <c r="W1055" s="10">
        <f t="shared" si="141"/>
        <v>0</v>
      </c>
    </row>
    <row r="1056" spans="13:23" x14ac:dyDescent="0.25">
      <c r="M1056" s="7">
        <v>45284.708333333336</v>
      </c>
      <c r="N1056" s="3">
        <v>1121.1786186218262</v>
      </c>
      <c r="O1056" s="10">
        <v>11.11</v>
      </c>
      <c r="P1056" s="10">
        <f t="shared" si="135"/>
        <v>16.11</v>
      </c>
      <c r="Q1056" s="10">
        <f t="shared" si="134"/>
        <v>1121.1786186218262</v>
      </c>
      <c r="R1056" s="1">
        <f t="shared" si="136"/>
        <v>0.50962664482810283</v>
      </c>
      <c r="S1056" s="18">
        <f t="shared" si="137"/>
        <v>10.58</v>
      </c>
      <c r="T1056" s="10">
        <f t="shared" si="138"/>
        <v>105.97151404743158</v>
      </c>
      <c r="U1056" s="10">
        <f t="shared" si="139"/>
        <v>0</v>
      </c>
      <c r="V1056" s="1">
        <f t="shared" si="140"/>
        <v>0</v>
      </c>
      <c r="W1056" s="10">
        <f t="shared" si="141"/>
        <v>0</v>
      </c>
    </row>
    <row r="1057" spans="13:23" x14ac:dyDescent="0.25">
      <c r="M1057" s="7">
        <v>45284.75</v>
      </c>
      <c r="N1057" s="3">
        <v>876.57010803222659</v>
      </c>
      <c r="O1057" s="10">
        <v>8.8889999999999993</v>
      </c>
      <c r="P1057" s="10">
        <f t="shared" si="135"/>
        <v>13.888999999999999</v>
      </c>
      <c r="Q1057" s="10">
        <f t="shared" si="134"/>
        <v>876.57010803222659</v>
      </c>
      <c r="R1057" s="1">
        <f t="shared" si="136"/>
        <v>0.39844095819646663</v>
      </c>
      <c r="S1057" s="18">
        <f t="shared" si="137"/>
        <v>15.69</v>
      </c>
      <c r="T1057" s="10">
        <f t="shared" si="138"/>
        <v>55.868075719071165</v>
      </c>
      <c r="U1057" s="10">
        <f t="shared" si="139"/>
        <v>0</v>
      </c>
      <c r="V1057" s="1">
        <f t="shared" si="140"/>
        <v>0</v>
      </c>
      <c r="W1057" s="10">
        <f t="shared" si="141"/>
        <v>0</v>
      </c>
    </row>
    <row r="1058" spans="13:23" x14ac:dyDescent="0.25">
      <c r="M1058" s="7">
        <v>45284.791666666664</v>
      </c>
      <c r="N1058" s="3">
        <v>856.99258232116699</v>
      </c>
      <c r="O1058" s="10">
        <v>8.8889999999999993</v>
      </c>
      <c r="P1058" s="10">
        <f t="shared" si="135"/>
        <v>13.888999999999999</v>
      </c>
      <c r="Q1058" s="10">
        <f t="shared" si="134"/>
        <v>856.99258232116699</v>
      </c>
      <c r="R1058" s="1">
        <f t="shared" si="136"/>
        <v>0.3895420828732577</v>
      </c>
      <c r="S1058" s="18">
        <f t="shared" si="137"/>
        <v>15.69</v>
      </c>
      <c r="T1058" s="10">
        <f t="shared" si="138"/>
        <v>54.620304800584258</v>
      </c>
      <c r="U1058" s="10">
        <f t="shared" si="139"/>
        <v>0</v>
      </c>
      <c r="V1058" s="1">
        <f t="shared" si="140"/>
        <v>0</v>
      </c>
      <c r="W1058" s="10">
        <f t="shared" si="141"/>
        <v>0</v>
      </c>
    </row>
    <row r="1059" spans="13:23" x14ac:dyDescent="0.25">
      <c r="M1059" s="7">
        <v>45284.833333333336</v>
      </c>
      <c r="N1059" s="3">
        <v>900.60593490600581</v>
      </c>
      <c r="O1059" s="10">
        <v>7.7779999999999996</v>
      </c>
      <c r="P1059" s="10">
        <f t="shared" si="135"/>
        <v>12.777999999999999</v>
      </c>
      <c r="Q1059" s="10">
        <f t="shared" si="134"/>
        <v>900.60593490600581</v>
      </c>
      <c r="R1059" s="1">
        <f t="shared" si="136"/>
        <v>0.40936633404818445</v>
      </c>
      <c r="S1059" s="18">
        <f t="shared" si="137"/>
        <v>15.21</v>
      </c>
      <c r="T1059" s="10">
        <f t="shared" si="138"/>
        <v>59.211435562525033</v>
      </c>
      <c r="U1059" s="10">
        <f t="shared" si="139"/>
        <v>0</v>
      </c>
      <c r="V1059" s="1">
        <f t="shared" si="140"/>
        <v>0</v>
      </c>
      <c r="W1059" s="10">
        <f t="shared" si="141"/>
        <v>0</v>
      </c>
    </row>
    <row r="1060" spans="13:23" x14ac:dyDescent="0.25">
      <c r="M1060" s="7">
        <v>45284.875</v>
      </c>
      <c r="N1060" s="3">
        <v>893.99011001586916</v>
      </c>
      <c r="O1060" s="10">
        <v>8.8889999999999993</v>
      </c>
      <c r="P1060" s="10">
        <f t="shared" si="135"/>
        <v>13.888999999999999</v>
      </c>
      <c r="Q1060" s="10">
        <f t="shared" si="134"/>
        <v>893.99011001586916</v>
      </c>
      <c r="R1060" s="1">
        <f t="shared" si="136"/>
        <v>0.40635914091630415</v>
      </c>
      <c r="S1060" s="18">
        <f t="shared" si="137"/>
        <v>15.21</v>
      </c>
      <c r="T1060" s="10">
        <f t="shared" si="138"/>
        <v>58.77647008651342</v>
      </c>
      <c r="U1060" s="10">
        <f t="shared" si="139"/>
        <v>0</v>
      </c>
      <c r="V1060" s="1">
        <f t="shared" si="140"/>
        <v>0</v>
      </c>
      <c r="W1060" s="10">
        <f t="shared" si="141"/>
        <v>0</v>
      </c>
    </row>
    <row r="1061" spans="13:23" x14ac:dyDescent="0.25">
      <c r="M1061" s="7">
        <v>45284.916666666664</v>
      </c>
      <c r="N1061" s="3">
        <v>1091.8968406677245</v>
      </c>
      <c r="O1061" s="10">
        <v>7.7779999999999996</v>
      </c>
      <c r="P1061" s="10">
        <f t="shared" si="135"/>
        <v>12.777999999999999</v>
      </c>
      <c r="Q1061" s="10">
        <f t="shared" si="134"/>
        <v>1091.8968406677245</v>
      </c>
      <c r="R1061" s="1">
        <f t="shared" si="136"/>
        <v>0.49631674575805662</v>
      </c>
      <c r="S1061" s="18">
        <f t="shared" si="137"/>
        <v>15.21</v>
      </c>
      <c r="T1061" s="10">
        <f t="shared" si="138"/>
        <v>71.788089458759003</v>
      </c>
      <c r="U1061" s="10">
        <f t="shared" si="139"/>
        <v>0</v>
      </c>
      <c r="V1061" s="1">
        <f t="shared" si="140"/>
        <v>0</v>
      </c>
      <c r="W1061" s="10">
        <f t="shared" si="141"/>
        <v>0</v>
      </c>
    </row>
    <row r="1062" spans="13:23" x14ac:dyDescent="0.25">
      <c r="M1062" s="7">
        <v>45284.958333333336</v>
      </c>
      <c r="N1062" s="3">
        <v>771.11214065551758</v>
      </c>
      <c r="O1062" s="10">
        <v>7.7779999999999996</v>
      </c>
      <c r="P1062" s="10">
        <f t="shared" si="135"/>
        <v>12.777999999999999</v>
      </c>
      <c r="Q1062" s="10">
        <f t="shared" si="134"/>
        <v>771.11214065551758</v>
      </c>
      <c r="R1062" s="1">
        <f t="shared" si="136"/>
        <v>0.35050551847978073</v>
      </c>
      <c r="S1062" s="18">
        <f t="shared" si="137"/>
        <v>15.69</v>
      </c>
      <c r="T1062" s="10">
        <f t="shared" si="138"/>
        <v>49.146726619217183</v>
      </c>
      <c r="U1062" s="10">
        <f t="shared" si="139"/>
        <v>0</v>
      </c>
      <c r="V1062" s="1">
        <f t="shared" si="140"/>
        <v>0</v>
      </c>
      <c r="W1062" s="10">
        <f t="shared" si="141"/>
        <v>0</v>
      </c>
    </row>
    <row r="1063" spans="13:23" x14ac:dyDescent="0.25">
      <c r="M1063" s="7">
        <v>45285</v>
      </c>
      <c r="N1063" s="3">
        <v>870.57776184082024</v>
      </c>
      <c r="O1063" s="10">
        <v>7.7779999999999996</v>
      </c>
      <c r="P1063" s="10">
        <f t="shared" si="135"/>
        <v>12.777999999999999</v>
      </c>
      <c r="Q1063" s="10">
        <f t="shared" si="134"/>
        <v>870.57776184082024</v>
      </c>
      <c r="R1063" s="1">
        <f t="shared" si="136"/>
        <v>0.39571716447310012</v>
      </c>
      <c r="S1063" s="18">
        <f t="shared" si="137"/>
        <v>15.69</v>
      </c>
      <c r="T1063" s="10">
        <f t="shared" si="138"/>
        <v>55.486154355692818</v>
      </c>
      <c r="U1063" s="10">
        <f t="shared" si="139"/>
        <v>0</v>
      </c>
      <c r="V1063" s="1">
        <f t="shared" si="140"/>
        <v>0</v>
      </c>
      <c r="W1063" s="10">
        <f t="shared" si="141"/>
        <v>0</v>
      </c>
    </row>
    <row r="1064" spans="13:23" x14ac:dyDescent="0.25">
      <c r="M1064" s="7">
        <v>45285.041666666664</v>
      </c>
      <c r="N1064" s="3">
        <v>865.8</v>
      </c>
      <c r="O1064" s="10">
        <v>7.2220000000000004</v>
      </c>
      <c r="P1064" s="10">
        <f t="shared" si="135"/>
        <v>12.222000000000001</v>
      </c>
      <c r="Q1064" s="10">
        <f t="shared" si="134"/>
        <v>865.8</v>
      </c>
      <c r="R1064" s="1">
        <f t="shared" si="136"/>
        <v>0.39354545454545453</v>
      </c>
      <c r="S1064" s="18">
        <f t="shared" si="137"/>
        <v>15.69</v>
      </c>
      <c r="T1064" s="10">
        <f t="shared" si="138"/>
        <v>55.181644359464627</v>
      </c>
      <c r="U1064" s="10">
        <f t="shared" si="139"/>
        <v>0</v>
      </c>
      <c r="V1064" s="1">
        <f t="shared" si="140"/>
        <v>0</v>
      </c>
      <c r="W1064" s="10">
        <f t="shared" si="141"/>
        <v>0</v>
      </c>
    </row>
    <row r="1065" spans="13:23" x14ac:dyDescent="0.25">
      <c r="M1065" s="7">
        <v>45285.083333333336</v>
      </c>
      <c r="N1065" s="3">
        <v>840.13904914855959</v>
      </c>
      <c r="O1065" s="10">
        <v>8.8889999999999993</v>
      </c>
      <c r="P1065" s="10">
        <f t="shared" si="135"/>
        <v>13.888999999999999</v>
      </c>
      <c r="Q1065" s="10">
        <f t="shared" si="134"/>
        <v>840.13904914855959</v>
      </c>
      <c r="R1065" s="1">
        <f t="shared" si="136"/>
        <v>0.38188138597661797</v>
      </c>
      <c r="S1065" s="18">
        <f t="shared" si="137"/>
        <v>15.69</v>
      </c>
      <c r="T1065" s="10">
        <f t="shared" si="138"/>
        <v>53.546147173267023</v>
      </c>
      <c r="U1065" s="10">
        <f t="shared" si="139"/>
        <v>0</v>
      </c>
      <c r="V1065" s="1">
        <f t="shared" si="140"/>
        <v>0</v>
      </c>
      <c r="W1065" s="10">
        <f t="shared" si="141"/>
        <v>0</v>
      </c>
    </row>
    <row r="1066" spans="13:23" x14ac:dyDescent="0.25">
      <c r="M1066" s="7">
        <v>45285.125</v>
      </c>
      <c r="N1066" s="3">
        <v>809.03061904907224</v>
      </c>
      <c r="O1066" s="10">
        <v>7.2220000000000004</v>
      </c>
      <c r="P1066" s="10">
        <f t="shared" si="135"/>
        <v>12.222000000000001</v>
      </c>
      <c r="Q1066" s="10">
        <f t="shared" si="134"/>
        <v>809.03061904907224</v>
      </c>
      <c r="R1066" s="1">
        <f t="shared" si="136"/>
        <v>0.367741190476851</v>
      </c>
      <c r="S1066" s="18">
        <f t="shared" si="137"/>
        <v>15.69</v>
      </c>
      <c r="T1066" s="10">
        <f t="shared" si="138"/>
        <v>51.563455643662984</v>
      </c>
      <c r="U1066" s="10">
        <f t="shared" si="139"/>
        <v>0</v>
      </c>
      <c r="V1066" s="1">
        <f t="shared" si="140"/>
        <v>0</v>
      </c>
      <c r="W1066" s="10">
        <f t="shared" si="141"/>
        <v>0</v>
      </c>
    </row>
    <row r="1067" spans="13:23" x14ac:dyDescent="0.25">
      <c r="M1067" s="7">
        <v>45285.166666666664</v>
      </c>
      <c r="N1067" s="3">
        <v>900.72301940917964</v>
      </c>
      <c r="O1067" s="10">
        <v>6.1109999999999998</v>
      </c>
      <c r="P1067" s="10">
        <f t="shared" si="135"/>
        <v>11.111000000000001</v>
      </c>
      <c r="Q1067" s="10">
        <f t="shared" si="134"/>
        <v>900.72301940917964</v>
      </c>
      <c r="R1067" s="1">
        <f t="shared" si="136"/>
        <v>0.40941955427689986</v>
      </c>
      <c r="S1067" s="18">
        <f t="shared" si="137"/>
        <v>15.21</v>
      </c>
      <c r="T1067" s="10">
        <f t="shared" si="138"/>
        <v>59.219133425981568</v>
      </c>
      <c r="U1067" s="10">
        <f t="shared" si="139"/>
        <v>0</v>
      </c>
      <c r="V1067" s="1">
        <f t="shared" si="140"/>
        <v>0</v>
      </c>
      <c r="W1067" s="10">
        <f t="shared" si="141"/>
        <v>0</v>
      </c>
    </row>
    <row r="1068" spans="13:23" x14ac:dyDescent="0.25">
      <c r="M1068" s="7">
        <v>45285.208333333336</v>
      </c>
      <c r="N1068" s="3">
        <v>1092</v>
      </c>
      <c r="O1068" s="10">
        <v>7.7779999999999996</v>
      </c>
      <c r="P1068" s="10">
        <f t="shared" si="135"/>
        <v>12.777999999999999</v>
      </c>
      <c r="Q1068" s="10">
        <f t="shared" si="134"/>
        <v>1092</v>
      </c>
      <c r="R1068" s="1">
        <f t="shared" si="136"/>
        <v>0.49636363636363634</v>
      </c>
      <c r="S1068" s="18">
        <f t="shared" si="137"/>
        <v>15.21</v>
      </c>
      <c r="T1068" s="10">
        <f t="shared" si="138"/>
        <v>71.794871794871796</v>
      </c>
      <c r="U1068" s="10">
        <f t="shared" si="139"/>
        <v>0</v>
      </c>
      <c r="V1068" s="1">
        <f t="shared" si="140"/>
        <v>0</v>
      </c>
      <c r="W1068" s="10">
        <f t="shared" si="141"/>
        <v>0</v>
      </c>
    </row>
    <row r="1069" spans="13:23" x14ac:dyDescent="0.25">
      <c r="M1069" s="7">
        <v>45285.25</v>
      </c>
      <c r="N1069" s="3">
        <v>1059.9222976684571</v>
      </c>
      <c r="O1069" s="10">
        <v>7.2220000000000004</v>
      </c>
      <c r="P1069" s="10">
        <f t="shared" si="135"/>
        <v>12.222000000000001</v>
      </c>
      <c r="Q1069" s="10">
        <f t="shared" si="134"/>
        <v>1059.9222976684571</v>
      </c>
      <c r="R1069" s="1">
        <f t="shared" si="136"/>
        <v>0.48178286257657138</v>
      </c>
      <c r="S1069" s="18">
        <f t="shared" si="137"/>
        <v>15.21</v>
      </c>
      <c r="T1069" s="10">
        <f t="shared" si="138"/>
        <v>69.685884133363373</v>
      </c>
      <c r="U1069" s="10">
        <f t="shared" si="139"/>
        <v>0</v>
      </c>
      <c r="V1069" s="1">
        <f t="shared" si="140"/>
        <v>0</v>
      </c>
      <c r="W1069" s="10">
        <f t="shared" si="141"/>
        <v>0</v>
      </c>
    </row>
    <row r="1070" spans="13:23" x14ac:dyDescent="0.25">
      <c r="M1070" s="7">
        <v>45285.291666666664</v>
      </c>
      <c r="N1070" s="3">
        <v>1160.8323577880858</v>
      </c>
      <c r="O1070" s="10">
        <v>6.1109999999999998</v>
      </c>
      <c r="P1070" s="10">
        <f t="shared" si="135"/>
        <v>11.111000000000001</v>
      </c>
      <c r="Q1070" s="10">
        <f t="shared" si="134"/>
        <v>1160.8323577880858</v>
      </c>
      <c r="R1070" s="1">
        <f t="shared" si="136"/>
        <v>0.52765107172185721</v>
      </c>
      <c r="S1070" s="18">
        <f t="shared" si="137"/>
        <v>14.51</v>
      </c>
      <c r="T1070" s="10">
        <f t="shared" si="138"/>
        <v>80.002230033637886</v>
      </c>
      <c r="U1070" s="10">
        <f t="shared" si="139"/>
        <v>0</v>
      </c>
      <c r="V1070" s="1">
        <f t="shared" si="140"/>
        <v>0</v>
      </c>
      <c r="W1070" s="10">
        <f t="shared" si="141"/>
        <v>0</v>
      </c>
    </row>
    <row r="1071" spans="13:23" x14ac:dyDescent="0.25">
      <c r="M1071" s="7">
        <v>45285.333333333336</v>
      </c>
      <c r="N1071" s="3">
        <v>1090.5238426208496</v>
      </c>
      <c r="O1071" s="10">
        <v>6.1109999999999998</v>
      </c>
      <c r="P1071" s="10">
        <f t="shared" si="135"/>
        <v>11.111000000000001</v>
      </c>
      <c r="Q1071" s="10">
        <f t="shared" si="134"/>
        <v>1090.5238426208496</v>
      </c>
      <c r="R1071" s="1">
        <f t="shared" si="136"/>
        <v>0.49569265573674981</v>
      </c>
      <c r="S1071" s="18">
        <f t="shared" si="137"/>
        <v>15.21</v>
      </c>
      <c r="T1071" s="10">
        <f t="shared" si="138"/>
        <v>71.697820027669266</v>
      </c>
      <c r="U1071" s="10">
        <f t="shared" si="139"/>
        <v>0</v>
      </c>
      <c r="V1071" s="1">
        <f t="shared" si="140"/>
        <v>0</v>
      </c>
      <c r="W1071" s="10">
        <f t="shared" si="141"/>
        <v>0</v>
      </c>
    </row>
    <row r="1072" spans="13:23" x14ac:dyDescent="0.25">
      <c r="M1072" s="7">
        <v>45285.375</v>
      </c>
      <c r="N1072" s="3">
        <v>855.77701606750486</v>
      </c>
      <c r="O1072" s="10">
        <v>7.2220000000000004</v>
      </c>
      <c r="P1072" s="10">
        <f t="shared" si="135"/>
        <v>12.222000000000001</v>
      </c>
      <c r="Q1072" s="10">
        <f t="shared" si="134"/>
        <v>855.77701606750486</v>
      </c>
      <c r="R1072" s="1">
        <f t="shared" si="136"/>
        <v>0.38898955275795677</v>
      </c>
      <c r="S1072" s="18">
        <f t="shared" si="137"/>
        <v>15.69</v>
      </c>
      <c r="T1072" s="10">
        <f t="shared" si="138"/>
        <v>54.542830851976092</v>
      </c>
      <c r="U1072" s="10">
        <f t="shared" si="139"/>
        <v>0</v>
      </c>
      <c r="V1072" s="1">
        <f t="shared" si="140"/>
        <v>0</v>
      </c>
      <c r="W1072" s="10">
        <f t="shared" si="141"/>
        <v>0</v>
      </c>
    </row>
    <row r="1073" spans="13:23" x14ac:dyDescent="0.25">
      <c r="M1073" s="7">
        <v>45285.416666666664</v>
      </c>
      <c r="N1073" s="3">
        <v>1160.1465133666991</v>
      </c>
      <c r="O1073" s="10">
        <v>10</v>
      </c>
      <c r="P1073" s="10">
        <f t="shared" si="135"/>
        <v>15</v>
      </c>
      <c r="Q1073" s="10">
        <f t="shared" si="134"/>
        <v>1160.1465133666991</v>
      </c>
      <c r="R1073" s="1">
        <f t="shared" si="136"/>
        <v>0.52733932425759045</v>
      </c>
      <c r="S1073" s="18">
        <f t="shared" si="137"/>
        <v>14.51</v>
      </c>
      <c r="T1073" s="10">
        <f t="shared" si="138"/>
        <v>79.954963016312831</v>
      </c>
      <c r="U1073" s="10">
        <f t="shared" si="139"/>
        <v>0</v>
      </c>
      <c r="V1073" s="1">
        <f t="shared" si="140"/>
        <v>0</v>
      </c>
      <c r="W1073" s="10">
        <f t="shared" si="141"/>
        <v>0</v>
      </c>
    </row>
    <row r="1074" spans="13:23" x14ac:dyDescent="0.25">
      <c r="M1074" s="7">
        <v>45285.458333333336</v>
      </c>
      <c r="N1074" s="3">
        <v>807.36272277832029</v>
      </c>
      <c r="O1074" s="10">
        <v>11.11</v>
      </c>
      <c r="P1074" s="10">
        <f t="shared" si="135"/>
        <v>16.11</v>
      </c>
      <c r="Q1074" s="10">
        <f t="shared" si="134"/>
        <v>807.36272277832029</v>
      </c>
      <c r="R1074" s="1">
        <f t="shared" si="136"/>
        <v>0.36698305580832741</v>
      </c>
      <c r="S1074" s="18">
        <f t="shared" si="137"/>
        <v>11.71</v>
      </c>
      <c r="T1074" s="10">
        <f t="shared" si="138"/>
        <v>68.94643234656877</v>
      </c>
      <c r="U1074" s="10">
        <f t="shared" si="139"/>
        <v>0</v>
      </c>
      <c r="V1074" s="1">
        <f t="shared" si="140"/>
        <v>0</v>
      </c>
      <c r="W1074" s="10">
        <f t="shared" si="141"/>
        <v>0</v>
      </c>
    </row>
    <row r="1075" spans="13:23" x14ac:dyDescent="0.25">
      <c r="M1075" s="7">
        <v>45285.5</v>
      </c>
      <c r="N1075" s="3">
        <v>1123.5248016357421</v>
      </c>
      <c r="O1075" s="10">
        <v>12.78</v>
      </c>
      <c r="P1075" s="10">
        <f t="shared" si="135"/>
        <v>17.78</v>
      </c>
      <c r="Q1075" s="10">
        <f t="shared" si="134"/>
        <v>1123.5248016357421</v>
      </c>
      <c r="R1075" s="1">
        <f t="shared" si="136"/>
        <v>0.51069309165261001</v>
      </c>
      <c r="S1075" s="18">
        <f t="shared" si="137"/>
        <v>10.58</v>
      </c>
      <c r="T1075" s="10">
        <f t="shared" si="138"/>
        <v>106.19327047596806</v>
      </c>
      <c r="U1075" s="10">
        <f t="shared" si="139"/>
        <v>0</v>
      </c>
      <c r="V1075" s="1">
        <f t="shared" si="140"/>
        <v>0</v>
      </c>
      <c r="W1075" s="10">
        <f t="shared" si="141"/>
        <v>0</v>
      </c>
    </row>
    <row r="1076" spans="13:23" x14ac:dyDescent="0.25">
      <c r="M1076" s="7">
        <v>45285.541666666664</v>
      </c>
      <c r="N1076" s="3">
        <v>1147.6235000610352</v>
      </c>
      <c r="O1076" s="10">
        <v>12.78</v>
      </c>
      <c r="P1076" s="10">
        <f t="shared" si="135"/>
        <v>17.78</v>
      </c>
      <c r="Q1076" s="10">
        <f t="shared" si="134"/>
        <v>1147.6235000610352</v>
      </c>
      <c r="R1076" s="1">
        <f t="shared" si="136"/>
        <v>0.52164704548228868</v>
      </c>
      <c r="S1076" s="18">
        <f t="shared" si="137"/>
        <v>10.58</v>
      </c>
      <c r="T1076" s="10">
        <f t="shared" si="138"/>
        <v>108.47103025151561</v>
      </c>
      <c r="U1076" s="10">
        <f t="shared" si="139"/>
        <v>0</v>
      </c>
      <c r="V1076" s="1">
        <f t="shared" si="140"/>
        <v>0</v>
      </c>
      <c r="W1076" s="10">
        <f t="shared" si="141"/>
        <v>0</v>
      </c>
    </row>
    <row r="1077" spans="13:23" x14ac:dyDescent="0.25">
      <c r="M1077" s="7">
        <v>45285.583333333336</v>
      </c>
      <c r="N1077" s="3">
        <v>1141.9547058105468</v>
      </c>
      <c r="O1077" s="10">
        <v>12.78</v>
      </c>
      <c r="P1077" s="10">
        <f t="shared" si="135"/>
        <v>17.78</v>
      </c>
      <c r="Q1077" s="10">
        <f t="shared" si="134"/>
        <v>1141.9547058105468</v>
      </c>
      <c r="R1077" s="1">
        <f t="shared" si="136"/>
        <v>0.51907032082297577</v>
      </c>
      <c r="S1077" s="18">
        <f t="shared" si="137"/>
        <v>10.58</v>
      </c>
      <c r="T1077" s="10">
        <f t="shared" si="138"/>
        <v>107.9352273923012</v>
      </c>
      <c r="U1077" s="10">
        <f t="shared" si="139"/>
        <v>0</v>
      </c>
      <c r="V1077" s="1">
        <f t="shared" si="140"/>
        <v>0</v>
      </c>
      <c r="W1077" s="10">
        <f t="shared" si="141"/>
        <v>0</v>
      </c>
    </row>
    <row r="1078" spans="13:23" x14ac:dyDescent="0.25">
      <c r="M1078" s="7">
        <v>45285.625</v>
      </c>
      <c r="N1078" s="3">
        <v>932.47514648437493</v>
      </c>
      <c r="O1078" s="10">
        <v>12.78</v>
      </c>
      <c r="P1078" s="10">
        <f t="shared" si="135"/>
        <v>17.78</v>
      </c>
      <c r="Q1078" s="10">
        <f t="shared" si="134"/>
        <v>932.47514648437493</v>
      </c>
      <c r="R1078" s="1">
        <f t="shared" si="136"/>
        <v>0.42385233931107952</v>
      </c>
      <c r="S1078" s="18">
        <f t="shared" si="137"/>
        <v>11.43</v>
      </c>
      <c r="T1078" s="10">
        <f t="shared" si="138"/>
        <v>81.581377645177156</v>
      </c>
      <c r="U1078" s="10">
        <f t="shared" si="139"/>
        <v>0</v>
      </c>
      <c r="V1078" s="1">
        <f t="shared" si="140"/>
        <v>0</v>
      </c>
      <c r="W1078" s="10">
        <f t="shared" si="141"/>
        <v>0</v>
      </c>
    </row>
    <row r="1079" spans="13:23" x14ac:dyDescent="0.25">
      <c r="M1079" s="7">
        <v>45285.666666666664</v>
      </c>
      <c r="N1079" s="3">
        <v>856.14438171386712</v>
      </c>
      <c r="O1079" s="10">
        <v>12.78</v>
      </c>
      <c r="P1079" s="10">
        <f t="shared" si="135"/>
        <v>17.78</v>
      </c>
      <c r="Q1079" s="10">
        <f t="shared" si="134"/>
        <v>856.14438171386712</v>
      </c>
      <c r="R1079" s="1">
        <f t="shared" si="136"/>
        <v>0.38915653714266685</v>
      </c>
      <c r="S1079" s="18">
        <f t="shared" si="137"/>
        <v>11.71</v>
      </c>
      <c r="T1079" s="10">
        <f t="shared" si="138"/>
        <v>73.112244382055252</v>
      </c>
      <c r="U1079" s="10">
        <f t="shared" si="139"/>
        <v>0</v>
      </c>
      <c r="V1079" s="1">
        <f t="shared" si="140"/>
        <v>0</v>
      </c>
      <c r="W1079" s="10">
        <f t="shared" si="141"/>
        <v>0</v>
      </c>
    </row>
    <row r="1080" spans="13:23" x14ac:dyDescent="0.25">
      <c r="M1080" s="7">
        <v>45285.708333333336</v>
      </c>
      <c r="N1080" s="3">
        <v>1121.5889648437499</v>
      </c>
      <c r="O1080" s="10">
        <v>11.11</v>
      </c>
      <c r="P1080" s="10">
        <f t="shared" si="135"/>
        <v>16.11</v>
      </c>
      <c r="Q1080" s="10">
        <f t="shared" si="134"/>
        <v>1121.5889648437499</v>
      </c>
      <c r="R1080" s="1">
        <f t="shared" si="136"/>
        <v>0.50981316583806813</v>
      </c>
      <c r="S1080" s="18">
        <f t="shared" si="137"/>
        <v>10.58</v>
      </c>
      <c r="T1080" s="10">
        <f t="shared" si="138"/>
        <v>106.01029913456993</v>
      </c>
      <c r="U1080" s="10">
        <f t="shared" si="139"/>
        <v>0</v>
      </c>
      <c r="V1080" s="1">
        <f t="shared" si="140"/>
        <v>0</v>
      </c>
      <c r="W1080" s="10">
        <f t="shared" si="141"/>
        <v>0</v>
      </c>
    </row>
    <row r="1081" spans="13:23" x14ac:dyDescent="0.25">
      <c r="M1081" s="7">
        <v>45285.75</v>
      </c>
      <c r="N1081" s="3">
        <v>889.95552978515627</v>
      </c>
      <c r="O1081" s="10">
        <v>7.7779999999999996</v>
      </c>
      <c r="P1081" s="10">
        <f t="shared" si="135"/>
        <v>12.777999999999999</v>
      </c>
      <c r="Q1081" s="10">
        <f t="shared" si="134"/>
        <v>889.95552978515627</v>
      </c>
      <c r="R1081" s="1">
        <f t="shared" si="136"/>
        <v>0.40452524081143465</v>
      </c>
      <c r="S1081" s="18">
        <f t="shared" si="137"/>
        <v>15.21</v>
      </c>
      <c r="T1081" s="10">
        <f t="shared" si="138"/>
        <v>58.51121168870192</v>
      </c>
      <c r="U1081" s="10">
        <f t="shared" si="139"/>
        <v>0</v>
      </c>
      <c r="V1081" s="1">
        <f t="shared" si="140"/>
        <v>0</v>
      </c>
      <c r="W1081" s="10">
        <f t="shared" si="141"/>
        <v>0</v>
      </c>
    </row>
    <row r="1082" spans="13:23" x14ac:dyDescent="0.25">
      <c r="M1082" s="7">
        <v>45285.791666666664</v>
      </c>
      <c r="N1082" s="3">
        <v>812.04928665161128</v>
      </c>
      <c r="O1082" s="10">
        <v>7.7779999999999996</v>
      </c>
      <c r="P1082" s="10">
        <f t="shared" si="135"/>
        <v>12.777999999999999</v>
      </c>
      <c r="Q1082" s="10">
        <f t="shared" si="134"/>
        <v>812.04928665161128</v>
      </c>
      <c r="R1082" s="1">
        <f t="shared" si="136"/>
        <v>0.36911331211436876</v>
      </c>
      <c r="S1082" s="18">
        <f t="shared" si="137"/>
        <v>15.69</v>
      </c>
      <c r="T1082" s="10">
        <f t="shared" si="138"/>
        <v>51.755850009662929</v>
      </c>
      <c r="U1082" s="10">
        <f t="shared" si="139"/>
        <v>0</v>
      </c>
      <c r="V1082" s="1">
        <f t="shared" si="140"/>
        <v>0</v>
      </c>
      <c r="W1082" s="10">
        <f t="shared" si="141"/>
        <v>0</v>
      </c>
    </row>
    <row r="1083" spans="13:23" x14ac:dyDescent="0.25">
      <c r="M1083" s="7">
        <v>45285.833333333336</v>
      </c>
      <c r="N1083" s="3">
        <v>854.00380325317383</v>
      </c>
      <c r="O1083" s="10">
        <v>7.2220000000000004</v>
      </c>
      <c r="P1083" s="10">
        <f t="shared" si="135"/>
        <v>12.222000000000001</v>
      </c>
      <c r="Q1083" s="10">
        <f t="shared" si="134"/>
        <v>854.00380325317383</v>
      </c>
      <c r="R1083" s="1">
        <f t="shared" si="136"/>
        <v>0.38818354693326085</v>
      </c>
      <c r="S1083" s="18">
        <f t="shared" si="137"/>
        <v>15.69</v>
      </c>
      <c r="T1083" s="10">
        <f t="shared" si="138"/>
        <v>54.429815376237975</v>
      </c>
      <c r="U1083" s="10">
        <f t="shared" si="139"/>
        <v>0</v>
      </c>
      <c r="V1083" s="1">
        <f t="shared" si="140"/>
        <v>0</v>
      </c>
      <c r="W1083" s="10">
        <f t="shared" si="141"/>
        <v>0</v>
      </c>
    </row>
    <row r="1084" spans="13:23" x14ac:dyDescent="0.25">
      <c r="M1084" s="7">
        <v>45285.875</v>
      </c>
      <c r="N1084" s="3">
        <v>859.97767181396478</v>
      </c>
      <c r="O1084" s="10">
        <v>6.1109999999999998</v>
      </c>
      <c r="P1084" s="10">
        <f t="shared" si="135"/>
        <v>11.111000000000001</v>
      </c>
      <c r="Q1084" s="10">
        <f t="shared" si="134"/>
        <v>859.97767181396478</v>
      </c>
      <c r="R1084" s="1">
        <f t="shared" si="136"/>
        <v>0.39089894173362033</v>
      </c>
      <c r="S1084" s="18">
        <f t="shared" si="137"/>
        <v>15.69</v>
      </c>
      <c r="T1084" s="10">
        <f t="shared" si="138"/>
        <v>54.810559070361045</v>
      </c>
      <c r="U1084" s="10">
        <f t="shared" si="139"/>
        <v>0</v>
      </c>
      <c r="V1084" s="1">
        <f t="shared" si="140"/>
        <v>0</v>
      </c>
      <c r="W1084" s="10">
        <f t="shared" si="141"/>
        <v>0</v>
      </c>
    </row>
    <row r="1085" spans="13:23" x14ac:dyDescent="0.25">
      <c r="M1085" s="7">
        <v>45285.916666666664</v>
      </c>
      <c r="N1085" s="3">
        <v>893.33625183105471</v>
      </c>
      <c r="O1085" s="10">
        <v>6.1109999999999998</v>
      </c>
      <c r="P1085" s="10">
        <f t="shared" si="135"/>
        <v>11.111000000000001</v>
      </c>
      <c r="Q1085" s="10">
        <f t="shared" si="134"/>
        <v>893.33625183105471</v>
      </c>
      <c r="R1085" s="1">
        <f t="shared" si="136"/>
        <v>0.40606193265047941</v>
      </c>
      <c r="S1085" s="18">
        <f t="shared" si="137"/>
        <v>15.21</v>
      </c>
      <c r="T1085" s="10">
        <f t="shared" si="138"/>
        <v>58.733481382712341</v>
      </c>
      <c r="U1085" s="10">
        <f t="shared" si="139"/>
        <v>0</v>
      </c>
      <c r="V1085" s="1">
        <f t="shared" si="140"/>
        <v>0</v>
      </c>
      <c r="W1085" s="10">
        <f t="shared" si="141"/>
        <v>0</v>
      </c>
    </row>
    <row r="1086" spans="13:23" x14ac:dyDescent="0.25">
      <c r="M1086" s="7">
        <v>45285.958333333336</v>
      </c>
      <c r="N1086" s="3">
        <v>1064.0998489379883</v>
      </c>
      <c r="O1086" s="10">
        <v>5</v>
      </c>
      <c r="P1086" s="10">
        <f t="shared" si="135"/>
        <v>10</v>
      </c>
      <c r="Q1086" s="10">
        <f t="shared" si="134"/>
        <v>1064.0998489379883</v>
      </c>
      <c r="R1086" s="1">
        <f t="shared" si="136"/>
        <v>0.48368174951726745</v>
      </c>
      <c r="S1086" s="18">
        <f t="shared" si="137"/>
        <v>15.21</v>
      </c>
      <c r="T1086" s="10">
        <f t="shared" si="138"/>
        <v>69.960542336488373</v>
      </c>
      <c r="U1086" s="10">
        <f t="shared" si="139"/>
        <v>0</v>
      </c>
      <c r="V1086" s="1">
        <f t="shared" si="140"/>
        <v>0</v>
      </c>
      <c r="W1086" s="10">
        <f t="shared" si="141"/>
        <v>0</v>
      </c>
    </row>
    <row r="1087" spans="13:23" x14ac:dyDescent="0.25">
      <c r="M1087" s="7">
        <v>45286</v>
      </c>
      <c r="N1087" s="3">
        <v>792.35824699401849</v>
      </c>
      <c r="O1087" s="10">
        <v>3.8889999999999998</v>
      </c>
      <c r="P1087" s="10">
        <f t="shared" si="135"/>
        <v>8.8889999999999993</v>
      </c>
      <c r="Q1087" s="10">
        <f t="shared" si="134"/>
        <v>792.35824699401849</v>
      </c>
      <c r="R1087" s="1">
        <f t="shared" si="136"/>
        <v>0.3601628395427357</v>
      </c>
      <c r="S1087" s="18">
        <f t="shared" si="137"/>
        <v>15.69</v>
      </c>
      <c r="T1087" s="10">
        <f t="shared" si="138"/>
        <v>50.500844295348536</v>
      </c>
      <c r="U1087" s="10">
        <f t="shared" si="139"/>
        <v>0</v>
      </c>
      <c r="V1087" s="1">
        <f t="shared" si="140"/>
        <v>0</v>
      </c>
      <c r="W1087" s="10">
        <f t="shared" si="141"/>
        <v>0</v>
      </c>
    </row>
    <row r="1088" spans="13:23" x14ac:dyDescent="0.25">
      <c r="M1088" s="7">
        <v>45286.041666666664</v>
      </c>
      <c r="N1088" s="3">
        <v>838.20733337402339</v>
      </c>
      <c r="O1088" s="10">
        <v>3.8889999999999998</v>
      </c>
      <c r="P1088" s="10">
        <f t="shared" si="135"/>
        <v>8.8889999999999993</v>
      </c>
      <c r="Q1088" s="10">
        <f t="shared" si="134"/>
        <v>838.20733337402339</v>
      </c>
      <c r="R1088" s="1">
        <f t="shared" si="136"/>
        <v>0.38100333335182879</v>
      </c>
      <c r="S1088" s="18">
        <f t="shared" si="137"/>
        <v>15.69</v>
      </c>
      <c r="T1088" s="10">
        <f t="shared" si="138"/>
        <v>53.423029533079884</v>
      </c>
      <c r="U1088" s="10">
        <f t="shared" si="139"/>
        <v>0</v>
      </c>
      <c r="V1088" s="1">
        <f t="shared" si="140"/>
        <v>0</v>
      </c>
      <c r="W1088" s="10">
        <f t="shared" si="141"/>
        <v>0</v>
      </c>
    </row>
    <row r="1089" spans="13:23" x14ac:dyDescent="0.25">
      <c r="M1089" s="7">
        <v>45286.083333333336</v>
      </c>
      <c r="N1089" s="3">
        <v>851.80856552124021</v>
      </c>
      <c r="O1089" s="10">
        <v>3.8889999999999998</v>
      </c>
      <c r="P1089" s="10">
        <f t="shared" si="135"/>
        <v>8.8889999999999993</v>
      </c>
      <c r="Q1089" s="10">
        <f t="shared" si="134"/>
        <v>851.80856552124021</v>
      </c>
      <c r="R1089" s="1">
        <f t="shared" si="136"/>
        <v>0.38718571160056375</v>
      </c>
      <c r="S1089" s="18">
        <f t="shared" si="137"/>
        <v>15.69</v>
      </c>
      <c r="T1089" s="10">
        <f t="shared" si="138"/>
        <v>54.289902200206519</v>
      </c>
      <c r="U1089" s="10">
        <f t="shared" si="139"/>
        <v>0</v>
      </c>
      <c r="V1089" s="1">
        <f t="shared" si="140"/>
        <v>0</v>
      </c>
      <c r="W1089" s="10">
        <f t="shared" si="141"/>
        <v>0</v>
      </c>
    </row>
    <row r="1090" spans="13:23" x14ac:dyDescent="0.25">
      <c r="M1090" s="7">
        <v>45286.125</v>
      </c>
      <c r="N1090" s="3">
        <v>838.57771911621091</v>
      </c>
      <c r="O1090" s="10">
        <v>2.222</v>
      </c>
      <c r="P1090" s="10">
        <f t="shared" si="135"/>
        <v>7.2219999999999995</v>
      </c>
      <c r="Q1090" s="10">
        <f t="shared" si="134"/>
        <v>838.57771911621091</v>
      </c>
      <c r="R1090" s="1">
        <f t="shared" si="136"/>
        <v>0.3811716905073686</v>
      </c>
      <c r="S1090" s="18">
        <f t="shared" si="137"/>
        <v>15.69</v>
      </c>
      <c r="T1090" s="10">
        <f t="shared" si="138"/>
        <v>53.44663601760427</v>
      </c>
      <c r="U1090" s="10">
        <f t="shared" si="139"/>
        <v>0</v>
      </c>
      <c r="V1090" s="1">
        <f t="shared" si="140"/>
        <v>0</v>
      </c>
      <c r="W1090" s="10">
        <f t="shared" si="141"/>
        <v>0</v>
      </c>
    </row>
    <row r="1091" spans="13:23" x14ac:dyDescent="0.25">
      <c r="M1091" s="7">
        <v>45286.166666666664</v>
      </c>
      <c r="N1091" s="3">
        <v>882.6666549682617</v>
      </c>
      <c r="O1091" s="10">
        <v>2.222</v>
      </c>
      <c r="P1091" s="10">
        <f t="shared" si="135"/>
        <v>7.2219999999999995</v>
      </c>
      <c r="Q1091" s="10">
        <f t="shared" si="134"/>
        <v>882.6666549682617</v>
      </c>
      <c r="R1091" s="1">
        <f t="shared" si="136"/>
        <v>0.40121211589466443</v>
      </c>
      <c r="S1091" s="18">
        <f t="shared" si="137"/>
        <v>15.21</v>
      </c>
      <c r="T1091" s="10">
        <f t="shared" si="138"/>
        <v>58.03199572440905</v>
      </c>
      <c r="U1091" s="10">
        <f t="shared" si="139"/>
        <v>0</v>
      </c>
      <c r="V1091" s="1">
        <f t="shared" si="140"/>
        <v>0</v>
      </c>
      <c r="W1091" s="10">
        <f t="shared" si="141"/>
        <v>0</v>
      </c>
    </row>
    <row r="1092" spans="13:23" x14ac:dyDescent="0.25">
      <c r="M1092" s="7">
        <v>45286.208333333336</v>
      </c>
      <c r="N1092" s="3">
        <v>824.55507202148431</v>
      </c>
      <c r="O1092" s="10">
        <v>2.778</v>
      </c>
      <c r="P1092" s="10">
        <f t="shared" si="135"/>
        <v>7.7780000000000005</v>
      </c>
      <c r="Q1092" s="10">
        <f t="shared" si="134"/>
        <v>824.55507202148431</v>
      </c>
      <c r="R1092" s="1">
        <f t="shared" si="136"/>
        <v>0.37479776000976561</v>
      </c>
      <c r="S1092" s="18">
        <f t="shared" si="137"/>
        <v>15.69</v>
      </c>
      <c r="T1092" s="10">
        <f t="shared" si="138"/>
        <v>52.552904526544573</v>
      </c>
      <c r="U1092" s="10">
        <f t="shared" si="139"/>
        <v>0</v>
      </c>
      <c r="V1092" s="1">
        <f t="shared" si="140"/>
        <v>0</v>
      </c>
      <c r="W1092" s="10">
        <f t="shared" si="141"/>
        <v>0</v>
      </c>
    </row>
    <row r="1093" spans="13:23" x14ac:dyDescent="0.25">
      <c r="M1093" s="7">
        <v>45286.25</v>
      </c>
      <c r="N1093" s="3">
        <v>1062.1289909362793</v>
      </c>
      <c r="O1093" s="10">
        <v>2.778</v>
      </c>
      <c r="P1093" s="10">
        <f t="shared" si="135"/>
        <v>7.7780000000000005</v>
      </c>
      <c r="Q1093" s="10">
        <f t="shared" si="134"/>
        <v>1062.1289909362793</v>
      </c>
      <c r="R1093" s="1">
        <f t="shared" si="136"/>
        <v>0.48278590497103602</v>
      </c>
      <c r="S1093" s="18">
        <f t="shared" si="137"/>
        <v>15.21</v>
      </c>
      <c r="T1093" s="10">
        <f t="shared" si="138"/>
        <v>69.830965873522629</v>
      </c>
      <c r="U1093" s="10">
        <f t="shared" si="139"/>
        <v>0</v>
      </c>
      <c r="V1093" s="1">
        <f t="shared" si="140"/>
        <v>0</v>
      </c>
      <c r="W1093" s="10">
        <f t="shared" si="141"/>
        <v>0</v>
      </c>
    </row>
    <row r="1094" spans="13:23" x14ac:dyDescent="0.25">
      <c r="M1094" s="7">
        <v>45286.291666666664</v>
      </c>
      <c r="N1094" s="3">
        <v>1015.1560272216797</v>
      </c>
      <c r="O1094" s="10">
        <v>2.778</v>
      </c>
      <c r="P1094" s="10">
        <f t="shared" si="135"/>
        <v>7.7780000000000005</v>
      </c>
      <c r="Q1094" s="10">
        <f t="shared" si="134"/>
        <v>1015.1560272216797</v>
      </c>
      <c r="R1094" s="1">
        <f t="shared" si="136"/>
        <v>0.46143455782803622</v>
      </c>
      <c r="S1094" s="18">
        <f t="shared" si="137"/>
        <v>15.21</v>
      </c>
      <c r="T1094" s="10">
        <f t="shared" si="138"/>
        <v>66.742671086237976</v>
      </c>
      <c r="U1094" s="10">
        <f t="shared" si="139"/>
        <v>0</v>
      </c>
      <c r="V1094" s="1">
        <f t="shared" si="140"/>
        <v>0</v>
      </c>
      <c r="W1094" s="10">
        <f t="shared" si="141"/>
        <v>0</v>
      </c>
    </row>
    <row r="1095" spans="13:23" x14ac:dyDescent="0.25">
      <c r="M1095" s="7">
        <v>45286.333333333336</v>
      </c>
      <c r="N1095" s="3">
        <v>858.21944046020508</v>
      </c>
      <c r="O1095" s="10">
        <v>2.222</v>
      </c>
      <c r="P1095" s="10">
        <f t="shared" si="135"/>
        <v>7.2219999999999995</v>
      </c>
      <c r="Q1095" s="10">
        <f t="shared" ref="Q1095:Q1158" si="142">MIN($C$19,N1095)</f>
        <v>858.21944046020508</v>
      </c>
      <c r="R1095" s="1">
        <f t="shared" si="136"/>
        <v>0.39009974566372957</v>
      </c>
      <c r="S1095" s="18">
        <f t="shared" si="137"/>
        <v>15.69</v>
      </c>
      <c r="T1095" s="10">
        <f t="shared" si="138"/>
        <v>54.698498435959536</v>
      </c>
      <c r="U1095" s="10">
        <f t="shared" si="139"/>
        <v>0</v>
      </c>
      <c r="V1095" s="1">
        <f t="shared" si="140"/>
        <v>0</v>
      </c>
      <c r="W1095" s="10">
        <f t="shared" si="141"/>
        <v>0</v>
      </c>
    </row>
    <row r="1096" spans="13:23" x14ac:dyDescent="0.25">
      <c r="M1096" s="7">
        <v>45286.375</v>
      </c>
      <c r="N1096" s="3">
        <v>840.66441192626951</v>
      </c>
      <c r="O1096" s="10">
        <v>2.778</v>
      </c>
      <c r="P1096" s="10">
        <f t="shared" ref="P1096:P1159" si="143">O1096+5</f>
        <v>7.7780000000000005</v>
      </c>
      <c r="Q1096" s="10">
        <f t="shared" si="142"/>
        <v>840.66441192626951</v>
      </c>
      <c r="R1096" s="1">
        <f t="shared" ref="R1096:R1159" si="144">Q1096/$C$19</f>
        <v>0.38212018723921343</v>
      </c>
      <c r="S1096" s="18">
        <f t="shared" ref="S1096:S1159" si="145">INDEX($C$13:$K$17,MATCH(P1096,$B$13:$B$17,-1),MATCH(R1096,$C$12:$K$12,-1))</f>
        <v>15.69</v>
      </c>
      <c r="T1096" s="10">
        <f t="shared" ref="T1096:T1159" si="146" xml:space="preserve"> Q1096/INDEX($C$13:$K$17,MATCH(P1096,$B$13:$B$17,-1),MATCH(R1096,$C$12:$K$12,-1))</f>
        <v>53.579631097913925</v>
      </c>
      <c r="U1096" s="10">
        <f t="shared" ref="U1096:U1159" si="147">N1096-Q1096</f>
        <v>0</v>
      </c>
      <c r="V1096" s="1">
        <f t="shared" ref="V1096:V1159" si="148">U1096/$C$19</f>
        <v>0</v>
      </c>
      <c r="W1096" s="10">
        <f t="shared" ref="W1096:W1159" si="149" xml:space="preserve"> U1096/INDEX($C$13:$K$17,MATCH(P1096,$B$13:$B$17,-1),MATCH(V1096,$C$12:$K$12,-1))</f>
        <v>0</v>
      </c>
    </row>
    <row r="1097" spans="13:23" x14ac:dyDescent="0.25">
      <c r="M1097" s="7">
        <v>45286.416666666664</v>
      </c>
      <c r="N1097" s="3">
        <v>648.1314582824707</v>
      </c>
      <c r="O1097" s="10">
        <v>7.2220000000000004</v>
      </c>
      <c r="P1097" s="10">
        <f t="shared" si="143"/>
        <v>12.222000000000001</v>
      </c>
      <c r="Q1097" s="10">
        <f t="shared" si="142"/>
        <v>648.1314582824707</v>
      </c>
      <c r="R1097" s="1">
        <f t="shared" si="144"/>
        <v>0.29460520831021397</v>
      </c>
      <c r="S1097" s="18">
        <f t="shared" si="145"/>
        <v>14.39</v>
      </c>
      <c r="T1097" s="10">
        <f t="shared" si="146"/>
        <v>45.040407107885386</v>
      </c>
      <c r="U1097" s="10">
        <f t="shared" si="147"/>
        <v>0</v>
      </c>
      <c r="V1097" s="1">
        <f t="shared" si="148"/>
        <v>0</v>
      </c>
      <c r="W1097" s="10">
        <f t="shared" si="149"/>
        <v>0</v>
      </c>
    </row>
    <row r="1098" spans="13:23" x14ac:dyDescent="0.25">
      <c r="M1098" s="7">
        <v>45286.458333333336</v>
      </c>
      <c r="N1098" s="3">
        <v>844.54417877197261</v>
      </c>
      <c r="O1098" s="10">
        <v>8.8889999999999993</v>
      </c>
      <c r="P1098" s="10">
        <f t="shared" si="143"/>
        <v>13.888999999999999</v>
      </c>
      <c r="Q1098" s="10">
        <f t="shared" si="142"/>
        <v>844.54417877197261</v>
      </c>
      <c r="R1098" s="1">
        <f t="shared" si="144"/>
        <v>0.38388371762362389</v>
      </c>
      <c r="S1098" s="18">
        <f t="shared" si="145"/>
        <v>15.69</v>
      </c>
      <c r="T1098" s="10">
        <f t="shared" si="146"/>
        <v>53.82690750618054</v>
      </c>
      <c r="U1098" s="10">
        <f t="shared" si="147"/>
        <v>0</v>
      </c>
      <c r="V1098" s="1">
        <f t="shared" si="148"/>
        <v>0</v>
      </c>
      <c r="W1098" s="10">
        <f t="shared" si="149"/>
        <v>0</v>
      </c>
    </row>
    <row r="1099" spans="13:23" x14ac:dyDescent="0.25">
      <c r="M1099" s="7">
        <v>45286.5</v>
      </c>
      <c r="N1099" s="3">
        <v>1103.9211959838867</v>
      </c>
      <c r="O1099" s="10">
        <v>11.11</v>
      </c>
      <c r="P1099" s="10">
        <f t="shared" si="143"/>
        <v>16.11</v>
      </c>
      <c r="Q1099" s="10">
        <f t="shared" si="142"/>
        <v>1103.9211959838867</v>
      </c>
      <c r="R1099" s="1">
        <f t="shared" si="144"/>
        <v>0.50178236181085756</v>
      </c>
      <c r="S1099" s="18">
        <f t="shared" si="145"/>
        <v>10.58</v>
      </c>
      <c r="T1099" s="10">
        <f t="shared" si="146"/>
        <v>104.34037769223882</v>
      </c>
      <c r="U1099" s="10">
        <f t="shared" si="147"/>
        <v>0</v>
      </c>
      <c r="V1099" s="1">
        <f t="shared" si="148"/>
        <v>0</v>
      </c>
      <c r="W1099" s="10">
        <f t="shared" si="149"/>
        <v>0</v>
      </c>
    </row>
    <row r="1100" spans="13:23" x14ac:dyDescent="0.25">
      <c r="M1100" s="7">
        <v>45286.541666666664</v>
      </c>
      <c r="N1100" s="3">
        <v>901.42933502197263</v>
      </c>
      <c r="O1100" s="10">
        <v>12.22</v>
      </c>
      <c r="P1100" s="10">
        <f t="shared" si="143"/>
        <v>17.22</v>
      </c>
      <c r="Q1100" s="10">
        <f t="shared" si="142"/>
        <v>901.42933502197263</v>
      </c>
      <c r="R1100" s="1">
        <f t="shared" si="144"/>
        <v>0.40974060682816937</v>
      </c>
      <c r="S1100" s="18">
        <f t="shared" si="145"/>
        <v>11.43</v>
      </c>
      <c r="T1100" s="10">
        <f t="shared" si="146"/>
        <v>78.865208663339686</v>
      </c>
      <c r="U1100" s="10">
        <f t="shared" si="147"/>
        <v>0</v>
      </c>
      <c r="V1100" s="1">
        <f t="shared" si="148"/>
        <v>0</v>
      </c>
      <c r="W1100" s="10">
        <f t="shared" si="149"/>
        <v>0</v>
      </c>
    </row>
    <row r="1101" spans="13:23" x14ac:dyDescent="0.25">
      <c r="M1101" s="7">
        <v>45286.583333333336</v>
      </c>
      <c r="N1101" s="3">
        <v>1126.2044448852539</v>
      </c>
      <c r="O1101" s="10">
        <v>12.22</v>
      </c>
      <c r="P1101" s="10">
        <f t="shared" si="143"/>
        <v>17.22</v>
      </c>
      <c r="Q1101" s="10">
        <f t="shared" si="142"/>
        <v>1126.2044448852539</v>
      </c>
      <c r="R1101" s="1">
        <f t="shared" si="144"/>
        <v>0.51191111131147904</v>
      </c>
      <c r="S1101" s="18">
        <f t="shared" si="145"/>
        <v>10.58</v>
      </c>
      <c r="T1101" s="10">
        <f t="shared" si="146"/>
        <v>106.44654488518468</v>
      </c>
      <c r="U1101" s="10">
        <f t="shared" si="147"/>
        <v>0</v>
      </c>
      <c r="V1101" s="1">
        <f t="shared" si="148"/>
        <v>0</v>
      </c>
      <c r="W1101" s="10">
        <f t="shared" si="149"/>
        <v>0</v>
      </c>
    </row>
    <row r="1102" spans="13:23" x14ac:dyDescent="0.25">
      <c r="M1102" s="7">
        <v>45286.625</v>
      </c>
      <c r="N1102" s="3">
        <v>1411.8855743408203</v>
      </c>
      <c r="O1102" s="10">
        <v>13.89</v>
      </c>
      <c r="P1102" s="10">
        <f t="shared" si="143"/>
        <v>18.89</v>
      </c>
      <c r="Q1102" s="10">
        <f t="shared" si="142"/>
        <v>1411.8855743408203</v>
      </c>
      <c r="R1102" s="1">
        <f t="shared" si="144"/>
        <v>0.64176617015491833</v>
      </c>
      <c r="S1102" s="18">
        <f t="shared" si="145"/>
        <v>9.5920000000000005</v>
      </c>
      <c r="T1102" s="10">
        <f t="shared" si="146"/>
        <v>147.19407572360512</v>
      </c>
      <c r="U1102" s="10">
        <f t="shared" si="147"/>
        <v>0</v>
      </c>
      <c r="V1102" s="1">
        <f t="shared" si="148"/>
        <v>0</v>
      </c>
      <c r="W1102" s="10">
        <f t="shared" si="149"/>
        <v>0</v>
      </c>
    </row>
    <row r="1103" spans="13:23" x14ac:dyDescent="0.25">
      <c r="M1103" s="7">
        <v>45286.666666666664</v>
      </c>
      <c r="N1103" s="3">
        <v>901.75032806396484</v>
      </c>
      <c r="O1103" s="10">
        <v>12.78</v>
      </c>
      <c r="P1103" s="10">
        <f t="shared" si="143"/>
        <v>17.78</v>
      </c>
      <c r="Q1103" s="10">
        <f t="shared" si="142"/>
        <v>901.75032806396484</v>
      </c>
      <c r="R1103" s="1">
        <f t="shared" si="144"/>
        <v>0.40988651275634763</v>
      </c>
      <c r="S1103" s="18">
        <f t="shared" si="145"/>
        <v>11.43</v>
      </c>
      <c r="T1103" s="10">
        <f t="shared" si="146"/>
        <v>78.89329204409141</v>
      </c>
      <c r="U1103" s="10">
        <f t="shared" si="147"/>
        <v>0</v>
      </c>
      <c r="V1103" s="1">
        <f t="shared" si="148"/>
        <v>0</v>
      </c>
      <c r="W1103" s="10">
        <f t="shared" si="149"/>
        <v>0</v>
      </c>
    </row>
    <row r="1104" spans="13:23" x14ac:dyDescent="0.25">
      <c r="M1104" s="7">
        <v>45286.708333333336</v>
      </c>
      <c r="N1104" s="3">
        <v>1157.8101791381835</v>
      </c>
      <c r="O1104" s="10">
        <v>12.78</v>
      </c>
      <c r="P1104" s="10">
        <f t="shared" si="143"/>
        <v>17.78</v>
      </c>
      <c r="Q1104" s="10">
        <f t="shared" si="142"/>
        <v>1157.8101791381835</v>
      </c>
      <c r="R1104" s="1">
        <f t="shared" si="144"/>
        <v>0.52627735415371979</v>
      </c>
      <c r="S1104" s="18">
        <f t="shared" si="145"/>
        <v>10.58</v>
      </c>
      <c r="T1104" s="10">
        <f t="shared" si="146"/>
        <v>109.4338543608869</v>
      </c>
      <c r="U1104" s="10">
        <f t="shared" si="147"/>
        <v>0</v>
      </c>
      <c r="V1104" s="1">
        <f t="shared" si="148"/>
        <v>0</v>
      </c>
      <c r="W1104" s="10">
        <f t="shared" si="149"/>
        <v>0</v>
      </c>
    </row>
    <row r="1105" spans="13:23" x14ac:dyDescent="0.25">
      <c r="M1105" s="7">
        <v>45286.75</v>
      </c>
      <c r="N1105" s="3">
        <v>1129.11474609375</v>
      </c>
      <c r="O1105" s="10">
        <v>11.11</v>
      </c>
      <c r="P1105" s="10">
        <f t="shared" si="143"/>
        <v>16.11</v>
      </c>
      <c r="Q1105" s="10">
        <f t="shared" si="142"/>
        <v>1129.11474609375</v>
      </c>
      <c r="R1105" s="1">
        <f t="shared" si="144"/>
        <v>0.5132339754971591</v>
      </c>
      <c r="S1105" s="18">
        <f t="shared" si="145"/>
        <v>10.58</v>
      </c>
      <c r="T1105" s="10">
        <f t="shared" si="146"/>
        <v>106.721620613776</v>
      </c>
      <c r="U1105" s="10">
        <f t="shared" si="147"/>
        <v>0</v>
      </c>
      <c r="V1105" s="1">
        <f t="shared" si="148"/>
        <v>0</v>
      </c>
      <c r="W1105" s="10">
        <f t="shared" si="149"/>
        <v>0</v>
      </c>
    </row>
    <row r="1106" spans="13:23" x14ac:dyDescent="0.25">
      <c r="M1106" s="7">
        <v>45286.791666666664</v>
      </c>
      <c r="N1106" s="3">
        <v>974.0591285705566</v>
      </c>
      <c r="O1106" s="10">
        <v>7.7779999999999996</v>
      </c>
      <c r="P1106" s="10">
        <f t="shared" si="143"/>
        <v>12.777999999999999</v>
      </c>
      <c r="Q1106" s="10">
        <f t="shared" si="142"/>
        <v>974.0591285705566</v>
      </c>
      <c r="R1106" s="1">
        <f t="shared" si="144"/>
        <v>0.44275414935025298</v>
      </c>
      <c r="S1106" s="18">
        <f t="shared" si="145"/>
        <v>15.21</v>
      </c>
      <c r="T1106" s="10">
        <f t="shared" si="146"/>
        <v>64.04070536295572</v>
      </c>
      <c r="U1106" s="10">
        <f t="shared" si="147"/>
        <v>0</v>
      </c>
      <c r="V1106" s="1">
        <f t="shared" si="148"/>
        <v>0</v>
      </c>
      <c r="W1106" s="10">
        <f t="shared" si="149"/>
        <v>0</v>
      </c>
    </row>
    <row r="1107" spans="13:23" x14ac:dyDescent="0.25">
      <c r="M1107" s="7">
        <v>45286.833333333336</v>
      </c>
      <c r="N1107" s="3">
        <v>647.56254959106445</v>
      </c>
      <c r="O1107" s="10">
        <v>7.2220000000000004</v>
      </c>
      <c r="P1107" s="10">
        <f t="shared" si="143"/>
        <v>12.222000000000001</v>
      </c>
      <c r="Q1107" s="10">
        <f t="shared" si="142"/>
        <v>647.56254959106445</v>
      </c>
      <c r="R1107" s="1">
        <f t="shared" si="144"/>
        <v>0.29434661345048385</v>
      </c>
      <c r="S1107" s="18">
        <f t="shared" si="145"/>
        <v>14.39</v>
      </c>
      <c r="T1107" s="10">
        <f t="shared" si="146"/>
        <v>45.00087210500795</v>
      </c>
      <c r="U1107" s="10">
        <f t="shared" si="147"/>
        <v>0</v>
      </c>
      <c r="V1107" s="1">
        <f t="shared" si="148"/>
        <v>0</v>
      </c>
      <c r="W1107" s="10">
        <f t="shared" si="149"/>
        <v>0</v>
      </c>
    </row>
    <row r="1108" spans="13:23" x14ac:dyDescent="0.25">
      <c r="M1108" s="7">
        <v>45286.875</v>
      </c>
      <c r="N1108" s="3">
        <v>852.6536865234375</v>
      </c>
      <c r="O1108" s="10">
        <v>6.1109999999999998</v>
      </c>
      <c r="P1108" s="10">
        <f t="shared" si="143"/>
        <v>11.111000000000001</v>
      </c>
      <c r="Q1108" s="10">
        <f t="shared" si="142"/>
        <v>852.6536865234375</v>
      </c>
      <c r="R1108" s="1">
        <f t="shared" si="144"/>
        <v>0.38756985751065343</v>
      </c>
      <c r="S1108" s="18">
        <f t="shared" si="145"/>
        <v>15.69</v>
      </c>
      <c r="T1108" s="10">
        <f t="shared" si="146"/>
        <v>54.343765871474666</v>
      </c>
      <c r="U1108" s="10">
        <f t="shared" si="147"/>
        <v>0</v>
      </c>
      <c r="V1108" s="1">
        <f t="shared" si="148"/>
        <v>0</v>
      </c>
      <c r="W1108" s="10">
        <f t="shared" si="149"/>
        <v>0</v>
      </c>
    </row>
    <row r="1109" spans="13:23" x14ac:dyDescent="0.25">
      <c r="M1109" s="7">
        <v>45286.916666666664</v>
      </c>
      <c r="N1109" s="3">
        <v>853.66100006103511</v>
      </c>
      <c r="O1109" s="10">
        <v>6.1109999999999998</v>
      </c>
      <c r="P1109" s="10">
        <f t="shared" si="143"/>
        <v>11.111000000000001</v>
      </c>
      <c r="Q1109" s="10">
        <f t="shared" si="142"/>
        <v>853.66100006103511</v>
      </c>
      <c r="R1109" s="1">
        <f t="shared" si="144"/>
        <v>0.38802772730047053</v>
      </c>
      <c r="S1109" s="18">
        <f t="shared" si="145"/>
        <v>15.69</v>
      </c>
      <c r="T1109" s="10">
        <f t="shared" si="146"/>
        <v>54.407966861761324</v>
      </c>
      <c r="U1109" s="10">
        <f t="shared" si="147"/>
        <v>0</v>
      </c>
      <c r="V1109" s="1">
        <f t="shared" si="148"/>
        <v>0</v>
      </c>
      <c r="W1109" s="10">
        <f t="shared" si="149"/>
        <v>0</v>
      </c>
    </row>
    <row r="1110" spans="13:23" x14ac:dyDescent="0.25">
      <c r="M1110" s="7">
        <v>45286.958333333336</v>
      </c>
      <c r="N1110" s="3">
        <v>1158.3624847412109</v>
      </c>
      <c r="O1110" s="10">
        <v>3.8889999999999998</v>
      </c>
      <c r="P1110" s="10">
        <f t="shared" si="143"/>
        <v>8.8889999999999993</v>
      </c>
      <c r="Q1110" s="10">
        <f t="shared" si="142"/>
        <v>1158.3624847412109</v>
      </c>
      <c r="R1110" s="1">
        <f t="shared" si="144"/>
        <v>0.52652840215509589</v>
      </c>
      <c r="S1110" s="18">
        <f t="shared" si="145"/>
        <v>14.51</v>
      </c>
      <c r="T1110" s="10">
        <f t="shared" si="146"/>
        <v>79.832011353632723</v>
      </c>
      <c r="U1110" s="10">
        <f t="shared" si="147"/>
        <v>0</v>
      </c>
      <c r="V1110" s="1">
        <f t="shared" si="148"/>
        <v>0</v>
      </c>
      <c r="W1110" s="10">
        <f t="shared" si="149"/>
        <v>0</v>
      </c>
    </row>
    <row r="1111" spans="13:23" x14ac:dyDescent="0.25">
      <c r="M1111" s="7">
        <v>45287</v>
      </c>
      <c r="N1111" s="3">
        <v>837.1902900695801</v>
      </c>
      <c r="O1111" s="10">
        <v>3.8889999999999998</v>
      </c>
      <c r="P1111" s="10">
        <f t="shared" si="143"/>
        <v>8.8889999999999993</v>
      </c>
      <c r="Q1111" s="10">
        <f t="shared" si="142"/>
        <v>837.1902900695801</v>
      </c>
      <c r="R1111" s="1">
        <f t="shared" si="144"/>
        <v>0.38054104094071822</v>
      </c>
      <c r="S1111" s="18">
        <f t="shared" si="145"/>
        <v>15.69</v>
      </c>
      <c r="T1111" s="10">
        <f t="shared" si="146"/>
        <v>53.358208417436593</v>
      </c>
      <c r="U1111" s="10">
        <f t="shared" si="147"/>
        <v>0</v>
      </c>
      <c r="V1111" s="1">
        <f t="shared" si="148"/>
        <v>0</v>
      </c>
      <c r="W1111" s="10">
        <f t="shared" si="149"/>
        <v>0</v>
      </c>
    </row>
    <row r="1112" spans="13:23" x14ac:dyDescent="0.25">
      <c r="M1112" s="7">
        <v>45287.041666666664</v>
      </c>
      <c r="N1112" s="3">
        <v>1059.9819557189942</v>
      </c>
      <c r="O1112" s="10">
        <v>3.8889999999999998</v>
      </c>
      <c r="P1112" s="10">
        <f t="shared" si="143"/>
        <v>8.8889999999999993</v>
      </c>
      <c r="Q1112" s="10">
        <f t="shared" si="142"/>
        <v>1059.9819557189942</v>
      </c>
      <c r="R1112" s="1">
        <f t="shared" si="144"/>
        <v>0.48180997987227009</v>
      </c>
      <c r="S1112" s="18">
        <f t="shared" si="145"/>
        <v>15.21</v>
      </c>
      <c r="T1112" s="10">
        <f t="shared" si="146"/>
        <v>69.689806424654449</v>
      </c>
      <c r="U1112" s="10">
        <f t="shared" si="147"/>
        <v>0</v>
      </c>
      <c r="V1112" s="1">
        <f t="shared" si="148"/>
        <v>0</v>
      </c>
      <c r="W1112" s="10">
        <f t="shared" si="149"/>
        <v>0</v>
      </c>
    </row>
    <row r="1113" spans="13:23" x14ac:dyDescent="0.25">
      <c r="M1113" s="7">
        <v>45287.083333333336</v>
      </c>
      <c r="N1113" s="3">
        <v>771.98448715209963</v>
      </c>
      <c r="O1113" s="10">
        <v>3.8889999999999998</v>
      </c>
      <c r="P1113" s="10">
        <f t="shared" si="143"/>
        <v>8.8889999999999993</v>
      </c>
      <c r="Q1113" s="10">
        <f t="shared" si="142"/>
        <v>771.98448715209963</v>
      </c>
      <c r="R1113" s="1">
        <f t="shared" si="144"/>
        <v>0.35090203961459077</v>
      </c>
      <c r="S1113" s="18">
        <f t="shared" si="145"/>
        <v>15.69</v>
      </c>
      <c r="T1113" s="10">
        <f t="shared" si="146"/>
        <v>49.202325503639237</v>
      </c>
      <c r="U1113" s="10">
        <f t="shared" si="147"/>
        <v>0</v>
      </c>
      <c r="V1113" s="1">
        <f t="shared" si="148"/>
        <v>0</v>
      </c>
      <c r="W1113" s="10">
        <f t="shared" si="149"/>
        <v>0</v>
      </c>
    </row>
    <row r="1114" spans="13:23" x14ac:dyDescent="0.25">
      <c r="M1114" s="7">
        <v>45287.125</v>
      </c>
      <c r="N1114" s="3">
        <v>779.98666992187498</v>
      </c>
      <c r="O1114" s="10">
        <v>2.778</v>
      </c>
      <c r="P1114" s="10">
        <f t="shared" si="143"/>
        <v>7.7780000000000005</v>
      </c>
      <c r="Q1114" s="10">
        <f t="shared" si="142"/>
        <v>779.98666992187498</v>
      </c>
      <c r="R1114" s="1">
        <f t="shared" si="144"/>
        <v>0.35453939541903406</v>
      </c>
      <c r="S1114" s="18">
        <f t="shared" si="145"/>
        <v>15.69</v>
      </c>
      <c r="T1114" s="10">
        <f t="shared" si="146"/>
        <v>49.71234352593212</v>
      </c>
      <c r="U1114" s="10">
        <f t="shared" si="147"/>
        <v>0</v>
      </c>
      <c r="V1114" s="1">
        <f t="shared" si="148"/>
        <v>0</v>
      </c>
      <c r="W1114" s="10">
        <f t="shared" si="149"/>
        <v>0</v>
      </c>
    </row>
    <row r="1115" spans="13:23" x14ac:dyDescent="0.25">
      <c r="M1115" s="7">
        <v>45287.166666666664</v>
      </c>
      <c r="N1115" s="3">
        <v>596.69999999999993</v>
      </c>
      <c r="O1115" s="10">
        <v>2.778</v>
      </c>
      <c r="P1115" s="10">
        <f t="shared" si="143"/>
        <v>7.7780000000000005</v>
      </c>
      <c r="Q1115" s="10">
        <f t="shared" si="142"/>
        <v>596.69999999999993</v>
      </c>
      <c r="R1115" s="1">
        <f t="shared" si="144"/>
        <v>0.27122727272727271</v>
      </c>
      <c r="S1115" s="18">
        <f t="shared" si="145"/>
        <v>14.39</v>
      </c>
      <c r="T1115" s="10">
        <f t="shared" si="146"/>
        <v>41.466296038915907</v>
      </c>
      <c r="U1115" s="10">
        <f t="shared" si="147"/>
        <v>0</v>
      </c>
      <c r="V1115" s="1">
        <f t="shared" si="148"/>
        <v>0</v>
      </c>
      <c r="W1115" s="10">
        <f t="shared" si="149"/>
        <v>0</v>
      </c>
    </row>
    <row r="1116" spans="13:23" x14ac:dyDescent="0.25">
      <c r="M1116" s="7">
        <v>45287.208333333336</v>
      </c>
      <c r="N1116" s="3">
        <v>593.23883628845215</v>
      </c>
      <c r="O1116" s="10">
        <v>2.778</v>
      </c>
      <c r="P1116" s="10">
        <f t="shared" si="143"/>
        <v>7.7780000000000005</v>
      </c>
      <c r="Q1116" s="10">
        <f t="shared" si="142"/>
        <v>593.23883628845215</v>
      </c>
      <c r="R1116" s="1">
        <f t="shared" si="144"/>
        <v>0.26965401649475096</v>
      </c>
      <c r="S1116" s="18">
        <f t="shared" si="145"/>
        <v>14.39</v>
      </c>
      <c r="T1116" s="10">
        <f t="shared" si="146"/>
        <v>41.225770416153729</v>
      </c>
      <c r="U1116" s="10">
        <f t="shared" si="147"/>
        <v>0</v>
      </c>
      <c r="V1116" s="1">
        <f t="shared" si="148"/>
        <v>0</v>
      </c>
      <c r="W1116" s="10">
        <f t="shared" si="149"/>
        <v>0</v>
      </c>
    </row>
    <row r="1117" spans="13:23" x14ac:dyDescent="0.25">
      <c r="M1117" s="7">
        <v>45287.25</v>
      </c>
      <c r="N1117" s="3">
        <v>830.99266662597654</v>
      </c>
      <c r="O1117" s="10">
        <v>2.222</v>
      </c>
      <c r="P1117" s="10">
        <f t="shared" si="143"/>
        <v>7.2219999999999995</v>
      </c>
      <c r="Q1117" s="10">
        <f t="shared" si="142"/>
        <v>830.99266662597654</v>
      </c>
      <c r="R1117" s="1">
        <f t="shared" si="144"/>
        <v>0.37772393937544391</v>
      </c>
      <c r="S1117" s="18">
        <f t="shared" si="145"/>
        <v>15.69</v>
      </c>
      <c r="T1117" s="10">
        <f t="shared" si="146"/>
        <v>52.963203736518579</v>
      </c>
      <c r="U1117" s="10">
        <f t="shared" si="147"/>
        <v>0</v>
      </c>
      <c r="V1117" s="1">
        <f t="shared" si="148"/>
        <v>0</v>
      </c>
      <c r="W1117" s="10">
        <f t="shared" si="149"/>
        <v>0</v>
      </c>
    </row>
    <row r="1118" spans="13:23" x14ac:dyDescent="0.25">
      <c r="M1118" s="7">
        <v>45287.291666666664</v>
      </c>
      <c r="N1118" s="3">
        <v>613.17791061401363</v>
      </c>
      <c r="O1118" s="10">
        <v>2.222</v>
      </c>
      <c r="P1118" s="10">
        <f t="shared" si="143"/>
        <v>7.2219999999999995</v>
      </c>
      <c r="Q1118" s="10">
        <f t="shared" si="142"/>
        <v>613.17791061401363</v>
      </c>
      <c r="R1118" s="1">
        <f t="shared" si="144"/>
        <v>0.27871723209727894</v>
      </c>
      <c r="S1118" s="18">
        <f t="shared" si="145"/>
        <v>14.39</v>
      </c>
      <c r="T1118" s="10">
        <f t="shared" si="146"/>
        <v>42.611390591661824</v>
      </c>
      <c r="U1118" s="10">
        <f t="shared" si="147"/>
        <v>0</v>
      </c>
      <c r="V1118" s="1">
        <f t="shared" si="148"/>
        <v>0</v>
      </c>
      <c r="W1118" s="10">
        <f t="shared" si="149"/>
        <v>0</v>
      </c>
    </row>
    <row r="1119" spans="13:23" x14ac:dyDescent="0.25">
      <c r="M1119" s="7">
        <v>45287.333333333336</v>
      </c>
      <c r="N1119" s="3">
        <v>648.9284957885742</v>
      </c>
      <c r="O1119" s="10">
        <v>2.222</v>
      </c>
      <c r="P1119" s="10">
        <f t="shared" si="143"/>
        <v>7.2219999999999995</v>
      </c>
      <c r="Q1119" s="10">
        <f t="shared" si="142"/>
        <v>648.9284957885742</v>
      </c>
      <c r="R1119" s="1">
        <f t="shared" si="144"/>
        <v>0.29496749808571554</v>
      </c>
      <c r="S1119" s="18">
        <f t="shared" si="145"/>
        <v>14.39</v>
      </c>
      <c r="T1119" s="10">
        <f t="shared" si="146"/>
        <v>45.095795398789029</v>
      </c>
      <c r="U1119" s="10">
        <f t="shared" si="147"/>
        <v>0</v>
      </c>
      <c r="V1119" s="1">
        <f t="shared" si="148"/>
        <v>0</v>
      </c>
      <c r="W1119" s="10">
        <f t="shared" si="149"/>
        <v>0</v>
      </c>
    </row>
    <row r="1120" spans="13:23" x14ac:dyDescent="0.25">
      <c r="M1120" s="7">
        <v>45287.375</v>
      </c>
      <c r="N1120" s="3">
        <v>869.86500434875484</v>
      </c>
      <c r="O1120" s="10">
        <v>2.778</v>
      </c>
      <c r="P1120" s="10">
        <f t="shared" si="143"/>
        <v>7.7780000000000005</v>
      </c>
      <c r="Q1120" s="10">
        <f t="shared" si="142"/>
        <v>869.86500434875484</v>
      </c>
      <c r="R1120" s="1">
        <f t="shared" si="144"/>
        <v>0.39539318379488858</v>
      </c>
      <c r="S1120" s="18">
        <f t="shared" si="145"/>
        <v>15.69</v>
      </c>
      <c r="T1120" s="10">
        <f t="shared" si="146"/>
        <v>55.440726854605153</v>
      </c>
      <c r="U1120" s="10">
        <f t="shared" si="147"/>
        <v>0</v>
      </c>
      <c r="V1120" s="1">
        <f t="shared" si="148"/>
        <v>0</v>
      </c>
      <c r="W1120" s="10">
        <f t="shared" si="149"/>
        <v>0</v>
      </c>
    </row>
    <row r="1121" spans="13:23" x14ac:dyDescent="0.25">
      <c r="M1121" s="7">
        <v>45287.416666666664</v>
      </c>
      <c r="N1121" s="3">
        <v>985.39311676025386</v>
      </c>
      <c r="O1121" s="10">
        <v>6.1109999999999998</v>
      </c>
      <c r="P1121" s="10">
        <f t="shared" si="143"/>
        <v>11.111000000000001</v>
      </c>
      <c r="Q1121" s="10">
        <f t="shared" si="142"/>
        <v>985.39311676025386</v>
      </c>
      <c r="R1121" s="1">
        <f t="shared" si="144"/>
        <v>0.44790596216375178</v>
      </c>
      <c r="S1121" s="18">
        <f t="shared" si="145"/>
        <v>15.21</v>
      </c>
      <c r="T1121" s="10">
        <f t="shared" si="146"/>
        <v>64.785872239332932</v>
      </c>
      <c r="U1121" s="10">
        <f t="shared" si="147"/>
        <v>0</v>
      </c>
      <c r="V1121" s="1">
        <f t="shared" si="148"/>
        <v>0</v>
      </c>
      <c r="W1121" s="10">
        <f t="shared" si="149"/>
        <v>0</v>
      </c>
    </row>
    <row r="1122" spans="13:23" x14ac:dyDescent="0.25">
      <c r="M1122" s="7">
        <v>45287.458333333336</v>
      </c>
      <c r="N1122" s="3">
        <v>1105.1412551879882</v>
      </c>
      <c r="O1122" s="10">
        <v>10</v>
      </c>
      <c r="P1122" s="10">
        <f t="shared" si="143"/>
        <v>15</v>
      </c>
      <c r="Q1122" s="10">
        <f t="shared" si="142"/>
        <v>1105.1412551879882</v>
      </c>
      <c r="R1122" s="1">
        <f t="shared" si="144"/>
        <v>0.50233693417635827</v>
      </c>
      <c r="S1122" s="18">
        <f t="shared" si="145"/>
        <v>14.51</v>
      </c>
      <c r="T1122" s="10">
        <f t="shared" si="146"/>
        <v>76.164111315505735</v>
      </c>
      <c r="U1122" s="10">
        <f t="shared" si="147"/>
        <v>0</v>
      </c>
      <c r="V1122" s="1">
        <f t="shared" si="148"/>
        <v>0</v>
      </c>
      <c r="W1122" s="10">
        <f t="shared" si="149"/>
        <v>0</v>
      </c>
    </row>
    <row r="1123" spans="13:23" x14ac:dyDescent="0.25">
      <c r="M1123" s="7">
        <v>45287.5</v>
      </c>
      <c r="N1123" s="3">
        <v>638.99138374328606</v>
      </c>
      <c r="O1123" s="10">
        <v>12.22</v>
      </c>
      <c r="P1123" s="10">
        <f t="shared" si="143"/>
        <v>17.22</v>
      </c>
      <c r="Q1123" s="10">
        <f t="shared" si="142"/>
        <v>638.99138374328606</v>
      </c>
      <c r="R1123" s="1">
        <f t="shared" si="144"/>
        <v>0.29045062897422091</v>
      </c>
      <c r="S1123" s="18">
        <f t="shared" si="145"/>
        <v>12.16</v>
      </c>
      <c r="T1123" s="10">
        <f t="shared" si="146"/>
        <v>52.548633531520238</v>
      </c>
      <c r="U1123" s="10">
        <f t="shared" si="147"/>
        <v>0</v>
      </c>
      <c r="V1123" s="1">
        <f t="shared" si="148"/>
        <v>0</v>
      </c>
      <c r="W1123" s="10">
        <f t="shared" si="149"/>
        <v>0</v>
      </c>
    </row>
    <row r="1124" spans="13:23" x14ac:dyDescent="0.25">
      <c r="M1124" s="7">
        <v>45287.541666666664</v>
      </c>
      <c r="N1124" s="3">
        <v>609.04339942932131</v>
      </c>
      <c r="O1124" s="10">
        <v>12.78</v>
      </c>
      <c r="P1124" s="10">
        <f t="shared" si="143"/>
        <v>17.78</v>
      </c>
      <c r="Q1124" s="10">
        <f t="shared" si="142"/>
        <v>609.04339942932131</v>
      </c>
      <c r="R1124" s="1">
        <f t="shared" si="144"/>
        <v>0.27683790883150966</v>
      </c>
      <c r="S1124" s="18">
        <f t="shared" si="145"/>
        <v>12.16</v>
      </c>
      <c r="T1124" s="10">
        <f t="shared" si="146"/>
        <v>50.085805874121817</v>
      </c>
      <c r="U1124" s="10">
        <f t="shared" si="147"/>
        <v>0</v>
      </c>
      <c r="V1124" s="1">
        <f t="shared" si="148"/>
        <v>0</v>
      </c>
      <c r="W1124" s="10">
        <f t="shared" si="149"/>
        <v>0</v>
      </c>
    </row>
    <row r="1125" spans="13:23" x14ac:dyDescent="0.25">
      <c r="M1125" s="7">
        <v>45287.583333333336</v>
      </c>
      <c r="N1125" s="3">
        <v>611.5308723449707</v>
      </c>
      <c r="O1125" s="10">
        <v>15</v>
      </c>
      <c r="P1125" s="10">
        <f t="shared" si="143"/>
        <v>20</v>
      </c>
      <c r="Q1125" s="10">
        <f t="shared" si="142"/>
        <v>611.5308723449707</v>
      </c>
      <c r="R1125" s="1">
        <f t="shared" si="144"/>
        <v>0.27796857833862304</v>
      </c>
      <c r="S1125" s="18">
        <f t="shared" si="145"/>
        <v>12.16</v>
      </c>
      <c r="T1125" s="10">
        <f t="shared" si="146"/>
        <v>50.290367791527196</v>
      </c>
      <c r="U1125" s="10">
        <f t="shared" si="147"/>
        <v>0</v>
      </c>
      <c r="V1125" s="1">
        <f t="shared" si="148"/>
        <v>0</v>
      </c>
      <c r="W1125" s="10">
        <f t="shared" si="149"/>
        <v>0</v>
      </c>
    </row>
    <row r="1126" spans="13:23" x14ac:dyDescent="0.25">
      <c r="M1126" s="7">
        <v>45287.625</v>
      </c>
      <c r="N1126" s="3">
        <v>1069.1482887268066</v>
      </c>
      <c r="O1126" s="10">
        <v>15</v>
      </c>
      <c r="P1126" s="10">
        <f t="shared" si="143"/>
        <v>20</v>
      </c>
      <c r="Q1126" s="10">
        <f t="shared" si="142"/>
        <v>1069.1482887268066</v>
      </c>
      <c r="R1126" s="1">
        <f t="shared" si="144"/>
        <v>0.48597649487582117</v>
      </c>
      <c r="S1126" s="18">
        <f t="shared" si="145"/>
        <v>11.43</v>
      </c>
      <c r="T1126" s="10">
        <f t="shared" si="146"/>
        <v>93.538782915731119</v>
      </c>
      <c r="U1126" s="10">
        <f t="shared" si="147"/>
        <v>0</v>
      </c>
      <c r="V1126" s="1">
        <f t="shared" si="148"/>
        <v>0</v>
      </c>
      <c r="W1126" s="10">
        <f t="shared" si="149"/>
        <v>0</v>
      </c>
    </row>
    <row r="1127" spans="13:23" x14ac:dyDescent="0.25">
      <c r="M1127" s="7">
        <v>45287.666666666664</v>
      </c>
      <c r="N1127" s="3">
        <v>1126.5557281494141</v>
      </c>
      <c r="O1127" s="10">
        <v>13.89</v>
      </c>
      <c r="P1127" s="10">
        <f t="shared" si="143"/>
        <v>18.89</v>
      </c>
      <c r="Q1127" s="10">
        <f t="shared" si="142"/>
        <v>1126.5557281494141</v>
      </c>
      <c r="R1127" s="1">
        <f t="shared" si="144"/>
        <v>0.51207078552246099</v>
      </c>
      <c r="S1127" s="18">
        <f t="shared" si="145"/>
        <v>10.58</v>
      </c>
      <c r="T1127" s="10">
        <f t="shared" si="146"/>
        <v>106.47974746213744</v>
      </c>
      <c r="U1127" s="10">
        <f t="shared" si="147"/>
        <v>0</v>
      </c>
      <c r="V1127" s="1">
        <f t="shared" si="148"/>
        <v>0</v>
      </c>
      <c r="W1127" s="10">
        <f t="shared" si="149"/>
        <v>0</v>
      </c>
    </row>
    <row r="1128" spans="13:23" x14ac:dyDescent="0.25">
      <c r="M1128" s="7">
        <v>45287.708333333336</v>
      </c>
      <c r="N1128" s="3">
        <v>1170.4998184204101</v>
      </c>
      <c r="O1128" s="10">
        <v>12.78</v>
      </c>
      <c r="P1128" s="10">
        <f t="shared" si="143"/>
        <v>17.78</v>
      </c>
      <c r="Q1128" s="10">
        <f t="shared" si="142"/>
        <v>1170.4998184204101</v>
      </c>
      <c r="R1128" s="1">
        <f t="shared" si="144"/>
        <v>0.53204537200927726</v>
      </c>
      <c r="S1128" s="18">
        <f t="shared" si="145"/>
        <v>10.58</v>
      </c>
      <c r="T1128" s="10">
        <f t="shared" si="146"/>
        <v>110.63325315882892</v>
      </c>
      <c r="U1128" s="10">
        <f t="shared" si="147"/>
        <v>0</v>
      </c>
      <c r="V1128" s="1">
        <f t="shared" si="148"/>
        <v>0</v>
      </c>
      <c r="W1128" s="10">
        <f t="shared" si="149"/>
        <v>0</v>
      </c>
    </row>
    <row r="1129" spans="13:23" x14ac:dyDescent="0.25">
      <c r="M1129" s="7">
        <v>45287.75</v>
      </c>
      <c r="N1129" s="3">
        <v>1152.9140533447264</v>
      </c>
      <c r="O1129" s="10">
        <v>10</v>
      </c>
      <c r="P1129" s="10">
        <f t="shared" si="143"/>
        <v>15</v>
      </c>
      <c r="Q1129" s="10">
        <f t="shared" si="142"/>
        <v>1152.9140533447264</v>
      </c>
      <c r="R1129" s="1">
        <f t="shared" si="144"/>
        <v>0.52405184242942116</v>
      </c>
      <c r="S1129" s="18">
        <f t="shared" si="145"/>
        <v>14.51</v>
      </c>
      <c r="T1129" s="10">
        <f t="shared" si="146"/>
        <v>79.456516426238906</v>
      </c>
      <c r="U1129" s="10">
        <f t="shared" si="147"/>
        <v>0</v>
      </c>
      <c r="V1129" s="1">
        <f t="shared" si="148"/>
        <v>0</v>
      </c>
      <c r="W1129" s="10">
        <f t="shared" si="149"/>
        <v>0</v>
      </c>
    </row>
    <row r="1130" spans="13:23" x14ac:dyDescent="0.25">
      <c r="M1130" s="7">
        <v>45287.791666666664</v>
      </c>
      <c r="N1130" s="3">
        <v>1128.4955520629883</v>
      </c>
      <c r="O1130" s="10">
        <v>7.7779999999999996</v>
      </c>
      <c r="P1130" s="10">
        <f t="shared" si="143"/>
        <v>12.777999999999999</v>
      </c>
      <c r="Q1130" s="10">
        <f t="shared" si="142"/>
        <v>1128.4955520629883</v>
      </c>
      <c r="R1130" s="1">
        <f t="shared" si="144"/>
        <v>0.51295252366499466</v>
      </c>
      <c r="S1130" s="18">
        <f t="shared" si="145"/>
        <v>14.51</v>
      </c>
      <c r="T1130" s="10">
        <f t="shared" si="146"/>
        <v>77.773642457821381</v>
      </c>
      <c r="U1130" s="10">
        <f t="shared" si="147"/>
        <v>0</v>
      </c>
      <c r="V1130" s="1">
        <f t="shared" si="148"/>
        <v>0</v>
      </c>
      <c r="W1130" s="10">
        <f t="shared" si="149"/>
        <v>0</v>
      </c>
    </row>
    <row r="1131" spans="13:23" x14ac:dyDescent="0.25">
      <c r="M1131" s="7">
        <v>45287.833333333336</v>
      </c>
      <c r="N1131" s="3">
        <v>1015.6554588317871</v>
      </c>
      <c r="O1131" s="10">
        <v>7.2220000000000004</v>
      </c>
      <c r="P1131" s="10">
        <f t="shared" si="143"/>
        <v>12.222000000000001</v>
      </c>
      <c r="Q1131" s="10">
        <f t="shared" si="142"/>
        <v>1015.6554588317871</v>
      </c>
      <c r="R1131" s="1">
        <f t="shared" si="144"/>
        <v>0.46166157219626686</v>
      </c>
      <c r="S1131" s="18">
        <f t="shared" si="145"/>
        <v>15.21</v>
      </c>
      <c r="T1131" s="10">
        <f t="shared" si="146"/>
        <v>66.77550682654747</v>
      </c>
      <c r="U1131" s="10">
        <f t="shared" si="147"/>
        <v>0</v>
      </c>
      <c r="V1131" s="1">
        <f t="shared" si="148"/>
        <v>0</v>
      </c>
      <c r="W1131" s="10">
        <f t="shared" si="149"/>
        <v>0</v>
      </c>
    </row>
    <row r="1132" spans="13:23" x14ac:dyDescent="0.25">
      <c r="M1132" s="7">
        <v>45287.875</v>
      </c>
      <c r="N1132" s="3">
        <v>587.15099258422845</v>
      </c>
      <c r="O1132" s="10">
        <v>7.2220000000000004</v>
      </c>
      <c r="P1132" s="10">
        <f t="shared" si="143"/>
        <v>12.222000000000001</v>
      </c>
      <c r="Q1132" s="10">
        <f t="shared" si="142"/>
        <v>587.15099258422845</v>
      </c>
      <c r="R1132" s="1">
        <f t="shared" si="144"/>
        <v>0.26688681481101295</v>
      </c>
      <c r="S1132" s="18">
        <f t="shared" si="145"/>
        <v>14.39</v>
      </c>
      <c r="T1132" s="10">
        <f t="shared" si="146"/>
        <v>40.802709700085366</v>
      </c>
      <c r="U1132" s="10">
        <f t="shared" si="147"/>
        <v>0</v>
      </c>
      <c r="V1132" s="1">
        <f t="shared" si="148"/>
        <v>0</v>
      </c>
      <c r="W1132" s="10">
        <f t="shared" si="149"/>
        <v>0</v>
      </c>
    </row>
    <row r="1133" spans="13:23" x14ac:dyDescent="0.25">
      <c r="M1133" s="7">
        <v>45287.916666666664</v>
      </c>
      <c r="N1133" s="3">
        <v>882.46171989440916</v>
      </c>
      <c r="O1133" s="10">
        <v>7.2220000000000004</v>
      </c>
      <c r="P1133" s="10">
        <f t="shared" si="143"/>
        <v>12.222000000000001</v>
      </c>
      <c r="Q1133" s="10">
        <f t="shared" si="142"/>
        <v>882.46171989440916</v>
      </c>
      <c r="R1133" s="1">
        <f t="shared" si="144"/>
        <v>0.40111896358836779</v>
      </c>
      <c r="S1133" s="18">
        <f t="shared" si="145"/>
        <v>15.21</v>
      </c>
      <c r="T1133" s="10">
        <f t="shared" si="146"/>
        <v>58.018522018041359</v>
      </c>
      <c r="U1133" s="10">
        <f t="shared" si="147"/>
        <v>0</v>
      </c>
      <c r="V1133" s="1">
        <f t="shared" si="148"/>
        <v>0</v>
      </c>
      <c r="W1133" s="10">
        <f t="shared" si="149"/>
        <v>0</v>
      </c>
    </row>
    <row r="1134" spans="13:23" x14ac:dyDescent="0.25">
      <c r="M1134" s="7">
        <v>45287.958333333336</v>
      </c>
      <c r="N1134" s="3">
        <v>812.10006294250491</v>
      </c>
      <c r="O1134" s="10">
        <v>6.1109999999999998</v>
      </c>
      <c r="P1134" s="10">
        <f t="shared" si="143"/>
        <v>11.111000000000001</v>
      </c>
      <c r="Q1134" s="10">
        <f t="shared" si="142"/>
        <v>812.10006294250491</v>
      </c>
      <c r="R1134" s="1">
        <f t="shared" si="144"/>
        <v>0.36913639224659311</v>
      </c>
      <c r="S1134" s="18">
        <f t="shared" si="145"/>
        <v>15.69</v>
      </c>
      <c r="T1134" s="10">
        <f t="shared" si="146"/>
        <v>51.75908622960516</v>
      </c>
      <c r="U1134" s="10">
        <f t="shared" si="147"/>
        <v>0</v>
      </c>
      <c r="V1134" s="1">
        <f t="shared" si="148"/>
        <v>0</v>
      </c>
      <c r="W1134" s="10">
        <f t="shared" si="149"/>
        <v>0</v>
      </c>
    </row>
    <row r="1135" spans="13:23" x14ac:dyDescent="0.25">
      <c r="M1135" s="7">
        <v>45288</v>
      </c>
      <c r="N1135" s="3">
        <v>630.61124267578123</v>
      </c>
      <c r="O1135" s="10">
        <v>5</v>
      </c>
      <c r="P1135" s="10">
        <f t="shared" si="143"/>
        <v>10</v>
      </c>
      <c r="Q1135" s="10">
        <f t="shared" si="142"/>
        <v>630.61124267578123</v>
      </c>
      <c r="R1135" s="1">
        <f t="shared" si="144"/>
        <v>0.2866414739435369</v>
      </c>
      <c r="S1135" s="18">
        <f t="shared" si="145"/>
        <v>14.39</v>
      </c>
      <c r="T1135" s="10">
        <f t="shared" si="146"/>
        <v>43.822879963570621</v>
      </c>
      <c r="U1135" s="10">
        <f t="shared" si="147"/>
        <v>0</v>
      </c>
      <c r="V1135" s="1">
        <f t="shared" si="148"/>
        <v>0</v>
      </c>
      <c r="W1135" s="10">
        <f t="shared" si="149"/>
        <v>0</v>
      </c>
    </row>
    <row r="1136" spans="13:23" x14ac:dyDescent="0.25">
      <c r="M1136" s="7">
        <v>45288.041666666664</v>
      </c>
      <c r="N1136" s="3">
        <v>796.49186553955076</v>
      </c>
      <c r="O1136" s="10">
        <v>6.1109999999999998</v>
      </c>
      <c r="P1136" s="10">
        <f t="shared" si="143"/>
        <v>11.111000000000001</v>
      </c>
      <c r="Q1136" s="10">
        <f t="shared" si="142"/>
        <v>796.49186553955076</v>
      </c>
      <c r="R1136" s="1">
        <f t="shared" si="144"/>
        <v>0.36204175706343217</v>
      </c>
      <c r="S1136" s="18">
        <f t="shared" si="145"/>
        <v>15.69</v>
      </c>
      <c r="T1136" s="10">
        <f t="shared" si="146"/>
        <v>50.764299906918467</v>
      </c>
      <c r="U1136" s="10">
        <f t="shared" si="147"/>
        <v>0</v>
      </c>
      <c r="V1136" s="1">
        <f t="shared" si="148"/>
        <v>0</v>
      </c>
      <c r="W1136" s="10">
        <f t="shared" si="149"/>
        <v>0</v>
      </c>
    </row>
    <row r="1137" spans="13:23" x14ac:dyDescent="0.25">
      <c r="M1137" s="7">
        <v>45288.083333333336</v>
      </c>
      <c r="N1137" s="3">
        <v>1060.0469993591307</v>
      </c>
      <c r="O1137" s="10">
        <v>5</v>
      </c>
      <c r="P1137" s="10">
        <f t="shared" si="143"/>
        <v>10</v>
      </c>
      <c r="Q1137" s="10">
        <f t="shared" si="142"/>
        <v>1060.0469993591307</v>
      </c>
      <c r="R1137" s="1">
        <f t="shared" si="144"/>
        <v>0.48183954516324123</v>
      </c>
      <c r="S1137" s="18">
        <f t="shared" si="145"/>
        <v>15.21</v>
      </c>
      <c r="T1137" s="10">
        <f t="shared" si="146"/>
        <v>69.694082798101945</v>
      </c>
      <c r="U1137" s="10">
        <f t="shared" si="147"/>
        <v>0</v>
      </c>
      <c r="V1137" s="1">
        <f t="shared" si="148"/>
        <v>0</v>
      </c>
      <c r="W1137" s="10">
        <f t="shared" si="149"/>
        <v>0</v>
      </c>
    </row>
    <row r="1138" spans="13:23" x14ac:dyDescent="0.25">
      <c r="M1138" s="7">
        <v>45288.125</v>
      </c>
      <c r="N1138" s="3">
        <v>871.01646423339844</v>
      </c>
      <c r="O1138" s="10">
        <v>3.8889999999999998</v>
      </c>
      <c r="P1138" s="10">
        <f t="shared" si="143"/>
        <v>8.8889999999999993</v>
      </c>
      <c r="Q1138" s="10">
        <f t="shared" si="142"/>
        <v>871.01646423339844</v>
      </c>
      <c r="R1138" s="1">
        <f t="shared" si="144"/>
        <v>0.39591657465154473</v>
      </c>
      <c r="S1138" s="18">
        <f t="shared" si="145"/>
        <v>15.69</v>
      </c>
      <c r="T1138" s="10">
        <f t="shared" si="146"/>
        <v>55.514114992568416</v>
      </c>
      <c r="U1138" s="10">
        <f t="shared" si="147"/>
        <v>0</v>
      </c>
      <c r="V1138" s="1">
        <f t="shared" si="148"/>
        <v>0</v>
      </c>
      <c r="W1138" s="10">
        <f t="shared" si="149"/>
        <v>0</v>
      </c>
    </row>
    <row r="1139" spans="13:23" x14ac:dyDescent="0.25">
      <c r="M1139" s="7">
        <v>45288.166666666664</v>
      </c>
      <c r="N1139" s="3">
        <v>945.84104919433594</v>
      </c>
      <c r="O1139" s="10">
        <v>6.1109999999999998</v>
      </c>
      <c r="P1139" s="10">
        <f t="shared" si="143"/>
        <v>11.111000000000001</v>
      </c>
      <c r="Q1139" s="10">
        <f t="shared" si="142"/>
        <v>945.84104919433594</v>
      </c>
      <c r="R1139" s="1">
        <f t="shared" si="144"/>
        <v>0.42992774963378905</v>
      </c>
      <c r="S1139" s="18">
        <f t="shared" si="145"/>
        <v>15.21</v>
      </c>
      <c r="T1139" s="10">
        <f t="shared" si="146"/>
        <v>62.185473319811692</v>
      </c>
      <c r="U1139" s="10">
        <f t="shared" si="147"/>
        <v>0</v>
      </c>
      <c r="V1139" s="1">
        <f t="shared" si="148"/>
        <v>0</v>
      </c>
      <c r="W1139" s="10">
        <f t="shared" si="149"/>
        <v>0</v>
      </c>
    </row>
    <row r="1140" spans="13:23" x14ac:dyDescent="0.25">
      <c r="M1140" s="7">
        <v>45288.208333333336</v>
      </c>
      <c r="N1140" s="3">
        <v>831.29095687866209</v>
      </c>
      <c r="O1140" s="10">
        <v>6.1109999999999998</v>
      </c>
      <c r="P1140" s="10">
        <f t="shared" si="143"/>
        <v>11.111000000000001</v>
      </c>
      <c r="Q1140" s="10">
        <f t="shared" si="142"/>
        <v>831.29095687866209</v>
      </c>
      <c r="R1140" s="1">
        <f t="shared" si="144"/>
        <v>0.37785952585393734</v>
      </c>
      <c r="S1140" s="18">
        <f t="shared" si="145"/>
        <v>15.69</v>
      </c>
      <c r="T1140" s="10">
        <f t="shared" si="146"/>
        <v>52.982215224898795</v>
      </c>
      <c r="U1140" s="10">
        <f t="shared" si="147"/>
        <v>0</v>
      </c>
      <c r="V1140" s="1">
        <f t="shared" si="148"/>
        <v>0</v>
      </c>
      <c r="W1140" s="10">
        <f t="shared" si="149"/>
        <v>0</v>
      </c>
    </row>
    <row r="1141" spans="13:23" x14ac:dyDescent="0.25">
      <c r="M1141" s="7">
        <v>45288.25</v>
      </c>
      <c r="N1141" s="3">
        <v>1104.9665359497069</v>
      </c>
      <c r="O1141" s="10">
        <v>6.1109999999999998</v>
      </c>
      <c r="P1141" s="10">
        <f t="shared" si="143"/>
        <v>11.111000000000001</v>
      </c>
      <c r="Q1141" s="10">
        <f t="shared" si="142"/>
        <v>1104.9665359497069</v>
      </c>
      <c r="R1141" s="1">
        <f t="shared" si="144"/>
        <v>0.50225751634077587</v>
      </c>
      <c r="S1141" s="18">
        <f t="shared" si="145"/>
        <v>14.51</v>
      </c>
      <c r="T1141" s="10">
        <f t="shared" si="146"/>
        <v>76.152070017209297</v>
      </c>
      <c r="U1141" s="10">
        <f t="shared" si="147"/>
        <v>0</v>
      </c>
      <c r="V1141" s="1">
        <f t="shared" si="148"/>
        <v>0</v>
      </c>
      <c r="W1141" s="10">
        <f t="shared" si="149"/>
        <v>0</v>
      </c>
    </row>
    <row r="1142" spans="13:23" x14ac:dyDescent="0.25">
      <c r="M1142" s="7">
        <v>45288.291666666664</v>
      </c>
      <c r="N1142" s="3">
        <v>1040.976983642578</v>
      </c>
      <c r="O1142" s="10">
        <v>7.2220000000000004</v>
      </c>
      <c r="P1142" s="10">
        <f t="shared" si="143"/>
        <v>12.222000000000001</v>
      </c>
      <c r="Q1142" s="10">
        <f t="shared" si="142"/>
        <v>1040.976983642578</v>
      </c>
      <c r="R1142" s="1">
        <f t="shared" si="144"/>
        <v>0.47317135620117184</v>
      </c>
      <c r="S1142" s="18">
        <f t="shared" si="145"/>
        <v>15.21</v>
      </c>
      <c r="T1142" s="10">
        <f t="shared" si="146"/>
        <v>68.440301357171464</v>
      </c>
      <c r="U1142" s="10">
        <f t="shared" si="147"/>
        <v>0</v>
      </c>
      <c r="V1142" s="1">
        <f t="shared" si="148"/>
        <v>0</v>
      </c>
      <c r="W1142" s="10">
        <f t="shared" si="149"/>
        <v>0</v>
      </c>
    </row>
    <row r="1143" spans="13:23" x14ac:dyDescent="0.25">
      <c r="M1143" s="7">
        <v>45288.333333333336</v>
      </c>
      <c r="N1143" s="3">
        <v>851.95602951049807</v>
      </c>
      <c r="O1143" s="10">
        <v>6.1109999999999998</v>
      </c>
      <c r="P1143" s="10">
        <f t="shared" si="143"/>
        <v>11.111000000000001</v>
      </c>
      <c r="Q1143" s="10">
        <f t="shared" si="142"/>
        <v>851.95602951049807</v>
      </c>
      <c r="R1143" s="1">
        <f t="shared" si="144"/>
        <v>0.38725274068659005</v>
      </c>
      <c r="S1143" s="18">
        <f t="shared" si="145"/>
        <v>15.69</v>
      </c>
      <c r="T1143" s="10">
        <f t="shared" si="146"/>
        <v>54.299300797354881</v>
      </c>
      <c r="U1143" s="10">
        <f t="shared" si="147"/>
        <v>0</v>
      </c>
      <c r="V1143" s="1">
        <f t="shared" si="148"/>
        <v>0</v>
      </c>
      <c r="W1143" s="10">
        <f t="shared" si="149"/>
        <v>0</v>
      </c>
    </row>
    <row r="1144" spans="13:23" x14ac:dyDescent="0.25">
      <c r="M1144" s="7">
        <v>45288.375</v>
      </c>
      <c r="N1144" s="3">
        <v>884.91711730957024</v>
      </c>
      <c r="O1144" s="10">
        <v>7.2220000000000004</v>
      </c>
      <c r="P1144" s="10">
        <f t="shared" si="143"/>
        <v>12.222000000000001</v>
      </c>
      <c r="Q1144" s="10">
        <f t="shared" si="142"/>
        <v>884.91711730957024</v>
      </c>
      <c r="R1144" s="1">
        <f t="shared" si="144"/>
        <v>0.40223505332253195</v>
      </c>
      <c r="S1144" s="18">
        <f t="shared" si="145"/>
        <v>15.21</v>
      </c>
      <c r="T1144" s="10">
        <f t="shared" si="146"/>
        <v>58.17995511568509</v>
      </c>
      <c r="U1144" s="10">
        <f t="shared" si="147"/>
        <v>0</v>
      </c>
      <c r="V1144" s="1">
        <f t="shared" si="148"/>
        <v>0</v>
      </c>
      <c r="W1144" s="10">
        <f t="shared" si="149"/>
        <v>0</v>
      </c>
    </row>
    <row r="1145" spans="13:23" x14ac:dyDescent="0.25">
      <c r="M1145" s="7">
        <v>45288.416666666664</v>
      </c>
      <c r="N1145" s="3">
        <v>631.79999999999995</v>
      </c>
      <c r="O1145" s="10">
        <v>8.8889999999999993</v>
      </c>
      <c r="P1145" s="10">
        <f t="shared" si="143"/>
        <v>13.888999999999999</v>
      </c>
      <c r="Q1145" s="10">
        <f t="shared" si="142"/>
        <v>631.79999999999995</v>
      </c>
      <c r="R1145" s="1">
        <f t="shared" si="144"/>
        <v>0.28718181818181815</v>
      </c>
      <c r="S1145" s="18">
        <f t="shared" si="145"/>
        <v>14.39</v>
      </c>
      <c r="T1145" s="10">
        <f t="shared" si="146"/>
        <v>43.905489923558022</v>
      </c>
      <c r="U1145" s="10">
        <f t="shared" si="147"/>
        <v>0</v>
      </c>
      <c r="V1145" s="1">
        <f t="shared" si="148"/>
        <v>0</v>
      </c>
      <c r="W1145" s="10">
        <f t="shared" si="149"/>
        <v>0</v>
      </c>
    </row>
    <row r="1146" spans="13:23" x14ac:dyDescent="0.25">
      <c r="M1146" s="7">
        <v>45288.458333333336</v>
      </c>
      <c r="N1146" s="3">
        <v>898.46309509277341</v>
      </c>
      <c r="O1146" s="10">
        <v>10</v>
      </c>
      <c r="P1146" s="10">
        <f t="shared" si="143"/>
        <v>15</v>
      </c>
      <c r="Q1146" s="10">
        <f t="shared" si="142"/>
        <v>898.46309509277341</v>
      </c>
      <c r="R1146" s="1">
        <f t="shared" si="144"/>
        <v>0.40839231595126063</v>
      </c>
      <c r="S1146" s="18">
        <f t="shared" si="145"/>
        <v>15.21</v>
      </c>
      <c r="T1146" s="10">
        <f t="shared" si="146"/>
        <v>59.070551945612976</v>
      </c>
      <c r="U1146" s="10">
        <f t="shared" si="147"/>
        <v>0</v>
      </c>
      <c r="V1146" s="1">
        <f t="shared" si="148"/>
        <v>0</v>
      </c>
      <c r="W1146" s="10">
        <f t="shared" si="149"/>
        <v>0</v>
      </c>
    </row>
    <row r="1147" spans="13:23" x14ac:dyDescent="0.25">
      <c r="M1147" s="7">
        <v>45288.5</v>
      </c>
      <c r="N1147" s="3">
        <v>620.50832290649407</v>
      </c>
      <c r="O1147" s="10">
        <v>12.22</v>
      </c>
      <c r="P1147" s="10">
        <f t="shared" si="143"/>
        <v>17.22</v>
      </c>
      <c r="Q1147" s="10">
        <f t="shared" si="142"/>
        <v>620.50832290649407</v>
      </c>
      <c r="R1147" s="1">
        <f t="shared" si="144"/>
        <v>0.28204923768477003</v>
      </c>
      <c r="S1147" s="18">
        <f t="shared" si="145"/>
        <v>12.16</v>
      </c>
      <c r="T1147" s="10">
        <f t="shared" si="146"/>
        <v>51.028644975862996</v>
      </c>
      <c r="U1147" s="10">
        <f t="shared" si="147"/>
        <v>0</v>
      </c>
      <c r="V1147" s="1">
        <f t="shared" si="148"/>
        <v>0</v>
      </c>
      <c r="W1147" s="10">
        <f t="shared" si="149"/>
        <v>0</v>
      </c>
    </row>
    <row r="1148" spans="13:23" x14ac:dyDescent="0.25">
      <c r="M1148" s="7">
        <v>45288.541666666664</v>
      </c>
      <c r="N1148" s="3">
        <v>885.80916137695306</v>
      </c>
      <c r="O1148" s="10">
        <v>12.78</v>
      </c>
      <c r="P1148" s="10">
        <f t="shared" si="143"/>
        <v>17.78</v>
      </c>
      <c r="Q1148" s="10">
        <f t="shared" si="142"/>
        <v>885.80916137695306</v>
      </c>
      <c r="R1148" s="1">
        <f t="shared" si="144"/>
        <v>0.40264052789861504</v>
      </c>
      <c r="S1148" s="18">
        <f t="shared" si="145"/>
        <v>11.43</v>
      </c>
      <c r="T1148" s="10">
        <f t="shared" si="146"/>
        <v>77.498614293696676</v>
      </c>
      <c r="U1148" s="10">
        <f t="shared" si="147"/>
        <v>0</v>
      </c>
      <c r="V1148" s="1">
        <f t="shared" si="148"/>
        <v>0</v>
      </c>
      <c r="W1148" s="10">
        <f t="shared" si="149"/>
        <v>0</v>
      </c>
    </row>
    <row r="1149" spans="13:23" x14ac:dyDescent="0.25">
      <c r="M1149" s="7">
        <v>45288.583333333336</v>
      </c>
      <c r="N1149" s="3">
        <v>956.74698715209956</v>
      </c>
      <c r="O1149" s="10">
        <v>13.89</v>
      </c>
      <c r="P1149" s="10">
        <f t="shared" si="143"/>
        <v>18.89</v>
      </c>
      <c r="Q1149" s="10">
        <f t="shared" si="142"/>
        <v>956.74698715209956</v>
      </c>
      <c r="R1149" s="1">
        <f t="shared" si="144"/>
        <v>0.43488499416004528</v>
      </c>
      <c r="S1149" s="18">
        <f t="shared" si="145"/>
        <v>11.43</v>
      </c>
      <c r="T1149" s="10">
        <f t="shared" si="146"/>
        <v>83.704898263525777</v>
      </c>
      <c r="U1149" s="10">
        <f t="shared" si="147"/>
        <v>0</v>
      </c>
      <c r="V1149" s="1">
        <f t="shared" si="148"/>
        <v>0</v>
      </c>
      <c r="W1149" s="10">
        <f t="shared" si="149"/>
        <v>0</v>
      </c>
    </row>
    <row r="1150" spans="13:23" x14ac:dyDescent="0.25">
      <c r="M1150" s="7">
        <v>45288.625</v>
      </c>
      <c r="N1150" s="3">
        <v>868.62808914184563</v>
      </c>
      <c r="O1150" s="10">
        <v>12.78</v>
      </c>
      <c r="P1150" s="10">
        <f t="shared" si="143"/>
        <v>17.78</v>
      </c>
      <c r="Q1150" s="10">
        <f t="shared" si="142"/>
        <v>868.62808914184563</v>
      </c>
      <c r="R1150" s="1">
        <f t="shared" si="144"/>
        <v>0.39483094960992982</v>
      </c>
      <c r="S1150" s="18">
        <f t="shared" si="145"/>
        <v>11.71</v>
      </c>
      <c r="T1150" s="10">
        <f t="shared" si="146"/>
        <v>74.178316749944116</v>
      </c>
      <c r="U1150" s="10">
        <f t="shared" si="147"/>
        <v>0</v>
      </c>
      <c r="V1150" s="1">
        <f t="shared" si="148"/>
        <v>0</v>
      </c>
      <c r="W1150" s="10">
        <f t="shared" si="149"/>
        <v>0</v>
      </c>
    </row>
    <row r="1151" spans="13:23" x14ac:dyDescent="0.25">
      <c r="M1151" s="7">
        <v>45288.666666666664</v>
      </c>
      <c r="N1151" s="3">
        <v>943.00516433715813</v>
      </c>
      <c r="O1151" s="10">
        <v>12.78</v>
      </c>
      <c r="P1151" s="10">
        <f t="shared" si="143"/>
        <v>17.78</v>
      </c>
      <c r="Q1151" s="10">
        <f t="shared" si="142"/>
        <v>943.00516433715813</v>
      </c>
      <c r="R1151" s="1">
        <f t="shared" si="144"/>
        <v>0.42863871106234458</v>
      </c>
      <c r="S1151" s="18">
        <f t="shared" si="145"/>
        <v>11.43</v>
      </c>
      <c r="T1151" s="10">
        <f t="shared" si="146"/>
        <v>82.502639049620143</v>
      </c>
      <c r="U1151" s="10">
        <f t="shared" si="147"/>
        <v>0</v>
      </c>
      <c r="V1151" s="1">
        <f t="shared" si="148"/>
        <v>0</v>
      </c>
      <c r="W1151" s="10">
        <f t="shared" si="149"/>
        <v>0</v>
      </c>
    </row>
    <row r="1152" spans="13:23" x14ac:dyDescent="0.25">
      <c r="M1152" s="7">
        <v>45288.708333333336</v>
      </c>
      <c r="N1152" s="3">
        <v>740.84581146240237</v>
      </c>
      <c r="O1152" s="10">
        <v>11.11</v>
      </c>
      <c r="P1152" s="10">
        <f t="shared" si="143"/>
        <v>16.11</v>
      </c>
      <c r="Q1152" s="10">
        <f t="shared" si="142"/>
        <v>740.84581146240237</v>
      </c>
      <c r="R1152" s="1">
        <f t="shared" si="144"/>
        <v>0.33674809611927381</v>
      </c>
      <c r="S1152" s="18">
        <f t="shared" si="145"/>
        <v>11.71</v>
      </c>
      <c r="T1152" s="10">
        <f t="shared" si="146"/>
        <v>63.266081252126583</v>
      </c>
      <c r="U1152" s="10">
        <f t="shared" si="147"/>
        <v>0</v>
      </c>
      <c r="V1152" s="1">
        <f t="shared" si="148"/>
        <v>0</v>
      </c>
      <c r="W1152" s="10">
        <f t="shared" si="149"/>
        <v>0</v>
      </c>
    </row>
    <row r="1153" spans="13:23" x14ac:dyDescent="0.25">
      <c r="M1153" s="7">
        <v>45288.75</v>
      </c>
      <c r="N1153" s="3">
        <v>800.94107666015623</v>
      </c>
      <c r="O1153" s="10">
        <v>11.11</v>
      </c>
      <c r="P1153" s="10">
        <f t="shared" si="143"/>
        <v>16.11</v>
      </c>
      <c r="Q1153" s="10">
        <f t="shared" si="142"/>
        <v>800.94107666015623</v>
      </c>
      <c r="R1153" s="1">
        <f t="shared" si="144"/>
        <v>0.36406412575461644</v>
      </c>
      <c r="S1153" s="18">
        <f t="shared" si="145"/>
        <v>11.71</v>
      </c>
      <c r="T1153" s="10">
        <f t="shared" si="146"/>
        <v>68.39804241333529</v>
      </c>
      <c r="U1153" s="10">
        <f t="shared" si="147"/>
        <v>0</v>
      </c>
      <c r="V1153" s="1">
        <f t="shared" si="148"/>
        <v>0</v>
      </c>
      <c r="W1153" s="10">
        <f t="shared" si="149"/>
        <v>0</v>
      </c>
    </row>
    <row r="1154" spans="13:23" x14ac:dyDescent="0.25">
      <c r="M1154" s="7">
        <v>45288.791666666664</v>
      </c>
      <c r="N1154" s="3">
        <v>809.22589874267578</v>
      </c>
      <c r="O1154" s="10">
        <v>11.11</v>
      </c>
      <c r="P1154" s="10">
        <f t="shared" si="143"/>
        <v>16.11</v>
      </c>
      <c r="Q1154" s="10">
        <f t="shared" si="142"/>
        <v>809.22589874267578</v>
      </c>
      <c r="R1154" s="1">
        <f t="shared" si="144"/>
        <v>0.36782995397394352</v>
      </c>
      <c r="S1154" s="18">
        <f t="shared" si="145"/>
        <v>11.71</v>
      </c>
      <c r="T1154" s="10">
        <f t="shared" si="146"/>
        <v>69.105542164190922</v>
      </c>
      <c r="U1154" s="10">
        <f t="shared" si="147"/>
        <v>0</v>
      </c>
      <c r="V1154" s="1">
        <f t="shared" si="148"/>
        <v>0</v>
      </c>
      <c r="W1154" s="10">
        <f t="shared" si="149"/>
        <v>0</v>
      </c>
    </row>
    <row r="1155" spans="13:23" x14ac:dyDescent="0.25">
      <c r="M1155" s="7">
        <v>45288.833333333336</v>
      </c>
      <c r="N1155" s="3">
        <v>690.05306625366211</v>
      </c>
      <c r="O1155" s="10">
        <v>10</v>
      </c>
      <c r="P1155" s="10">
        <f t="shared" si="143"/>
        <v>15</v>
      </c>
      <c r="Q1155" s="10">
        <f t="shared" si="142"/>
        <v>690.05306625366211</v>
      </c>
      <c r="R1155" s="1">
        <f t="shared" si="144"/>
        <v>0.31366048466075552</v>
      </c>
      <c r="S1155" s="18">
        <f t="shared" si="145"/>
        <v>15.69</v>
      </c>
      <c r="T1155" s="10">
        <f t="shared" si="146"/>
        <v>43.980437619736271</v>
      </c>
      <c r="U1155" s="10">
        <f t="shared" si="147"/>
        <v>0</v>
      </c>
      <c r="V1155" s="1">
        <f t="shared" si="148"/>
        <v>0</v>
      </c>
      <c r="W1155" s="10">
        <f t="shared" si="149"/>
        <v>0</v>
      </c>
    </row>
    <row r="1156" spans="13:23" x14ac:dyDescent="0.25">
      <c r="M1156" s="7">
        <v>45288.875</v>
      </c>
      <c r="N1156" s="3">
        <v>616.96267089843752</v>
      </c>
      <c r="O1156" s="10">
        <v>10</v>
      </c>
      <c r="P1156" s="10">
        <f t="shared" si="143"/>
        <v>15</v>
      </c>
      <c r="Q1156" s="10">
        <f t="shared" si="142"/>
        <v>616.96267089843752</v>
      </c>
      <c r="R1156" s="1">
        <f t="shared" si="144"/>
        <v>0.28043757768110794</v>
      </c>
      <c r="S1156" s="18">
        <f t="shared" si="145"/>
        <v>14.39</v>
      </c>
      <c r="T1156" s="10">
        <f t="shared" si="146"/>
        <v>42.874403815040829</v>
      </c>
      <c r="U1156" s="10">
        <f t="shared" si="147"/>
        <v>0</v>
      </c>
      <c r="V1156" s="1">
        <f t="shared" si="148"/>
        <v>0</v>
      </c>
      <c r="W1156" s="10">
        <f t="shared" si="149"/>
        <v>0</v>
      </c>
    </row>
    <row r="1157" spans="13:23" x14ac:dyDescent="0.25">
      <c r="M1157" s="7">
        <v>45288.916666666664</v>
      </c>
      <c r="N1157" s="3">
        <v>808.4411796569824</v>
      </c>
      <c r="O1157" s="10">
        <v>11.11</v>
      </c>
      <c r="P1157" s="10">
        <f t="shared" si="143"/>
        <v>16.11</v>
      </c>
      <c r="Q1157" s="10">
        <f t="shared" si="142"/>
        <v>808.4411796569824</v>
      </c>
      <c r="R1157" s="1">
        <f t="shared" si="144"/>
        <v>0.36747326348044657</v>
      </c>
      <c r="S1157" s="18">
        <f t="shared" si="145"/>
        <v>11.71</v>
      </c>
      <c r="T1157" s="10">
        <f t="shared" si="146"/>
        <v>69.038529432705573</v>
      </c>
      <c r="U1157" s="10">
        <f t="shared" si="147"/>
        <v>0</v>
      </c>
      <c r="V1157" s="1">
        <f t="shared" si="148"/>
        <v>0</v>
      </c>
      <c r="W1157" s="10">
        <f t="shared" si="149"/>
        <v>0</v>
      </c>
    </row>
    <row r="1158" spans="13:23" x14ac:dyDescent="0.25">
      <c r="M1158" s="7">
        <v>45288.958333333336</v>
      </c>
      <c r="N1158" s="3">
        <v>620.10690307617188</v>
      </c>
      <c r="O1158" s="10">
        <v>8.8889999999999993</v>
      </c>
      <c r="P1158" s="10">
        <f t="shared" si="143"/>
        <v>13.888999999999999</v>
      </c>
      <c r="Q1158" s="10">
        <f t="shared" si="142"/>
        <v>620.10690307617188</v>
      </c>
      <c r="R1158" s="1">
        <f t="shared" si="144"/>
        <v>0.28186677412553268</v>
      </c>
      <c r="S1158" s="18">
        <f t="shared" si="145"/>
        <v>14.39</v>
      </c>
      <c r="T1158" s="10">
        <f t="shared" si="146"/>
        <v>43.092905008768021</v>
      </c>
      <c r="U1158" s="10">
        <f t="shared" si="147"/>
        <v>0</v>
      </c>
      <c r="V1158" s="1">
        <f t="shared" si="148"/>
        <v>0</v>
      </c>
      <c r="W1158" s="10">
        <f t="shared" si="149"/>
        <v>0</v>
      </c>
    </row>
    <row r="1159" spans="13:23" x14ac:dyDescent="0.25">
      <c r="M1159" s="7">
        <v>45289</v>
      </c>
      <c r="N1159" s="3">
        <v>663.61577224731445</v>
      </c>
      <c r="O1159" s="10">
        <v>8.8889999999999993</v>
      </c>
      <c r="P1159" s="10">
        <f t="shared" si="143"/>
        <v>13.888999999999999</v>
      </c>
      <c r="Q1159" s="10">
        <f t="shared" ref="Q1159:Q1222" si="150">MIN($C$19,N1159)</f>
        <v>663.61577224731445</v>
      </c>
      <c r="R1159" s="1">
        <f t="shared" si="144"/>
        <v>0.30164353283968837</v>
      </c>
      <c r="S1159" s="18">
        <f t="shared" si="145"/>
        <v>15.69</v>
      </c>
      <c r="T1159" s="10">
        <f t="shared" si="146"/>
        <v>42.295460308942921</v>
      </c>
      <c r="U1159" s="10">
        <f t="shared" si="147"/>
        <v>0</v>
      </c>
      <c r="V1159" s="1">
        <f t="shared" si="148"/>
        <v>0</v>
      </c>
      <c r="W1159" s="10">
        <f t="shared" si="149"/>
        <v>0</v>
      </c>
    </row>
    <row r="1160" spans="13:23" x14ac:dyDescent="0.25">
      <c r="M1160" s="7">
        <v>45289.041666666664</v>
      </c>
      <c r="N1160" s="3">
        <v>671.10224761962888</v>
      </c>
      <c r="O1160" s="10">
        <v>8.8889999999999993</v>
      </c>
      <c r="P1160" s="10">
        <f t="shared" ref="P1160:P1223" si="151">O1160+5</f>
        <v>13.888999999999999</v>
      </c>
      <c r="Q1160" s="10">
        <f t="shared" si="150"/>
        <v>671.10224761962888</v>
      </c>
      <c r="R1160" s="1">
        <f t="shared" ref="R1160:R1223" si="152">Q1160/$C$19</f>
        <v>0.30504647619074038</v>
      </c>
      <c r="S1160" s="18">
        <f t="shared" ref="S1160:S1223" si="153">INDEX($C$13:$K$17,MATCH(P1160,$B$13:$B$17,-1),MATCH(R1160,$C$12:$K$12,-1))</f>
        <v>15.69</v>
      </c>
      <c r="T1160" s="10">
        <f t="shared" ref="T1160:T1223" si="154" xml:space="preserve"> Q1160/INDEX($C$13:$K$17,MATCH(P1160,$B$13:$B$17,-1),MATCH(R1160,$C$12:$K$12,-1))</f>
        <v>42.772609790925998</v>
      </c>
      <c r="U1160" s="10">
        <f t="shared" ref="U1160:U1223" si="155">N1160-Q1160</f>
        <v>0</v>
      </c>
      <c r="V1160" s="1">
        <f t="shared" ref="V1160:V1223" si="156">U1160/$C$19</f>
        <v>0</v>
      </c>
      <c r="W1160" s="10">
        <f t="shared" ref="W1160:W1223" si="157" xml:space="preserve"> U1160/INDEX($C$13:$K$17,MATCH(P1160,$B$13:$B$17,-1),MATCH(V1160,$C$12:$K$12,-1))</f>
        <v>0</v>
      </c>
    </row>
    <row r="1161" spans="13:23" x14ac:dyDescent="0.25">
      <c r="M1161" s="7">
        <v>45289.083333333336</v>
      </c>
      <c r="N1161" s="3">
        <v>800.93188247680666</v>
      </c>
      <c r="O1161" s="10">
        <v>10</v>
      </c>
      <c r="P1161" s="10">
        <f t="shared" si="151"/>
        <v>15</v>
      </c>
      <c r="Q1161" s="10">
        <f t="shared" si="150"/>
        <v>800.93188247680666</v>
      </c>
      <c r="R1161" s="1">
        <f t="shared" si="152"/>
        <v>0.36405994658036667</v>
      </c>
      <c r="S1161" s="18">
        <f t="shared" si="153"/>
        <v>15.69</v>
      </c>
      <c r="T1161" s="10">
        <f t="shared" si="154"/>
        <v>51.047283777999155</v>
      </c>
      <c r="U1161" s="10">
        <f t="shared" si="155"/>
        <v>0</v>
      </c>
      <c r="V1161" s="1">
        <f t="shared" si="156"/>
        <v>0</v>
      </c>
      <c r="W1161" s="10">
        <f t="shared" si="157"/>
        <v>0</v>
      </c>
    </row>
    <row r="1162" spans="13:23" x14ac:dyDescent="0.25">
      <c r="M1162" s="7">
        <v>45289.125</v>
      </c>
      <c r="N1162" s="3">
        <v>862.7848136901855</v>
      </c>
      <c r="O1162" s="10">
        <v>8.8889999999999993</v>
      </c>
      <c r="P1162" s="10">
        <f t="shared" si="151"/>
        <v>13.888999999999999</v>
      </c>
      <c r="Q1162" s="10">
        <f t="shared" si="150"/>
        <v>862.7848136901855</v>
      </c>
      <c r="R1162" s="1">
        <f t="shared" si="152"/>
        <v>0.39217491531372067</v>
      </c>
      <c r="S1162" s="18">
        <f t="shared" si="153"/>
        <v>15.69</v>
      </c>
      <c r="T1162" s="10">
        <f t="shared" si="154"/>
        <v>54.989471873179447</v>
      </c>
      <c r="U1162" s="10">
        <f t="shared" si="155"/>
        <v>0</v>
      </c>
      <c r="V1162" s="1">
        <f t="shared" si="156"/>
        <v>0</v>
      </c>
      <c r="W1162" s="10">
        <f t="shared" si="157"/>
        <v>0</v>
      </c>
    </row>
    <row r="1163" spans="13:23" x14ac:dyDescent="0.25">
      <c r="M1163" s="7">
        <v>45289.166666666664</v>
      </c>
      <c r="N1163" s="3">
        <v>767.30619506835933</v>
      </c>
      <c r="O1163" s="10">
        <v>10</v>
      </c>
      <c r="P1163" s="10">
        <f t="shared" si="151"/>
        <v>15</v>
      </c>
      <c r="Q1163" s="10">
        <f t="shared" si="150"/>
        <v>767.30619506835933</v>
      </c>
      <c r="R1163" s="1">
        <f t="shared" si="152"/>
        <v>0.34877554321289062</v>
      </c>
      <c r="S1163" s="18">
        <f t="shared" si="153"/>
        <v>15.69</v>
      </c>
      <c r="T1163" s="10">
        <f t="shared" si="154"/>
        <v>48.904155198748207</v>
      </c>
      <c r="U1163" s="10">
        <f t="shared" si="155"/>
        <v>0</v>
      </c>
      <c r="V1163" s="1">
        <f t="shared" si="156"/>
        <v>0</v>
      </c>
      <c r="W1163" s="10">
        <f t="shared" si="157"/>
        <v>0</v>
      </c>
    </row>
    <row r="1164" spans="13:23" x14ac:dyDescent="0.25">
      <c r="M1164" s="7">
        <v>45289.208333333336</v>
      </c>
      <c r="N1164" s="3">
        <v>805.72294464111326</v>
      </c>
      <c r="O1164" s="10">
        <v>8.8889999999999993</v>
      </c>
      <c r="P1164" s="10">
        <f t="shared" si="151"/>
        <v>13.888999999999999</v>
      </c>
      <c r="Q1164" s="10">
        <f t="shared" si="150"/>
        <v>805.72294464111326</v>
      </c>
      <c r="R1164" s="1">
        <f t="shared" si="152"/>
        <v>0.36623770210959694</v>
      </c>
      <c r="S1164" s="18">
        <f t="shared" si="153"/>
        <v>15.69</v>
      </c>
      <c r="T1164" s="10">
        <f t="shared" si="154"/>
        <v>51.352641468522201</v>
      </c>
      <c r="U1164" s="10">
        <f t="shared" si="155"/>
        <v>0</v>
      </c>
      <c r="V1164" s="1">
        <f t="shared" si="156"/>
        <v>0</v>
      </c>
      <c r="W1164" s="10">
        <f t="shared" si="157"/>
        <v>0</v>
      </c>
    </row>
    <row r="1165" spans="13:23" x14ac:dyDescent="0.25">
      <c r="M1165" s="7">
        <v>45289.25</v>
      </c>
      <c r="N1165" s="3">
        <v>597.70731353759766</v>
      </c>
      <c r="O1165" s="10">
        <v>10</v>
      </c>
      <c r="P1165" s="10">
        <f t="shared" si="151"/>
        <v>15</v>
      </c>
      <c r="Q1165" s="10">
        <f t="shared" si="150"/>
        <v>597.70731353759766</v>
      </c>
      <c r="R1165" s="1">
        <f t="shared" si="152"/>
        <v>0.27168514251708986</v>
      </c>
      <c r="S1165" s="18">
        <f t="shared" si="153"/>
        <v>14.39</v>
      </c>
      <c r="T1165" s="10">
        <f t="shared" si="154"/>
        <v>41.536296979680166</v>
      </c>
      <c r="U1165" s="10">
        <f t="shared" si="155"/>
        <v>0</v>
      </c>
      <c r="V1165" s="1">
        <f t="shared" si="156"/>
        <v>0</v>
      </c>
      <c r="W1165" s="10">
        <f t="shared" si="157"/>
        <v>0</v>
      </c>
    </row>
    <row r="1166" spans="13:23" x14ac:dyDescent="0.25">
      <c r="M1166" s="7">
        <v>45289.291666666664</v>
      </c>
      <c r="N1166" s="3">
        <v>874.47776184082034</v>
      </c>
      <c r="O1166" s="10">
        <v>8.8889999999999993</v>
      </c>
      <c r="P1166" s="10">
        <f t="shared" si="151"/>
        <v>13.888999999999999</v>
      </c>
      <c r="Q1166" s="10">
        <f t="shared" si="150"/>
        <v>874.47776184082034</v>
      </c>
      <c r="R1166" s="1">
        <f t="shared" si="152"/>
        <v>0.39748989174582744</v>
      </c>
      <c r="S1166" s="18">
        <f t="shared" si="153"/>
        <v>15.69</v>
      </c>
      <c r="T1166" s="10">
        <f t="shared" si="154"/>
        <v>55.734720321275994</v>
      </c>
      <c r="U1166" s="10">
        <f t="shared" si="155"/>
        <v>0</v>
      </c>
      <c r="V1166" s="1">
        <f t="shared" si="156"/>
        <v>0</v>
      </c>
      <c r="W1166" s="10">
        <f t="shared" si="157"/>
        <v>0</v>
      </c>
    </row>
    <row r="1167" spans="13:23" x14ac:dyDescent="0.25">
      <c r="M1167" s="7">
        <v>45289.333333333336</v>
      </c>
      <c r="N1167" s="3">
        <v>619.57310485839844</v>
      </c>
      <c r="O1167" s="10">
        <v>8.8889999999999993</v>
      </c>
      <c r="P1167" s="10">
        <f t="shared" si="151"/>
        <v>13.888999999999999</v>
      </c>
      <c r="Q1167" s="10">
        <f t="shared" si="150"/>
        <v>619.57310485839844</v>
      </c>
      <c r="R1167" s="1">
        <f t="shared" si="152"/>
        <v>0.28162413857199931</v>
      </c>
      <c r="S1167" s="18">
        <f t="shared" si="153"/>
        <v>14.39</v>
      </c>
      <c r="T1167" s="10">
        <f t="shared" si="154"/>
        <v>43.055809927616288</v>
      </c>
      <c r="U1167" s="10">
        <f t="shared" si="155"/>
        <v>0</v>
      </c>
      <c r="V1167" s="1">
        <f t="shared" si="156"/>
        <v>0</v>
      </c>
      <c r="W1167" s="10">
        <f t="shared" si="157"/>
        <v>0</v>
      </c>
    </row>
    <row r="1168" spans="13:23" x14ac:dyDescent="0.25">
      <c r="M1168" s="7">
        <v>45289.375</v>
      </c>
      <c r="N1168" s="3">
        <v>662.5091674804687</v>
      </c>
      <c r="O1168" s="10">
        <v>12.22</v>
      </c>
      <c r="P1168" s="10">
        <f t="shared" si="151"/>
        <v>17.22</v>
      </c>
      <c r="Q1168" s="10">
        <f t="shared" si="150"/>
        <v>662.5091674804687</v>
      </c>
      <c r="R1168" s="1">
        <f t="shared" si="152"/>
        <v>0.30114053067294033</v>
      </c>
      <c r="S1168" s="18">
        <f t="shared" si="153"/>
        <v>11.71</v>
      </c>
      <c r="T1168" s="10">
        <f t="shared" si="154"/>
        <v>56.576359306615601</v>
      </c>
      <c r="U1168" s="10">
        <f t="shared" si="155"/>
        <v>0</v>
      </c>
      <c r="V1168" s="1">
        <f t="shared" si="156"/>
        <v>0</v>
      </c>
      <c r="W1168" s="10">
        <f t="shared" si="157"/>
        <v>0</v>
      </c>
    </row>
    <row r="1169" spans="13:23" x14ac:dyDescent="0.25">
      <c r="M1169" s="7">
        <v>45289.416666666664</v>
      </c>
      <c r="N1169" s="3">
        <v>601.03882141113274</v>
      </c>
      <c r="O1169" s="10">
        <v>12.22</v>
      </c>
      <c r="P1169" s="10">
        <f t="shared" si="151"/>
        <v>17.22</v>
      </c>
      <c r="Q1169" s="10">
        <f t="shared" si="150"/>
        <v>601.03882141113274</v>
      </c>
      <c r="R1169" s="1">
        <f t="shared" si="152"/>
        <v>0.27319946427778763</v>
      </c>
      <c r="S1169" s="18">
        <f t="shared" si="153"/>
        <v>12.16</v>
      </c>
      <c r="T1169" s="10">
        <f t="shared" si="154"/>
        <v>49.427534655520788</v>
      </c>
      <c r="U1169" s="10">
        <f t="shared" si="155"/>
        <v>0</v>
      </c>
      <c r="V1169" s="1">
        <f t="shared" si="156"/>
        <v>0</v>
      </c>
      <c r="W1169" s="10">
        <f t="shared" si="157"/>
        <v>0</v>
      </c>
    </row>
    <row r="1170" spans="13:23" x14ac:dyDescent="0.25">
      <c r="M1170" s="7">
        <v>45289.458333333336</v>
      </c>
      <c r="N1170" s="3">
        <v>588.9</v>
      </c>
      <c r="O1170" s="10">
        <v>12.78</v>
      </c>
      <c r="P1170" s="10">
        <f t="shared" si="151"/>
        <v>17.78</v>
      </c>
      <c r="Q1170" s="10">
        <f t="shared" si="150"/>
        <v>588.9</v>
      </c>
      <c r="R1170" s="1">
        <f t="shared" si="152"/>
        <v>0.26768181818181819</v>
      </c>
      <c r="S1170" s="18">
        <f t="shared" si="153"/>
        <v>12.16</v>
      </c>
      <c r="T1170" s="10">
        <f t="shared" si="154"/>
        <v>48.429276315789473</v>
      </c>
      <c r="U1170" s="10">
        <f t="shared" si="155"/>
        <v>0</v>
      </c>
      <c r="V1170" s="1">
        <f t="shared" si="156"/>
        <v>0</v>
      </c>
      <c r="W1170" s="10">
        <f t="shared" si="157"/>
        <v>0</v>
      </c>
    </row>
    <row r="1171" spans="13:23" x14ac:dyDescent="0.25">
      <c r="M1171" s="7">
        <v>45289.5</v>
      </c>
      <c r="N1171" s="3">
        <v>607.1517333984375</v>
      </c>
      <c r="O1171" s="10">
        <v>12.78</v>
      </c>
      <c r="P1171" s="10">
        <f t="shared" si="151"/>
        <v>17.78</v>
      </c>
      <c r="Q1171" s="10">
        <f t="shared" si="150"/>
        <v>607.1517333984375</v>
      </c>
      <c r="R1171" s="1">
        <f t="shared" si="152"/>
        <v>0.27597806063565339</v>
      </c>
      <c r="S1171" s="18">
        <f t="shared" si="153"/>
        <v>12.16</v>
      </c>
      <c r="T1171" s="10">
        <f t="shared" si="154"/>
        <v>49.930241233424134</v>
      </c>
      <c r="U1171" s="10">
        <f t="shared" si="155"/>
        <v>0</v>
      </c>
      <c r="V1171" s="1">
        <f t="shared" si="156"/>
        <v>0</v>
      </c>
      <c r="W1171" s="10">
        <f t="shared" si="157"/>
        <v>0</v>
      </c>
    </row>
    <row r="1172" spans="13:23" x14ac:dyDescent="0.25">
      <c r="M1172" s="7">
        <v>45289.541666666664</v>
      </c>
      <c r="N1172" s="3">
        <v>599.72711791992185</v>
      </c>
      <c r="O1172" s="10">
        <v>12.78</v>
      </c>
      <c r="P1172" s="10">
        <f t="shared" si="151"/>
        <v>17.78</v>
      </c>
      <c r="Q1172" s="10">
        <f t="shared" si="150"/>
        <v>599.72711791992185</v>
      </c>
      <c r="R1172" s="1">
        <f t="shared" si="152"/>
        <v>0.27260323541814629</v>
      </c>
      <c r="S1172" s="18">
        <f t="shared" si="153"/>
        <v>12.16</v>
      </c>
      <c r="T1172" s="10">
        <f t="shared" si="154"/>
        <v>49.319664302625149</v>
      </c>
      <c r="U1172" s="10">
        <f t="shared" si="155"/>
        <v>0</v>
      </c>
      <c r="V1172" s="1">
        <f t="shared" si="156"/>
        <v>0</v>
      </c>
      <c r="W1172" s="10">
        <f t="shared" si="157"/>
        <v>0</v>
      </c>
    </row>
    <row r="1173" spans="13:23" x14ac:dyDescent="0.25">
      <c r="M1173" s="7">
        <v>45289.583333333336</v>
      </c>
      <c r="N1173" s="3">
        <v>682.47801132202142</v>
      </c>
      <c r="O1173" s="10">
        <v>13.89</v>
      </c>
      <c r="P1173" s="10">
        <f t="shared" si="151"/>
        <v>18.89</v>
      </c>
      <c r="Q1173" s="10">
        <f t="shared" si="150"/>
        <v>682.47801132202142</v>
      </c>
      <c r="R1173" s="1">
        <f t="shared" si="152"/>
        <v>0.31021727787364611</v>
      </c>
      <c r="S1173" s="18">
        <f t="shared" si="153"/>
        <v>11.71</v>
      </c>
      <c r="T1173" s="10">
        <f t="shared" si="154"/>
        <v>58.281640591120528</v>
      </c>
      <c r="U1173" s="10">
        <f t="shared" si="155"/>
        <v>0</v>
      </c>
      <c r="V1173" s="1">
        <f t="shared" si="156"/>
        <v>0</v>
      </c>
      <c r="W1173" s="10">
        <f t="shared" si="157"/>
        <v>0</v>
      </c>
    </row>
    <row r="1174" spans="13:23" x14ac:dyDescent="0.25">
      <c r="M1174" s="7">
        <v>45289.625</v>
      </c>
      <c r="N1174" s="3">
        <v>621.66098785400391</v>
      </c>
      <c r="O1174" s="10">
        <v>13.89</v>
      </c>
      <c r="P1174" s="10">
        <f t="shared" si="151"/>
        <v>18.89</v>
      </c>
      <c r="Q1174" s="10">
        <f t="shared" si="150"/>
        <v>621.66098785400391</v>
      </c>
      <c r="R1174" s="1">
        <f t="shared" si="152"/>
        <v>0.28257317629727452</v>
      </c>
      <c r="S1174" s="18">
        <f t="shared" si="153"/>
        <v>12.16</v>
      </c>
      <c r="T1174" s="10">
        <f t="shared" si="154"/>
        <v>51.123436501151637</v>
      </c>
      <c r="U1174" s="10">
        <f t="shared" si="155"/>
        <v>0</v>
      </c>
      <c r="V1174" s="1">
        <f t="shared" si="156"/>
        <v>0</v>
      </c>
      <c r="W1174" s="10">
        <f t="shared" si="157"/>
        <v>0</v>
      </c>
    </row>
    <row r="1175" spans="13:23" x14ac:dyDescent="0.25">
      <c r="M1175" s="7">
        <v>45289.666666666664</v>
      </c>
      <c r="N1175" s="3">
        <v>672.06112060546877</v>
      </c>
      <c r="O1175" s="10">
        <v>13.89</v>
      </c>
      <c r="P1175" s="10">
        <f t="shared" si="151"/>
        <v>18.89</v>
      </c>
      <c r="Q1175" s="10">
        <f t="shared" si="150"/>
        <v>672.06112060546877</v>
      </c>
      <c r="R1175" s="1">
        <f t="shared" si="152"/>
        <v>0.30548232754794036</v>
      </c>
      <c r="S1175" s="18">
        <f t="shared" si="153"/>
        <v>11.71</v>
      </c>
      <c r="T1175" s="10">
        <f t="shared" si="154"/>
        <v>57.392068369382471</v>
      </c>
      <c r="U1175" s="10">
        <f t="shared" si="155"/>
        <v>0</v>
      </c>
      <c r="V1175" s="1">
        <f t="shared" si="156"/>
        <v>0</v>
      </c>
      <c r="W1175" s="10">
        <f t="shared" si="157"/>
        <v>0</v>
      </c>
    </row>
    <row r="1176" spans="13:23" x14ac:dyDescent="0.25">
      <c r="M1176" s="7">
        <v>45289.708333333336</v>
      </c>
      <c r="N1176" s="3">
        <v>1067.2026329040527</v>
      </c>
      <c r="O1176" s="10">
        <v>13.89</v>
      </c>
      <c r="P1176" s="10">
        <f t="shared" si="151"/>
        <v>18.89</v>
      </c>
      <c r="Q1176" s="10">
        <f t="shared" si="150"/>
        <v>1067.2026329040527</v>
      </c>
      <c r="R1176" s="1">
        <f t="shared" si="152"/>
        <v>0.48509210586547852</v>
      </c>
      <c r="S1176" s="18">
        <f t="shared" si="153"/>
        <v>11.43</v>
      </c>
      <c r="T1176" s="10">
        <f t="shared" si="154"/>
        <v>93.368559309190971</v>
      </c>
      <c r="U1176" s="10">
        <f t="shared" si="155"/>
        <v>0</v>
      </c>
      <c r="V1176" s="1">
        <f t="shared" si="156"/>
        <v>0</v>
      </c>
      <c r="W1176" s="10">
        <f t="shared" si="157"/>
        <v>0</v>
      </c>
    </row>
    <row r="1177" spans="13:23" x14ac:dyDescent="0.25">
      <c r="M1177" s="7">
        <v>45289.75</v>
      </c>
      <c r="N1177" s="3">
        <v>662.52288436889648</v>
      </c>
      <c r="O1177" s="10">
        <v>12.78</v>
      </c>
      <c r="P1177" s="10">
        <f t="shared" si="151"/>
        <v>17.78</v>
      </c>
      <c r="Q1177" s="10">
        <f t="shared" si="150"/>
        <v>662.52288436889648</v>
      </c>
      <c r="R1177" s="1">
        <f t="shared" si="152"/>
        <v>0.3011467656222257</v>
      </c>
      <c r="S1177" s="18">
        <f t="shared" si="153"/>
        <v>11.71</v>
      </c>
      <c r="T1177" s="10">
        <f t="shared" si="154"/>
        <v>56.577530689060325</v>
      </c>
      <c r="U1177" s="10">
        <f t="shared" si="155"/>
        <v>0</v>
      </c>
      <c r="V1177" s="1">
        <f t="shared" si="156"/>
        <v>0</v>
      </c>
      <c r="W1177" s="10">
        <f t="shared" si="157"/>
        <v>0</v>
      </c>
    </row>
    <row r="1178" spans="13:23" x14ac:dyDescent="0.25">
      <c r="M1178" s="7">
        <v>45289.791666666664</v>
      </c>
      <c r="N1178" s="3">
        <v>616.72107810974114</v>
      </c>
      <c r="O1178" s="10">
        <v>13.89</v>
      </c>
      <c r="P1178" s="10">
        <f t="shared" si="151"/>
        <v>18.89</v>
      </c>
      <c r="Q1178" s="10">
        <f t="shared" si="150"/>
        <v>616.72107810974114</v>
      </c>
      <c r="R1178" s="1">
        <f t="shared" si="152"/>
        <v>0.28032776277715504</v>
      </c>
      <c r="S1178" s="18">
        <f t="shared" si="153"/>
        <v>12.16</v>
      </c>
      <c r="T1178" s="10">
        <f t="shared" si="154"/>
        <v>50.717193923498449</v>
      </c>
      <c r="U1178" s="10">
        <f t="shared" si="155"/>
        <v>0</v>
      </c>
      <c r="V1178" s="1">
        <f t="shared" si="156"/>
        <v>0</v>
      </c>
      <c r="W1178" s="10">
        <f t="shared" si="157"/>
        <v>0</v>
      </c>
    </row>
    <row r="1179" spans="13:23" x14ac:dyDescent="0.25">
      <c r="M1179" s="7">
        <v>45289.833333333336</v>
      </c>
      <c r="N1179" s="3">
        <v>794.29094467163088</v>
      </c>
      <c r="O1179" s="10">
        <v>13.89</v>
      </c>
      <c r="P1179" s="10">
        <f t="shared" si="151"/>
        <v>18.89</v>
      </c>
      <c r="Q1179" s="10">
        <f t="shared" si="150"/>
        <v>794.29094467163088</v>
      </c>
      <c r="R1179" s="1">
        <f t="shared" si="152"/>
        <v>0.36104133848710496</v>
      </c>
      <c r="S1179" s="18">
        <f t="shared" si="153"/>
        <v>11.71</v>
      </c>
      <c r="T1179" s="10">
        <f t="shared" si="154"/>
        <v>67.830140450181972</v>
      </c>
      <c r="U1179" s="10">
        <f t="shared" si="155"/>
        <v>0</v>
      </c>
      <c r="V1179" s="1">
        <f t="shared" si="156"/>
        <v>0</v>
      </c>
      <c r="W1179" s="10">
        <f t="shared" si="157"/>
        <v>0</v>
      </c>
    </row>
    <row r="1180" spans="13:23" x14ac:dyDescent="0.25">
      <c r="M1180" s="7">
        <v>45289.875</v>
      </c>
      <c r="N1180" s="3">
        <v>804.12512054443357</v>
      </c>
      <c r="O1180" s="10">
        <v>13.89</v>
      </c>
      <c r="P1180" s="10">
        <f t="shared" si="151"/>
        <v>18.89</v>
      </c>
      <c r="Q1180" s="10">
        <f t="shared" si="150"/>
        <v>804.12512054443357</v>
      </c>
      <c r="R1180" s="1">
        <f t="shared" si="152"/>
        <v>0.36551141842928797</v>
      </c>
      <c r="S1180" s="18">
        <f t="shared" si="153"/>
        <v>11.71</v>
      </c>
      <c r="T1180" s="10">
        <f t="shared" si="154"/>
        <v>68.669950516177067</v>
      </c>
      <c r="U1180" s="10">
        <f t="shared" si="155"/>
        <v>0</v>
      </c>
      <c r="V1180" s="1">
        <f t="shared" si="156"/>
        <v>0</v>
      </c>
      <c r="W1180" s="10">
        <f t="shared" si="157"/>
        <v>0</v>
      </c>
    </row>
    <row r="1181" spans="13:23" x14ac:dyDescent="0.25">
      <c r="M1181" s="7">
        <v>45289.916666666664</v>
      </c>
      <c r="N1181" s="3">
        <v>866.43947181701662</v>
      </c>
      <c r="O1181" s="10">
        <v>13.89</v>
      </c>
      <c r="P1181" s="10">
        <f t="shared" si="151"/>
        <v>18.89</v>
      </c>
      <c r="Q1181" s="10">
        <f t="shared" si="150"/>
        <v>866.43947181701662</v>
      </c>
      <c r="R1181" s="1">
        <f t="shared" si="152"/>
        <v>0.39383612355318937</v>
      </c>
      <c r="S1181" s="18">
        <f t="shared" si="153"/>
        <v>11.71</v>
      </c>
      <c r="T1181" s="10">
        <f t="shared" si="154"/>
        <v>73.991415185056923</v>
      </c>
      <c r="U1181" s="10">
        <f t="shared" si="155"/>
        <v>0</v>
      </c>
      <c r="V1181" s="1">
        <f t="shared" si="156"/>
        <v>0</v>
      </c>
      <c r="W1181" s="10">
        <f t="shared" si="157"/>
        <v>0</v>
      </c>
    </row>
    <row r="1182" spans="13:23" x14ac:dyDescent="0.25">
      <c r="M1182" s="7">
        <v>45289.958333333336</v>
      </c>
      <c r="N1182" s="3">
        <v>612.20343132019036</v>
      </c>
      <c r="O1182" s="10">
        <v>13.89</v>
      </c>
      <c r="P1182" s="10">
        <f t="shared" si="151"/>
        <v>18.89</v>
      </c>
      <c r="Q1182" s="10">
        <f t="shared" si="150"/>
        <v>612.20343132019036</v>
      </c>
      <c r="R1182" s="1">
        <f t="shared" si="152"/>
        <v>0.27827428696372292</v>
      </c>
      <c r="S1182" s="18">
        <f t="shared" si="153"/>
        <v>12.16</v>
      </c>
      <c r="T1182" s="10">
        <f t="shared" si="154"/>
        <v>50.34567691777881</v>
      </c>
      <c r="U1182" s="10">
        <f t="shared" si="155"/>
        <v>0</v>
      </c>
      <c r="V1182" s="1">
        <f t="shared" si="156"/>
        <v>0</v>
      </c>
      <c r="W1182" s="10">
        <f t="shared" si="157"/>
        <v>0</v>
      </c>
    </row>
    <row r="1183" spans="13:23" x14ac:dyDescent="0.25">
      <c r="M1183" s="7">
        <v>45290</v>
      </c>
      <c r="N1183" s="3">
        <v>601.43103218078613</v>
      </c>
      <c r="O1183" s="10">
        <v>12.78</v>
      </c>
      <c r="P1183" s="10">
        <f t="shared" si="151"/>
        <v>17.78</v>
      </c>
      <c r="Q1183" s="10">
        <f t="shared" si="150"/>
        <v>601.43103218078613</v>
      </c>
      <c r="R1183" s="1">
        <f t="shared" si="152"/>
        <v>0.27337774190035735</v>
      </c>
      <c r="S1183" s="18">
        <f t="shared" si="153"/>
        <v>12.16</v>
      </c>
      <c r="T1183" s="10">
        <f t="shared" si="154"/>
        <v>49.459788830656755</v>
      </c>
      <c r="U1183" s="10">
        <f t="shared" si="155"/>
        <v>0</v>
      </c>
      <c r="V1183" s="1">
        <f t="shared" si="156"/>
        <v>0</v>
      </c>
      <c r="W1183" s="10">
        <f t="shared" si="157"/>
        <v>0</v>
      </c>
    </row>
    <row r="1184" spans="13:23" x14ac:dyDescent="0.25">
      <c r="M1184" s="7">
        <v>45290.041666666664</v>
      </c>
      <c r="N1184" s="3">
        <v>598.08969039916985</v>
      </c>
      <c r="O1184" s="10">
        <v>12.78</v>
      </c>
      <c r="P1184" s="10">
        <f t="shared" si="151"/>
        <v>17.78</v>
      </c>
      <c r="Q1184" s="10">
        <f t="shared" si="150"/>
        <v>598.08969039916985</v>
      </c>
      <c r="R1184" s="1">
        <f t="shared" si="152"/>
        <v>0.27185895018144085</v>
      </c>
      <c r="S1184" s="18">
        <f t="shared" si="153"/>
        <v>12.16</v>
      </c>
      <c r="T1184" s="10">
        <f t="shared" si="154"/>
        <v>49.185007434142257</v>
      </c>
      <c r="U1184" s="10">
        <f t="shared" si="155"/>
        <v>0</v>
      </c>
      <c r="V1184" s="1">
        <f t="shared" si="156"/>
        <v>0</v>
      </c>
      <c r="W1184" s="10">
        <f t="shared" si="157"/>
        <v>0</v>
      </c>
    </row>
    <row r="1185" spans="13:23" x14ac:dyDescent="0.25">
      <c r="M1185" s="7">
        <v>45290.083333333336</v>
      </c>
      <c r="N1185" s="3">
        <v>651.52860488891599</v>
      </c>
      <c r="O1185" s="10">
        <v>12.78</v>
      </c>
      <c r="P1185" s="10">
        <f t="shared" si="151"/>
        <v>17.78</v>
      </c>
      <c r="Q1185" s="10">
        <f t="shared" si="150"/>
        <v>651.52860488891599</v>
      </c>
      <c r="R1185" s="1">
        <f t="shared" si="152"/>
        <v>0.29614936585859819</v>
      </c>
      <c r="S1185" s="18">
        <f t="shared" si="153"/>
        <v>12.16</v>
      </c>
      <c r="T1185" s="10">
        <f t="shared" si="154"/>
        <v>53.579655007312169</v>
      </c>
      <c r="U1185" s="10">
        <f t="shared" si="155"/>
        <v>0</v>
      </c>
      <c r="V1185" s="1">
        <f t="shared" si="156"/>
        <v>0</v>
      </c>
      <c r="W1185" s="10">
        <f t="shared" si="157"/>
        <v>0</v>
      </c>
    </row>
    <row r="1186" spans="13:23" x14ac:dyDescent="0.25">
      <c r="M1186" s="7">
        <v>45290.125</v>
      </c>
      <c r="N1186" s="3">
        <v>604.5</v>
      </c>
      <c r="O1186" s="10">
        <v>12.78</v>
      </c>
      <c r="P1186" s="10">
        <f t="shared" si="151"/>
        <v>17.78</v>
      </c>
      <c r="Q1186" s="10">
        <f t="shared" si="150"/>
        <v>604.5</v>
      </c>
      <c r="R1186" s="1">
        <f t="shared" si="152"/>
        <v>0.27477272727272728</v>
      </c>
      <c r="S1186" s="18">
        <f t="shared" si="153"/>
        <v>12.16</v>
      </c>
      <c r="T1186" s="10">
        <f t="shared" si="154"/>
        <v>49.712171052631575</v>
      </c>
      <c r="U1186" s="10">
        <f t="shared" si="155"/>
        <v>0</v>
      </c>
      <c r="V1186" s="1">
        <f t="shared" si="156"/>
        <v>0</v>
      </c>
      <c r="W1186" s="10">
        <f t="shared" si="157"/>
        <v>0</v>
      </c>
    </row>
    <row r="1187" spans="13:23" x14ac:dyDescent="0.25">
      <c r="M1187" s="7">
        <v>45290.166666666664</v>
      </c>
      <c r="N1187" s="3">
        <v>813.89612731933596</v>
      </c>
      <c r="O1187" s="10">
        <v>12.22</v>
      </c>
      <c r="P1187" s="10">
        <f t="shared" si="151"/>
        <v>17.22</v>
      </c>
      <c r="Q1187" s="10">
        <f t="shared" si="150"/>
        <v>813.89612731933596</v>
      </c>
      <c r="R1187" s="1">
        <f t="shared" si="152"/>
        <v>0.36995278514515273</v>
      </c>
      <c r="S1187" s="18">
        <f t="shared" si="153"/>
        <v>11.71</v>
      </c>
      <c r="T1187" s="10">
        <f t="shared" si="154"/>
        <v>69.504366124623047</v>
      </c>
      <c r="U1187" s="10">
        <f t="shared" si="155"/>
        <v>0</v>
      </c>
      <c r="V1187" s="1">
        <f t="shared" si="156"/>
        <v>0</v>
      </c>
      <c r="W1187" s="10">
        <f t="shared" si="157"/>
        <v>0</v>
      </c>
    </row>
    <row r="1188" spans="13:23" x14ac:dyDescent="0.25">
      <c r="M1188" s="7">
        <v>45290.208333333336</v>
      </c>
      <c r="N1188" s="3">
        <v>596.69999999999993</v>
      </c>
      <c r="O1188" s="10">
        <v>11.11</v>
      </c>
      <c r="P1188" s="10">
        <f t="shared" si="151"/>
        <v>16.11</v>
      </c>
      <c r="Q1188" s="10">
        <f t="shared" si="150"/>
        <v>596.69999999999993</v>
      </c>
      <c r="R1188" s="1">
        <f t="shared" si="152"/>
        <v>0.27122727272727271</v>
      </c>
      <c r="S1188" s="18">
        <f t="shared" si="153"/>
        <v>12.16</v>
      </c>
      <c r="T1188" s="10">
        <f t="shared" si="154"/>
        <v>49.07072368421052</v>
      </c>
      <c r="U1188" s="10">
        <f t="shared" si="155"/>
        <v>0</v>
      </c>
      <c r="V1188" s="1">
        <f t="shared" si="156"/>
        <v>0</v>
      </c>
      <c r="W1188" s="10">
        <f t="shared" si="157"/>
        <v>0</v>
      </c>
    </row>
    <row r="1189" spans="13:23" x14ac:dyDescent="0.25">
      <c r="M1189" s="7">
        <v>45290.25</v>
      </c>
      <c r="N1189" s="3">
        <v>589.90740280151363</v>
      </c>
      <c r="O1189" s="10">
        <v>11.11</v>
      </c>
      <c r="P1189" s="10">
        <f t="shared" si="151"/>
        <v>16.11</v>
      </c>
      <c r="Q1189" s="10">
        <f t="shared" si="150"/>
        <v>589.90740280151363</v>
      </c>
      <c r="R1189" s="1">
        <f t="shared" si="152"/>
        <v>0.26813972854614254</v>
      </c>
      <c r="S1189" s="18">
        <f t="shared" si="153"/>
        <v>12.16</v>
      </c>
      <c r="T1189" s="10">
        <f t="shared" si="154"/>
        <v>48.51212194091395</v>
      </c>
      <c r="U1189" s="10">
        <f t="shared" si="155"/>
        <v>0</v>
      </c>
      <c r="V1189" s="1">
        <f t="shared" si="156"/>
        <v>0</v>
      </c>
      <c r="W1189" s="10">
        <f t="shared" si="157"/>
        <v>0</v>
      </c>
    </row>
    <row r="1190" spans="13:23" x14ac:dyDescent="0.25">
      <c r="M1190" s="7">
        <v>45290.291666666664</v>
      </c>
      <c r="N1190" s="3">
        <v>553.79999999999995</v>
      </c>
      <c r="O1190" s="10">
        <v>10</v>
      </c>
      <c r="P1190" s="10">
        <f t="shared" si="151"/>
        <v>15</v>
      </c>
      <c r="Q1190" s="10">
        <f t="shared" si="150"/>
        <v>553.79999999999995</v>
      </c>
      <c r="R1190" s="1">
        <f t="shared" si="152"/>
        <v>0.25172727272727269</v>
      </c>
      <c r="S1190" s="18">
        <f t="shared" si="153"/>
        <v>14.39</v>
      </c>
      <c r="T1190" s="10">
        <f t="shared" si="154"/>
        <v>38.485059068797774</v>
      </c>
      <c r="U1190" s="10">
        <f t="shared" si="155"/>
        <v>0</v>
      </c>
      <c r="V1190" s="1">
        <f t="shared" si="156"/>
        <v>0</v>
      </c>
      <c r="W1190" s="10">
        <f t="shared" si="157"/>
        <v>0</v>
      </c>
    </row>
    <row r="1191" spans="13:23" x14ac:dyDescent="0.25">
      <c r="M1191" s="7">
        <v>45290.333333333336</v>
      </c>
      <c r="N1191" s="3">
        <v>651.13033905029295</v>
      </c>
      <c r="O1191" s="10">
        <v>8.8889999999999993</v>
      </c>
      <c r="P1191" s="10">
        <f t="shared" si="151"/>
        <v>13.888999999999999</v>
      </c>
      <c r="Q1191" s="10">
        <f t="shared" si="150"/>
        <v>651.13033905029295</v>
      </c>
      <c r="R1191" s="1">
        <f t="shared" si="152"/>
        <v>0.29596833593195132</v>
      </c>
      <c r="S1191" s="18">
        <f t="shared" si="153"/>
        <v>14.39</v>
      </c>
      <c r="T1191" s="10">
        <f t="shared" si="154"/>
        <v>45.248807439214239</v>
      </c>
      <c r="U1191" s="10">
        <f t="shared" si="155"/>
        <v>0</v>
      </c>
      <c r="V1191" s="1">
        <f t="shared" si="156"/>
        <v>0</v>
      </c>
      <c r="W1191" s="10">
        <f t="shared" si="157"/>
        <v>0</v>
      </c>
    </row>
    <row r="1192" spans="13:23" x14ac:dyDescent="0.25">
      <c r="M1192" s="7">
        <v>45290.375</v>
      </c>
      <c r="N1192" s="3">
        <v>667.60726776123045</v>
      </c>
      <c r="O1192" s="10">
        <v>7.7779999999999996</v>
      </c>
      <c r="P1192" s="10">
        <f t="shared" si="151"/>
        <v>12.777999999999999</v>
      </c>
      <c r="Q1192" s="10">
        <f t="shared" si="150"/>
        <v>667.60726776123045</v>
      </c>
      <c r="R1192" s="1">
        <f t="shared" si="152"/>
        <v>0.30345784898237749</v>
      </c>
      <c r="S1192" s="18">
        <f t="shared" si="153"/>
        <v>15.69</v>
      </c>
      <c r="T1192" s="10">
        <f t="shared" si="154"/>
        <v>42.549857728567908</v>
      </c>
      <c r="U1192" s="10">
        <f t="shared" si="155"/>
        <v>0</v>
      </c>
      <c r="V1192" s="1">
        <f t="shared" si="156"/>
        <v>0</v>
      </c>
      <c r="W1192" s="10">
        <f t="shared" si="157"/>
        <v>0</v>
      </c>
    </row>
    <row r="1193" spans="13:23" x14ac:dyDescent="0.25">
      <c r="M1193" s="7">
        <v>45290.416666666664</v>
      </c>
      <c r="N1193" s="3">
        <v>968.90532760620113</v>
      </c>
      <c r="O1193" s="10">
        <v>8.8889999999999993</v>
      </c>
      <c r="P1193" s="10">
        <f t="shared" si="151"/>
        <v>13.888999999999999</v>
      </c>
      <c r="Q1193" s="10">
        <f t="shared" si="150"/>
        <v>968.90532760620113</v>
      </c>
      <c r="R1193" s="1">
        <f t="shared" si="152"/>
        <v>0.44041151254827327</v>
      </c>
      <c r="S1193" s="18">
        <f t="shared" si="153"/>
        <v>15.21</v>
      </c>
      <c r="T1193" s="10">
        <f t="shared" si="154"/>
        <v>63.701862433017823</v>
      </c>
      <c r="U1193" s="10">
        <f t="shared" si="155"/>
        <v>0</v>
      </c>
      <c r="V1193" s="1">
        <f t="shared" si="156"/>
        <v>0</v>
      </c>
      <c r="W1193" s="10">
        <f t="shared" si="157"/>
        <v>0</v>
      </c>
    </row>
    <row r="1194" spans="13:23" x14ac:dyDescent="0.25">
      <c r="M1194" s="7">
        <v>45290.458333333336</v>
      </c>
      <c r="N1194" s="3">
        <v>680.17946548461907</v>
      </c>
      <c r="O1194" s="10">
        <v>7.7779999999999996</v>
      </c>
      <c r="P1194" s="10">
        <f t="shared" si="151"/>
        <v>12.777999999999999</v>
      </c>
      <c r="Q1194" s="10">
        <f t="shared" si="150"/>
        <v>680.17946548461907</v>
      </c>
      <c r="R1194" s="1">
        <f t="shared" si="152"/>
        <v>0.30917248431119049</v>
      </c>
      <c r="S1194" s="18">
        <f t="shared" si="153"/>
        <v>15.69</v>
      </c>
      <c r="T1194" s="10">
        <f t="shared" si="154"/>
        <v>43.35114502770039</v>
      </c>
      <c r="U1194" s="10">
        <f t="shared" si="155"/>
        <v>0</v>
      </c>
      <c r="V1194" s="1">
        <f t="shared" si="156"/>
        <v>0</v>
      </c>
      <c r="W1194" s="10">
        <f t="shared" si="157"/>
        <v>0</v>
      </c>
    </row>
    <row r="1195" spans="13:23" x14ac:dyDescent="0.25">
      <c r="M1195" s="7">
        <v>45290.5</v>
      </c>
      <c r="N1195" s="3">
        <v>813.14178771972649</v>
      </c>
      <c r="O1195" s="10">
        <v>8.8889999999999993</v>
      </c>
      <c r="P1195" s="10">
        <f t="shared" si="151"/>
        <v>13.888999999999999</v>
      </c>
      <c r="Q1195" s="10">
        <f t="shared" si="150"/>
        <v>813.14178771972649</v>
      </c>
      <c r="R1195" s="1">
        <f t="shared" si="152"/>
        <v>0.36960990350896661</v>
      </c>
      <c r="S1195" s="18">
        <f t="shared" si="153"/>
        <v>15.69</v>
      </c>
      <c r="T1195" s="10">
        <f t="shared" si="154"/>
        <v>51.825480415533875</v>
      </c>
      <c r="U1195" s="10">
        <f t="shared" si="155"/>
        <v>0</v>
      </c>
      <c r="V1195" s="1">
        <f t="shared" si="156"/>
        <v>0</v>
      </c>
      <c r="W1195" s="10">
        <f t="shared" si="157"/>
        <v>0</v>
      </c>
    </row>
    <row r="1196" spans="13:23" x14ac:dyDescent="0.25">
      <c r="M1196" s="7">
        <v>45290.541666666664</v>
      </c>
      <c r="N1196" s="3">
        <v>1079.3086944580077</v>
      </c>
      <c r="O1196" s="10">
        <v>10</v>
      </c>
      <c r="P1196" s="10">
        <f t="shared" si="151"/>
        <v>15</v>
      </c>
      <c r="Q1196" s="10">
        <f t="shared" si="150"/>
        <v>1079.3086944580077</v>
      </c>
      <c r="R1196" s="1">
        <f t="shared" si="152"/>
        <v>0.49059486111727624</v>
      </c>
      <c r="S1196" s="18">
        <f t="shared" si="153"/>
        <v>15.21</v>
      </c>
      <c r="T1196" s="10">
        <f t="shared" si="154"/>
        <v>70.960466433794068</v>
      </c>
      <c r="U1196" s="10">
        <f t="shared" si="155"/>
        <v>0</v>
      </c>
      <c r="V1196" s="1">
        <f t="shared" si="156"/>
        <v>0</v>
      </c>
      <c r="W1196" s="10">
        <f t="shared" si="157"/>
        <v>0</v>
      </c>
    </row>
    <row r="1197" spans="13:23" x14ac:dyDescent="0.25">
      <c r="M1197" s="7">
        <v>45290.583333333336</v>
      </c>
      <c r="N1197" s="3">
        <v>950.70983047485345</v>
      </c>
      <c r="O1197" s="10">
        <v>8.8889999999999993</v>
      </c>
      <c r="P1197" s="10">
        <f t="shared" si="151"/>
        <v>13.888999999999999</v>
      </c>
      <c r="Q1197" s="10">
        <f t="shared" si="150"/>
        <v>950.70983047485345</v>
      </c>
      <c r="R1197" s="1">
        <f t="shared" si="152"/>
        <v>0.43214083203402431</v>
      </c>
      <c r="S1197" s="18">
        <f t="shared" si="153"/>
        <v>15.21</v>
      </c>
      <c r="T1197" s="10">
        <f t="shared" si="154"/>
        <v>62.50557728302784</v>
      </c>
      <c r="U1197" s="10">
        <f t="shared" si="155"/>
        <v>0</v>
      </c>
      <c r="V1197" s="1">
        <f t="shared" si="156"/>
        <v>0</v>
      </c>
      <c r="W1197" s="10">
        <f t="shared" si="157"/>
        <v>0</v>
      </c>
    </row>
    <row r="1198" spans="13:23" x14ac:dyDescent="0.25">
      <c r="M1198" s="7">
        <v>45290.625</v>
      </c>
      <c r="N1198" s="3">
        <v>1083.4811279296875</v>
      </c>
      <c r="O1198" s="10">
        <v>8.8889999999999993</v>
      </c>
      <c r="P1198" s="10">
        <f t="shared" si="151"/>
        <v>13.888999999999999</v>
      </c>
      <c r="Q1198" s="10">
        <f t="shared" si="150"/>
        <v>1083.4811279296875</v>
      </c>
      <c r="R1198" s="1">
        <f t="shared" si="152"/>
        <v>0.49249142178622163</v>
      </c>
      <c r="S1198" s="18">
        <f t="shared" si="153"/>
        <v>15.21</v>
      </c>
      <c r="T1198" s="10">
        <f t="shared" si="154"/>
        <v>71.234788161057693</v>
      </c>
      <c r="U1198" s="10">
        <f t="shared" si="155"/>
        <v>0</v>
      </c>
      <c r="V1198" s="1">
        <f t="shared" si="156"/>
        <v>0</v>
      </c>
      <c r="W1198" s="10">
        <f t="shared" si="157"/>
        <v>0</v>
      </c>
    </row>
    <row r="1199" spans="13:23" x14ac:dyDescent="0.25">
      <c r="M1199" s="7">
        <v>45290.666666666664</v>
      </c>
      <c r="N1199" s="3">
        <v>873.45369644165032</v>
      </c>
      <c r="O1199" s="10">
        <v>10</v>
      </c>
      <c r="P1199" s="10">
        <f t="shared" si="151"/>
        <v>15</v>
      </c>
      <c r="Q1199" s="10">
        <f t="shared" si="150"/>
        <v>873.45369644165032</v>
      </c>
      <c r="R1199" s="1">
        <f t="shared" si="152"/>
        <v>0.39702440747347739</v>
      </c>
      <c r="S1199" s="18">
        <f t="shared" si="153"/>
        <v>15.69</v>
      </c>
      <c r="T1199" s="10">
        <f t="shared" si="154"/>
        <v>55.669451653387533</v>
      </c>
      <c r="U1199" s="10">
        <f t="shared" si="155"/>
        <v>0</v>
      </c>
      <c r="V1199" s="1">
        <f t="shared" si="156"/>
        <v>0</v>
      </c>
      <c r="W1199" s="10">
        <f t="shared" si="157"/>
        <v>0</v>
      </c>
    </row>
    <row r="1200" spans="13:23" x14ac:dyDescent="0.25">
      <c r="M1200" s="7">
        <v>45290.708333333336</v>
      </c>
      <c r="N1200" s="3">
        <v>664.26582183837888</v>
      </c>
      <c r="O1200" s="10">
        <v>7.7779999999999996</v>
      </c>
      <c r="P1200" s="10">
        <f t="shared" si="151"/>
        <v>12.777999999999999</v>
      </c>
      <c r="Q1200" s="10">
        <f t="shared" si="150"/>
        <v>664.26582183837888</v>
      </c>
      <c r="R1200" s="1">
        <f t="shared" si="152"/>
        <v>0.30193900992653583</v>
      </c>
      <c r="S1200" s="18">
        <f t="shared" si="153"/>
        <v>15.69</v>
      </c>
      <c r="T1200" s="10">
        <f t="shared" si="154"/>
        <v>42.336891130553148</v>
      </c>
      <c r="U1200" s="10">
        <f t="shared" si="155"/>
        <v>0</v>
      </c>
      <c r="V1200" s="1">
        <f t="shared" si="156"/>
        <v>0</v>
      </c>
      <c r="W1200" s="10">
        <f t="shared" si="157"/>
        <v>0</v>
      </c>
    </row>
    <row r="1201" spans="13:23" x14ac:dyDescent="0.25">
      <c r="M1201" s="7">
        <v>45290.75</v>
      </c>
      <c r="N1201" s="3">
        <v>808.73619689941404</v>
      </c>
      <c r="O1201" s="10">
        <v>7.7779999999999996</v>
      </c>
      <c r="P1201" s="10">
        <f t="shared" si="151"/>
        <v>12.777999999999999</v>
      </c>
      <c r="Q1201" s="10">
        <f t="shared" si="150"/>
        <v>808.73619689941404</v>
      </c>
      <c r="R1201" s="1">
        <f t="shared" si="152"/>
        <v>0.36760736222700641</v>
      </c>
      <c r="S1201" s="18">
        <f t="shared" si="153"/>
        <v>15.69</v>
      </c>
      <c r="T1201" s="10">
        <f t="shared" si="154"/>
        <v>51.544690688299177</v>
      </c>
      <c r="U1201" s="10">
        <f t="shared" si="155"/>
        <v>0</v>
      </c>
      <c r="V1201" s="1">
        <f t="shared" si="156"/>
        <v>0</v>
      </c>
      <c r="W1201" s="10">
        <f t="shared" si="157"/>
        <v>0</v>
      </c>
    </row>
    <row r="1202" spans="13:23" x14ac:dyDescent="0.25">
      <c r="M1202" s="7">
        <v>45290.791666666664</v>
      </c>
      <c r="N1202" s="3">
        <v>624.29260711669917</v>
      </c>
      <c r="O1202" s="10">
        <v>8.8889999999999993</v>
      </c>
      <c r="P1202" s="10">
        <f t="shared" si="151"/>
        <v>13.888999999999999</v>
      </c>
      <c r="Q1202" s="10">
        <f t="shared" si="150"/>
        <v>624.29260711669917</v>
      </c>
      <c r="R1202" s="1">
        <f t="shared" si="152"/>
        <v>0.28376936687122689</v>
      </c>
      <c r="S1202" s="18">
        <f t="shared" si="153"/>
        <v>14.39</v>
      </c>
      <c r="T1202" s="10">
        <f t="shared" si="154"/>
        <v>43.38378089761634</v>
      </c>
      <c r="U1202" s="10">
        <f t="shared" si="155"/>
        <v>0</v>
      </c>
      <c r="V1202" s="1">
        <f t="shared" si="156"/>
        <v>0</v>
      </c>
      <c r="W1202" s="10">
        <f t="shared" si="157"/>
        <v>0</v>
      </c>
    </row>
    <row r="1203" spans="13:23" x14ac:dyDescent="0.25">
      <c r="M1203" s="7">
        <v>45290.833333333336</v>
      </c>
      <c r="N1203" s="3">
        <v>799.80073013305662</v>
      </c>
      <c r="O1203" s="10">
        <v>8.8889999999999993</v>
      </c>
      <c r="P1203" s="10">
        <f t="shared" si="151"/>
        <v>13.888999999999999</v>
      </c>
      <c r="Q1203" s="10">
        <f t="shared" si="150"/>
        <v>799.80073013305662</v>
      </c>
      <c r="R1203" s="1">
        <f t="shared" si="152"/>
        <v>0.36354578642411667</v>
      </c>
      <c r="S1203" s="18">
        <f t="shared" si="153"/>
        <v>15.69</v>
      </c>
      <c r="T1203" s="10">
        <f t="shared" si="154"/>
        <v>50.975189938371997</v>
      </c>
      <c r="U1203" s="10">
        <f t="shared" si="155"/>
        <v>0</v>
      </c>
      <c r="V1203" s="1">
        <f t="shared" si="156"/>
        <v>0</v>
      </c>
      <c r="W1203" s="10">
        <f t="shared" si="157"/>
        <v>0</v>
      </c>
    </row>
    <row r="1204" spans="13:23" x14ac:dyDescent="0.25">
      <c r="M1204" s="7">
        <v>45290.875</v>
      </c>
      <c r="N1204" s="3">
        <v>617.14119873046877</v>
      </c>
      <c r="O1204" s="10">
        <v>7.7779999999999996</v>
      </c>
      <c r="P1204" s="10">
        <f t="shared" si="151"/>
        <v>12.777999999999999</v>
      </c>
      <c r="Q1204" s="10">
        <f t="shared" si="150"/>
        <v>617.14119873046877</v>
      </c>
      <c r="R1204" s="1">
        <f t="shared" si="152"/>
        <v>0.28051872669566763</v>
      </c>
      <c r="S1204" s="18">
        <f t="shared" si="153"/>
        <v>14.39</v>
      </c>
      <c r="T1204" s="10">
        <f t="shared" si="154"/>
        <v>42.886810196696928</v>
      </c>
      <c r="U1204" s="10">
        <f t="shared" si="155"/>
        <v>0</v>
      </c>
      <c r="V1204" s="1">
        <f t="shared" si="156"/>
        <v>0</v>
      </c>
      <c r="W1204" s="10">
        <f t="shared" si="157"/>
        <v>0</v>
      </c>
    </row>
    <row r="1205" spans="13:23" x14ac:dyDescent="0.25">
      <c r="M1205" s="7">
        <v>45290.916666666664</v>
      </c>
      <c r="N1205" s="3">
        <v>663.67678413391116</v>
      </c>
      <c r="O1205" s="10">
        <v>7.2220000000000004</v>
      </c>
      <c r="P1205" s="10">
        <f t="shared" si="151"/>
        <v>12.222000000000001</v>
      </c>
      <c r="Q1205" s="10">
        <f t="shared" si="150"/>
        <v>663.67678413391116</v>
      </c>
      <c r="R1205" s="1">
        <f t="shared" si="152"/>
        <v>0.30167126551541418</v>
      </c>
      <c r="S1205" s="18">
        <f t="shared" si="153"/>
        <v>15.69</v>
      </c>
      <c r="T1205" s="10">
        <f t="shared" si="154"/>
        <v>42.299348893174709</v>
      </c>
      <c r="U1205" s="10">
        <f t="shared" si="155"/>
        <v>0</v>
      </c>
      <c r="V1205" s="1">
        <f t="shared" si="156"/>
        <v>0</v>
      </c>
      <c r="W1205" s="10">
        <f t="shared" si="157"/>
        <v>0</v>
      </c>
    </row>
    <row r="1206" spans="13:23" x14ac:dyDescent="0.25">
      <c r="M1206" s="7">
        <v>45290.958333333336</v>
      </c>
      <c r="N1206" s="3">
        <v>613.98598709106443</v>
      </c>
      <c r="O1206" s="10">
        <v>6.1109999999999998</v>
      </c>
      <c r="P1206" s="10">
        <f t="shared" si="151"/>
        <v>11.111000000000001</v>
      </c>
      <c r="Q1206" s="10">
        <f t="shared" si="150"/>
        <v>613.98598709106443</v>
      </c>
      <c r="R1206" s="1">
        <f t="shared" si="152"/>
        <v>0.27908453958684748</v>
      </c>
      <c r="S1206" s="18">
        <f t="shared" si="153"/>
        <v>14.39</v>
      </c>
      <c r="T1206" s="10">
        <f t="shared" si="154"/>
        <v>42.667546010497873</v>
      </c>
      <c r="U1206" s="10">
        <f t="shared" si="155"/>
        <v>0</v>
      </c>
      <c r="V1206" s="1">
        <f t="shared" si="156"/>
        <v>0</v>
      </c>
      <c r="W1206" s="10">
        <f t="shared" si="157"/>
        <v>0</v>
      </c>
    </row>
    <row r="1207" spans="13:23" x14ac:dyDescent="0.25">
      <c r="M1207" s="7">
        <v>45291</v>
      </c>
      <c r="N1207" s="3">
        <v>675.61449394226076</v>
      </c>
      <c r="O1207" s="10">
        <v>5</v>
      </c>
      <c r="P1207" s="10">
        <f t="shared" si="151"/>
        <v>10</v>
      </c>
      <c r="Q1207" s="10">
        <f t="shared" si="150"/>
        <v>675.61449394226076</v>
      </c>
      <c r="R1207" s="1">
        <f t="shared" si="152"/>
        <v>0.30709749724648217</v>
      </c>
      <c r="S1207" s="18">
        <f t="shared" si="153"/>
        <v>15.69</v>
      </c>
      <c r="T1207" s="10">
        <f t="shared" si="154"/>
        <v>43.060197191986028</v>
      </c>
      <c r="U1207" s="10">
        <f t="shared" si="155"/>
        <v>0</v>
      </c>
      <c r="V1207" s="1">
        <f t="shared" si="156"/>
        <v>0</v>
      </c>
      <c r="W1207" s="10">
        <f t="shared" si="157"/>
        <v>0</v>
      </c>
    </row>
    <row r="1208" spans="13:23" x14ac:dyDescent="0.25">
      <c r="M1208" s="7">
        <v>45291.041666666664</v>
      </c>
      <c r="N1208" s="3">
        <v>752.57877960205076</v>
      </c>
      <c r="O1208" s="10">
        <v>3.8889999999999998</v>
      </c>
      <c r="P1208" s="10">
        <f t="shared" si="151"/>
        <v>8.8889999999999993</v>
      </c>
      <c r="Q1208" s="10">
        <f t="shared" si="150"/>
        <v>752.57877960205076</v>
      </c>
      <c r="R1208" s="1">
        <f t="shared" si="152"/>
        <v>0.34208126345547762</v>
      </c>
      <c r="S1208" s="18">
        <f t="shared" si="153"/>
        <v>15.69</v>
      </c>
      <c r="T1208" s="10">
        <f t="shared" si="154"/>
        <v>47.965505392100113</v>
      </c>
      <c r="U1208" s="10">
        <f t="shared" si="155"/>
        <v>0</v>
      </c>
      <c r="V1208" s="1">
        <f t="shared" si="156"/>
        <v>0</v>
      </c>
      <c r="W1208" s="10">
        <f t="shared" si="157"/>
        <v>0</v>
      </c>
    </row>
    <row r="1209" spans="13:23" x14ac:dyDescent="0.25">
      <c r="M1209" s="7">
        <v>45291.083333333336</v>
      </c>
      <c r="N1209" s="3">
        <v>600.89266662597652</v>
      </c>
      <c r="O1209" s="10">
        <v>2.778</v>
      </c>
      <c r="P1209" s="10">
        <f t="shared" si="151"/>
        <v>7.7780000000000005</v>
      </c>
      <c r="Q1209" s="10">
        <f t="shared" si="150"/>
        <v>600.89266662597652</v>
      </c>
      <c r="R1209" s="1">
        <f t="shared" si="152"/>
        <v>0.27313303028453478</v>
      </c>
      <c r="S1209" s="18">
        <f t="shared" si="153"/>
        <v>14.39</v>
      </c>
      <c r="T1209" s="10">
        <f t="shared" si="154"/>
        <v>41.757655776648818</v>
      </c>
      <c r="U1209" s="10">
        <f t="shared" si="155"/>
        <v>0</v>
      </c>
      <c r="V1209" s="1">
        <f t="shared" si="156"/>
        <v>0</v>
      </c>
      <c r="W1209" s="10">
        <f t="shared" si="157"/>
        <v>0</v>
      </c>
    </row>
    <row r="1210" spans="13:23" x14ac:dyDescent="0.25">
      <c r="M1210" s="7">
        <v>45291.125</v>
      </c>
      <c r="N1210" s="3">
        <v>602.35597000122073</v>
      </c>
      <c r="O1210" s="10">
        <v>2.778</v>
      </c>
      <c r="P1210" s="10">
        <f t="shared" si="151"/>
        <v>7.7780000000000005</v>
      </c>
      <c r="Q1210" s="10">
        <f t="shared" si="150"/>
        <v>602.35597000122073</v>
      </c>
      <c r="R1210" s="1">
        <f t="shared" si="152"/>
        <v>0.27379816818237307</v>
      </c>
      <c r="S1210" s="18">
        <f t="shared" si="153"/>
        <v>14.39</v>
      </c>
      <c r="T1210" s="10">
        <f t="shared" si="154"/>
        <v>41.859344683893028</v>
      </c>
      <c r="U1210" s="10">
        <f t="shared" si="155"/>
        <v>0</v>
      </c>
      <c r="V1210" s="1">
        <f t="shared" si="156"/>
        <v>0</v>
      </c>
      <c r="W1210" s="10">
        <f t="shared" si="157"/>
        <v>0</v>
      </c>
    </row>
    <row r="1211" spans="13:23" x14ac:dyDescent="0.25">
      <c r="M1211" s="7">
        <v>45291.166666666664</v>
      </c>
      <c r="N1211" s="3">
        <v>601.20440597534173</v>
      </c>
      <c r="O1211" s="10">
        <v>2.222</v>
      </c>
      <c r="P1211" s="10">
        <f t="shared" si="151"/>
        <v>7.2219999999999995</v>
      </c>
      <c r="Q1211" s="10">
        <f t="shared" si="150"/>
        <v>601.20440597534173</v>
      </c>
      <c r="R1211" s="1">
        <f t="shared" si="152"/>
        <v>0.27327472998879171</v>
      </c>
      <c r="S1211" s="18">
        <f t="shared" si="153"/>
        <v>14.39</v>
      </c>
      <c r="T1211" s="10">
        <f t="shared" si="154"/>
        <v>41.779319386750643</v>
      </c>
      <c r="U1211" s="10">
        <f t="shared" si="155"/>
        <v>0</v>
      </c>
      <c r="V1211" s="1">
        <f t="shared" si="156"/>
        <v>0</v>
      </c>
      <c r="W1211" s="10">
        <f t="shared" si="157"/>
        <v>0</v>
      </c>
    </row>
    <row r="1212" spans="13:23" x14ac:dyDescent="0.25">
      <c r="M1212" s="7">
        <v>45291.208333333336</v>
      </c>
      <c r="N1212" s="3">
        <v>598.43561782836912</v>
      </c>
      <c r="O1212" s="10">
        <v>2.222</v>
      </c>
      <c r="P1212" s="10">
        <f t="shared" si="151"/>
        <v>7.2219999999999995</v>
      </c>
      <c r="Q1212" s="10">
        <f t="shared" si="150"/>
        <v>598.43561782836912</v>
      </c>
      <c r="R1212" s="1">
        <f t="shared" si="152"/>
        <v>0.27201618992198595</v>
      </c>
      <c r="S1212" s="18">
        <f t="shared" si="153"/>
        <v>14.39</v>
      </c>
      <c r="T1212" s="10">
        <f t="shared" si="154"/>
        <v>41.586908813646218</v>
      </c>
      <c r="U1212" s="10">
        <f t="shared" si="155"/>
        <v>0</v>
      </c>
      <c r="V1212" s="1">
        <f t="shared" si="156"/>
        <v>0</v>
      </c>
      <c r="W1212" s="10">
        <f t="shared" si="157"/>
        <v>0</v>
      </c>
    </row>
    <row r="1213" spans="13:23" x14ac:dyDescent="0.25">
      <c r="M1213" s="7">
        <v>45291.25</v>
      </c>
      <c r="N1213" s="3">
        <v>585</v>
      </c>
      <c r="O1213" s="10">
        <v>1.111</v>
      </c>
      <c r="P1213" s="10">
        <f t="shared" si="151"/>
        <v>6.1109999999999998</v>
      </c>
      <c r="Q1213" s="10">
        <f t="shared" si="150"/>
        <v>585</v>
      </c>
      <c r="R1213" s="1">
        <f t="shared" si="152"/>
        <v>0.26590909090909093</v>
      </c>
      <c r="S1213" s="18">
        <f t="shared" si="153"/>
        <v>14.39</v>
      </c>
      <c r="T1213" s="10">
        <f t="shared" si="154"/>
        <v>40.653231410701878</v>
      </c>
      <c r="U1213" s="10">
        <f t="shared" si="155"/>
        <v>0</v>
      </c>
      <c r="V1213" s="1">
        <f t="shared" si="156"/>
        <v>0</v>
      </c>
      <c r="W1213" s="10">
        <f t="shared" si="157"/>
        <v>0</v>
      </c>
    </row>
    <row r="1214" spans="13:23" x14ac:dyDescent="0.25">
      <c r="M1214" s="7">
        <v>45291.291666666664</v>
      </c>
      <c r="N1214" s="3">
        <v>599.9955940246582</v>
      </c>
      <c r="O1214" s="10">
        <v>0</v>
      </c>
      <c r="P1214" s="10">
        <f t="shared" si="151"/>
        <v>5</v>
      </c>
      <c r="Q1214" s="10">
        <f t="shared" si="150"/>
        <v>599.9955940246582</v>
      </c>
      <c r="R1214" s="1">
        <f t="shared" si="152"/>
        <v>0.27272527001120828</v>
      </c>
      <c r="S1214" s="18">
        <f t="shared" si="153"/>
        <v>14.39</v>
      </c>
      <c r="T1214" s="10">
        <f t="shared" si="154"/>
        <v>41.695315776557202</v>
      </c>
      <c r="U1214" s="10">
        <f t="shared" si="155"/>
        <v>0</v>
      </c>
      <c r="V1214" s="1">
        <f t="shared" si="156"/>
        <v>0</v>
      </c>
      <c r="W1214" s="10">
        <f t="shared" si="157"/>
        <v>0</v>
      </c>
    </row>
    <row r="1215" spans="13:23" x14ac:dyDescent="0.25">
      <c r="M1215" s="7">
        <v>45291.333333333336</v>
      </c>
      <c r="N1215" s="3">
        <v>588.9</v>
      </c>
      <c r="O1215" s="10">
        <v>7.2220000000000004</v>
      </c>
      <c r="P1215" s="10">
        <f t="shared" si="151"/>
        <v>12.222000000000001</v>
      </c>
      <c r="Q1215" s="10">
        <f t="shared" si="150"/>
        <v>588.9</v>
      </c>
      <c r="R1215" s="1">
        <f t="shared" si="152"/>
        <v>0.26768181818181819</v>
      </c>
      <c r="S1215" s="18">
        <f t="shared" si="153"/>
        <v>14.39</v>
      </c>
      <c r="T1215" s="10">
        <f t="shared" si="154"/>
        <v>40.924252953439883</v>
      </c>
      <c r="U1215" s="10">
        <f t="shared" si="155"/>
        <v>0</v>
      </c>
      <c r="V1215" s="1">
        <f t="shared" si="156"/>
        <v>0</v>
      </c>
      <c r="W1215" s="10">
        <f t="shared" si="157"/>
        <v>0</v>
      </c>
    </row>
    <row r="1216" spans="13:23" x14ac:dyDescent="0.25">
      <c r="M1216" s="7">
        <v>45291.375</v>
      </c>
      <c r="N1216" s="3">
        <v>562.58617286682124</v>
      </c>
      <c r="O1216" s="10">
        <v>2.778</v>
      </c>
      <c r="P1216" s="10">
        <f t="shared" si="151"/>
        <v>7.7780000000000005</v>
      </c>
      <c r="Q1216" s="10">
        <f t="shared" si="150"/>
        <v>562.58617286682124</v>
      </c>
      <c r="R1216" s="1">
        <f t="shared" si="152"/>
        <v>0.25572098766673695</v>
      </c>
      <c r="S1216" s="18">
        <f t="shared" si="153"/>
        <v>14.39</v>
      </c>
      <c r="T1216" s="10">
        <f t="shared" si="154"/>
        <v>39.095633972676943</v>
      </c>
      <c r="U1216" s="10">
        <f t="shared" si="155"/>
        <v>0</v>
      </c>
      <c r="V1216" s="1">
        <f t="shared" si="156"/>
        <v>0</v>
      </c>
      <c r="W1216" s="10">
        <f t="shared" si="157"/>
        <v>0</v>
      </c>
    </row>
    <row r="1217" spans="13:23" x14ac:dyDescent="0.25">
      <c r="M1217" s="7">
        <v>45291.416666666664</v>
      </c>
      <c r="N1217" s="3">
        <v>616.62178688049312</v>
      </c>
      <c r="O1217" s="10">
        <v>5</v>
      </c>
      <c r="P1217" s="10">
        <f t="shared" si="151"/>
        <v>10</v>
      </c>
      <c r="Q1217" s="10">
        <f t="shared" si="150"/>
        <v>616.62178688049312</v>
      </c>
      <c r="R1217" s="1">
        <f t="shared" si="152"/>
        <v>0.28028263040022416</v>
      </c>
      <c r="S1217" s="18">
        <f t="shared" si="153"/>
        <v>14.39</v>
      </c>
      <c r="T1217" s="10">
        <f t="shared" si="154"/>
        <v>42.850714863133639</v>
      </c>
      <c r="U1217" s="10">
        <f t="shared" si="155"/>
        <v>0</v>
      </c>
      <c r="V1217" s="1">
        <f t="shared" si="156"/>
        <v>0</v>
      </c>
      <c r="W1217" s="10">
        <f t="shared" si="157"/>
        <v>0</v>
      </c>
    </row>
    <row r="1218" spans="13:23" x14ac:dyDescent="0.25">
      <c r="M1218" s="7">
        <v>45291.458333333336</v>
      </c>
      <c r="N1218" s="3">
        <v>618.36952972412109</v>
      </c>
      <c r="O1218" s="10">
        <v>7.7779999999999996</v>
      </c>
      <c r="P1218" s="10">
        <f t="shared" si="151"/>
        <v>12.777999999999999</v>
      </c>
      <c r="Q1218" s="10">
        <f t="shared" si="150"/>
        <v>618.36952972412109</v>
      </c>
      <c r="R1218" s="1">
        <f t="shared" si="152"/>
        <v>0.28107705896550961</v>
      </c>
      <c r="S1218" s="18">
        <f t="shared" si="153"/>
        <v>14.39</v>
      </c>
      <c r="T1218" s="10">
        <f t="shared" si="154"/>
        <v>42.972170237951431</v>
      </c>
      <c r="U1218" s="10">
        <f t="shared" si="155"/>
        <v>0</v>
      </c>
      <c r="V1218" s="1">
        <f t="shared" si="156"/>
        <v>0</v>
      </c>
      <c r="W1218" s="10">
        <f t="shared" si="157"/>
        <v>0</v>
      </c>
    </row>
    <row r="1219" spans="13:23" x14ac:dyDescent="0.25">
      <c r="M1219" s="7">
        <v>45291.5</v>
      </c>
      <c r="N1219" s="3">
        <v>788.46269531249993</v>
      </c>
      <c r="O1219" s="10">
        <v>10</v>
      </c>
      <c r="P1219" s="10">
        <f t="shared" si="151"/>
        <v>15</v>
      </c>
      <c r="Q1219" s="10">
        <f t="shared" si="150"/>
        <v>788.46269531249993</v>
      </c>
      <c r="R1219" s="1">
        <f t="shared" si="152"/>
        <v>0.35839213423295452</v>
      </c>
      <c r="S1219" s="18">
        <f t="shared" si="153"/>
        <v>15.69</v>
      </c>
      <c r="T1219" s="10">
        <f t="shared" si="154"/>
        <v>50.252561842734224</v>
      </c>
      <c r="U1219" s="10">
        <f t="shared" si="155"/>
        <v>0</v>
      </c>
      <c r="V1219" s="1">
        <f t="shared" si="156"/>
        <v>0</v>
      </c>
      <c r="W1219" s="10">
        <f t="shared" si="157"/>
        <v>0</v>
      </c>
    </row>
    <row r="1220" spans="13:23" x14ac:dyDescent="0.25">
      <c r="M1220" s="7">
        <v>45291.541666666664</v>
      </c>
      <c r="N1220" s="3">
        <v>850.66274414062502</v>
      </c>
      <c r="O1220" s="10">
        <v>12.22</v>
      </c>
      <c r="P1220" s="10">
        <f t="shared" si="151"/>
        <v>17.22</v>
      </c>
      <c r="Q1220" s="10">
        <f t="shared" si="150"/>
        <v>850.66274414062502</v>
      </c>
      <c r="R1220" s="1">
        <f t="shared" si="152"/>
        <v>0.38666488370028412</v>
      </c>
      <c r="S1220" s="18">
        <f t="shared" si="153"/>
        <v>11.71</v>
      </c>
      <c r="T1220" s="10">
        <f t="shared" si="154"/>
        <v>72.644128449242103</v>
      </c>
      <c r="U1220" s="10">
        <f t="shared" si="155"/>
        <v>0</v>
      </c>
      <c r="V1220" s="1">
        <f t="shared" si="156"/>
        <v>0</v>
      </c>
      <c r="W1220" s="10">
        <f t="shared" si="157"/>
        <v>0</v>
      </c>
    </row>
    <row r="1221" spans="13:23" x14ac:dyDescent="0.25">
      <c r="M1221" s="7">
        <v>45291.583333333336</v>
      </c>
      <c r="N1221" s="3">
        <v>927.34821395874019</v>
      </c>
      <c r="O1221" s="10">
        <v>12.22</v>
      </c>
      <c r="P1221" s="10">
        <f t="shared" si="151"/>
        <v>17.22</v>
      </c>
      <c r="Q1221" s="10">
        <f t="shared" si="150"/>
        <v>927.34821395874019</v>
      </c>
      <c r="R1221" s="1">
        <f t="shared" si="152"/>
        <v>0.42152191543579098</v>
      </c>
      <c r="S1221" s="18">
        <f t="shared" si="153"/>
        <v>11.43</v>
      </c>
      <c r="T1221" s="10">
        <f t="shared" si="154"/>
        <v>81.132827118000023</v>
      </c>
      <c r="U1221" s="10">
        <f t="shared" si="155"/>
        <v>0</v>
      </c>
      <c r="V1221" s="1">
        <f t="shared" si="156"/>
        <v>0</v>
      </c>
      <c r="W1221" s="10">
        <f t="shared" si="157"/>
        <v>0</v>
      </c>
    </row>
    <row r="1222" spans="13:23" x14ac:dyDescent="0.25">
      <c r="M1222" s="7">
        <v>45291.625</v>
      </c>
      <c r="N1222" s="3">
        <v>896.28356781005857</v>
      </c>
      <c r="O1222" s="10">
        <v>12.22</v>
      </c>
      <c r="P1222" s="10">
        <f t="shared" si="151"/>
        <v>17.22</v>
      </c>
      <c r="Q1222" s="10">
        <f t="shared" si="150"/>
        <v>896.28356781005857</v>
      </c>
      <c r="R1222" s="1">
        <f t="shared" si="152"/>
        <v>0.4074016217318448</v>
      </c>
      <c r="S1222" s="18">
        <f t="shared" si="153"/>
        <v>11.43</v>
      </c>
      <c r="T1222" s="10">
        <f t="shared" si="154"/>
        <v>78.415010307091734</v>
      </c>
      <c r="U1222" s="10">
        <f t="shared" si="155"/>
        <v>0</v>
      </c>
      <c r="V1222" s="1">
        <f t="shared" si="156"/>
        <v>0</v>
      </c>
      <c r="W1222" s="10">
        <f t="shared" si="157"/>
        <v>0</v>
      </c>
    </row>
    <row r="1223" spans="13:23" x14ac:dyDescent="0.25">
      <c r="M1223" s="7">
        <v>45291.666666666664</v>
      </c>
      <c r="N1223" s="3">
        <v>612.9044654846191</v>
      </c>
      <c r="O1223" s="10">
        <v>11.11</v>
      </c>
      <c r="P1223" s="10">
        <f t="shared" si="151"/>
        <v>16.11</v>
      </c>
      <c r="Q1223" s="10">
        <f t="shared" ref="Q1223:Q1286" si="158">MIN($C$19,N1223)</f>
        <v>612.9044654846191</v>
      </c>
      <c r="R1223" s="1">
        <f t="shared" si="152"/>
        <v>0.27859293885664504</v>
      </c>
      <c r="S1223" s="18">
        <f t="shared" si="153"/>
        <v>12.16</v>
      </c>
      <c r="T1223" s="10">
        <f t="shared" si="154"/>
        <v>50.40332775366933</v>
      </c>
      <c r="U1223" s="10">
        <f t="shared" si="155"/>
        <v>0</v>
      </c>
      <c r="V1223" s="1">
        <f t="shared" si="156"/>
        <v>0</v>
      </c>
      <c r="W1223" s="10">
        <f t="shared" si="157"/>
        <v>0</v>
      </c>
    </row>
    <row r="1224" spans="13:23" x14ac:dyDescent="0.25">
      <c r="M1224" s="7">
        <v>45291.708333333336</v>
      </c>
      <c r="N1224" s="3">
        <v>629.45444183349605</v>
      </c>
      <c r="O1224" s="10">
        <v>7.7779999999999996</v>
      </c>
      <c r="P1224" s="10">
        <f t="shared" ref="P1224:P1287" si="159">O1224+5</f>
        <v>12.777999999999999</v>
      </c>
      <c r="Q1224" s="10">
        <f t="shared" si="158"/>
        <v>629.45444183349605</v>
      </c>
      <c r="R1224" s="1">
        <f t="shared" ref="R1224:R1287" si="160">Q1224/$C$19</f>
        <v>0.28611565537886186</v>
      </c>
      <c r="S1224" s="18">
        <f t="shared" ref="S1224:S1287" si="161">INDEX($C$13:$K$17,MATCH(P1224,$B$13:$B$17,-1),MATCH(R1224,$C$12:$K$12,-1))</f>
        <v>14.39</v>
      </c>
      <c r="T1224" s="10">
        <f t="shared" ref="T1224:T1287" si="162" xml:space="preserve"> Q1224/INDEX($C$13:$K$17,MATCH(P1224,$B$13:$B$17,-1),MATCH(R1224,$C$12:$K$12,-1))</f>
        <v>43.742490745899651</v>
      </c>
      <c r="U1224" s="10">
        <f t="shared" ref="U1224:U1287" si="163">N1224-Q1224</f>
        <v>0</v>
      </c>
      <c r="V1224" s="1">
        <f t="shared" ref="V1224:V1287" si="164">U1224/$C$19</f>
        <v>0</v>
      </c>
      <c r="W1224" s="10">
        <f t="shared" ref="W1224:W1287" si="165" xml:space="preserve"> U1224/INDEX($C$13:$K$17,MATCH(P1224,$B$13:$B$17,-1),MATCH(V1224,$C$12:$K$12,-1))</f>
        <v>0</v>
      </c>
    </row>
    <row r="1225" spans="13:23" x14ac:dyDescent="0.25">
      <c r="M1225" s="7">
        <v>45291.75</v>
      </c>
      <c r="N1225" s="3">
        <v>567.88894042968752</v>
      </c>
      <c r="O1225" s="10">
        <v>6.1109999999999998</v>
      </c>
      <c r="P1225" s="10">
        <f t="shared" si="159"/>
        <v>11.111000000000001</v>
      </c>
      <c r="Q1225" s="10">
        <f t="shared" si="158"/>
        <v>567.88894042968752</v>
      </c>
      <c r="R1225" s="1">
        <f t="shared" si="160"/>
        <v>0.25813133655894888</v>
      </c>
      <c r="S1225" s="18">
        <f t="shared" si="161"/>
        <v>14.39</v>
      </c>
      <c r="T1225" s="10">
        <f t="shared" si="162"/>
        <v>39.464137625412611</v>
      </c>
      <c r="U1225" s="10">
        <f t="shared" si="163"/>
        <v>0</v>
      </c>
      <c r="V1225" s="1">
        <f t="shared" si="164"/>
        <v>0</v>
      </c>
      <c r="W1225" s="10">
        <f t="shared" si="165"/>
        <v>0</v>
      </c>
    </row>
    <row r="1226" spans="13:23" x14ac:dyDescent="0.25">
      <c r="M1226" s="7">
        <v>45291.791666666664</v>
      </c>
      <c r="N1226" s="3">
        <v>918.14552078247073</v>
      </c>
      <c r="O1226" s="10">
        <v>3.8889999999999998</v>
      </c>
      <c r="P1226" s="10">
        <f t="shared" si="159"/>
        <v>8.8889999999999993</v>
      </c>
      <c r="Q1226" s="10">
        <f t="shared" si="158"/>
        <v>918.14552078247073</v>
      </c>
      <c r="R1226" s="1">
        <f t="shared" si="160"/>
        <v>0.41733887308294126</v>
      </c>
      <c r="S1226" s="18">
        <f t="shared" si="161"/>
        <v>15.21</v>
      </c>
      <c r="T1226" s="10">
        <f t="shared" si="162"/>
        <v>60.364597027118386</v>
      </c>
      <c r="U1226" s="10">
        <f t="shared" si="163"/>
        <v>0</v>
      </c>
      <c r="V1226" s="1">
        <f t="shared" si="164"/>
        <v>0</v>
      </c>
      <c r="W1226" s="10">
        <f t="shared" si="165"/>
        <v>0</v>
      </c>
    </row>
    <row r="1227" spans="13:23" x14ac:dyDescent="0.25">
      <c r="M1227" s="7">
        <v>45291.833333333336</v>
      </c>
      <c r="N1227" s="3">
        <v>701.66005325317383</v>
      </c>
      <c r="O1227" s="10">
        <v>2.778</v>
      </c>
      <c r="P1227" s="10">
        <f t="shared" si="159"/>
        <v>7.7780000000000005</v>
      </c>
      <c r="Q1227" s="10">
        <f t="shared" si="158"/>
        <v>701.66005325317383</v>
      </c>
      <c r="R1227" s="1">
        <f t="shared" si="160"/>
        <v>0.31893638784235173</v>
      </c>
      <c r="S1227" s="18">
        <f t="shared" si="161"/>
        <v>15.69</v>
      </c>
      <c r="T1227" s="10">
        <f t="shared" si="162"/>
        <v>44.720207345645242</v>
      </c>
      <c r="U1227" s="10">
        <f t="shared" si="163"/>
        <v>0</v>
      </c>
      <c r="V1227" s="1">
        <f t="shared" si="164"/>
        <v>0</v>
      </c>
      <c r="W1227" s="10">
        <f t="shared" si="165"/>
        <v>0</v>
      </c>
    </row>
    <row r="1228" spans="13:23" x14ac:dyDescent="0.25">
      <c r="M1228" s="7">
        <v>45291.875</v>
      </c>
      <c r="N1228" s="3">
        <v>940.15133743286128</v>
      </c>
      <c r="O1228" s="10">
        <v>2.778</v>
      </c>
      <c r="P1228" s="10">
        <f t="shared" si="159"/>
        <v>7.7780000000000005</v>
      </c>
      <c r="Q1228" s="10">
        <f t="shared" si="158"/>
        <v>940.15133743286128</v>
      </c>
      <c r="R1228" s="1">
        <f t="shared" si="160"/>
        <v>0.42734151701493694</v>
      </c>
      <c r="S1228" s="18">
        <f t="shared" si="161"/>
        <v>15.21</v>
      </c>
      <c r="T1228" s="10">
        <f t="shared" si="162"/>
        <v>61.81139628092447</v>
      </c>
      <c r="U1228" s="10">
        <f t="shared" si="163"/>
        <v>0</v>
      </c>
      <c r="V1228" s="1">
        <f t="shared" si="164"/>
        <v>0</v>
      </c>
      <c r="W1228" s="10">
        <f t="shared" si="165"/>
        <v>0</v>
      </c>
    </row>
    <row r="1229" spans="13:23" x14ac:dyDescent="0.25">
      <c r="M1229" s="7">
        <v>45291.916666666664</v>
      </c>
      <c r="N1229" s="3">
        <v>1147.0073410034179</v>
      </c>
      <c r="O1229" s="10">
        <v>2.222</v>
      </c>
      <c r="P1229" s="10">
        <f t="shared" si="159"/>
        <v>7.2219999999999995</v>
      </c>
      <c r="Q1229" s="10">
        <f t="shared" si="158"/>
        <v>1147.0073410034179</v>
      </c>
      <c r="R1229" s="1">
        <f t="shared" si="160"/>
        <v>0.52136697318337177</v>
      </c>
      <c r="S1229" s="18">
        <f t="shared" si="161"/>
        <v>14.51</v>
      </c>
      <c r="T1229" s="10">
        <f t="shared" si="162"/>
        <v>79.049437698374774</v>
      </c>
      <c r="U1229" s="10">
        <f t="shared" si="163"/>
        <v>0</v>
      </c>
      <c r="V1229" s="1">
        <f t="shared" si="164"/>
        <v>0</v>
      </c>
      <c r="W1229" s="10">
        <f t="shared" si="165"/>
        <v>0</v>
      </c>
    </row>
    <row r="1230" spans="13:23" x14ac:dyDescent="0.25">
      <c r="M1230" s="7">
        <v>45291.958333333336</v>
      </c>
      <c r="N1230" s="3">
        <v>626.8279106140136</v>
      </c>
      <c r="O1230" s="10">
        <v>1.111</v>
      </c>
      <c r="P1230" s="10">
        <f t="shared" si="159"/>
        <v>6.1109999999999998</v>
      </c>
      <c r="Q1230" s="10">
        <f t="shared" si="158"/>
        <v>626.8279106140136</v>
      </c>
      <c r="R1230" s="1">
        <f t="shared" si="160"/>
        <v>0.28492177755182435</v>
      </c>
      <c r="S1230" s="18">
        <f t="shared" si="161"/>
        <v>14.39</v>
      </c>
      <c r="T1230" s="10">
        <f t="shared" si="162"/>
        <v>43.559965991244866</v>
      </c>
      <c r="U1230" s="10">
        <f t="shared" si="163"/>
        <v>0</v>
      </c>
      <c r="V1230" s="1">
        <f t="shared" si="164"/>
        <v>0</v>
      </c>
      <c r="W1230" s="10">
        <f t="shared" si="165"/>
        <v>0</v>
      </c>
    </row>
    <row r="1231" spans="13:23" x14ac:dyDescent="0.25">
      <c r="M1231" s="7">
        <v>45292</v>
      </c>
      <c r="N1231" s="3">
        <v>1082.6934631347656</v>
      </c>
      <c r="O1231" s="10">
        <v>1.111</v>
      </c>
      <c r="P1231" s="10">
        <f t="shared" si="159"/>
        <v>6.1109999999999998</v>
      </c>
      <c r="Q1231" s="10">
        <f t="shared" si="158"/>
        <v>1082.6934631347656</v>
      </c>
      <c r="R1231" s="1">
        <f t="shared" si="160"/>
        <v>0.49213339233398434</v>
      </c>
      <c r="S1231" s="18">
        <f t="shared" si="161"/>
        <v>15.21</v>
      </c>
      <c r="T1231" s="10">
        <f t="shared" si="162"/>
        <v>71.183002178485566</v>
      </c>
      <c r="U1231" s="10">
        <f t="shared" si="163"/>
        <v>0</v>
      </c>
      <c r="V1231" s="1">
        <f t="shared" si="164"/>
        <v>0</v>
      </c>
      <c r="W1231" s="10">
        <f t="shared" si="165"/>
        <v>0</v>
      </c>
    </row>
    <row r="1232" spans="13:23" x14ac:dyDescent="0.25">
      <c r="M1232" s="7">
        <v>45292.041666666664</v>
      </c>
      <c r="N1232" s="3">
        <v>690.56880340576174</v>
      </c>
      <c r="O1232" s="10">
        <v>2.222</v>
      </c>
      <c r="P1232" s="10">
        <f t="shared" si="159"/>
        <v>7.2219999999999995</v>
      </c>
      <c r="Q1232" s="10">
        <f t="shared" si="158"/>
        <v>690.56880340576174</v>
      </c>
      <c r="R1232" s="1">
        <f t="shared" si="160"/>
        <v>0.31389491063898262</v>
      </c>
      <c r="S1232" s="18">
        <f t="shared" si="161"/>
        <v>15.69</v>
      </c>
      <c r="T1232" s="10">
        <f t="shared" si="162"/>
        <v>44.013308056453901</v>
      </c>
      <c r="U1232" s="10">
        <f t="shared" si="163"/>
        <v>0</v>
      </c>
      <c r="V1232" s="1">
        <f t="shared" si="164"/>
        <v>0</v>
      </c>
      <c r="W1232" s="10">
        <f t="shared" si="165"/>
        <v>0</v>
      </c>
    </row>
    <row r="1233" spans="13:23" x14ac:dyDescent="0.25">
      <c r="M1233" s="7">
        <v>45292.083333333336</v>
      </c>
      <c r="N1233" s="3">
        <v>878.4937454223633</v>
      </c>
      <c r="O1233" s="10">
        <v>1.111</v>
      </c>
      <c r="P1233" s="10">
        <f t="shared" si="159"/>
        <v>6.1109999999999998</v>
      </c>
      <c r="Q1233" s="10">
        <f t="shared" si="158"/>
        <v>878.4937454223633</v>
      </c>
      <c r="R1233" s="1">
        <f t="shared" si="160"/>
        <v>0.39931533882834697</v>
      </c>
      <c r="S1233" s="18">
        <f t="shared" si="161"/>
        <v>15.69</v>
      </c>
      <c r="T1233" s="10">
        <f t="shared" si="162"/>
        <v>55.990678484535586</v>
      </c>
      <c r="U1233" s="10">
        <f t="shared" si="163"/>
        <v>0</v>
      </c>
      <c r="V1233" s="1">
        <f t="shared" si="164"/>
        <v>0</v>
      </c>
      <c r="W1233" s="10">
        <f t="shared" si="165"/>
        <v>0</v>
      </c>
    </row>
    <row r="1234" spans="13:23" x14ac:dyDescent="0.25">
      <c r="M1234" s="7">
        <v>45292.125</v>
      </c>
      <c r="N1234" s="3">
        <v>885.48197937011719</v>
      </c>
      <c r="O1234" s="10">
        <v>0</v>
      </c>
      <c r="P1234" s="10">
        <f t="shared" si="159"/>
        <v>5</v>
      </c>
      <c r="Q1234" s="10">
        <f t="shared" si="158"/>
        <v>885.48197937011719</v>
      </c>
      <c r="R1234" s="1">
        <f t="shared" si="160"/>
        <v>0.40249180880459873</v>
      </c>
      <c r="S1234" s="18">
        <f t="shared" si="161"/>
        <v>15.21</v>
      </c>
      <c r="T1234" s="10">
        <f t="shared" si="162"/>
        <v>58.21709266075721</v>
      </c>
      <c r="U1234" s="10">
        <f t="shared" si="163"/>
        <v>0</v>
      </c>
      <c r="V1234" s="1">
        <f t="shared" si="164"/>
        <v>0</v>
      </c>
      <c r="W1234" s="10">
        <f t="shared" si="165"/>
        <v>0</v>
      </c>
    </row>
    <row r="1235" spans="13:23" x14ac:dyDescent="0.25">
      <c r="M1235" s="7">
        <v>45292.166666666664</v>
      </c>
      <c r="N1235" s="3">
        <v>620.53891067504878</v>
      </c>
      <c r="O1235" s="10">
        <v>1.111</v>
      </c>
      <c r="P1235" s="10">
        <f t="shared" si="159"/>
        <v>6.1109999999999998</v>
      </c>
      <c r="Q1235" s="10">
        <f t="shared" si="158"/>
        <v>620.53891067504878</v>
      </c>
      <c r="R1235" s="1">
        <f t="shared" si="160"/>
        <v>0.28206314121593129</v>
      </c>
      <c r="S1235" s="18">
        <f t="shared" si="161"/>
        <v>14.39</v>
      </c>
      <c r="T1235" s="10">
        <f t="shared" si="162"/>
        <v>43.122926384645503</v>
      </c>
      <c r="U1235" s="10">
        <f t="shared" si="163"/>
        <v>0</v>
      </c>
      <c r="V1235" s="1">
        <f t="shared" si="164"/>
        <v>0</v>
      </c>
      <c r="W1235" s="10">
        <f t="shared" si="165"/>
        <v>0</v>
      </c>
    </row>
    <row r="1236" spans="13:23" x14ac:dyDescent="0.25">
      <c r="M1236" s="7">
        <v>45292.208333333336</v>
      </c>
      <c r="N1236" s="3">
        <v>805.39165649414065</v>
      </c>
      <c r="O1236" s="10">
        <v>2.222</v>
      </c>
      <c r="P1236" s="10">
        <f t="shared" si="159"/>
        <v>7.2219999999999995</v>
      </c>
      <c r="Q1236" s="10">
        <f t="shared" si="158"/>
        <v>805.39165649414065</v>
      </c>
      <c r="R1236" s="1">
        <f t="shared" si="160"/>
        <v>0.36608711658824578</v>
      </c>
      <c r="S1236" s="18">
        <f t="shared" si="161"/>
        <v>15.69</v>
      </c>
      <c r="T1236" s="10">
        <f t="shared" si="162"/>
        <v>51.331526863871296</v>
      </c>
      <c r="U1236" s="10">
        <f t="shared" si="163"/>
        <v>0</v>
      </c>
      <c r="V1236" s="1">
        <f t="shared" si="164"/>
        <v>0</v>
      </c>
      <c r="W1236" s="10">
        <f t="shared" si="165"/>
        <v>0</v>
      </c>
    </row>
    <row r="1237" spans="13:23" x14ac:dyDescent="0.25">
      <c r="M1237" s="7">
        <v>45292.25</v>
      </c>
      <c r="N1237" s="3">
        <v>637.75744400024416</v>
      </c>
      <c r="O1237" s="10">
        <v>-1.111</v>
      </c>
      <c r="P1237" s="10">
        <f t="shared" si="159"/>
        <v>3.8890000000000002</v>
      </c>
      <c r="Q1237" s="10">
        <f t="shared" si="158"/>
        <v>637.75744400024416</v>
      </c>
      <c r="R1237" s="1">
        <f t="shared" si="160"/>
        <v>0.28988974727283828</v>
      </c>
      <c r="S1237" s="18">
        <f t="shared" si="161"/>
        <v>14.39</v>
      </c>
      <c r="T1237" s="10">
        <f t="shared" si="162"/>
        <v>44.319488811691741</v>
      </c>
      <c r="U1237" s="10">
        <f t="shared" si="163"/>
        <v>0</v>
      </c>
      <c r="V1237" s="1">
        <f t="shared" si="164"/>
        <v>0</v>
      </c>
      <c r="W1237" s="10">
        <f t="shared" si="165"/>
        <v>0</v>
      </c>
    </row>
    <row r="1238" spans="13:23" x14ac:dyDescent="0.25">
      <c r="M1238" s="7">
        <v>45292.291666666664</v>
      </c>
      <c r="N1238" s="3">
        <v>592.69892349243162</v>
      </c>
      <c r="O1238" s="10">
        <v>2.222</v>
      </c>
      <c r="P1238" s="10">
        <f t="shared" si="159"/>
        <v>7.2219999999999995</v>
      </c>
      <c r="Q1238" s="10">
        <f t="shared" si="158"/>
        <v>592.69892349243162</v>
      </c>
      <c r="R1238" s="1">
        <f t="shared" si="160"/>
        <v>0.26940860158746893</v>
      </c>
      <c r="S1238" s="18">
        <f t="shared" si="161"/>
        <v>14.39</v>
      </c>
      <c r="T1238" s="10">
        <f t="shared" si="162"/>
        <v>41.188250416430272</v>
      </c>
      <c r="U1238" s="10">
        <f t="shared" si="163"/>
        <v>0</v>
      </c>
      <c r="V1238" s="1">
        <f t="shared" si="164"/>
        <v>0</v>
      </c>
      <c r="W1238" s="10">
        <f t="shared" si="165"/>
        <v>0</v>
      </c>
    </row>
    <row r="1239" spans="13:23" x14ac:dyDescent="0.25">
      <c r="M1239" s="7">
        <v>45292.333333333336</v>
      </c>
      <c r="N1239" s="3">
        <v>647.70998382568359</v>
      </c>
      <c r="O1239" s="10">
        <v>0</v>
      </c>
      <c r="P1239" s="10">
        <f t="shared" si="159"/>
        <v>5</v>
      </c>
      <c r="Q1239" s="10">
        <f t="shared" si="158"/>
        <v>647.70998382568359</v>
      </c>
      <c r="R1239" s="1">
        <f t="shared" si="160"/>
        <v>0.29441362901167434</v>
      </c>
      <c r="S1239" s="18">
        <f t="shared" si="161"/>
        <v>14.39</v>
      </c>
      <c r="T1239" s="10">
        <f t="shared" si="162"/>
        <v>45.01111770852561</v>
      </c>
      <c r="U1239" s="10">
        <f t="shared" si="163"/>
        <v>0</v>
      </c>
      <c r="V1239" s="1">
        <f t="shared" si="164"/>
        <v>0</v>
      </c>
      <c r="W1239" s="10">
        <f t="shared" si="165"/>
        <v>0</v>
      </c>
    </row>
    <row r="1240" spans="13:23" x14ac:dyDescent="0.25">
      <c r="M1240" s="7">
        <v>45292.375</v>
      </c>
      <c r="N1240" s="3">
        <v>584.71405792236328</v>
      </c>
      <c r="O1240" s="10">
        <v>1.111</v>
      </c>
      <c r="P1240" s="10">
        <f t="shared" si="159"/>
        <v>6.1109999999999998</v>
      </c>
      <c r="Q1240" s="10">
        <f t="shared" si="158"/>
        <v>584.71405792236328</v>
      </c>
      <c r="R1240" s="1">
        <f t="shared" si="160"/>
        <v>0.26577911723743786</v>
      </c>
      <c r="S1240" s="18">
        <f t="shared" si="161"/>
        <v>14.39</v>
      </c>
      <c r="T1240" s="10">
        <f t="shared" si="162"/>
        <v>40.633360522749356</v>
      </c>
      <c r="U1240" s="10">
        <f t="shared" si="163"/>
        <v>0</v>
      </c>
      <c r="V1240" s="1">
        <f t="shared" si="164"/>
        <v>0</v>
      </c>
      <c r="W1240" s="10">
        <f t="shared" si="165"/>
        <v>0</v>
      </c>
    </row>
    <row r="1241" spans="13:23" x14ac:dyDescent="0.25">
      <c r="M1241" s="7">
        <v>45292.416666666664</v>
      </c>
      <c r="N1241" s="3">
        <v>878.76629791259768</v>
      </c>
      <c r="O1241" s="10">
        <v>5</v>
      </c>
      <c r="P1241" s="10">
        <f t="shared" si="159"/>
        <v>10</v>
      </c>
      <c r="Q1241" s="10">
        <f t="shared" si="158"/>
        <v>878.76629791259768</v>
      </c>
      <c r="R1241" s="1">
        <f t="shared" si="160"/>
        <v>0.39943922632390805</v>
      </c>
      <c r="S1241" s="18">
        <f t="shared" si="161"/>
        <v>15.69</v>
      </c>
      <c r="T1241" s="10">
        <f t="shared" si="162"/>
        <v>56.008049580152814</v>
      </c>
      <c r="U1241" s="10">
        <f t="shared" si="163"/>
        <v>0</v>
      </c>
      <c r="V1241" s="1">
        <f t="shared" si="164"/>
        <v>0</v>
      </c>
      <c r="W1241" s="10">
        <f t="shared" si="165"/>
        <v>0</v>
      </c>
    </row>
    <row r="1242" spans="13:23" x14ac:dyDescent="0.25">
      <c r="M1242" s="7">
        <v>45292.458333333336</v>
      </c>
      <c r="N1242" s="3">
        <v>616.19999999999993</v>
      </c>
      <c r="O1242" s="10">
        <v>6.1109999999999998</v>
      </c>
      <c r="P1242" s="10">
        <f t="shared" si="159"/>
        <v>11.111000000000001</v>
      </c>
      <c r="Q1242" s="10">
        <f t="shared" si="158"/>
        <v>616.19999999999993</v>
      </c>
      <c r="R1242" s="1">
        <f t="shared" si="160"/>
        <v>0.28009090909090906</v>
      </c>
      <c r="S1242" s="18">
        <f t="shared" si="161"/>
        <v>14.39</v>
      </c>
      <c r="T1242" s="10">
        <f t="shared" si="162"/>
        <v>42.821403752605967</v>
      </c>
      <c r="U1242" s="10">
        <f t="shared" si="163"/>
        <v>0</v>
      </c>
      <c r="V1242" s="1">
        <f t="shared" si="164"/>
        <v>0</v>
      </c>
      <c r="W1242" s="10">
        <f t="shared" si="165"/>
        <v>0</v>
      </c>
    </row>
    <row r="1243" spans="13:23" x14ac:dyDescent="0.25">
      <c r="M1243" s="7">
        <v>45292.5</v>
      </c>
      <c r="N1243" s="3">
        <v>619.67114639282227</v>
      </c>
      <c r="O1243" s="10">
        <v>8.8889999999999993</v>
      </c>
      <c r="P1243" s="10">
        <f t="shared" si="159"/>
        <v>13.888999999999999</v>
      </c>
      <c r="Q1243" s="10">
        <f t="shared" si="158"/>
        <v>619.67114639282227</v>
      </c>
      <c r="R1243" s="1">
        <f t="shared" si="160"/>
        <v>0.28166870290582829</v>
      </c>
      <c r="S1243" s="18">
        <f t="shared" si="161"/>
        <v>14.39</v>
      </c>
      <c r="T1243" s="10">
        <f t="shared" si="162"/>
        <v>43.062623098875761</v>
      </c>
      <c r="U1243" s="10">
        <f t="shared" si="163"/>
        <v>0</v>
      </c>
      <c r="V1243" s="1">
        <f t="shared" si="164"/>
        <v>0</v>
      </c>
      <c r="W1243" s="10">
        <f t="shared" si="165"/>
        <v>0</v>
      </c>
    </row>
    <row r="1244" spans="13:23" x14ac:dyDescent="0.25">
      <c r="M1244" s="7">
        <v>45292.541666666664</v>
      </c>
      <c r="N1244" s="3">
        <v>552.74002075195313</v>
      </c>
      <c r="O1244" s="10">
        <v>12.78</v>
      </c>
      <c r="P1244" s="10">
        <f t="shared" si="159"/>
        <v>17.78</v>
      </c>
      <c r="Q1244" s="10">
        <f t="shared" si="158"/>
        <v>552.74002075195313</v>
      </c>
      <c r="R1244" s="1">
        <f t="shared" si="160"/>
        <v>0.2512454639781605</v>
      </c>
      <c r="S1244" s="18">
        <f t="shared" si="161"/>
        <v>12.16</v>
      </c>
      <c r="T1244" s="10">
        <f t="shared" si="162"/>
        <v>45.455593811838249</v>
      </c>
      <c r="U1244" s="10">
        <f t="shared" si="163"/>
        <v>0</v>
      </c>
      <c r="V1244" s="1">
        <f t="shared" si="164"/>
        <v>0</v>
      </c>
      <c r="W1244" s="10">
        <f t="shared" si="165"/>
        <v>0</v>
      </c>
    </row>
    <row r="1245" spans="13:23" x14ac:dyDescent="0.25">
      <c r="M1245" s="7">
        <v>45292.583333333336</v>
      </c>
      <c r="N1245" s="3">
        <v>615.30365638732906</v>
      </c>
      <c r="O1245" s="10">
        <v>12.78</v>
      </c>
      <c r="P1245" s="10">
        <f t="shared" si="159"/>
        <v>17.78</v>
      </c>
      <c r="Q1245" s="10">
        <f t="shared" si="158"/>
        <v>615.30365638732906</v>
      </c>
      <c r="R1245" s="1">
        <f t="shared" si="160"/>
        <v>0.27968348017605865</v>
      </c>
      <c r="S1245" s="18">
        <f t="shared" si="161"/>
        <v>12.16</v>
      </c>
      <c r="T1245" s="10">
        <f t="shared" si="162"/>
        <v>50.600629637115873</v>
      </c>
      <c r="U1245" s="10">
        <f t="shared" si="163"/>
        <v>0</v>
      </c>
      <c r="V1245" s="1">
        <f t="shared" si="164"/>
        <v>0</v>
      </c>
      <c r="W1245" s="10">
        <f t="shared" si="165"/>
        <v>0</v>
      </c>
    </row>
    <row r="1246" spans="13:23" x14ac:dyDescent="0.25">
      <c r="M1246" s="7">
        <v>45292.625</v>
      </c>
      <c r="N1246" s="3">
        <v>619.14811935424802</v>
      </c>
      <c r="O1246" s="10">
        <v>12.78</v>
      </c>
      <c r="P1246" s="10">
        <f t="shared" si="159"/>
        <v>17.78</v>
      </c>
      <c r="Q1246" s="10">
        <f t="shared" si="158"/>
        <v>619.14811935424802</v>
      </c>
      <c r="R1246" s="1">
        <f t="shared" si="160"/>
        <v>0.28143096334284001</v>
      </c>
      <c r="S1246" s="18">
        <f t="shared" si="161"/>
        <v>12.16</v>
      </c>
      <c r="T1246" s="10">
        <f t="shared" si="162"/>
        <v>50.916786131105923</v>
      </c>
      <c r="U1246" s="10">
        <f t="shared" si="163"/>
        <v>0</v>
      </c>
      <c r="V1246" s="1">
        <f t="shared" si="164"/>
        <v>0</v>
      </c>
      <c r="W1246" s="10">
        <f t="shared" si="165"/>
        <v>0</v>
      </c>
    </row>
    <row r="1247" spans="13:23" x14ac:dyDescent="0.25">
      <c r="M1247" s="7">
        <v>45292.666666666664</v>
      </c>
      <c r="N1247" s="3">
        <v>789.32763290405273</v>
      </c>
      <c r="O1247" s="10">
        <v>12.78</v>
      </c>
      <c r="P1247" s="10">
        <f t="shared" si="159"/>
        <v>17.78</v>
      </c>
      <c r="Q1247" s="10">
        <f t="shared" si="158"/>
        <v>789.32763290405273</v>
      </c>
      <c r="R1247" s="1">
        <f t="shared" si="160"/>
        <v>0.35878528768366036</v>
      </c>
      <c r="S1247" s="18">
        <f t="shared" si="161"/>
        <v>11.71</v>
      </c>
      <c r="T1247" s="10">
        <f t="shared" si="162"/>
        <v>67.406288036212871</v>
      </c>
      <c r="U1247" s="10">
        <f t="shared" si="163"/>
        <v>0</v>
      </c>
      <c r="V1247" s="1">
        <f t="shared" si="164"/>
        <v>0</v>
      </c>
      <c r="W1247" s="10">
        <f t="shared" si="165"/>
        <v>0</v>
      </c>
    </row>
    <row r="1248" spans="13:23" x14ac:dyDescent="0.25">
      <c r="M1248" s="7">
        <v>45292.708333333336</v>
      </c>
      <c r="N1248" s="3">
        <v>613.79003791809077</v>
      </c>
      <c r="O1248" s="10">
        <v>12.78</v>
      </c>
      <c r="P1248" s="10">
        <f t="shared" si="159"/>
        <v>17.78</v>
      </c>
      <c r="Q1248" s="10">
        <f t="shared" si="158"/>
        <v>613.79003791809077</v>
      </c>
      <c r="R1248" s="1">
        <f t="shared" si="160"/>
        <v>0.27899547178095035</v>
      </c>
      <c r="S1248" s="18">
        <f t="shared" si="161"/>
        <v>12.16</v>
      </c>
      <c r="T1248" s="10">
        <f t="shared" si="162"/>
        <v>50.47615443405352</v>
      </c>
      <c r="U1248" s="10">
        <f t="shared" si="163"/>
        <v>0</v>
      </c>
      <c r="V1248" s="1">
        <f t="shared" si="164"/>
        <v>0</v>
      </c>
      <c r="W1248" s="10">
        <f t="shared" si="165"/>
        <v>0</v>
      </c>
    </row>
    <row r="1249" spans="13:23" x14ac:dyDescent="0.25">
      <c r="M1249" s="7">
        <v>45292.75</v>
      </c>
      <c r="N1249" s="3">
        <v>556.72026901245113</v>
      </c>
      <c r="O1249" s="10">
        <v>12.22</v>
      </c>
      <c r="P1249" s="10">
        <f t="shared" si="159"/>
        <v>17.22</v>
      </c>
      <c r="Q1249" s="10">
        <f t="shared" si="158"/>
        <v>556.72026901245113</v>
      </c>
      <c r="R1249" s="1">
        <f t="shared" si="160"/>
        <v>0.25305466773293234</v>
      </c>
      <c r="S1249" s="18">
        <f t="shared" si="161"/>
        <v>12.16</v>
      </c>
      <c r="T1249" s="10">
        <f t="shared" si="162"/>
        <v>45.782916859576574</v>
      </c>
      <c r="U1249" s="10">
        <f t="shared" si="163"/>
        <v>0</v>
      </c>
      <c r="V1249" s="1">
        <f t="shared" si="164"/>
        <v>0</v>
      </c>
      <c r="W1249" s="10">
        <f t="shared" si="165"/>
        <v>0</v>
      </c>
    </row>
    <row r="1250" spans="13:23" x14ac:dyDescent="0.25">
      <c r="M1250" s="7">
        <v>45292.791666666664</v>
      </c>
      <c r="N1250" s="3">
        <v>602.20063591003418</v>
      </c>
      <c r="O1250" s="10">
        <v>12.22</v>
      </c>
      <c r="P1250" s="10">
        <f t="shared" si="159"/>
        <v>17.22</v>
      </c>
      <c r="Q1250" s="10">
        <f t="shared" si="158"/>
        <v>602.20063591003418</v>
      </c>
      <c r="R1250" s="1">
        <f t="shared" si="160"/>
        <v>0.27372756177728824</v>
      </c>
      <c r="S1250" s="18">
        <f t="shared" si="161"/>
        <v>12.16</v>
      </c>
      <c r="T1250" s="10">
        <f t="shared" si="162"/>
        <v>49.523078611022548</v>
      </c>
      <c r="U1250" s="10">
        <f t="shared" si="163"/>
        <v>0</v>
      </c>
      <c r="V1250" s="1">
        <f t="shared" si="164"/>
        <v>0</v>
      </c>
      <c r="W1250" s="10">
        <f t="shared" si="165"/>
        <v>0</v>
      </c>
    </row>
    <row r="1251" spans="13:23" x14ac:dyDescent="0.25">
      <c r="M1251" s="7">
        <v>45292.833333333336</v>
      </c>
      <c r="N1251" s="3">
        <v>540.47032356262207</v>
      </c>
      <c r="O1251" s="10">
        <v>12.78</v>
      </c>
      <c r="P1251" s="10">
        <f t="shared" si="159"/>
        <v>17.78</v>
      </c>
      <c r="Q1251" s="10">
        <f t="shared" si="158"/>
        <v>540.47032356262207</v>
      </c>
      <c r="R1251" s="1">
        <f t="shared" si="160"/>
        <v>0.24566832889210094</v>
      </c>
      <c r="S1251" s="18">
        <f t="shared" si="161"/>
        <v>12.16</v>
      </c>
      <c r="T1251" s="10">
        <f t="shared" si="162"/>
        <v>44.446572661399841</v>
      </c>
      <c r="U1251" s="10">
        <f t="shared" si="163"/>
        <v>0</v>
      </c>
      <c r="V1251" s="1">
        <f t="shared" si="164"/>
        <v>0</v>
      </c>
      <c r="W1251" s="10">
        <f t="shared" si="165"/>
        <v>0</v>
      </c>
    </row>
    <row r="1252" spans="13:23" x14ac:dyDescent="0.25">
      <c r="M1252" s="7">
        <v>45292.875</v>
      </c>
      <c r="N1252" s="3">
        <v>619.84208679199219</v>
      </c>
      <c r="O1252" s="10">
        <v>12.78</v>
      </c>
      <c r="P1252" s="10">
        <f t="shared" si="159"/>
        <v>17.78</v>
      </c>
      <c r="Q1252" s="10">
        <f t="shared" si="158"/>
        <v>619.84208679199219</v>
      </c>
      <c r="R1252" s="1">
        <f t="shared" si="160"/>
        <v>0.28174640308726917</v>
      </c>
      <c r="S1252" s="18">
        <f t="shared" si="161"/>
        <v>12.16</v>
      </c>
      <c r="T1252" s="10">
        <f t="shared" si="162"/>
        <v>50.973855821709883</v>
      </c>
      <c r="U1252" s="10">
        <f t="shared" si="163"/>
        <v>0</v>
      </c>
      <c r="V1252" s="1">
        <f t="shared" si="164"/>
        <v>0</v>
      </c>
      <c r="W1252" s="10">
        <f t="shared" si="165"/>
        <v>0</v>
      </c>
    </row>
    <row r="1253" spans="13:23" x14ac:dyDescent="0.25">
      <c r="M1253" s="7">
        <v>45292.916666666664</v>
      </c>
      <c r="N1253" s="3">
        <v>901.65517272949216</v>
      </c>
      <c r="O1253" s="10">
        <v>12.22</v>
      </c>
      <c r="P1253" s="10">
        <f t="shared" si="159"/>
        <v>17.22</v>
      </c>
      <c r="Q1253" s="10">
        <f t="shared" si="158"/>
        <v>901.65517272949216</v>
      </c>
      <c r="R1253" s="1">
        <f t="shared" si="160"/>
        <v>0.40984326033158736</v>
      </c>
      <c r="S1253" s="18">
        <f t="shared" si="161"/>
        <v>11.43</v>
      </c>
      <c r="T1253" s="10">
        <f t="shared" si="162"/>
        <v>78.88496699295645</v>
      </c>
      <c r="U1253" s="10">
        <f t="shared" si="163"/>
        <v>0</v>
      </c>
      <c r="V1253" s="1">
        <f t="shared" si="164"/>
        <v>0</v>
      </c>
      <c r="W1253" s="10">
        <f t="shared" si="165"/>
        <v>0</v>
      </c>
    </row>
    <row r="1254" spans="13:23" x14ac:dyDescent="0.25">
      <c r="M1254" s="7">
        <v>45292.958333333336</v>
      </c>
      <c r="N1254" s="3">
        <v>825.39915161132808</v>
      </c>
      <c r="O1254" s="10">
        <v>12.78</v>
      </c>
      <c r="P1254" s="10">
        <f t="shared" si="159"/>
        <v>17.78</v>
      </c>
      <c r="Q1254" s="10">
        <f t="shared" si="158"/>
        <v>825.39915161132808</v>
      </c>
      <c r="R1254" s="1">
        <f t="shared" si="160"/>
        <v>0.37518143255060366</v>
      </c>
      <c r="S1254" s="18">
        <f t="shared" si="161"/>
        <v>11.71</v>
      </c>
      <c r="T1254" s="10">
        <f t="shared" si="162"/>
        <v>70.48669100011341</v>
      </c>
      <c r="U1254" s="10">
        <f t="shared" si="163"/>
        <v>0</v>
      </c>
      <c r="V1254" s="1">
        <f t="shared" si="164"/>
        <v>0</v>
      </c>
      <c r="W1254" s="10">
        <f t="shared" si="165"/>
        <v>0</v>
      </c>
    </row>
    <row r="1255" spans="13:23" x14ac:dyDescent="0.25">
      <c r="M1255" s="7">
        <v>45293</v>
      </c>
      <c r="N1255" s="3">
        <v>606.68326148986819</v>
      </c>
      <c r="O1255" s="10">
        <v>11.11</v>
      </c>
      <c r="P1255" s="10">
        <f t="shared" si="159"/>
        <v>16.11</v>
      </c>
      <c r="Q1255" s="10">
        <f t="shared" si="158"/>
        <v>606.68326148986819</v>
      </c>
      <c r="R1255" s="1">
        <f t="shared" si="160"/>
        <v>0.27576511885903099</v>
      </c>
      <c r="S1255" s="18">
        <f t="shared" si="161"/>
        <v>12.16</v>
      </c>
      <c r="T1255" s="10">
        <f t="shared" si="162"/>
        <v>49.891715583048367</v>
      </c>
      <c r="U1255" s="10">
        <f t="shared" si="163"/>
        <v>0</v>
      </c>
      <c r="V1255" s="1">
        <f t="shared" si="164"/>
        <v>0</v>
      </c>
      <c r="W1255" s="10">
        <f t="shared" si="165"/>
        <v>0</v>
      </c>
    </row>
    <row r="1256" spans="13:23" x14ac:dyDescent="0.25">
      <c r="M1256" s="7">
        <v>45293.041666666664</v>
      </c>
      <c r="N1256" s="3">
        <v>597.01461067199705</v>
      </c>
      <c r="O1256" s="10">
        <v>11.11</v>
      </c>
      <c r="P1256" s="10">
        <f t="shared" si="159"/>
        <v>16.11</v>
      </c>
      <c r="Q1256" s="10">
        <f t="shared" si="158"/>
        <v>597.01461067199705</v>
      </c>
      <c r="R1256" s="1">
        <f t="shared" si="160"/>
        <v>0.2713702775781805</v>
      </c>
      <c r="S1256" s="18">
        <f t="shared" si="161"/>
        <v>12.16</v>
      </c>
      <c r="T1256" s="10">
        <f t="shared" si="162"/>
        <v>49.096596272368174</v>
      </c>
      <c r="U1256" s="10">
        <f t="shared" si="163"/>
        <v>0</v>
      </c>
      <c r="V1256" s="1">
        <f t="shared" si="164"/>
        <v>0</v>
      </c>
      <c r="W1256" s="10">
        <f t="shared" si="165"/>
        <v>0</v>
      </c>
    </row>
    <row r="1257" spans="13:23" x14ac:dyDescent="0.25">
      <c r="M1257" s="7">
        <v>45293.083333333336</v>
      </c>
      <c r="N1257" s="3">
        <v>795.51258087158203</v>
      </c>
      <c r="O1257" s="10">
        <v>10</v>
      </c>
      <c r="P1257" s="10">
        <f t="shared" si="159"/>
        <v>15</v>
      </c>
      <c r="Q1257" s="10">
        <f t="shared" si="158"/>
        <v>795.51258087158203</v>
      </c>
      <c r="R1257" s="1">
        <f t="shared" si="160"/>
        <v>0.36159662766890094</v>
      </c>
      <c r="S1257" s="18">
        <f t="shared" si="161"/>
        <v>15.69</v>
      </c>
      <c r="T1257" s="10">
        <f t="shared" si="162"/>
        <v>50.70188533279682</v>
      </c>
      <c r="U1257" s="10">
        <f t="shared" si="163"/>
        <v>0</v>
      </c>
      <c r="V1257" s="1">
        <f t="shared" si="164"/>
        <v>0</v>
      </c>
      <c r="W1257" s="10">
        <f t="shared" si="165"/>
        <v>0</v>
      </c>
    </row>
    <row r="1258" spans="13:23" x14ac:dyDescent="0.25">
      <c r="M1258" s="7">
        <v>45293.125</v>
      </c>
      <c r="N1258" s="3">
        <v>606.09132270812984</v>
      </c>
      <c r="O1258" s="10">
        <v>7.7779999999999996</v>
      </c>
      <c r="P1258" s="10">
        <f t="shared" si="159"/>
        <v>12.777999999999999</v>
      </c>
      <c r="Q1258" s="10">
        <f t="shared" si="158"/>
        <v>606.09132270812984</v>
      </c>
      <c r="R1258" s="1">
        <f t="shared" si="160"/>
        <v>0.27549605577642267</v>
      </c>
      <c r="S1258" s="18">
        <f t="shared" si="161"/>
        <v>14.39</v>
      </c>
      <c r="T1258" s="10">
        <f t="shared" si="162"/>
        <v>42.1189244411487</v>
      </c>
      <c r="U1258" s="10">
        <f t="shared" si="163"/>
        <v>0</v>
      </c>
      <c r="V1258" s="1">
        <f t="shared" si="164"/>
        <v>0</v>
      </c>
      <c r="W1258" s="10">
        <f t="shared" si="165"/>
        <v>0</v>
      </c>
    </row>
    <row r="1259" spans="13:23" x14ac:dyDescent="0.25">
      <c r="M1259" s="7">
        <v>45293.166666666664</v>
      </c>
      <c r="N1259" s="3">
        <v>649.88234024047847</v>
      </c>
      <c r="O1259" s="10">
        <v>7.7779999999999996</v>
      </c>
      <c r="P1259" s="10">
        <f t="shared" si="159"/>
        <v>12.777999999999999</v>
      </c>
      <c r="Q1259" s="10">
        <f t="shared" si="158"/>
        <v>649.88234024047847</v>
      </c>
      <c r="R1259" s="1">
        <f t="shared" si="160"/>
        <v>0.29540106374567204</v>
      </c>
      <c r="S1259" s="18">
        <f t="shared" si="161"/>
        <v>14.39</v>
      </c>
      <c r="T1259" s="10">
        <f t="shared" si="162"/>
        <v>45.162080628247288</v>
      </c>
      <c r="U1259" s="10">
        <f t="shared" si="163"/>
        <v>0</v>
      </c>
      <c r="V1259" s="1">
        <f t="shared" si="164"/>
        <v>0</v>
      </c>
      <c r="W1259" s="10">
        <f t="shared" si="165"/>
        <v>0</v>
      </c>
    </row>
    <row r="1260" spans="13:23" x14ac:dyDescent="0.25">
      <c r="M1260" s="7">
        <v>45293.208333333336</v>
      </c>
      <c r="N1260" s="3">
        <v>557.81632575988772</v>
      </c>
      <c r="O1260" s="10">
        <v>7.2220000000000004</v>
      </c>
      <c r="P1260" s="10">
        <f t="shared" si="159"/>
        <v>12.222000000000001</v>
      </c>
      <c r="Q1260" s="10">
        <f t="shared" si="158"/>
        <v>557.81632575988772</v>
      </c>
      <c r="R1260" s="1">
        <f t="shared" si="160"/>
        <v>0.25355287534540349</v>
      </c>
      <c r="S1260" s="18">
        <f t="shared" si="161"/>
        <v>14.39</v>
      </c>
      <c r="T1260" s="10">
        <f t="shared" si="162"/>
        <v>38.764164403049875</v>
      </c>
      <c r="U1260" s="10">
        <f t="shared" si="163"/>
        <v>0</v>
      </c>
      <c r="V1260" s="1">
        <f t="shared" si="164"/>
        <v>0</v>
      </c>
      <c r="W1260" s="10">
        <f t="shared" si="165"/>
        <v>0</v>
      </c>
    </row>
    <row r="1261" spans="13:23" x14ac:dyDescent="0.25">
      <c r="M1261" s="7">
        <v>45293.25</v>
      </c>
      <c r="N1261" s="3">
        <v>529.24638290405267</v>
      </c>
      <c r="O1261" s="10">
        <v>7.2220000000000004</v>
      </c>
      <c r="P1261" s="10">
        <f t="shared" si="159"/>
        <v>12.222000000000001</v>
      </c>
      <c r="Q1261" s="10">
        <f t="shared" si="158"/>
        <v>529.24638290405267</v>
      </c>
      <c r="R1261" s="1">
        <f t="shared" si="160"/>
        <v>0.24056653768366029</v>
      </c>
      <c r="S1261" s="18">
        <f t="shared" si="161"/>
        <v>14.39</v>
      </c>
      <c r="T1261" s="10">
        <f t="shared" si="162"/>
        <v>36.778761841838268</v>
      </c>
      <c r="U1261" s="10">
        <f t="shared" si="163"/>
        <v>0</v>
      </c>
      <c r="V1261" s="1">
        <f t="shared" si="164"/>
        <v>0</v>
      </c>
      <c r="W1261" s="10">
        <f t="shared" si="165"/>
        <v>0</v>
      </c>
    </row>
    <row r="1262" spans="13:23" x14ac:dyDescent="0.25">
      <c r="M1262" s="7">
        <v>45293.291666666664</v>
      </c>
      <c r="N1262" s="3">
        <v>536.89168853759759</v>
      </c>
      <c r="O1262" s="10">
        <v>6.1109999999999998</v>
      </c>
      <c r="P1262" s="10">
        <f t="shared" si="159"/>
        <v>11.111000000000001</v>
      </c>
      <c r="Q1262" s="10">
        <f t="shared" si="158"/>
        <v>536.89168853759759</v>
      </c>
      <c r="R1262" s="1">
        <f t="shared" si="160"/>
        <v>0.24404167660799891</v>
      </c>
      <c r="S1262" s="18">
        <f t="shared" si="161"/>
        <v>14.39</v>
      </c>
      <c r="T1262" s="10">
        <f t="shared" si="162"/>
        <v>37.310054797609283</v>
      </c>
      <c r="U1262" s="10">
        <f t="shared" si="163"/>
        <v>0</v>
      </c>
      <c r="V1262" s="1">
        <f t="shared" si="164"/>
        <v>0</v>
      </c>
      <c r="W1262" s="10">
        <f t="shared" si="165"/>
        <v>0</v>
      </c>
    </row>
    <row r="1263" spans="13:23" x14ac:dyDescent="0.25">
      <c r="M1263" s="7">
        <v>45293.333333333336</v>
      </c>
      <c r="N1263" s="3">
        <v>571.26286354064939</v>
      </c>
      <c r="O1263" s="10">
        <v>3.8889999999999998</v>
      </c>
      <c r="P1263" s="10">
        <f t="shared" si="159"/>
        <v>8.8889999999999993</v>
      </c>
      <c r="Q1263" s="10">
        <f t="shared" si="158"/>
        <v>571.26286354064939</v>
      </c>
      <c r="R1263" s="1">
        <f t="shared" si="160"/>
        <v>0.25966493797302242</v>
      </c>
      <c r="S1263" s="18">
        <f t="shared" si="161"/>
        <v>14.39</v>
      </c>
      <c r="T1263" s="10">
        <f t="shared" si="162"/>
        <v>39.698600663005514</v>
      </c>
      <c r="U1263" s="10">
        <f t="shared" si="163"/>
        <v>0</v>
      </c>
      <c r="V1263" s="1">
        <f t="shared" si="164"/>
        <v>0</v>
      </c>
      <c r="W1263" s="10">
        <f t="shared" si="165"/>
        <v>0</v>
      </c>
    </row>
    <row r="1264" spans="13:23" x14ac:dyDescent="0.25">
      <c r="M1264" s="7">
        <v>45293.375</v>
      </c>
      <c r="N1264" s="3">
        <v>645.72704544067381</v>
      </c>
      <c r="O1264" s="10">
        <v>6.1109999999999998</v>
      </c>
      <c r="P1264" s="10">
        <f t="shared" si="159"/>
        <v>11.111000000000001</v>
      </c>
      <c r="Q1264" s="10">
        <f t="shared" si="158"/>
        <v>645.72704544067381</v>
      </c>
      <c r="R1264" s="1">
        <f t="shared" si="160"/>
        <v>0.29351229338212448</v>
      </c>
      <c r="S1264" s="18">
        <f t="shared" si="161"/>
        <v>14.39</v>
      </c>
      <c r="T1264" s="10">
        <f t="shared" si="162"/>
        <v>44.873317959741058</v>
      </c>
      <c r="U1264" s="10">
        <f t="shared" si="163"/>
        <v>0</v>
      </c>
      <c r="V1264" s="1">
        <f t="shared" si="164"/>
        <v>0</v>
      </c>
      <c r="W1264" s="10">
        <f t="shared" si="165"/>
        <v>0</v>
      </c>
    </row>
    <row r="1265" spans="13:23" x14ac:dyDescent="0.25">
      <c r="M1265" s="7">
        <v>45293.416666666664</v>
      </c>
      <c r="N1265" s="3">
        <v>556.60876350402827</v>
      </c>
      <c r="O1265" s="10">
        <v>7.2220000000000004</v>
      </c>
      <c r="P1265" s="10">
        <f t="shared" si="159"/>
        <v>12.222000000000001</v>
      </c>
      <c r="Q1265" s="10">
        <f t="shared" si="158"/>
        <v>556.60876350402827</v>
      </c>
      <c r="R1265" s="1">
        <f t="shared" si="160"/>
        <v>0.25300398341092195</v>
      </c>
      <c r="S1265" s="18">
        <f t="shared" si="161"/>
        <v>14.39</v>
      </c>
      <c r="T1265" s="10">
        <f t="shared" si="162"/>
        <v>38.680247637528026</v>
      </c>
      <c r="U1265" s="10">
        <f t="shared" si="163"/>
        <v>0</v>
      </c>
      <c r="V1265" s="1">
        <f t="shared" si="164"/>
        <v>0</v>
      </c>
      <c r="W1265" s="10">
        <f t="shared" si="165"/>
        <v>0</v>
      </c>
    </row>
    <row r="1266" spans="13:23" x14ac:dyDescent="0.25">
      <c r="M1266" s="7">
        <v>45293.458333333336</v>
      </c>
      <c r="N1266" s="3">
        <v>817.23900146484368</v>
      </c>
      <c r="O1266" s="10">
        <v>8.8889999999999993</v>
      </c>
      <c r="P1266" s="10">
        <f t="shared" si="159"/>
        <v>13.888999999999999</v>
      </c>
      <c r="Q1266" s="10">
        <f t="shared" si="158"/>
        <v>817.23900146484368</v>
      </c>
      <c r="R1266" s="1">
        <f t="shared" si="160"/>
        <v>0.37147227339311079</v>
      </c>
      <c r="S1266" s="18">
        <f t="shared" si="161"/>
        <v>15.69</v>
      </c>
      <c r="T1266" s="10">
        <f t="shared" si="162"/>
        <v>52.086615772137904</v>
      </c>
      <c r="U1266" s="10">
        <f t="shared" si="163"/>
        <v>0</v>
      </c>
      <c r="V1266" s="1">
        <f t="shared" si="164"/>
        <v>0</v>
      </c>
      <c r="W1266" s="10">
        <f t="shared" si="165"/>
        <v>0</v>
      </c>
    </row>
    <row r="1267" spans="13:23" x14ac:dyDescent="0.25">
      <c r="M1267" s="7">
        <v>45293.5</v>
      </c>
      <c r="N1267" s="3">
        <v>874.10570983886714</v>
      </c>
      <c r="O1267" s="10">
        <v>8.8889999999999993</v>
      </c>
      <c r="P1267" s="10">
        <f t="shared" si="159"/>
        <v>13.888999999999999</v>
      </c>
      <c r="Q1267" s="10">
        <f t="shared" si="158"/>
        <v>874.10570983886714</v>
      </c>
      <c r="R1267" s="1">
        <f t="shared" si="160"/>
        <v>0.39732077719948505</v>
      </c>
      <c r="S1267" s="18">
        <f t="shared" si="161"/>
        <v>15.69</v>
      </c>
      <c r="T1267" s="10">
        <f t="shared" si="162"/>
        <v>55.711007637913781</v>
      </c>
      <c r="U1267" s="10">
        <f t="shared" si="163"/>
        <v>0</v>
      </c>
      <c r="V1267" s="1">
        <f t="shared" si="164"/>
        <v>0</v>
      </c>
      <c r="W1267" s="10">
        <f t="shared" si="165"/>
        <v>0</v>
      </c>
    </row>
    <row r="1268" spans="13:23" x14ac:dyDescent="0.25">
      <c r="M1268" s="7">
        <v>45293.541666666664</v>
      </c>
      <c r="N1268" s="3">
        <v>872.21353797912593</v>
      </c>
      <c r="O1268" s="10">
        <v>8.8889999999999993</v>
      </c>
      <c r="P1268" s="10">
        <f t="shared" si="159"/>
        <v>13.888999999999999</v>
      </c>
      <c r="Q1268" s="10">
        <f t="shared" si="158"/>
        <v>872.21353797912593</v>
      </c>
      <c r="R1268" s="1">
        <f t="shared" si="160"/>
        <v>0.3964606990814209</v>
      </c>
      <c r="S1268" s="18">
        <f t="shared" si="161"/>
        <v>15.69</v>
      </c>
      <c r="T1268" s="10">
        <f t="shared" si="162"/>
        <v>55.5904103237174</v>
      </c>
      <c r="U1268" s="10">
        <f t="shared" si="163"/>
        <v>0</v>
      </c>
      <c r="V1268" s="1">
        <f t="shared" si="164"/>
        <v>0</v>
      </c>
      <c r="W1268" s="10">
        <f t="shared" si="165"/>
        <v>0</v>
      </c>
    </row>
    <row r="1269" spans="13:23" x14ac:dyDescent="0.25">
      <c r="M1269" s="7">
        <v>45293.583333333336</v>
      </c>
      <c r="N1269" s="3">
        <v>673.18902969360352</v>
      </c>
      <c r="O1269" s="10">
        <v>8.8889999999999993</v>
      </c>
      <c r="P1269" s="10">
        <f t="shared" si="159"/>
        <v>13.888999999999999</v>
      </c>
      <c r="Q1269" s="10">
        <f t="shared" si="158"/>
        <v>673.18902969360352</v>
      </c>
      <c r="R1269" s="1">
        <f t="shared" si="160"/>
        <v>0.30599501349709252</v>
      </c>
      <c r="S1269" s="18">
        <f t="shared" si="161"/>
        <v>15.69</v>
      </c>
      <c r="T1269" s="10">
        <f t="shared" si="162"/>
        <v>42.905610560459117</v>
      </c>
      <c r="U1269" s="10">
        <f t="shared" si="163"/>
        <v>0</v>
      </c>
      <c r="V1269" s="1">
        <f t="shared" si="164"/>
        <v>0</v>
      </c>
      <c r="W1269" s="10">
        <f t="shared" si="165"/>
        <v>0</v>
      </c>
    </row>
    <row r="1270" spans="13:23" x14ac:dyDescent="0.25">
      <c r="M1270" s="7">
        <v>45293.625</v>
      </c>
      <c r="N1270" s="3">
        <v>643.96066131591795</v>
      </c>
      <c r="O1270" s="10">
        <v>8.8889999999999993</v>
      </c>
      <c r="P1270" s="10">
        <f t="shared" si="159"/>
        <v>13.888999999999999</v>
      </c>
      <c r="Q1270" s="10">
        <f t="shared" si="158"/>
        <v>643.96066131591795</v>
      </c>
      <c r="R1270" s="1">
        <f t="shared" si="160"/>
        <v>0.29270939150723541</v>
      </c>
      <c r="S1270" s="18">
        <f t="shared" si="161"/>
        <v>14.39</v>
      </c>
      <c r="T1270" s="10">
        <f t="shared" si="162"/>
        <v>44.750567151905344</v>
      </c>
      <c r="U1270" s="10">
        <f t="shared" si="163"/>
        <v>0</v>
      </c>
      <c r="V1270" s="1">
        <f t="shared" si="164"/>
        <v>0</v>
      </c>
      <c r="W1270" s="10">
        <f t="shared" si="165"/>
        <v>0</v>
      </c>
    </row>
    <row r="1271" spans="13:23" x14ac:dyDescent="0.25">
      <c r="M1271" s="7">
        <v>45293.666666666664</v>
      </c>
      <c r="N1271" s="3">
        <v>751.99261322021482</v>
      </c>
      <c r="O1271" s="10">
        <v>8.8889999999999993</v>
      </c>
      <c r="P1271" s="10">
        <f t="shared" si="159"/>
        <v>13.888999999999999</v>
      </c>
      <c r="Q1271" s="10">
        <f t="shared" si="158"/>
        <v>751.99261322021482</v>
      </c>
      <c r="R1271" s="1">
        <f t="shared" si="160"/>
        <v>0.34181482419100673</v>
      </c>
      <c r="S1271" s="18">
        <f t="shared" si="161"/>
        <v>15.69</v>
      </c>
      <c r="T1271" s="10">
        <f t="shared" si="162"/>
        <v>47.928146158076153</v>
      </c>
      <c r="U1271" s="10">
        <f t="shared" si="163"/>
        <v>0</v>
      </c>
      <c r="V1271" s="1">
        <f t="shared" si="164"/>
        <v>0</v>
      </c>
      <c r="W1271" s="10">
        <f t="shared" si="165"/>
        <v>0</v>
      </c>
    </row>
    <row r="1272" spans="13:23" x14ac:dyDescent="0.25">
      <c r="M1272" s="7">
        <v>45293.708333333336</v>
      </c>
      <c r="N1272" s="3">
        <v>876.0334533691406</v>
      </c>
      <c r="O1272" s="10">
        <v>8.8889999999999993</v>
      </c>
      <c r="P1272" s="10">
        <f t="shared" si="159"/>
        <v>13.888999999999999</v>
      </c>
      <c r="Q1272" s="10">
        <f t="shared" si="158"/>
        <v>876.0334533691406</v>
      </c>
      <c r="R1272" s="1">
        <f t="shared" si="160"/>
        <v>0.39819702425870029</v>
      </c>
      <c r="S1272" s="18">
        <f t="shared" si="161"/>
        <v>15.69</v>
      </c>
      <c r="T1272" s="10">
        <f t="shared" si="162"/>
        <v>55.833872107657143</v>
      </c>
      <c r="U1272" s="10">
        <f t="shared" si="163"/>
        <v>0</v>
      </c>
      <c r="V1272" s="1">
        <f t="shared" si="164"/>
        <v>0</v>
      </c>
      <c r="W1272" s="10">
        <f t="shared" si="165"/>
        <v>0</v>
      </c>
    </row>
    <row r="1273" spans="13:23" x14ac:dyDescent="0.25">
      <c r="M1273" s="7">
        <v>45293.75</v>
      </c>
      <c r="N1273" s="3">
        <v>1061.6608612060547</v>
      </c>
      <c r="O1273" s="10">
        <v>6.1109999999999998</v>
      </c>
      <c r="P1273" s="10">
        <f t="shared" si="159"/>
        <v>11.111000000000001</v>
      </c>
      <c r="Q1273" s="10">
        <f t="shared" si="158"/>
        <v>1061.6608612060547</v>
      </c>
      <c r="R1273" s="1">
        <f t="shared" si="160"/>
        <v>0.4825731187300249</v>
      </c>
      <c r="S1273" s="18">
        <f t="shared" si="161"/>
        <v>15.21</v>
      </c>
      <c r="T1273" s="10">
        <f t="shared" si="162"/>
        <v>69.800188113481568</v>
      </c>
      <c r="U1273" s="10">
        <f t="shared" si="163"/>
        <v>0</v>
      </c>
      <c r="V1273" s="1">
        <f t="shared" si="164"/>
        <v>0</v>
      </c>
      <c r="W1273" s="10">
        <f t="shared" si="165"/>
        <v>0</v>
      </c>
    </row>
    <row r="1274" spans="13:23" x14ac:dyDescent="0.25">
      <c r="M1274" s="7">
        <v>45293.791666666664</v>
      </c>
      <c r="N1274" s="3">
        <v>684.90630226135249</v>
      </c>
      <c r="O1274" s="10">
        <v>6.1109999999999998</v>
      </c>
      <c r="P1274" s="10">
        <f t="shared" si="159"/>
        <v>11.111000000000001</v>
      </c>
      <c r="Q1274" s="10">
        <f t="shared" si="158"/>
        <v>684.90630226135249</v>
      </c>
      <c r="R1274" s="1">
        <f t="shared" si="160"/>
        <v>0.31132104648243297</v>
      </c>
      <c r="S1274" s="18">
        <f t="shared" si="161"/>
        <v>15.69</v>
      </c>
      <c r="T1274" s="10">
        <f t="shared" si="162"/>
        <v>43.65240932194726</v>
      </c>
      <c r="U1274" s="10">
        <f t="shared" si="163"/>
        <v>0</v>
      </c>
      <c r="V1274" s="1">
        <f t="shared" si="164"/>
        <v>0</v>
      </c>
      <c r="W1274" s="10">
        <f t="shared" si="165"/>
        <v>0</v>
      </c>
    </row>
    <row r="1275" spans="13:23" x14ac:dyDescent="0.25">
      <c r="M1275" s="7">
        <v>45293.833333333336</v>
      </c>
      <c r="N1275" s="3">
        <v>689.19141654968257</v>
      </c>
      <c r="O1275" s="10">
        <v>3.8889999999999998</v>
      </c>
      <c r="P1275" s="10">
        <f t="shared" si="159"/>
        <v>8.8889999999999993</v>
      </c>
      <c r="Q1275" s="10">
        <f t="shared" si="158"/>
        <v>689.19141654968257</v>
      </c>
      <c r="R1275" s="1">
        <f t="shared" si="160"/>
        <v>0.31326882570440118</v>
      </c>
      <c r="S1275" s="18">
        <f t="shared" si="161"/>
        <v>15.69</v>
      </c>
      <c r="T1275" s="10">
        <f t="shared" si="162"/>
        <v>43.925520493924957</v>
      </c>
      <c r="U1275" s="10">
        <f t="shared" si="163"/>
        <v>0</v>
      </c>
      <c r="V1275" s="1">
        <f t="shared" si="164"/>
        <v>0</v>
      </c>
      <c r="W1275" s="10">
        <f t="shared" si="165"/>
        <v>0</v>
      </c>
    </row>
    <row r="1276" spans="13:23" x14ac:dyDescent="0.25">
      <c r="M1276" s="7">
        <v>45293.875</v>
      </c>
      <c r="N1276" s="3">
        <v>623.52029571533205</v>
      </c>
      <c r="O1276" s="10">
        <v>2.778</v>
      </c>
      <c r="P1276" s="10">
        <f t="shared" si="159"/>
        <v>7.7780000000000005</v>
      </c>
      <c r="Q1276" s="10">
        <f t="shared" si="158"/>
        <v>623.52029571533205</v>
      </c>
      <c r="R1276" s="1">
        <f t="shared" si="160"/>
        <v>0.28341831623424185</v>
      </c>
      <c r="S1276" s="18">
        <f t="shared" si="161"/>
        <v>14.39</v>
      </c>
      <c r="T1276" s="10">
        <f t="shared" si="162"/>
        <v>43.330110890572065</v>
      </c>
      <c r="U1276" s="10">
        <f t="shared" si="163"/>
        <v>0</v>
      </c>
      <c r="V1276" s="1">
        <f t="shared" si="164"/>
        <v>0</v>
      </c>
      <c r="W1276" s="10">
        <f t="shared" si="165"/>
        <v>0</v>
      </c>
    </row>
    <row r="1277" spans="13:23" x14ac:dyDescent="0.25">
      <c r="M1277" s="7">
        <v>45293.916666666664</v>
      </c>
      <c r="N1277" s="3">
        <v>927.18227233886716</v>
      </c>
      <c r="O1277" s="10">
        <v>2.778</v>
      </c>
      <c r="P1277" s="10">
        <f t="shared" si="159"/>
        <v>7.7780000000000005</v>
      </c>
      <c r="Q1277" s="10">
        <f t="shared" si="158"/>
        <v>927.18227233886716</v>
      </c>
      <c r="R1277" s="1">
        <f t="shared" si="160"/>
        <v>0.42144648742675778</v>
      </c>
      <c r="S1277" s="18">
        <f t="shared" si="161"/>
        <v>15.21</v>
      </c>
      <c r="T1277" s="10">
        <f t="shared" si="162"/>
        <v>60.958729279346947</v>
      </c>
      <c r="U1277" s="10">
        <f t="shared" si="163"/>
        <v>0</v>
      </c>
      <c r="V1277" s="1">
        <f t="shared" si="164"/>
        <v>0</v>
      </c>
      <c r="W1277" s="10">
        <f t="shared" si="165"/>
        <v>0</v>
      </c>
    </row>
    <row r="1278" spans="13:23" x14ac:dyDescent="0.25">
      <c r="M1278" s="7">
        <v>45293.958333333336</v>
      </c>
      <c r="N1278" s="3">
        <v>796.57608604431152</v>
      </c>
      <c r="O1278" s="10">
        <v>2.778</v>
      </c>
      <c r="P1278" s="10">
        <f t="shared" si="159"/>
        <v>7.7780000000000005</v>
      </c>
      <c r="Q1278" s="10">
        <f t="shared" si="158"/>
        <v>796.57608604431152</v>
      </c>
      <c r="R1278" s="1">
        <f t="shared" si="160"/>
        <v>0.36208003911105069</v>
      </c>
      <c r="S1278" s="18">
        <f t="shared" si="161"/>
        <v>15.69</v>
      </c>
      <c r="T1278" s="10">
        <f t="shared" si="162"/>
        <v>50.769667689248664</v>
      </c>
      <c r="U1278" s="10">
        <f t="shared" si="163"/>
        <v>0</v>
      </c>
      <c r="V1278" s="1">
        <f t="shared" si="164"/>
        <v>0</v>
      </c>
      <c r="W1278" s="10">
        <f t="shared" si="165"/>
        <v>0</v>
      </c>
    </row>
    <row r="1279" spans="13:23" x14ac:dyDescent="0.25">
      <c r="M1279" s="7">
        <v>45294</v>
      </c>
      <c r="N1279" s="3">
        <v>803.84377555847163</v>
      </c>
      <c r="O1279" s="10">
        <v>2.778</v>
      </c>
      <c r="P1279" s="10">
        <f t="shared" si="159"/>
        <v>7.7780000000000005</v>
      </c>
      <c r="Q1279" s="10">
        <f t="shared" si="158"/>
        <v>803.84377555847163</v>
      </c>
      <c r="R1279" s="1">
        <f t="shared" si="160"/>
        <v>0.36538353434475984</v>
      </c>
      <c r="S1279" s="18">
        <f t="shared" si="161"/>
        <v>15.69</v>
      </c>
      <c r="T1279" s="10">
        <f t="shared" si="162"/>
        <v>51.232872884542488</v>
      </c>
      <c r="U1279" s="10">
        <f t="shared" si="163"/>
        <v>0</v>
      </c>
      <c r="V1279" s="1">
        <f t="shared" si="164"/>
        <v>0</v>
      </c>
      <c r="W1279" s="10">
        <f t="shared" si="165"/>
        <v>0</v>
      </c>
    </row>
    <row r="1280" spans="13:23" x14ac:dyDescent="0.25">
      <c r="M1280" s="7">
        <v>45294.041666666664</v>
      </c>
      <c r="N1280" s="3">
        <v>669.03816833496091</v>
      </c>
      <c r="O1280" s="10">
        <v>2.222</v>
      </c>
      <c r="P1280" s="10">
        <f t="shared" si="159"/>
        <v>7.2219999999999995</v>
      </c>
      <c r="Q1280" s="10">
        <f t="shared" si="158"/>
        <v>669.03816833496091</v>
      </c>
      <c r="R1280" s="1">
        <f t="shared" si="160"/>
        <v>0.30410825833407312</v>
      </c>
      <c r="S1280" s="18">
        <f t="shared" si="161"/>
        <v>15.69</v>
      </c>
      <c r="T1280" s="10">
        <f t="shared" si="162"/>
        <v>42.641055980558377</v>
      </c>
      <c r="U1280" s="10">
        <f t="shared" si="163"/>
        <v>0</v>
      </c>
      <c r="V1280" s="1">
        <f t="shared" si="164"/>
        <v>0</v>
      </c>
      <c r="W1280" s="10">
        <f t="shared" si="165"/>
        <v>0</v>
      </c>
    </row>
    <row r="1281" spans="13:23" x14ac:dyDescent="0.25">
      <c r="M1281" s="7">
        <v>45294.083333333336</v>
      </c>
      <c r="N1281" s="3">
        <v>788.76741256713865</v>
      </c>
      <c r="O1281" s="10">
        <v>2.222</v>
      </c>
      <c r="P1281" s="10">
        <f t="shared" si="159"/>
        <v>7.2219999999999995</v>
      </c>
      <c r="Q1281" s="10">
        <f t="shared" si="158"/>
        <v>788.76741256713865</v>
      </c>
      <c r="R1281" s="1">
        <f t="shared" si="160"/>
        <v>0.35853064207597213</v>
      </c>
      <c r="S1281" s="18">
        <f t="shared" si="161"/>
        <v>15.69</v>
      </c>
      <c r="T1281" s="10">
        <f t="shared" si="162"/>
        <v>50.271982955203228</v>
      </c>
      <c r="U1281" s="10">
        <f t="shared" si="163"/>
        <v>0</v>
      </c>
      <c r="V1281" s="1">
        <f t="shared" si="164"/>
        <v>0</v>
      </c>
      <c r="W1281" s="10">
        <f t="shared" si="165"/>
        <v>0</v>
      </c>
    </row>
    <row r="1282" spans="13:23" x14ac:dyDescent="0.25">
      <c r="M1282" s="7">
        <v>45294.125</v>
      </c>
      <c r="N1282" s="3">
        <v>609.22533416748047</v>
      </c>
      <c r="O1282" s="10">
        <v>2.222</v>
      </c>
      <c r="P1282" s="10">
        <f t="shared" si="159"/>
        <v>7.2219999999999995</v>
      </c>
      <c r="Q1282" s="10">
        <f t="shared" si="158"/>
        <v>609.22533416748047</v>
      </c>
      <c r="R1282" s="1">
        <f t="shared" si="160"/>
        <v>0.27692060643976385</v>
      </c>
      <c r="S1282" s="18">
        <f t="shared" si="161"/>
        <v>14.39</v>
      </c>
      <c r="T1282" s="10">
        <f t="shared" si="162"/>
        <v>42.33671536952609</v>
      </c>
      <c r="U1282" s="10">
        <f t="shared" si="163"/>
        <v>0</v>
      </c>
      <c r="V1282" s="1">
        <f t="shared" si="164"/>
        <v>0</v>
      </c>
      <c r="W1282" s="10">
        <f t="shared" si="165"/>
        <v>0</v>
      </c>
    </row>
    <row r="1283" spans="13:23" x14ac:dyDescent="0.25">
      <c r="M1283" s="7">
        <v>45294.166666666664</v>
      </c>
      <c r="N1283" s="3">
        <v>851.86709289550777</v>
      </c>
      <c r="O1283" s="10">
        <v>1.111</v>
      </c>
      <c r="P1283" s="10">
        <f t="shared" si="159"/>
        <v>6.1109999999999998</v>
      </c>
      <c r="Q1283" s="10">
        <f t="shared" si="158"/>
        <v>851.86709289550777</v>
      </c>
      <c r="R1283" s="1">
        <f t="shared" si="160"/>
        <v>0.38721231495250352</v>
      </c>
      <c r="S1283" s="18">
        <f t="shared" si="161"/>
        <v>15.69</v>
      </c>
      <c r="T1283" s="10">
        <f t="shared" si="162"/>
        <v>54.293632434385458</v>
      </c>
      <c r="U1283" s="10">
        <f t="shared" si="163"/>
        <v>0</v>
      </c>
      <c r="V1283" s="1">
        <f t="shared" si="164"/>
        <v>0</v>
      </c>
      <c r="W1283" s="10">
        <f t="shared" si="165"/>
        <v>0</v>
      </c>
    </row>
    <row r="1284" spans="13:23" x14ac:dyDescent="0.25">
      <c r="M1284" s="7">
        <v>45294.208333333336</v>
      </c>
      <c r="N1284" s="3">
        <v>657.98021392822261</v>
      </c>
      <c r="O1284" s="10">
        <v>0</v>
      </c>
      <c r="P1284" s="10">
        <f t="shared" si="159"/>
        <v>5</v>
      </c>
      <c r="Q1284" s="10">
        <f t="shared" si="158"/>
        <v>657.98021392822261</v>
      </c>
      <c r="R1284" s="1">
        <f t="shared" si="160"/>
        <v>0.29908191542191936</v>
      </c>
      <c r="S1284" s="18">
        <f t="shared" si="161"/>
        <v>14.39</v>
      </c>
      <c r="T1284" s="10">
        <f t="shared" si="162"/>
        <v>45.724823761516511</v>
      </c>
      <c r="U1284" s="10">
        <f t="shared" si="163"/>
        <v>0</v>
      </c>
      <c r="V1284" s="1">
        <f t="shared" si="164"/>
        <v>0</v>
      </c>
      <c r="W1284" s="10">
        <f t="shared" si="165"/>
        <v>0</v>
      </c>
    </row>
    <row r="1285" spans="13:23" x14ac:dyDescent="0.25">
      <c r="M1285" s="7">
        <v>45294.25</v>
      </c>
      <c r="N1285" s="3">
        <v>654.22425613403323</v>
      </c>
      <c r="O1285" s="10">
        <v>0</v>
      </c>
      <c r="P1285" s="10">
        <f t="shared" si="159"/>
        <v>5</v>
      </c>
      <c r="Q1285" s="10">
        <f t="shared" si="158"/>
        <v>654.22425613403323</v>
      </c>
      <c r="R1285" s="1">
        <f t="shared" si="160"/>
        <v>0.29737466187910599</v>
      </c>
      <c r="S1285" s="18">
        <f t="shared" si="161"/>
        <v>14.39</v>
      </c>
      <c r="T1285" s="10">
        <f t="shared" si="162"/>
        <v>45.463812101044695</v>
      </c>
      <c r="U1285" s="10">
        <f t="shared" si="163"/>
        <v>0</v>
      </c>
      <c r="V1285" s="1">
        <f t="shared" si="164"/>
        <v>0</v>
      </c>
      <c r="W1285" s="10">
        <f t="shared" si="165"/>
        <v>0</v>
      </c>
    </row>
    <row r="1286" spans="13:23" x14ac:dyDescent="0.25">
      <c r="M1286" s="7">
        <v>45294.291666666664</v>
      </c>
      <c r="N1286" s="3">
        <v>664.83354034423826</v>
      </c>
      <c r="O1286" s="10">
        <v>0</v>
      </c>
      <c r="P1286" s="10">
        <f t="shared" si="159"/>
        <v>5</v>
      </c>
      <c r="Q1286" s="10">
        <f t="shared" si="158"/>
        <v>664.83354034423826</v>
      </c>
      <c r="R1286" s="1">
        <f t="shared" si="160"/>
        <v>0.30219706379283556</v>
      </c>
      <c r="S1286" s="18">
        <f t="shared" si="161"/>
        <v>15.69</v>
      </c>
      <c r="T1286" s="10">
        <f t="shared" si="162"/>
        <v>42.373074591729655</v>
      </c>
      <c r="U1286" s="10">
        <f t="shared" si="163"/>
        <v>0</v>
      </c>
      <c r="V1286" s="1">
        <f t="shared" si="164"/>
        <v>0</v>
      </c>
      <c r="W1286" s="10">
        <f t="shared" si="165"/>
        <v>0</v>
      </c>
    </row>
    <row r="1287" spans="13:23" x14ac:dyDescent="0.25">
      <c r="M1287" s="7">
        <v>45294.333333333336</v>
      </c>
      <c r="N1287" s="3">
        <v>821.51727218627923</v>
      </c>
      <c r="O1287" s="10">
        <v>-1.111</v>
      </c>
      <c r="P1287" s="10">
        <f t="shared" si="159"/>
        <v>3.8890000000000002</v>
      </c>
      <c r="Q1287" s="10">
        <f t="shared" ref="Q1287:Q1350" si="166">MIN($C$19,N1287)</f>
        <v>821.51727218627923</v>
      </c>
      <c r="R1287" s="1">
        <f t="shared" si="160"/>
        <v>0.37341694190285418</v>
      </c>
      <c r="S1287" s="18">
        <f t="shared" si="161"/>
        <v>15.69</v>
      </c>
      <c r="T1287" s="10">
        <f t="shared" si="162"/>
        <v>52.359290770317351</v>
      </c>
      <c r="U1287" s="10">
        <f t="shared" si="163"/>
        <v>0</v>
      </c>
      <c r="V1287" s="1">
        <f t="shared" si="164"/>
        <v>0</v>
      </c>
      <c r="W1287" s="10">
        <f t="shared" si="165"/>
        <v>0</v>
      </c>
    </row>
    <row r="1288" spans="13:23" x14ac:dyDescent="0.25">
      <c r="M1288" s="7">
        <v>45294.375</v>
      </c>
      <c r="N1288" s="3">
        <v>626.1663757324219</v>
      </c>
      <c r="O1288" s="10">
        <v>1.111</v>
      </c>
      <c r="P1288" s="10">
        <f t="shared" ref="P1288:P1351" si="167">O1288+5</f>
        <v>6.1109999999999998</v>
      </c>
      <c r="Q1288" s="10">
        <f t="shared" si="166"/>
        <v>626.1663757324219</v>
      </c>
      <c r="R1288" s="1">
        <f t="shared" ref="R1288:R1351" si="168">Q1288/$C$19</f>
        <v>0.2846210798783736</v>
      </c>
      <c r="S1288" s="18">
        <f t="shared" ref="S1288:S1351" si="169">INDEX($C$13:$K$17,MATCH(P1288,$B$13:$B$17,-1),MATCH(R1288,$C$12:$K$12,-1))</f>
        <v>14.39</v>
      </c>
      <c r="T1288" s="10">
        <f t="shared" ref="T1288:T1351" si="170" xml:space="preserve"> Q1288/INDEX($C$13:$K$17,MATCH(P1288,$B$13:$B$17,-1),MATCH(R1288,$C$12:$K$12,-1))</f>
        <v>43.513994144018199</v>
      </c>
      <c r="U1288" s="10">
        <f t="shared" ref="U1288:U1351" si="171">N1288-Q1288</f>
        <v>0</v>
      </c>
      <c r="V1288" s="1">
        <f t="shared" ref="V1288:V1351" si="172">U1288/$C$19</f>
        <v>0</v>
      </c>
      <c r="W1288" s="10">
        <f t="shared" ref="W1288:W1351" si="173" xml:space="preserve"> U1288/INDEX($C$13:$K$17,MATCH(P1288,$B$13:$B$17,-1),MATCH(V1288,$C$12:$K$12,-1))</f>
        <v>0</v>
      </c>
    </row>
    <row r="1289" spans="13:23" x14ac:dyDescent="0.25">
      <c r="M1289" s="7">
        <v>45294.416666666664</v>
      </c>
      <c r="N1289" s="3">
        <v>679.44945030212398</v>
      </c>
      <c r="O1289" s="10">
        <v>2.778</v>
      </c>
      <c r="P1289" s="10">
        <f t="shared" si="167"/>
        <v>7.7780000000000005</v>
      </c>
      <c r="Q1289" s="10">
        <f t="shared" si="166"/>
        <v>679.44945030212398</v>
      </c>
      <c r="R1289" s="1">
        <f t="shared" si="168"/>
        <v>0.30884065922823817</v>
      </c>
      <c r="S1289" s="18">
        <f t="shared" si="169"/>
        <v>15.69</v>
      </c>
      <c r="T1289" s="10">
        <f t="shared" si="170"/>
        <v>43.304617610078012</v>
      </c>
      <c r="U1289" s="10">
        <f t="shared" si="171"/>
        <v>0</v>
      </c>
      <c r="V1289" s="1">
        <f t="shared" si="172"/>
        <v>0</v>
      </c>
      <c r="W1289" s="10">
        <f t="shared" si="173"/>
        <v>0</v>
      </c>
    </row>
    <row r="1290" spans="13:23" x14ac:dyDescent="0.25">
      <c r="M1290" s="7">
        <v>45294.458333333336</v>
      </c>
      <c r="N1290" s="3">
        <v>815.28352661132806</v>
      </c>
      <c r="O1290" s="10">
        <v>7.2220000000000004</v>
      </c>
      <c r="P1290" s="10">
        <f t="shared" si="167"/>
        <v>12.222000000000001</v>
      </c>
      <c r="Q1290" s="10">
        <f t="shared" si="166"/>
        <v>815.28352661132806</v>
      </c>
      <c r="R1290" s="1">
        <f t="shared" si="168"/>
        <v>0.3705834211869673</v>
      </c>
      <c r="S1290" s="18">
        <f t="shared" si="169"/>
        <v>15.69</v>
      </c>
      <c r="T1290" s="10">
        <f t="shared" si="170"/>
        <v>51.961983850307718</v>
      </c>
      <c r="U1290" s="10">
        <f t="shared" si="171"/>
        <v>0</v>
      </c>
      <c r="V1290" s="1">
        <f t="shared" si="172"/>
        <v>0</v>
      </c>
      <c r="W1290" s="10">
        <f t="shared" si="173"/>
        <v>0</v>
      </c>
    </row>
    <row r="1291" spans="13:23" x14ac:dyDescent="0.25">
      <c r="M1291" s="7">
        <v>45294.5</v>
      </c>
      <c r="N1291" s="3">
        <v>1121.9219192504881</v>
      </c>
      <c r="O1291" s="10">
        <v>7.2220000000000004</v>
      </c>
      <c r="P1291" s="10">
        <f t="shared" si="167"/>
        <v>12.222000000000001</v>
      </c>
      <c r="Q1291" s="10">
        <f t="shared" si="166"/>
        <v>1121.9219192504881</v>
      </c>
      <c r="R1291" s="1">
        <f t="shared" si="168"/>
        <v>0.50996450875022192</v>
      </c>
      <c r="S1291" s="18">
        <f t="shared" si="169"/>
        <v>14.51</v>
      </c>
      <c r="T1291" s="10">
        <f t="shared" si="170"/>
        <v>77.320600913196984</v>
      </c>
      <c r="U1291" s="10">
        <f t="shared" si="171"/>
        <v>0</v>
      </c>
      <c r="V1291" s="1">
        <f t="shared" si="172"/>
        <v>0</v>
      </c>
      <c r="W1291" s="10">
        <f t="shared" si="173"/>
        <v>0</v>
      </c>
    </row>
    <row r="1292" spans="13:23" x14ac:dyDescent="0.25">
      <c r="M1292" s="7">
        <v>45294.541666666664</v>
      </c>
      <c r="N1292" s="3">
        <v>970.93953323364258</v>
      </c>
      <c r="O1292" s="10">
        <v>11.11</v>
      </c>
      <c r="P1292" s="10">
        <f t="shared" si="167"/>
        <v>16.11</v>
      </c>
      <c r="Q1292" s="10">
        <f t="shared" si="166"/>
        <v>970.93953323364258</v>
      </c>
      <c r="R1292" s="1">
        <f t="shared" si="168"/>
        <v>0.44133615146983751</v>
      </c>
      <c r="S1292" s="18">
        <f t="shared" si="169"/>
        <v>11.43</v>
      </c>
      <c r="T1292" s="10">
        <f t="shared" si="170"/>
        <v>84.946590834089463</v>
      </c>
      <c r="U1292" s="10">
        <f t="shared" si="171"/>
        <v>0</v>
      </c>
      <c r="V1292" s="1">
        <f t="shared" si="172"/>
        <v>0</v>
      </c>
      <c r="W1292" s="10">
        <f t="shared" si="173"/>
        <v>0</v>
      </c>
    </row>
    <row r="1293" spans="13:23" x14ac:dyDescent="0.25">
      <c r="M1293" s="7">
        <v>45294.583333333336</v>
      </c>
      <c r="N1293" s="3">
        <v>951.21211853027341</v>
      </c>
      <c r="O1293" s="10">
        <v>12.22</v>
      </c>
      <c r="P1293" s="10">
        <f t="shared" si="167"/>
        <v>17.22</v>
      </c>
      <c r="Q1293" s="10">
        <f t="shared" si="166"/>
        <v>951.21211853027341</v>
      </c>
      <c r="R1293" s="1">
        <f t="shared" si="168"/>
        <v>0.43236914478648791</v>
      </c>
      <c r="S1293" s="18">
        <f t="shared" si="169"/>
        <v>11.43</v>
      </c>
      <c r="T1293" s="10">
        <f t="shared" si="170"/>
        <v>83.220657789175277</v>
      </c>
      <c r="U1293" s="10">
        <f t="shared" si="171"/>
        <v>0</v>
      </c>
      <c r="V1293" s="1">
        <f t="shared" si="172"/>
        <v>0</v>
      </c>
      <c r="W1293" s="10">
        <f t="shared" si="173"/>
        <v>0</v>
      </c>
    </row>
    <row r="1294" spans="13:23" x14ac:dyDescent="0.25">
      <c r="M1294" s="7">
        <v>45294.625</v>
      </c>
      <c r="N1294" s="3">
        <v>1155.2781188964843</v>
      </c>
      <c r="O1294" s="10">
        <v>11.11</v>
      </c>
      <c r="P1294" s="10">
        <f t="shared" si="167"/>
        <v>16.11</v>
      </c>
      <c r="Q1294" s="10">
        <f t="shared" si="166"/>
        <v>1155.2781188964843</v>
      </c>
      <c r="R1294" s="1">
        <f t="shared" si="168"/>
        <v>0.52512641768022017</v>
      </c>
      <c r="S1294" s="18">
        <f t="shared" si="169"/>
        <v>10.58</v>
      </c>
      <c r="T1294" s="10">
        <f t="shared" si="170"/>
        <v>109.19452919626507</v>
      </c>
      <c r="U1294" s="10">
        <f t="shared" si="171"/>
        <v>0</v>
      </c>
      <c r="V1294" s="1">
        <f t="shared" si="172"/>
        <v>0</v>
      </c>
      <c r="W1294" s="10">
        <f t="shared" si="173"/>
        <v>0</v>
      </c>
    </row>
    <row r="1295" spans="13:23" x14ac:dyDescent="0.25">
      <c r="M1295" s="7">
        <v>45294.666666666664</v>
      </c>
      <c r="N1295" s="3">
        <v>1105.3202590942383</v>
      </c>
      <c r="O1295" s="10">
        <v>11.11</v>
      </c>
      <c r="P1295" s="10">
        <f t="shared" si="167"/>
        <v>16.11</v>
      </c>
      <c r="Q1295" s="10">
        <f t="shared" si="166"/>
        <v>1105.3202590942383</v>
      </c>
      <c r="R1295" s="1">
        <f t="shared" si="168"/>
        <v>0.5024182995882901</v>
      </c>
      <c r="S1295" s="18">
        <f t="shared" si="169"/>
        <v>10.58</v>
      </c>
      <c r="T1295" s="10">
        <f t="shared" si="170"/>
        <v>104.47261428111894</v>
      </c>
      <c r="U1295" s="10">
        <f t="shared" si="171"/>
        <v>0</v>
      </c>
      <c r="V1295" s="1">
        <f t="shared" si="172"/>
        <v>0</v>
      </c>
      <c r="W1295" s="10">
        <f t="shared" si="173"/>
        <v>0</v>
      </c>
    </row>
    <row r="1296" spans="13:23" x14ac:dyDescent="0.25">
      <c r="M1296" s="7">
        <v>45294.708333333336</v>
      </c>
      <c r="N1296" s="3">
        <v>1142.7870620727538</v>
      </c>
      <c r="O1296" s="10">
        <v>7.7779999999999996</v>
      </c>
      <c r="P1296" s="10">
        <f t="shared" si="167"/>
        <v>12.777999999999999</v>
      </c>
      <c r="Q1296" s="10">
        <f t="shared" si="166"/>
        <v>1142.7870620727538</v>
      </c>
      <c r="R1296" s="1">
        <f t="shared" si="168"/>
        <v>0.51944866457852445</v>
      </c>
      <c r="S1296" s="18">
        <f t="shared" si="169"/>
        <v>14.51</v>
      </c>
      <c r="T1296" s="10">
        <f t="shared" si="170"/>
        <v>78.75858456738483</v>
      </c>
      <c r="U1296" s="10">
        <f t="shared" si="171"/>
        <v>0</v>
      </c>
      <c r="V1296" s="1">
        <f t="shared" si="172"/>
        <v>0</v>
      </c>
      <c r="W1296" s="10">
        <f t="shared" si="173"/>
        <v>0</v>
      </c>
    </row>
    <row r="1297" spans="13:23" x14ac:dyDescent="0.25">
      <c r="M1297" s="7">
        <v>45294.75</v>
      </c>
      <c r="N1297" s="3">
        <v>915.06106567382813</v>
      </c>
      <c r="O1297" s="10">
        <v>7.2220000000000004</v>
      </c>
      <c r="P1297" s="10">
        <f t="shared" si="167"/>
        <v>12.222000000000001</v>
      </c>
      <c r="Q1297" s="10">
        <f t="shared" si="166"/>
        <v>915.06106567382813</v>
      </c>
      <c r="R1297" s="1">
        <f t="shared" si="168"/>
        <v>0.41593684803355824</v>
      </c>
      <c r="S1297" s="18">
        <f t="shared" si="169"/>
        <v>15.21</v>
      </c>
      <c r="T1297" s="10">
        <f t="shared" si="170"/>
        <v>60.161805764222755</v>
      </c>
      <c r="U1297" s="10">
        <f t="shared" si="171"/>
        <v>0</v>
      </c>
      <c r="V1297" s="1">
        <f t="shared" si="172"/>
        <v>0</v>
      </c>
      <c r="W1297" s="10">
        <f t="shared" si="173"/>
        <v>0</v>
      </c>
    </row>
    <row r="1298" spans="13:23" x14ac:dyDescent="0.25">
      <c r="M1298" s="7">
        <v>45294.791666666664</v>
      </c>
      <c r="N1298" s="3">
        <v>955.22744750976563</v>
      </c>
      <c r="O1298" s="10">
        <v>5</v>
      </c>
      <c r="P1298" s="10">
        <f t="shared" si="167"/>
        <v>10</v>
      </c>
      <c r="Q1298" s="10">
        <f t="shared" si="166"/>
        <v>955.22744750976563</v>
      </c>
      <c r="R1298" s="1">
        <f t="shared" si="168"/>
        <v>0.43419429432262074</v>
      </c>
      <c r="S1298" s="18">
        <f t="shared" si="169"/>
        <v>15.21</v>
      </c>
      <c r="T1298" s="10">
        <f t="shared" si="170"/>
        <v>62.80259352463942</v>
      </c>
      <c r="U1298" s="10">
        <f t="shared" si="171"/>
        <v>0</v>
      </c>
      <c r="V1298" s="1">
        <f t="shared" si="172"/>
        <v>0</v>
      </c>
      <c r="W1298" s="10">
        <f t="shared" si="173"/>
        <v>0</v>
      </c>
    </row>
    <row r="1299" spans="13:23" x14ac:dyDescent="0.25">
      <c r="M1299" s="7">
        <v>45294.833333333336</v>
      </c>
      <c r="N1299" s="3">
        <v>961.36309204101565</v>
      </c>
      <c r="O1299" s="10">
        <v>3.8889999999999998</v>
      </c>
      <c r="P1299" s="10">
        <f t="shared" si="167"/>
        <v>8.8889999999999993</v>
      </c>
      <c r="Q1299" s="10">
        <f t="shared" si="166"/>
        <v>961.36309204101565</v>
      </c>
      <c r="R1299" s="1">
        <f t="shared" si="168"/>
        <v>0.43698322365500714</v>
      </c>
      <c r="S1299" s="18">
        <f t="shared" si="169"/>
        <v>15.21</v>
      </c>
      <c r="T1299" s="10">
        <f t="shared" si="170"/>
        <v>63.205988957331726</v>
      </c>
      <c r="U1299" s="10">
        <f t="shared" si="171"/>
        <v>0</v>
      </c>
      <c r="V1299" s="1">
        <f t="shared" si="172"/>
        <v>0</v>
      </c>
      <c r="W1299" s="10">
        <f t="shared" si="173"/>
        <v>0</v>
      </c>
    </row>
    <row r="1300" spans="13:23" x14ac:dyDescent="0.25">
      <c r="M1300" s="7">
        <v>45294.875</v>
      </c>
      <c r="N1300" s="3">
        <v>865.16075134277344</v>
      </c>
      <c r="O1300" s="10">
        <v>2.778</v>
      </c>
      <c r="P1300" s="10">
        <f t="shared" si="167"/>
        <v>7.7780000000000005</v>
      </c>
      <c r="Q1300" s="10">
        <f t="shared" si="166"/>
        <v>865.16075134277344</v>
      </c>
      <c r="R1300" s="1">
        <f t="shared" si="168"/>
        <v>0.39325488697398792</v>
      </c>
      <c r="S1300" s="18">
        <f t="shared" si="169"/>
        <v>15.69</v>
      </c>
      <c r="T1300" s="10">
        <f t="shared" si="170"/>
        <v>55.140901933892508</v>
      </c>
      <c r="U1300" s="10">
        <f t="shared" si="171"/>
        <v>0</v>
      </c>
      <c r="V1300" s="1">
        <f t="shared" si="172"/>
        <v>0</v>
      </c>
      <c r="W1300" s="10">
        <f t="shared" si="173"/>
        <v>0</v>
      </c>
    </row>
    <row r="1301" spans="13:23" x14ac:dyDescent="0.25">
      <c r="M1301" s="7">
        <v>45294.916666666664</v>
      </c>
      <c r="N1301" s="3">
        <v>1144.9086868286133</v>
      </c>
      <c r="O1301" s="10">
        <v>2.778</v>
      </c>
      <c r="P1301" s="10">
        <f t="shared" si="167"/>
        <v>7.7780000000000005</v>
      </c>
      <c r="Q1301" s="10">
        <f t="shared" si="166"/>
        <v>1144.9086868286133</v>
      </c>
      <c r="R1301" s="1">
        <f t="shared" si="168"/>
        <v>0.52041303946755146</v>
      </c>
      <c r="S1301" s="18">
        <f t="shared" si="169"/>
        <v>14.51</v>
      </c>
      <c r="T1301" s="10">
        <f t="shared" si="170"/>
        <v>78.904802675989899</v>
      </c>
      <c r="U1301" s="10">
        <f t="shared" si="171"/>
        <v>0</v>
      </c>
      <c r="V1301" s="1">
        <f t="shared" si="172"/>
        <v>0</v>
      </c>
      <c r="W1301" s="10">
        <f t="shared" si="173"/>
        <v>0</v>
      </c>
    </row>
    <row r="1302" spans="13:23" x14ac:dyDescent="0.25">
      <c r="M1302" s="7">
        <v>45294.958333333336</v>
      </c>
      <c r="N1302" s="3">
        <v>811.2745651245117</v>
      </c>
      <c r="O1302" s="10">
        <v>2.778</v>
      </c>
      <c r="P1302" s="10">
        <f t="shared" si="167"/>
        <v>7.7780000000000005</v>
      </c>
      <c r="Q1302" s="10">
        <f t="shared" si="166"/>
        <v>811.2745651245117</v>
      </c>
      <c r="R1302" s="1">
        <f t="shared" si="168"/>
        <v>0.36876116596568714</v>
      </c>
      <c r="S1302" s="18">
        <f t="shared" si="169"/>
        <v>15.69</v>
      </c>
      <c r="T1302" s="10">
        <f t="shared" si="170"/>
        <v>51.706473239293288</v>
      </c>
      <c r="U1302" s="10">
        <f t="shared" si="171"/>
        <v>0</v>
      </c>
      <c r="V1302" s="1">
        <f t="shared" si="172"/>
        <v>0</v>
      </c>
      <c r="W1302" s="10">
        <f t="shared" si="173"/>
        <v>0</v>
      </c>
    </row>
    <row r="1303" spans="13:23" x14ac:dyDescent="0.25">
      <c r="M1303" s="7">
        <v>45295</v>
      </c>
      <c r="N1303" s="3">
        <v>1124.2507850646973</v>
      </c>
      <c r="O1303" s="10">
        <v>1.111</v>
      </c>
      <c r="P1303" s="10">
        <f t="shared" si="167"/>
        <v>6.1109999999999998</v>
      </c>
      <c r="Q1303" s="10">
        <f t="shared" si="166"/>
        <v>1124.2507850646973</v>
      </c>
      <c r="R1303" s="1">
        <f t="shared" si="168"/>
        <v>0.51102308412031694</v>
      </c>
      <c r="S1303" s="18">
        <f t="shared" si="169"/>
        <v>14.51</v>
      </c>
      <c r="T1303" s="10">
        <f t="shared" si="170"/>
        <v>77.481101658490516</v>
      </c>
      <c r="U1303" s="10">
        <f t="shared" si="171"/>
        <v>0</v>
      </c>
      <c r="V1303" s="1">
        <f t="shared" si="172"/>
        <v>0</v>
      </c>
      <c r="W1303" s="10">
        <f t="shared" si="173"/>
        <v>0</v>
      </c>
    </row>
    <row r="1304" spans="13:23" x14ac:dyDescent="0.25">
      <c r="M1304" s="7">
        <v>45295.041666666664</v>
      </c>
      <c r="N1304" s="3">
        <v>639.31914596557613</v>
      </c>
      <c r="O1304" s="10">
        <v>1.111</v>
      </c>
      <c r="P1304" s="10">
        <f t="shared" si="167"/>
        <v>6.1109999999999998</v>
      </c>
      <c r="Q1304" s="10">
        <f t="shared" si="166"/>
        <v>639.31914596557613</v>
      </c>
      <c r="R1304" s="1">
        <f t="shared" si="168"/>
        <v>0.29059961180253463</v>
      </c>
      <c r="S1304" s="18">
        <f t="shared" si="169"/>
        <v>14.39</v>
      </c>
      <c r="T1304" s="10">
        <f t="shared" si="170"/>
        <v>44.428015702958731</v>
      </c>
      <c r="U1304" s="10">
        <f t="shared" si="171"/>
        <v>0</v>
      </c>
      <c r="V1304" s="1">
        <f t="shared" si="172"/>
        <v>0</v>
      </c>
      <c r="W1304" s="10">
        <f t="shared" si="173"/>
        <v>0</v>
      </c>
    </row>
    <row r="1305" spans="13:23" x14ac:dyDescent="0.25">
      <c r="M1305" s="7">
        <v>45295.083333333336</v>
      </c>
      <c r="N1305" s="3">
        <v>634.65503196716304</v>
      </c>
      <c r="O1305" s="10">
        <v>1.111</v>
      </c>
      <c r="P1305" s="10">
        <f t="shared" si="167"/>
        <v>6.1109999999999998</v>
      </c>
      <c r="Q1305" s="10">
        <f t="shared" si="166"/>
        <v>634.65503196716304</v>
      </c>
      <c r="R1305" s="1">
        <f t="shared" si="168"/>
        <v>0.28847955998507413</v>
      </c>
      <c r="S1305" s="18">
        <f t="shared" si="169"/>
        <v>14.39</v>
      </c>
      <c r="T1305" s="10">
        <f t="shared" si="170"/>
        <v>44.103893812867476</v>
      </c>
      <c r="U1305" s="10">
        <f t="shared" si="171"/>
        <v>0</v>
      </c>
      <c r="V1305" s="1">
        <f t="shared" si="172"/>
        <v>0</v>
      </c>
      <c r="W1305" s="10">
        <f t="shared" si="173"/>
        <v>0</v>
      </c>
    </row>
    <row r="1306" spans="13:23" x14ac:dyDescent="0.25">
      <c r="M1306" s="7">
        <v>45295.125</v>
      </c>
      <c r="N1306" s="3">
        <v>812.97908935546877</v>
      </c>
      <c r="O1306" s="10">
        <v>0</v>
      </c>
      <c r="P1306" s="10">
        <f t="shared" si="167"/>
        <v>5</v>
      </c>
      <c r="Q1306" s="10">
        <f t="shared" si="166"/>
        <v>812.97908935546877</v>
      </c>
      <c r="R1306" s="1">
        <f t="shared" si="168"/>
        <v>0.36953594970703124</v>
      </c>
      <c r="S1306" s="18">
        <f t="shared" si="169"/>
        <v>15.69</v>
      </c>
      <c r="T1306" s="10">
        <f t="shared" si="170"/>
        <v>51.815110857582461</v>
      </c>
      <c r="U1306" s="10">
        <f t="shared" si="171"/>
        <v>0</v>
      </c>
      <c r="V1306" s="1">
        <f t="shared" si="172"/>
        <v>0</v>
      </c>
      <c r="W1306" s="10">
        <f t="shared" si="173"/>
        <v>0</v>
      </c>
    </row>
    <row r="1307" spans="13:23" x14ac:dyDescent="0.25">
      <c r="M1307" s="7">
        <v>45295.166666666664</v>
      </c>
      <c r="N1307" s="3">
        <v>630.48291091918941</v>
      </c>
      <c r="O1307" s="10">
        <v>1.111</v>
      </c>
      <c r="P1307" s="10">
        <f t="shared" si="167"/>
        <v>6.1109999999999998</v>
      </c>
      <c r="Q1307" s="10">
        <f t="shared" si="166"/>
        <v>630.48291091918941</v>
      </c>
      <c r="R1307" s="1">
        <f t="shared" si="168"/>
        <v>0.28658314132690427</v>
      </c>
      <c r="S1307" s="18">
        <f t="shared" si="169"/>
        <v>14.39</v>
      </c>
      <c r="T1307" s="10">
        <f t="shared" si="170"/>
        <v>43.813961842890158</v>
      </c>
      <c r="U1307" s="10">
        <f t="shared" si="171"/>
        <v>0</v>
      </c>
      <c r="V1307" s="1">
        <f t="shared" si="172"/>
        <v>0</v>
      </c>
      <c r="W1307" s="10">
        <f t="shared" si="173"/>
        <v>0</v>
      </c>
    </row>
    <row r="1308" spans="13:23" x14ac:dyDescent="0.25">
      <c r="M1308" s="7">
        <v>45295.208333333336</v>
      </c>
      <c r="N1308" s="3">
        <v>624.31647033691399</v>
      </c>
      <c r="O1308" s="10">
        <v>1.111</v>
      </c>
      <c r="P1308" s="10">
        <f t="shared" si="167"/>
        <v>6.1109999999999998</v>
      </c>
      <c r="Q1308" s="10">
        <f t="shared" si="166"/>
        <v>624.31647033691399</v>
      </c>
      <c r="R1308" s="1">
        <f t="shared" si="168"/>
        <v>0.28378021378950635</v>
      </c>
      <c r="S1308" s="18">
        <f t="shared" si="169"/>
        <v>14.39</v>
      </c>
      <c r="T1308" s="10">
        <f t="shared" si="170"/>
        <v>43.385439217297701</v>
      </c>
      <c r="U1308" s="10">
        <f t="shared" si="171"/>
        <v>0</v>
      </c>
      <c r="V1308" s="1">
        <f t="shared" si="172"/>
        <v>0</v>
      </c>
      <c r="W1308" s="10">
        <f t="shared" si="173"/>
        <v>0</v>
      </c>
    </row>
    <row r="1309" spans="13:23" x14ac:dyDescent="0.25">
      <c r="M1309" s="7">
        <v>45295.25</v>
      </c>
      <c r="N1309" s="3">
        <v>937.75510711669915</v>
      </c>
      <c r="O1309" s="10">
        <v>3.8889999999999998</v>
      </c>
      <c r="P1309" s="10">
        <f t="shared" si="167"/>
        <v>8.8889999999999993</v>
      </c>
      <c r="Q1309" s="10">
        <f t="shared" si="166"/>
        <v>937.75510711669915</v>
      </c>
      <c r="R1309" s="1">
        <f t="shared" si="168"/>
        <v>0.42625232141668146</v>
      </c>
      <c r="S1309" s="18">
        <f t="shared" si="169"/>
        <v>15.21</v>
      </c>
      <c r="T1309" s="10">
        <f t="shared" si="170"/>
        <v>61.653853196364174</v>
      </c>
      <c r="U1309" s="10">
        <f t="shared" si="171"/>
        <v>0</v>
      </c>
      <c r="V1309" s="1">
        <f t="shared" si="172"/>
        <v>0</v>
      </c>
      <c r="W1309" s="10">
        <f t="shared" si="173"/>
        <v>0</v>
      </c>
    </row>
    <row r="1310" spans="13:23" x14ac:dyDescent="0.25">
      <c r="M1310" s="7">
        <v>45295.291666666664</v>
      </c>
      <c r="N1310" s="3">
        <v>794.29219436645508</v>
      </c>
      <c r="O1310" s="10">
        <v>6.1109999999999998</v>
      </c>
      <c r="P1310" s="10">
        <f t="shared" si="167"/>
        <v>11.111000000000001</v>
      </c>
      <c r="Q1310" s="10">
        <f t="shared" si="166"/>
        <v>794.29219436645508</v>
      </c>
      <c r="R1310" s="1">
        <f t="shared" si="168"/>
        <v>0.36104190653020685</v>
      </c>
      <c r="S1310" s="18">
        <f t="shared" si="169"/>
        <v>15.69</v>
      </c>
      <c r="T1310" s="10">
        <f t="shared" si="170"/>
        <v>50.624104166122059</v>
      </c>
      <c r="U1310" s="10">
        <f t="shared" si="171"/>
        <v>0</v>
      </c>
      <c r="V1310" s="1">
        <f t="shared" si="172"/>
        <v>0</v>
      </c>
      <c r="W1310" s="10">
        <f t="shared" si="173"/>
        <v>0</v>
      </c>
    </row>
    <row r="1311" spans="13:23" x14ac:dyDescent="0.25">
      <c r="M1311" s="7">
        <v>45295.333333333336</v>
      </c>
      <c r="N1311" s="3">
        <v>660.98198089599612</v>
      </c>
      <c r="O1311" s="10">
        <v>7.2220000000000004</v>
      </c>
      <c r="P1311" s="10">
        <f t="shared" si="167"/>
        <v>12.222000000000001</v>
      </c>
      <c r="Q1311" s="10">
        <f t="shared" si="166"/>
        <v>660.98198089599612</v>
      </c>
      <c r="R1311" s="1">
        <f t="shared" si="168"/>
        <v>0.30044635495272548</v>
      </c>
      <c r="S1311" s="18">
        <f t="shared" si="169"/>
        <v>15.69</v>
      </c>
      <c r="T1311" s="10">
        <f t="shared" si="170"/>
        <v>42.127595978074964</v>
      </c>
      <c r="U1311" s="10">
        <f t="shared" si="171"/>
        <v>0</v>
      </c>
      <c r="V1311" s="1">
        <f t="shared" si="172"/>
        <v>0</v>
      </c>
      <c r="W1311" s="10">
        <f t="shared" si="173"/>
        <v>0</v>
      </c>
    </row>
    <row r="1312" spans="13:23" x14ac:dyDescent="0.25">
      <c r="M1312" s="7">
        <v>45295.375</v>
      </c>
      <c r="N1312" s="3">
        <v>1096.1932022094727</v>
      </c>
      <c r="O1312" s="10">
        <v>7.7779999999999996</v>
      </c>
      <c r="P1312" s="10">
        <f t="shared" si="167"/>
        <v>12.777999999999999</v>
      </c>
      <c r="Q1312" s="10">
        <f t="shared" si="166"/>
        <v>1096.1932022094727</v>
      </c>
      <c r="R1312" s="1">
        <f t="shared" si="168"/>
        <v>0.49826963736794216</v>
      </c>
      <c r="S1312" s="18">
        <f t="shared" si="169"/>
        <v>15.21</v>
      </c>
      <c r="T1312" s="10">
        <f t="shared" si="170"/>
        <v>72.070558988131012</v>
      </c>
      <c r="U1312" s="10">
        <f t="shared" si="171"/>
        <v>0</v>
      </c>
      <c r="V1312" s="1">
        <f t="shared" si="172"/>
        <v>0</v>
      </c>
      <c r="W1312" s="10">
        <f t="shared" si="173"/>
        <v>0</v>
      </c>
    </row>
    <row r="1313" spans="13:23" x14ac:dyDescent="0.25">
      <c r="M1313" s="7">
        <v>45295.416666666664</v>
      </c>
      <c r="N1313" s="3">
        <v>910.94257736206055</v>
      </c>
      <c r="O1313" s="10">
        <v>8.8889999999999993</v>
      </c>
      <c r="P1313" s="10">
        <f t="shared" si="167"/>
        <v>13.888999999999999</v>
      </c>
      <c r="Q1313" s="10">
        <f t="shared" si="166"/>
        <v>910.94257736206055</v>
      </c>
      <c r="R1313" s="1">
        <f t="shared" si="168"/>
        <v>0.41406480789184569</v>
      </c>
      <c r="S1313" s="18">
        <f t="shared" si="169"/>
        <v>15.21</v>
      </c>
      <c r="T1313" s="10">
        <f t="shared" si="170"/>
        <v>59.891030727288658</v>
      </c>
      <c r="U1313" s="10">
        <f t="shared" si="171"/>
        <v>0</v>
      </c>
      <c r="V1313" s="1">
        <f t="shared" si="172"/>
        <v>0</v>
      </c>
      <c r="W1313" s="10">
        <f t="shared" si="173"/>
        <v>0</v>
      </c>
    </row>
    <row r="1314" spans="13:23" x14ac:dyDescent="0.25">
      <c r="M1314" s="7">
        <v>45295.458333333336</v>
      </c>
      <c r="N1314" s="3">
        <v>901.25913848876951</v>
      </c>
      <c r="O1314" s="10">
        <v>11.11</v>
      </c>
      <c r="P1314" s="10">
        <f t="shared" si="167"/>
        <v>16.11</v>
      </c>
      <c r="Q1314" s="10">
        <f t="shared" si="166"/>
        <v>901.25913848876951</v>
      </c>
      <c r="R1314" s="1">
        <f t="shared" si="168"/>
        <v>0.4096632447676225</v>
      </c>
      <c r="S1314" s="18">
        <f t="shared" si="169"/>
        <v>11.43</v>
      </c>
      <c r="T1314" s="10">
        <f t="shared" si="170"/>
        <v>78.850318327976339</v>
      </c>
      <c r="U1314" s="10">
        <f t="shared" si="171"/>
        <v>0</v>
      </c>
      <c r="V1314" s="1">
        <f t="shared" si="172"/>
        <v>0</v>
      </c>
      <c r="W1314" s="10">
        <f t="shared" si="173"/>
        <v>0</v>
      </c>
    </row>
    <row r="1315" spans="13:23" x14ac:dyDescent="0.25">
      <c r="M1315" s="7">
        <v>45295.5</v>
      </c>
      <c r="N1315" s="3">
        <v>1130.8924072265625</v>
      </c>
      <c r="O1315" s="10">
        <v>12.22</v>
      </c>
      <c r="P1315" s="10">
        <f t="shared" si="167"/>
        <v>17.22</v>
      </c>
      <c r="Q1315" s="10">
        <f t="shared" si="166"/>
        <v>1130.8924072265625</v>
      </c>
      <c r="R1315" s="1">
        <f t="shared" si="168"/>
        <v>0.5140420032848011</v>
      </c>
      <c r="S1315" s="18">
        <f t="shared" si="169"/>
        <v>10.58</v>
      </c>
      <c r="T1315" s="10">
        <f t="shared" si="170"/>
        <v>106.88964151479796</v>
      </c>
      <c r="U1315" s="10">
        <f t="shared" si="171"/>
        <v>0</v>
      </c>
      <c r="V1315" s="1">
        <f t="shared" si="172"/>
        <v>0</v>
      </c>
      <c r="W1315" s="10">
        <f t="shared" si="173"/>
        <v>0</v>
      </c>
    </row>
    <row r="1316" spans="13:23" x14ac:dyDescent="0.25">
      <c r="M1316" s="7">
        <v>45295.541666666664</v>
      </c>
      <c r="N1316" s="3">
        <v>918.83811950683594</v>
      </c>
      <c r="O1316" s="10">
        <v>11.11</v>
      </c>
      <c r="P1316" s="10">
        <f t="shared" si="167"/>
        <v>16.11</v>
      </c>
      <c r="Q1316" s="10">
        <f t="shared" si="166"/>
        <v>918.83811950683594</v>
      </c>
      <c r="R1316" s="1">
        <f t="shared" si="168"/>
        <v>0.41765369068492542</v>
      </c>
      <c r="S1316" s="18">
        <f t="shared" si="169"/>
        <v>11.43</v>
      </c>
      <c r="T1316" s="10">
        <f t="shared" si="170"/>
        <v>80.38828692098302</v>
      </c>
      <c r="U1316" s="10">
        <f t="shared" si="171"/>
        <v>0</v>
      </c>
      <c r="V1316" s="1">
        <f t="shared" si="172"/>
        <v>0</v>
      </c>
      <c r="W1316" s="10">
        <f t="shared" si="173"/>
        <v>0</v>
      </c>
    </row>
    <row r="1317" spans="13:23" x14ac:dyDescent="0.25">
      <c r="M1317" s="7">
        <v>45295.583333333336</v>
      </c>
      <c r="N1317" s="3">
        <v>1130.02119140625</v>
      </c>
      <c r="O1317" s="10">
        <v>12.22</v>
      </c>
      <c r="P1317" s="10">
        <f t="shared" si="167"/>
        <v>17.22</v>
      </c>
      <c r="Q1317" s="10">
        <f t="shared" si="166"/>
        <v>1130.02119140625</v>
      </c>
      <c r="R1317" s="1">
        <f t="shared" si="168"/>
        <v>0.51364599609374995</v>
      </c>
      <c r="S1317" s="18">
        <f t="shared" si="169"/>
        <v>10.58</v>
      </c>
      <c r="T1317" s="10">
        <f t="shared" si="170"/>
        <v>106.80729597412571</v>
      </c>
      <c r="U1317" s="10">
        <f t="shared" si="171"/>
        <v>0</v>
      </c>
      <c r="V1317" s="1">
        <f t="shared" si="172"/>
        <v>0</v>
      </c>
      <c r="W1317" s="10">
        <f t="shared" si="173"/>
        <v>0</v>
      </c>
    </row>
    <row r="1318" spans="13:23" x14ac:dyDescent="0.25">
      <c r="M1318" s="7">
        <v>45295.625</v>
      </c>
      <c r="N1318" s="3">
        <v>1245.6983596801758</v>
      </c>
      <c r="O1318" s="10">
        <v>12.22</v>
      </c>
      <c r="P1318" s="10">
        <f t="shared" si="167"/>
        <v>17.22</v>
      </c>
      <c r="Q1318" s="10">
        <f t="shared" si="166"/>
        <v>1245.6983596801758</v>
      </c>
      <c r="R1318" s="1">
        <f t="shared" si="168"/>
        <v>0.56622652712735266</v>
      </c>
      <c r="S1318" s="18">
        <f t="shared" si="169"/>
        <v>10.58</v>
      </c>
      <c r="T1318" s="10">
        <f t="shared" si="170"/>
        <v>117.74086575426993</v>
      </c>
      <c r="U1318" s="10">
        <f t="shared" si="171"/>
        <v>0</v>
      </c>
      <c r="V1318" s="1">
        <f t="shared" si="172"/>
        <v>0</v>
      </c>
      <c r="W1318" s="10">
        <f t="shared" si="173"/>
        <v>0</v>
      </c>
    </row>
    <row r="1319" spans="13:23" x14ac:dyDescent="0.25">
      <c r="M1319" s="7">
        <v>45295.666666666664</v>
      </c>
      <c r="N1319" s="3">
        <v>970.95351791381836</v>
      </c>
      <c r="O1319" s="10">
        <v>12.22</v>
      </c>
      <c r="P1319" s="10">
        <f t="shared" si="167"/>
        <v>17.22</v>
      </c>
      <c r="Q1319" s="10">
        <f t="shared" si="166"/>
        <v>970.95351791381836</v>
      </c>
      <c r="R1319" s="1">
        <f t="shared" si="168"/>
        <v>0.4413425081426447</v>
      </c>
      <c r="S1319" s="18">
        <f t="shared" si="169"/>
        <v>11.43</v>
      </c>
      <c r="T1319" s="10">
        <f t="shared" si="170"/>
        <v>84.947814340666525</v>
      </c>
      <c r="U1319" s="10">
        <f t="shared" si="171"/>
        <v>0</v>
      </c>
      <c r="V1319" s="1">
        <f t="shared" si="172"/>
        <v>0</v>
      </c>
      <c r="W1319" s="10">
        <f t="shared" si="173"/>
        <v>0</v>
      </c>
    </row>
    <row r="1320" spans="13:23" x14ac:dyDescent="0.25">
      <c r="M1320" s="7">
        <v>45295.708333333336</v>
      </c>
      <c r="N1320" s="3">
        <v>1142.9395248413086</v>
      </c>
      <c r="O1320" s="10">
        <v>10</v>
      </c>
      <c r="P1320" s="10">
        <f t="shared" si="167"/>
        <v>15</v>
      </c>
      <c r="Q1320" s="10">
        <f t="shared" si="166"/>
        <v>1142.9395248413086</v>
      </c>
      <c r="R1320" s="1">
        <f t="shared" si="168"/>
        <v>0.51951796583695842</v>
      </c>
      <c r="S1320" s="18">
        <f t="shared" si="169"/>
        <v>14.51</v>
      </c>
      <c r="T1320" s="10">
        <f t="shared" si="170"/>
        <v>78.769091994576755</v>
      </c>
      <c r="U1320" s="10">
        <f t="shared" si="171"/>
        <v>0</v>
      </c>
      <c r="V1320" s="1">
        <f t="shared" si="172"/>
        <v>0</v>
      </c>
      <c r="W1320" s="10">
        <f t="shared" si="173"/>
        <v>0</v>
      </c>
    </row>
    <row r="1321" spans="13:23" x14ac:dyDescent="0.25">
      <c r="M1321" s="7">
        <v>45295.75</v>
      </c>
      <c r="N1321" s="3">
        <v>1175.1661193847656</v>
      </c>
      <c r="O1321" s="10">
        <v>8.8889999999999993</v>
      </c>
      <c r="P1321" s="10">
        <f t="shared" si="167"/>
        <v>13.888999999999999</v>
      </c>
      <c r="Q1321" s="10">
        <f t="shared" si="166"/>
        <v>1175.1661193847656</v>
      </c>
      <c r="R1321" s="1">
        <f t="shared" si="168"/>
        <v>0.53416641790216612</v>
      </c>
      <c r="S1321" s="18">
        <f t="shared" si="169"/>
        <v>14.51</v>
      </c>
      <c r="T1321" s="10">
        <f t="shared" si="170"/>
        <v>80.99008403754415</v>
      </c>
      <c r="U1321" s="10">
        <f t="shared" si="171"/>
        <v>0</v>
      </c>
      <c r="V1321" s="1">
        <f t="shared" si="172"/>
        <v>0</v>
      </c>
      <c r="W1321" s="10">
        <f t="shared" si="173"/>
        <v>0</v>
      </c>
    </row>
    <row r="1322" spans="13:23" x14ac:dyDescent="0.25">
      <c r="M1322" s="7">
        <v>45295.791666666664</v>
      </c>
      <c r="N1322" s="3">
        <v>835.66787910461426</v>
      </c>
      <c r="O1322" s="10">
        <v>7.7779999999999996</v>
      </c>
      <c r="P1322" s="10">
        <f t="shared" si="167"/>
        <v>12.777999999999999</v>
      </c>
      <c r="Q1322" s="10">
        <f t="shared" si="166"/>
        <v>835.66787910461426</v>
      </c>
      <c r="R1322" s="1">
        <f t="shared" si="168"/>
        <v>0.37984903595664282</v>
      </c>
      <c r="S1322" s="18">
        <f t="shared" si="169"/>
        <v>15.69</v>
      </c>
      <c r="T1322" s="10">
        <f t="shared" si="170"/>
        <v>53.261177763200401</v>
      </c>
      <c r="U1322" s="10">
        <f t="shared" si="171"/>
        <v>0</v>
      </c>
      <c r="V1322" s="1">
        <f t="shared" si="172"/>
        <v>0</v>
      </c>
      <c r="W1322" s="10">
        <f t="shared" si="173"/>
        <v>0</v>
      </c>
    </row>
    <row r="1323" spans="13:23" x14ac:dyDescent="0.25">
      <c r="M1323" s="7">
        <v>45295.833333333336</v>
      </c>
      <c r="N1323" s="3">
        <v>625.62357673645022</v>
      </c>
      <c r="O1323" s="10">
        <v>7.7779999999999996</v>
      </c>
      <c r="P1323" s="10">
        <f t="shared" si="167"/>
        <v>12.777999999999999</v>
      </c>
      <c r="Q1323" s="10">
        <f t="shared" si="166"/>
        <v>625.62357673645022</v>
      </c>
      <c r="R1323" s="1">
        <f t="shared" si="168"/>
        <v>0.2843743530620228</v>
      </c>
      <c r="S1323" s="18">
        <f t="shared" si="169"/>
        <v>14.39</v>
      </c>
      <c r="T1323" s="10">
        <f t="shared" si="170"/>
        <v>43.47627357445797</v>
      </c>
      <c r="U1323" s="10">
        <f t="shared" si="171"/>
        <v>0</v>
      </c>
      <c r="V1323" s="1">
        <f t="shared" si="172"/>
        <v>0</v>
      </c>
      <c r="W1323" s="10">
        <f t="shared" si="173"/>
        <v>0</v>
      </c>
    </row>
    <row r="1324" spans="13:23" x14ac:dyDescent="0.25">
      <c r="M1324" s="7">
        <v>45295.875</v>
      </c>
      <c r="N1324" s="3">
        <v>618.45672569274905</v>
      </c>
      <c r="O1324" s="10">
        <v>7.2220000000000004</v>
      </c>
      <c r="P1324" s="10">
        <f t="shared" si="167"/>
        <v>12.222000000000001</v>
      </c>
      <c r="Q1324" s="10">
        <f t="shared" si="166"/>
        <v>618.45672569274905</v>
      </c>
      <c r="R1324" s="1">
        <f t="shared" si="168"/>
        <v>0.2811166934967041</v>
      </c>
      <c r="S1324" s="18">
        <f t="shared" si="169"/>
        <v>14.39</v>
      </c>
      <c r="T1324" s="10">
        <f t="shared" si="170"/>
        <v>42.978229721525295</v>
      </c>
      <c r="U1324" s="10">
        <f t="shared" si="171"/>
        <v>0</v>
      </c>
      <c r="V1324" s="1">
        <f t="shared" si="172"/>
        <v>0</v>
      </c>
      <c r="W1324" s="10">
        <f t="shared" si="173"/>
        <v>0</v>
      </c>
    </row>
    <row r="1325" spans="13:23" x14ac:dyDescent="0.25">
      <c r="M1325" s="7">
        <v>45295.916666666664</v>
      </c>
      <c r="N1325" s="3">
        <v>680.49520683288574</v>
      </c>
      <c r="O1325" s="10">
        <v>7.2220000000000004</v>
      </c>
      <c r="P1325" s="10">
        <f t="shared" si="167"/>
        <v>12.222000000000001</v>
      </c>
      <c r="Q1325" s="10">
        <f t="shared" si="166"/>
        <v>680.49520683288574</v>
      </c>
      <c r="R1325" s="1">
        <f t="shared" si="168"/>
        <v>0.30931600310585716</v>
      </c>
      <c r="S1325" s="18">
        <f t="shared" si="169"/>
        <v>15.69</v>
      </c>
      <c r="T1325" s="10">
        <f t="shared" si="170"/>
        <v>43.371268759266144</v>
      </c>
      <c r="U1325" s="10">
        <f t="shared" si="171"/>
        <v>0</v>
      </c>
      <c r="V1325" s="1">
        <f t="shared" si="172"/>
        <v>0</v>
      </c>
      <c r="W1325" s="10">
        <f t="shared" si="173"/>
        <v>0</v>
      </c>
    </row>
    <row r="1326" spans="13:23" x14ac:dyDescent="0.25">
      <c r="M1326" s="7">
        <v>45295.958333333336</v>
      </c>
      <c r="N1326" s="3">
        <v>670.75553169250486</v>
      </c>
      <c r="O1326" s="10">
        <v>7.2220000000000004</v>
      </c>
      <c r="P1326" s="10">
        <f t="shared" si="167"/>
        <v>12.222000000000001</v>
      </c>
      <c r="Q1326" s="10">
        <f t="shared" si="166"/>
        <v>670.75553169250486</v>
      </c>
      <c r="R1326" s="1">
        <f t="shared" si="168"/>
        <v>0.30488887804204767</v>
      </c>
      <c r="S1326" s="18">
        <f t="shared" si="169"/>
        <v>15.69</v>
      </c>
      <c r="T1326" s="10">
        <f t="shared" si="170"/>
        <v>42.750511898821216</v>
      </c>
      <c r="U1326" s="10">
        <f t="shared" si="171"/>
        <v>0</v>
      </c>
      <c r="V1326" s="1">
        <f t="shared" si="172"/>
        <v>0</v>
      </c>
      <c r="W1326" s="10">
        <f t="shared" si="173"/>
        <v>0</v>
      </c>
    </row>
    <row r="1327" spans="13:23" x14ac:dyDescent="0.25">
      <c r="M1327" s="7">
        <v>45296</v>
      </c>
      <c r="N1327" s="3">
        <v>670.71807060241701</v>
      </c>
      <c r="O1327" s="10">
        <v>6.1109999999999998</v>
      </c>
      <c r="P1327" s="10">
        <f t="shared" si="167"/>
        <v>11.111000000000001</v>
      </c>
      <c r="Q1327" s="10">
        <f t="shared" si="166"/>
        <v>670.71807060241701</v>
      </c>
      <c r="R1327" s="1">
        <f t="shared" si="168"/>
        <v>0.30487185027382591</v>
      </c>
      <c r="S1327" s="18">
        <f t="shared" si="169"/>
        <v>15.69</v>
      </c>
      <c r="T1327" s="10">
        <f t="shared" si="170"/>
        <v>42.748124321377759</v>
      </c>
      <c r="U1327" s="10">
        <f t="shared" si="171"/>
        <v>0</v>
      </c>
      <c r="V1327" s="1">
        <f t="shared" si="172"/>
        <v>0</v>
      </c>
      <c r="W1327" s="10">
        <f t="shared" si="173"/>
        <v>0</v>
      </c>
    </row>
    <row r="1328" spans="13:23" x14ac:dyDescent="0.25">
      <c r="M1328" s="7">
        <v>45296.041666666664</v>
      </c>
      <c r="N1328" s="3">
        <v>678.22287483215325</v>
      </c>
      <c r="O1328" s="10">
        <v>6.1109999999999998</v>
      </c>
      <c r="P1328" s="10">
        <f t="shared" si="167"/>
        <v>11.111000000000001</v>
      </c>
      <c r="Q1328" s="10">
        <f t="shared" si="166"/>
        <v>678.22287483215325</v>
      </c>
      <c r="R1328" s="1">
        <f t="shared" si="168"/>
        <v>0.30828312492370602</v>
      </c>
      <c r="S1328" s="18">
        <f t="shared" si="169"/>
        <v>15.69</v>
      </c>
      <c r="T1328" s="10">
        <f t="shared" si="170"/>
        <v>43.226441990577008</v>
      </c>
      <c r="U1328" s="10">
        <f t="shared" si="171"/>
        <v>0</v>
      </c>
      <c r="V1328" s="1">
        <f t="shared" si="172"/>
        <v>0</v>
      </c>
      <c r="W1328" s="10">
        <f t="shared" si="173"/>
        <v>0</v>
      </c>
    </row>
    <row r="1329" spans="13:23" x14ac:dyDescent="0.25">
      <c r="M1329" s="7">
        <v>45296.083333333336</v>
      </c>
      <c r="N1329" s="3">
        <v>767.60069160461421</v>
      </c>
      <c r="O1329" s="10">
        <v>7.2220000000000004</v>
      </c>
      <c r="P1329" s="10">
        <f t="shared" si="167"/>
        <v>12.222000000000001</v>
      </c>
      <c r="Q1329" s="10">
        <f t="shared" si="166"/>
        <v>767.60069160461421</v>
      </c>
      <c r="R1329" s="1">
        <f t="shared" si="168"/>
        <v>0.34890940527482467</v>
      </c>
      <c r="S1329" s="18">
        <f t="shared" si="169"/>
        <v>15.69</v>
      </c>
      <c r="T1329" s="10">
        <f t="shared" si="170"/>
        <v>48.922924895131565</v>
      </c>
      <c r="U1329" s="10">
        <f t="shared" si="171"/>
        <v>0</v>
      </c>
      <c r="V1329" s="1">
        <f t="shared" si="172"/>
        <v>0</v>
      </c>
      <c r="W1329" s="10">
        <f t="shared" si="173"/>
        <v>0</v>
      </c>
    </row>
    <row r="1330" spans="13:23" x14ac:dyDescent="0.25">
      <c r="M1330" s="7">
        <v>45296.125</v>
      </c>
      <c r="N1330" s="3">
        <v>841.48165283203127</v>
      </c>
      <c r="O1330" s="10">
        <v>6.1109999999999998</v>
      </c>
      <c r="P1330" s="10">
        <f t="shared" si="167"/>
        <v>11.111000000000001</v>
      </c>
      <c r="Q1330" s="10">
        <f t="shared" si="166"/>
        <v>841.48165283203127</v>
      </c>
      <c r="R1330" s="1">
        <f t="shared" si="168"/>
        <v>0.38249166037819604</v>
      </c>
      <c r="S1330" s="18">
        <f t="shared" si="169"/>
        <v>15.69</v>
      </c>
      <c r="T1330" s="10">
        <f t="shared" si="170"/>
        <v>53.631717835056172</v>
      </c>
      <c r="U1330" s="10">
        <f t="shared" si="171"/>
        <v>0</v>
      </c>
      <c r="V1330" s="1">
        <f t="shared" si="172"/>
        <v>0</v>
      </c>
      <c r="W1330" s="10">
        <f t="shared" si="173"/>
        <v>0</v>
      </c>
    </row>
    <row r="1331" spans="13:23" x14ac:dyDescent="0.25">
      <c r="M1331" s="7">
        <v>45296.166666666664</v>
      </c>
      <c r="N1331" s="3">
        <v>656.54038696289058</v>
      </c>
      <c r="O1331" s="10">
        <v>6.1109999999999998</v>
      </c>
      <c r="P1331" s="10">
        <f t="shared" si="167"/>
        <v>11.111000000000001</v>
      </c>
      <c r="Q1331" s="10">
        <f t="shared" si="166"/>
        <v>656.54038696289058</v>
      </c>
      <c r="R1331" s="1">
        <f t="shared" si="168"/>
        <v>0.29842744861949572</v>
      </c>
      <c r="S1331" s="18">
        <f t="shared" si="169"/>
        <v>14.39</v>
      </c>
      <c r="T1331" s="10">
        <f t="shared" si="170"/>
        <v>45.624766293460077</v>
      </c>
      <c r="U1331" s="10">
        <f t="shared" si="171"/>
        <v>0</v>
      </c>
      <c r="V1331" s="1">
        <f t="shared" si="172"/>
        <v>0</v>
      </c>
      <c r="W1331" s="10">
        <f t="shared" si="173"/>
        <v>0</v>
      </c>
    </row>
    <row r="1332" spans="13:23" x14ac:dyDescent="0.25">
      <c r="M1332" s="7">
        <v>45296.208333333336</v>
      </c>
      <c r="N1332" s="3">
        <v>629.08227081298821</v>
      </c>
      <c r="O1332" s="10">
        <v>7.2220000000000004</v>
      </c>
      <c r="P1332" s="10">
        <f t="shared" si="167"/>
        <v>12.222000000000001</v>
      </c>
      <c r="Q1332" s="10">
        <f t="shared" si="166"/>
        <v>629.08227081298821</v>
      </c>
      <c r="R1332" s="1">
        <f t="shared" si="168"/>
        <v>0.28594648673317646</v>
      </c>
      <c r="S1332" s="18">
        <f t="shared" si="169"/>
        <v>14.39</v>
      </c>
      <c r="T1332" s="10">
        <f t="shared" si="170"/>
        <v>43.716627575607241</v>
      </c>
      <c r="U1332" s="10">
        <f t="shared" si="171"/>
        <v>0</v>
      </c>
      <c r="V1332" s="1">
        <f t="shared" si="172"/>
        <v>0</v>
      </c>
      <c r="W1332" s="10">
        <f t="shared" si="173"/>
        <v>0</v>
      </c>
    </row>
    <row r="1333" spans="13:23" x14ac:dyDescent="0.25">
      <c r="M1333" s="7">
        <v>45296.25</v>
      </c>
      <c r="N1333" s="3">
        <v>680.0901866912842</v>
      </c>
      <c r="O1333" s="10">
        <v>7.2220000000000004</v>
      </c>
      <c r="P1333" s="10">
        <f t="shared" si="167"/>
        <v>12.222000000000001</v>
      </c>
      <c r="Q1333" s="10">
        <f t="shared" si="166"/>
        <v>680.0901866912842</v>
      </c>
      <c r="R1333" s="1">
        <f t="shared" si="168"/>
        <v>0.30913190304149279</v>
      </c>
      <c r="S1333" s="18">
        <f t="shared" si="169"/>
        <v>15.69</v>
      </c>
      <c r="T1333" s="10">
        <f t="shared" si="170"/>
        <v>43.345454856041059</v>
      </c>
      <c r="U1333" s="10">
        <f t="shared" si="171"/>
        <v>0</v>
      </c>
      <c r="V1333" s="1">
        <f t="shared" si="172"/>
        <v>0</v>
      </c>
      <c r="W1333" s="10">
        <f t="shared" si="173"/>
        <v>0</v>
      </c>
    </row>
    <row r="1334" spans="13:23" x14ac:dyDescent="0.25">
      <c r="M1334" s="7">
        <v>45296.291666666664</v>
      </c>
      <c r="N1334" s="3">
        <v>632.67776184082027</v>
      </c>
      <c r="O1334" s="10">
        <v>7.2220000000000004</v>
      </c>
      <c r="P1334" s="10">
        <f t="shared" si="167"/>
        <v>12.222000000000001</v>
      </c>
      <c r="Q1334" s="10">
        <f t="shared" si="166"/>
        <v>632.67776184082027</v>
      </c>
      <c r="R1334" s="1">
        <f t="shared" si="168"/>
        <v>0.28758080083673648</v>
      </c>
      <c r="S1334" s="18">
        <f t="shared" si="169"/>
        <v>14.39</v>
      </c>
      <c r="T1334" s="10">
        <f t="shared" si="170"/>
        <v>43.966487966700505</v>
      </c>
      <c r="U1334" s="10">
        <f t="shared" si="171"/>
        <v>0</v>
      </c>
      <c r="V1334" s="1">
        <f t="shared" si="172"/>
        <v>0</v>
      </c>
      <c r="W1334" s="10">
        <f t="shared" si="173"/>
        <v>0</v>
      </c>
    </row>
    <row r="1335" spans="13:23" x14ac:dyDescent="0.25">
      <c r="M1335" s="7">
        <v>45296.333333333336</v>
      </c>
      <c r="N1335" s="3">
        <v>1102.1852806091308</v>
      </c>
      <c r="O1335" s="10">
        <v>7.7779999999999996</v>
      </c>
      <c r="P1335" s="10">
        <f t="shared" si="167"/>
        <v>12.777999999999999</v>
      </c>
      <c r="Q1335" s="10">
        <f t="shared" si="166"/>
        <v>1102.1852806091308</v>
      </c>
      <c r="R1335" s="1">
        <f t="shared" si="168"/>
        <v>0.50099330936778674</v>
      </c>
      <c r="S1335" s="18">
        <f t="shared" si="169"/>
        <v>14.51</v>
      </c>
      <c r="T1335" s="10">
        <f t="shared" si="170"/>
        <v>75.960391496149612</v>
      </c>
      <c r="U1335" s="10">
        <f t="shared" si="171"/>
        <v>0</v>
      </c>
      <c r="V1335" s="1">
        <f t="shared" si="172"/>
        <v>0</v>
      </c>
      <c r="W1335" s="10">
        <f t="shared" si="173"/>
        <v>0</v>
      </c>
    </row>
    <row r="1336" spans="13:23" x14ac:dyDescent="0.25">
      <c r="M1336" s="7">
        <v>45296.375</v>
      </c>
      <c r="N1336" s="3">
        <v>889.99229164123528</v>
      </c>
      <c r="O1336" s="10">
        <v>7.7779999999999996</v>
      </c>
      <c r="P1336" s="10">
        <f t="shared" si="167"/>
        <v>12.777999999999999</v>
      </c>
      <c r="Q1336" s="10">
        <f t="shared" si="166"/>
        <v>889.99229164123528</v>
      </c>
      <c r="R1336" s="1">
        <f t="shared" si="168"/>
        <v>0.40454195074601601</v>
      </c>
      <c r="S1336" s="18">
        <f t="shared" si="169"/>
        <v>15.21</v>
      </c>
      <c r="T1336" s="10">
        <f t="shared" si="170"/>
        <v>58.513628641764313</v>
      </c>
      <c r="U1336" s="10">
        <f t="shared" si="171"/>
        <v>0</v>
      </c>
      <c r="V1336" s="1">
        <f t="shared" si="172"/>
        <v>0</v>
      </c>
      <c r="W1336" s="10">
        <f t="shared" si="173"/>
        <v>0</v>
      </c>
    </row>
    <row r="1337" spans="13:23" x14ac:dyDescent="0.25">
      <c r="M1337" s="7">
        <v>45296.416666666664</v>
      </c>
      <c r="N1337" s="3">
        <v>1063.8032546997069</v>
      </c>
      <c r="O1337" s="10">
        <v>10</v>
      </c>
      <c r="P1337" s="10">
        <f t="shared" si="167"/>
        <v>15</v>
      </c>
      <c r="Q1337" s="10">
        <f t="shared" si="166"/>
        <v>1063.8032546997069</v>
      </c>
      <c r="R1337" s="1">
        <f t="shared" si="168"/>
        <v>0.48354693395441223</v>
      </c>
      <c r="S1337" s="18">
        <f t="shared" si="169"/>
        <v>15.21</v>
      </c>
      <c r="T1337" s="10">
        <f t="shared" si="170"/>
        <v>69.941042386568498</v>
      </c>
      <c r="U1337" s="10">
        <f t="shared" si="171"/>
        <v>0</v>
      </c>
      <c r="V1337" s="1">
        <f t="shared" si="172"/>
        <v>0</v>
      </c>
      <c r="W1337" s="10">
        <f t="shared" si="173"/>
        <v>0</v>
      </c>
    </row>
    <row r="1338" spans="13:23" x14ac:dyDescent="0.25">
      <c r="M1338" s="7">
        <v>45296.458333333336</v>
      </c>
      <c r="N1338" s="3">
        <v>924.52911071777339</v>
      </c>
      <c r="O1338" s="10">
        <v>11.11</v>
      </c>
      <c r="P1338" s="10">
        <f t="shared" si="167"/>
        <v>16.11</v>
      </c>
      <c r="Q1338" s="10">
        <f t="shared" si="166"/>
        <v>924.52911071777339</v>
      </c>
      <c r="R1338" s="1">
        <f t="shared" si="168"/>
        <v>0.42024050487171516</v>
      </c>
      <c r="S1338" s="18">
        <f t="shared" si="169"/>
        <v>11.43</v>
      </c>
      <c r="T1338" s="10">
        <f t="shared" si="170"/>
        <v>80.886186414503356</v>
      </c>
      <c r="U1338" s="10">
        <f t="shared" si="171"/>
        <v>0</v>
      </c>
      <c r="V1338" s="1">
        <f t="shared" si="172"/>
        <v>0</v>
      </c>
      <c r="W1338" s="10">
        <f t="shared" si="173"/>
        <v>0</v>
      </c>
    </row>
    <row r="1339" spans="13:23" x14ac:dyDescent="0.25">
      <c r="M1339" s="7">
        <v>45296.5</v>
      </c>
      <c r="N1339" s="3">
        <v>1211.9291358947753</v>
      </c>
      <c r="O1339" s="10">
        <v>11.11</v>
      </c>
      <c r="P1339" s="10">
        <f t="shared" si="167"/>
        <v>16.11</v>
      </c>
      <c r="Q1339" s="10">
        <f t="shared" si="166"/>
        <v>1211.9291358947753</v>
      </c>
      <c r="R1339" s="1">
        <f t="shared" si="168"/>
        <v>0.55087687995217061</v>
      </c>
      <c r="S1339" s="18">
        <f t="shared" si="169"/>
        <v>10.58</v>
      </c>
      <c r="T1339" s="10">
        <f t="shared" si="170"/>
        <v>114.5490676649126</v>
      </c>
      <c r="U1339" s="10">
        <f t="shared" si="171"/>
        <v>0</v>
      </c>
      <c r="V1339" s="1">
        <f t="shared" si="172"/>
        <v>0</v>
      </c>
      <c r="W1339" s="10">
        <f t="shared" si="173"/>
        <v>0</v>
      </c>
    </row>
    <row r="1340" spans="13:23" x14ac:dyDescent="0.25">
      <c r="M1340" s="7">
        <v>45296.541666666664</v>
      </c>
      <c r="N1340" s="3">
        <v>897.98740768432617</v>
      </c>
      <c r="O1340" s="10">
        <v>12.22</v>
      </c>
      <c r="P1340" s="10">
        <f t="shared" si="167"/>
        <v>17.22</v>
      </c>
      <c r="Q1340" s="10">
        <f t="shared" si="166"/>
        <v>897.98740768432617</v>
      </c>
      <c r="R1340" s="1">
        <f t="shared" si="168"/>
        <v>0.40817609440196645</v>
      </c>
      <c r="S1340" s="18">
        <f t="shared" si="169"/>
        <v>11.43</v>
      </c>
      <c r="T1340" s="10">
        <f t="shared" si="170"/>
        <v>78.564077662670712</v>
      </c>
      <c r="U1340" s="10">
        <f t="shared" si="171"/>
        <v>0</v>
      </c>
      <c r="V1340" s="1">
        <f t="shared" si="172"/>
        <v>0</v>
      </c>
      <c r="W1340" s="10">
        <f t="shared" si="173"/>
        <v>0</v>
      </c>
    </row>
    <row r="1341" spans="13:23" x14ac:dyDescent="0.25">
      <c r="M1341" s="7">
        <v>45296.583333333336</v>
      </c>
      <c r="N1341" s="3">
        <v>947.8635314941406</v>
      </c>
      <c r="O1341" s="10">
        <v>12.22</v>
      </c>
      <c r="P1341" s="10">
        <f t="shared" si="167"/>
        <v>17.22</v>
      </c>
      <c r="Q1341" s="10">
        <f t="shared" si="166"/>
        <v>947.8635314941406</v>
      </c>
      <c r="R1341" s="1">
        <f t="shared" si="168"/>
        <v>0.43084705977006393</v>
      </c>
      <c r="S1341" s="18">
        <f t="shared" si="169"/>
        <v>11.43</v>
      </c>
      <c r="T1341" s="10">
        <f t="shared" si="170"/>
        <v>82.927693044106789</v>
      </c>
      <c r="U1341" s="10">
        <f t="shared" si="171"/>
        <v>0</v>
      </c>
      <c r="V1341" s="1">
        <f t="shared" si="172"/>
        <v>0</v>
      </c>
      <c r="W1341" s="10">
        <f t="shared" si="173"/>
        <v>0</v>
      </c>
    </row>
    <row r="1342" spans="13:23" x14ac:dyDescent="0.25">
      <c r="M1342" s="7">
        <v>45296.625</v>
      </c>
      <c r="N1342" s="3">
        <v>1201.8409744262694</v>
      </c>
      <c r="O1342" s="10">
        <v>12.22</v>
      </c>
      <c r="P1342" s="10">
        <f t="shared" si="167"/>
        <v>17.22</v>
      </c>
      <c r="Q1342" s="10">
        <f t="shared" si="166"/>
        <v>1201.8409744262694</v>
      </c>
      <c r="R1342" s="1">
        <f t="shared" si="168"/>
        <v>0.54629135201194068</v>
      </c>
      <c r="S1342" s="18">
        <f t="shared" si="169"/>
        <v>10.58</v>
      </c>
      <c r="T1342" s="10">
        <f t="shared" si="170"/>
        <v>113.59555523877783</v>
      </c>
      <c r="U1342" s="10">
        <f t="shared" si="171"/>
        <v>0</v>
      </c>
      <c r="V1342" s="1">
        <f t="shared" si="172"/>
        <v>0</v>
      </c>
      <c r="W1342" s="10">
        <f t="shared" si="173"/>
        <v>0</v>
      </c>
    </row>
    <row r="1343" spans="13:23" x14ac:dyDescent="0.25">
      <c r="M1343" s="7">
        <v>45296.666666666664</v>
      </c>
      <c r="N1343" s="3">
        <v>1213.4267761230469</v>
      </c>
      <c r="O1343" s="10">
        <v>12.22</v>
      </c>
      <c r="P1343" s="10">
        <f t="shared" si="167"/>
        <v>17.22</v>
      </c>
      <c r="Q1343" s="10">
        <f t="shared" si="166"/>
        <v>1213.4267761230469</v>
      </c>
      <c r="R1343" s="1">
        <f t="shared" si="168"/>
        <v>0.55155762551047582</v>
      </c>
      <c r="S1343" s="18">
        <f t="shared" si="169"/>
        <v>10.58</v>
      </c>
      <c r="T1343" s="10">
        <f t="shared" si="170"/>
        <v>114.69062156172465</v>
      </c>
      <c r="U1343" s="10">
        <f t="shared" si="171"/>
        <v>0</v>
      </c>
      <c r="V1343" s="1">
        <f t="shared" si="172"/>
        <v>0</v>
      </c>
      <c r="W1343" s="10">
        <f t="shared" si="173"/>
        <v>0</v>
      </c>
    </row>
    <row r="1344" spans="13:23" x14ac:dyDescent="0.25">
      <c r="M1344" s="7">
        <v>45296.708333333336</v>
      </c>
      <c r="N1344" s="3">
        <v>1290.3757232666014</v>
      </c>
      <c r="O1344" s="10">
        <v>10</v>
      </c>
      <c r="P1344" s="10">
        <f t="shared" si="167"/>
        <v>15</v>
      </c>
      <c r="Q1344" s="10">
        <f t="shared" si="166"/>
        <v>1290.3757232666014</v>
      </c>
      <c r="R1344" s="1">
        <f t="shared" si="168"/>
        <v>0.586534419666637</v>
      </c>
      <c r="S1344" s="18">
        <f t="shared" si="169"/>
        <v>14.51</v>
      </c>
      <c r="T1344" s="10">
        <f t="shared" si="170"/>
        <v>88.930098088669979</v>
      </c>
      <c r="U1344" s="10">
        <f t="shared" si="171"/>
        <v>0</v>
      </c>
      <c r="V1344" s="1">
        <f t="shared" si="172"/>
        <v>0</v>
      </c>
      <c r="W1344" s="10">
        <f t="shared" si="173"/>
        <v>0</v>
      </c>
    </row>
    <row r="1345" spans="13:23" x14ac:dyDescent="0.25">
      <c r="M1345" s="7">
        <v>45296.75</v>
      </c>
      <c r="N1345" s="3">
        <v>1434.6247833251953</v>
      </c>
      <c r="O1345" s="10">
        <v>8.8889999999999993</v>
      </c>
      <c r="P1345" s="10">
        <f t="shared" si="167"/>
        <v>13.888999999999999</v>
      </c>
      <c r="Q1345" s="10">
        <f t="shared" si="166"/>
        <v>1434.6247833251953</v>
      </c>
      <c r="R1345" s="1">
        <f t="shared" si="168"/>
        <v>0.65210217423872507</v>
      </c>
      <c r="S1345" s="18">
        <f t="shared" si="169"/>
        <v>13.26</v>
      </c>
      <c r="T1345" s="10">
        <f t="shared" si="170"/>
        <v>108.1919142779182</v>
      </c>
      <c r="U1345" s="10">
        <f t="shared" si="171"/>
        <v>0</v>
      </c>
      <c r="V1345" s="1">
        <f t="shared" si="172"/>
        <v>0</v>
      </c>
      <c r="W1345" s="10">
        <f t="shared" si="173"/>
        <v>0</v>
      </c>
    </row>
    <row r="1346" spans="13:23" x14ac:dyDescent="0.25">
      <c r="M1346" s="7">
        <v>45296.791666666664</v>
      </c>
      <c r="N1346" s="3">
        <v>1294.5786254882812</v>
      </c>
      <c r="O1346" s="10">
        <v>7.7779999999999996</v>
      </c>
      <c r="P1346" s="10">
        <f t="shared" si="167"/>
        <v>12.777999999999999</v>
      </c>
      <c r="Q1346" s="10">
        <f t="shared" si="166"/>
        <v>1294.5786254882812</v>
      </c>
      <c r="R1346" s="1">
        <f t="shared" si="168"/>
        <v>0.58844482976740053</v>
      </c>
      <c r="S1346" s="18">
        <f t="shared" si="169"/>
        <v>14.51</v>
      </c>
      <c r="T1346" s="10">
        <f t="shared" si="170"/>
        <v>89.219753651845707</v>
      </c>
      <c r="U1346" s="10">
        <f t="shared" si="171"/>
        <v>0</v>
      </c>
      <c r="V1346" s="1">
        <f t="shared" si="172"/>
        <v>0</v>
      </c>
      <c r="W1346" s="10">
        <f t="shared" si="173"/>
        <v>0</v>
      </c>
    </row>
    <row r="1347" spans="13:23" x14ac:dyDescent="0.25">
      <c r="M1347" s="7">
        <v>45296.833333333336</v>
      </c>
      <c r="N1347" s="3">
        <v>1239.9648788452148</v>
      </c>
      <c r="O1347" s="10">
        <v>7.7779999999999996</v>
      </c>
      <c r="P1347" s="10">
        <f t="shared" si="167"/>
        <v>12.777999999999999</v>
      </c>
      <c r="Q1347" s="10">
        <f t="shared" si="166"/>
        <v>1239.9648788452148</v>
      </c>
      <c r="R1347" s="1">
        <f t="shared" si="168"/>
        <v>0.56362039947509768</v>
      </c>
      <c r="S1347" s="18">
        <f t="shared" si="169"/>
        <v>14.51</v>
      </c>
      <c r="T1347" s="10">
        <f t="shared" si="170"/>
        <v>85.455884138195373</v>
      </c>
      <c r="U1347" s="10">
        <f t="shared" si="171"/>
        <v>0</v>
      </c>
      <c r="V1347" s="1">
        <f t="shared" si="172"/>
        <v>0</v>
      </c>
      <c r="W1347" s="10">
        <f t="shared" si="173"/>
        <v>0</v>
      </c>
    </row>
    <row r="1348" spans="13:23" x14ac:dyDescent="0.25">
      <c r="M1348" s="7">
        <v>45296.875</v>
      </c>
      <c r="N1348" s="3">
        <v>1222.3540603637696</v>
      </c>
      <c r="O1348" s="10">
        <v>7.7779999999999996</v>
      </c>
      <c r="P1348" s="10">
        <f t="shared" si="167"/>
        <v>12.777999999999999</v>
      </c>
      <c r="Q1348" s="10">
        <f t="shared" si="166"/>
        <v>1222.3540603637696</v>
      </c>
      <c r="R1348" s="1">
        <f t="shared" si="168"/>
        <v>0.55561548198353161</v>
      </c>
      <c r="S1348" s="18">
        <f t="shared" si="169"/>
        <v>14.51</v>
      </c>
      <c r="T1348" s="10">
        <f t="shared" si="170"/>
        <v>84.242181968557517</v>
      </c>
      <c r="U1348" s="10">
        <f t="shared" si="171"/>
        <v>0</v>
      </c>
      <c r="V1348" s="1">
        <f t="shared" si="172"/>
        <v>0</v>
      </c>
      <c r="W1348" s="10">
        <f t="shared" si="173"/>
        <v>0</v>
      </c>
    </row>
    <row r="1349" spans="13:23" x14ac:dyDescent="0.25">
      <c r="M1349" s="7">
        <v>45296.916666666664</v>
      </c>
      <c r="N1349" s="3">
        <v>1278.1667999267577</v>
      </c>
      <c r="O1349" s="10">
        <v>7.7779999999999996</v>
      </c>
      <c r="P1349" s="10">
        <f t="shared" si="167"/>
        <v>12.777999999999999</v>
      </c>
      <c r="Q1349" s="10">
        <f t="shared" si="166"/>
        <v>1278.1667999267577</v>
      </c>
      <c r="R1349" s="1">
        <f t="shared" si="168"/>
        <v>0.58098490905761713</v>
      </c>
      <c r="S1349" s="18">
        <f t="shared" si="169"/>
        <v>14.51</v>
      </c>
      <c r="T1349" s="10">
        <f t="shared" si="170"/>
        <v>88.088683661389226</v>
      </c>
      <c r="U1349" s="10">
        <f t="shared" si="171"/>
        <v>0</v>
      </c>
      <c r="V1349" s="1">
        <f t="shared" si="172"/>
        <v>0</v>
      </c>
      <c r="W1349" s="10">
        <f t="shared" si="173"/>
        <v>0</v>
      </c>
    </row>
    <row r="1350" spans="13:23" x14ac:dyDescent="0.25">
      <c r="M1350" s="7">
        <v>45296.958333333336</v>
      </c>
      <c r="N1350" s="3">
        <v>1224.1102981567383</v>
      </c>
      <c r="O1350" s="10">
        <v>7.7779999999999996</v>
      </c>
      <c r="P1350" s="10">
        <f t="shared" si="167"/>
        <v>12.777999999999999</v>
      </c>
      <c r="Q1350" s="10">
        <f t="shared" si="166"/>
        <v>1224.1102981567383</v>
      </c>
      <c r="R1350" s="1">
        <f t="shared" si="168"/>
        <v>0.55641377188942653</v>
      </c>
      <c r="S1350" s="18">
        <f t="shared" si="169"/>
        <v>14.51</v>
      </c>
      <c r="T1350" s="10">
        <f t="shared" si="170"/>
        <v>84.363218342986784</v>
      </c>
      <c r="U1350" s="10">
        <f t="shared" si="171"/>
        <v>0</v>
      </c>
      <c r="V1350" s="1">
        <f t="shared" si="172"/>
        <v>0</v>
      </c>
      <c r="W1350" s="10">
        <f t="shared" si="173"/>
        <v>0</v>
      </c>
    </row>
    <row r="1351" spans="13:23" x14ac:dyDescent="0.25">
      <c r="M1351" s="7">
        <v>45297</v>
      </c>
      <c r="N1351" s="3">
        <v>1232.723551940918</v>
      </c>
      <c r="O1351" s="10">
        <v>7.2220000000000004</v>
      </c>
      <c r="P1351" s="10">
        <f t="shared" si="167"/>
        <v>12.222000000000001</v>
      </c>
      <c r="Q1351" s="10">
        <f t="shared" ref="Q1351:Q1414" si="174">MIN($C$19,N1351)</f>
        <v>1232.723551940918</v>
      </c>
      <c r="R1351" s="1">
        <f t="shared" si="168"/>
        <v>0.56032888724587182</v>
      </c>
      <c r="S1351" s="18">
        <f t="shared" si="169"/>
        <v>14.51</v>
      </c>
      <c r="T1351" s="10">
        <f t="shared" si="170"/>
        <v>84.956826460435423</v>
      </c>
      <c r="U1351" s="10">
        <f t="shared" si="171"/>
        <v>0</v>
      </c>
      <c r="V1351" s="1">
        <f t="shared" si="172"/>
        <v>0</v>
      </c>
      <c r="W1351" s="10">
        <f t="shared" si="173"/>
        <v>0</v>
      </c>
    </row>
    <row r="1352" spans="13:23" x14ac:dyDescent="0.25">
      <c r="M1352" s="7">
        <v>45297.041666666664</v>
      </c>
      <c r="N1352" s="3">
        <v>1220.7</v>
      </c>
      <c r="O1352" s="10">
        <v>7.7779999999999996</v>
      </c>
      <c r="P1352" s="10">
        <f t="shared" ref="P1352:P1415" si="175">O1352+5</f>
        <v>12.777999999999999</v>
      </c>
      <c r="Q1352" s="10">
        <f t="shared" si="174"/>
        <v>1220.7</v>
      </c>
      <c r="R1352" s="1">
        <f t="shared" ref="R1352:R1415" si="176">Q1352/$C$19</f>
        <v>0.55486363636363634</v>
      </c>
      <c r="S1352" s="18">
        <f t="shared" ref="S1352:S1415" si="177">INDEX($C$13:$K$17,MATCH(P1352,$B$13:$B$17,-1),MATCH(R1352,$C$12:$K$12,-1))</f>
        <v>14.51</v>
      </c>
      <c r="T1352" s="10">
        <f t="shared" ref="T1352:T1415" si="178" xml:space="preserve"> Q1352/INDEX($C$13:$K$17,MATCH(P1352,$B$13:$B$17,-1),MATCH(R1352,$C$12:$K$12,-1))</f>
        <v>84.128187456926256</v>
      </c>
      <c r="U1352" s="10">
        <f t="shared" ref="U1352:U1415" si="179">N1352-Q1352</f>
        <v>0</v>
      </c>
      <c r="V1352" s="1">
        <f t="shared" ref="V1352:V1415" si="180">U1352/$C$19</f>
        <v>0</v>
      </c>
      <c r="W1352" s="10">
        <f t="shared" ref="W1352:W1415" si="181" xml:space="preserve"> U1352/INDEX($C$13:$K$17,MATCH(P1352,$B$13:$B$17,-1),MATCH(V1352,$C$12:$K$12,-1))</f>
        <v>0</v>
      </c>
    </row>
    <row r="1353" spans="13:23" x14ac:dyDescent="0.25">
      <c r="M1353" s="7">
        <v>45297.083333333336</v>
      </c>
      <c r="N1353" s="3">
        <v>1186.1361190795899</v>
      </c>
      <c r="O1353" s="10">
        <v>7.2220000000000004</v>
      </c>
      <c r="P1353" s="10">
        <f t="shared" si="175"/>
        <v>12.222000000000001</v>
      </c>
      <c r="Q1353" s="10">
        <f t="shared" si="174"/>
        <v>1186.1361190795899</v>
      </c>
      <c r="R1353" s="1">
        <f t="shared" si="176"/>
        <v>0.5391527813998136</v>
      </c>
      <c r="S1353" s="18">
        <f t="shared" si="177"/>
        <v>14.51</v>
      </c>
      <c r="T1353" s="10">
        <f t="shared" si="178"/>
        <v>81.746114340426601</v>
      </c>
      <c r="U1353" s="10">
        <f t="shared" si="179"/>
        <v>0</v>
      </c>
      <c r="V1353" s="1">
        <f t="shared" si="180"/>
        <v>0</v>
      </c>
      <c r="W1353" s="10">
        <f t="shared" si="181"/>
        <v>0</v>
      </c>
    </row>
    <row r="1354" spans="13:23" x14ac:dyDescent="0.25">
      <c r="M1354" s="7">
        <v>45297.125</v>
      </c>
      <c r="N1354" s="3">
        <v>1283.7559112548827</v>
      </c>
      <c r="O1354" s="10">
        <v>7.2220000000000004</v>
      </c>
      <c r="P1354" s="10">
        <f t="shared" si="175"/>
        <v>12.222000000000001</v>
      </c>
      <c r="Q1354" s="10">
        <f t="shared" si="174"/>
        <v>1283.7559112548827</v>
      </c>
      <c r="R1354" s="1">
        <f t="shared" si="176"/>
        <v>0.58352541420676485</v>
      </c>
      <c r="S1354" s="18">
        <f t="shared" si="177"/>
        <v>14.51</v>
      </c>
      <c r="T1354" s="10">
        <f t="shared" si="178"/>
        <v>88.473873966566686</v>
      </c>
      <c r="U1354" s="10">
        <f t="shared" si="179"/>
        <v>0</v>
      </c>
      <c r="V1354" s="1">
        <f t="shared" si="180"/>
        <v>0</v>
      </c>
      <c r="W1354" s="10">
        <f t="shared" si="181"/>
        <v>0</v>
      </c>
    </row>
    <row r="1355" spans="13:23" x14ac:dyDescent="0.25">
      <c r="M1355" s="7">
        <v>45297.166666666664</v>
      </c>
      <c r="N1355" s="3">
        <v>1441.0328018188477</v>
      </c>
      <c r="O1355" s="10">
        <v>6.1109999999999998</v>
      </c>
      <c r="P1355" s="10">
        <f t="shared" si="175"/>
        <v>11.111000000000001</v>
      </c>
      <c r="Q1355" s="10">
        <f t="shared" si="174"/>
        <v>1441.0328018188477</v>
      </c>
      <c r="R1355" s="1">
        <f t="shared" si="176"/>
        <v>0.65501490991765809</v>
      </c>
      <c r="S1355" s="18">
        <f t="shared" si="177"/>
        <v>13.26</v>
      </c>
      <c r="T1355" s="10">
        <f t="shared" si="178"/>
        <v>108.67517359116499</v>
      </c>
      <c r="U1355" s="10">
        <f t="shared" si="179"/>
        <v>0</v>
      </c>
      <c r="V1355" s="1">
        <f t="shared" si="180"/>
        <v>0</v>
      </c>
      <c r="W1355" s="10">
        <f t="shared" si="181"/>
        <v>0</v>
      </c>
    </row>
    <row r="1356" spans="13:23" x14ac:dyDescent="0.25">
      <c r="M1356" s="7">
        <v>45297.208333333336</v>
      </c>
      <c r="N1356" s="3">
        <v>1243.9971679687499</v>
      </c>
      <c r="O1356" s="10">
        <v>7.2220000000000004</v>
      </c>
      <c r="P1356" s="10">
        <f t="shared" si="175"/>
        <v>12.222000000000001</v>
      </c>
      <c r="Q1356" s="10">
        <f t="shared" si="174"/>
        <v>1243.9971679687499</v>
      </c>
      <c r="R1356" s="1">
        <f t="shared" si="176"/>
        <v>0.5654532581676136</v>
      </c>
      <c r="S1356" s="18">
        <f t="shared" si="177"/>
        <v>14.51</v>
      </c>
      <c r="T1356" s="10">
        <f t="shared" si="178"/>
        <v>85.733781389989659</v>
      </c>
      <c r="U1356" s="10">
        <f t="shared" si="179"/>
        <v>0</v>
      </c>
      <c r="V1356" s="1">
        <f t="shared" si="180"/>
        <v>0</v>
      </c>
      <c r="W1356" s="10">
        <f t="shared" si="181"/>
        <v>0</v>
      </c>
    </row>
    <row r="1357" spans="13:23" x14ac:dyDescent="0.25">
      <c r="M1357" s="7">
        <v>45297.25</v>
      </c>
      <c r="N1357" s="3">
        <v>1441.5153030395506</v>
      </c>
      <c r="O1357" s="10">
        <v>7.2220000000000004</v>
      </c>
      <c r="P1357" s="10">
        <f t="shared" si="175"/>
        <v>12.222000000000001</v>
      </c>
      <c r="Q1357" s="10">
        <f t="shared" si="174"/>
        <v>1441.5153030395506</v>
      </c>
      <c r="R1357" s="1">
        <f t="shared" si="176"/>
        <v>0.65523422865434122</v>
      </c>
      <c r="S1357" s="18">
        <f t="shared" si="177"/>
        <v>13.26</v>
      </c>
      <c r="T1357" s="10">
        <f t="shared" si="178"/>
        <v>108.7115613151999</v>
      </c>
      <c r="U1357" s="10">
        <f t="shared" si="179"/>
        <v>0</v>
      </c>
      <c r="V1357" s="1">
        <f t="shared" si="180"/>
        <v>0</v>
      </c>
      <c r="W1357" s="10">
        <f t="shared" si="181"/>
        <v>0</v>
      </c>
    </row>
    <row r="1358" spans="13:23" x14ac:dyDescent="0.25">
      <c r="M1358" s="7">
        <v>45297.291666666664</v>
      </c>
      <c r="N1358" s="3">
        <v>1209</v>
      </c>
      <c r="O1358" s="10">
        <v>7.2220000000000004</v>
      </c>
      <c r="P1358" s="10">
        <f t="shared" si="175"/>
        <v>12.222000000000001</v>
      </c>
      <c r="Q1358" s="10">
        <f t="shared" si="174"/>
        <v>1209</v>
      </c>
      <c r="R1358" s="1">
        <f t="shared" si="176"/>
        <v>0.54954545454545456</v>
      </c>
      <c r="S1358" s="18">
        <f t="shared" si="177"/>
        <v>14.51</v>
      </c>
      <c r="T1358" s="10">
        <f t="shared" si="178"/>
        <v>83.321847002067543</v>
      </c>
      <c r="U1358" s="10">
        <f t="shared" si="179"/>
        <v>0</v>
      </c>
      <c r="V1358" s="1">
        <f t="shared" si="180"/>
        <v>0</v>
      </c>
      <c r="W1358" s="10">
        <f t="shared" si="181"/>
        <v>0</v>
      </c>
    </row>
    <row r="1359" spans="13:23" x14ac:dyDescent="0.25">
      <c r="M1359" s="7">
        <v>45297.333333333336</v>
      </c>
      <c r="N1359" s="3">
        <v>1209</v>
      </c>
      <c r="O1359" s="10">
        <v>7.2220000000000004</v>
      </c>
      <c r="P1359" s="10">
        <f t="shared" si="175"/>
        <v>12.222000000000001</v>
      </c>
      <c r="Q1359" s="10">
        <f t="shared" si="174"/>
        <v>1209</v>
      </c>
      <c r="R1359" s="1">
        <f t="shared" si="176"/>
        <v>0.54954545454545456</v>
      </c>
      <c r="S1359" s="18">
        <f t="shared" si="177"/>
        <v>14.51</v>
      </c>
      <c r="T1359" s="10">
        <f t="shared" si="178"/>
        <v>83.321847002067543</v>
      </c>
      <c r="U1359" s="10">
        <f t="shared" si="179"/>
        <v>0</v>
      </c>
      <c r="V1359" s="1">
        <f t="shared" si="180"/>
        <v>0</v>
      </c>
      <c r="W1359" s="10">
        <f t="shared" si="181"/>
        <v>0</v>
      </c>
    </row>
    <row r="1360" spans="13:23" x14ac:dyDescent="0.25">
      <c r="M1360" s="7">
        <v>45297.375</v>
      </c>
      <c r="N1360" s="3">
        <v>1212.8999999999999</v>
      </c>
      <c r="O1360" s="10">
        <v>7.7779999999999996</v>
      </c>
      <c r="P1360" s="10">
        <f t="shared" si="175"/>
        <v>12.777999999999999</v>
      </c>
      <c r="Q1360" s="10">
        <f t="shared" si="174"/>
        <v>1212.8999999999999</v>
      </c>
      <c r="R1360" s="1">
        <f t="shared" si="176"/>
        <v>0.55131818181818171</v>
      </c>
      <c r="S1360" s="18">
        <f t="shared" si="177"/>
        <v>14.51</v>
      </c>
      <c r="T1360" s="10">
        <f t="shared" si="178"/>
        <v>83.590627153687109</v>
      </c>
      <c r="U1360" s="10">
        <f t="shared" si="179"/>
        <v>0</v>
      </c>
      <c r="V1360" s="1">
        <f t="shared" si="180"/>
        <v>0</v>
      </c>
      <c r="W1360" s="10">
        <f t="shared" si="181"/>
        <v>0</v>
      </c>
    </row>
    <row r="1361" spans="13:23" x14ac:dyDescent="0.25">
      <c r="M1361" s="7">
        <v>45297.416666666664</v>
      </c>
      <c r="N1361" s="3">
        <v>1201.9837966918944</v>
      </c>
      <c r="O1361" s="10">
        <v>8.8889999999999993</v>
      </c>
      <c r="P1361" s="10">
        <f t="shared" si="175"/>
        <v>13.888999999999999</v>
      </c>
      <c r="Q1361" s="10">
        <f t="shared" si="174"/>
        <v>1201.9837966918944</v>
      </c>
      <c r="R1361" s="1">
        <f t="shared" si="176"/>
        <v>0.54635627122358843</v>
      </c>
      <c r="S1361" s="18">
        <f t="shared" si="177"/>
        <v>14.51</v>
      </c>
      <c r="T1361" s="10">
        <f t="shared" si="178"/>
        <v>82.838304389517191</v>
      </c>
      <c r="U1361" s="10">
        <f t="shared" si="179"/>
        <v>0</v>
      </c>
      <c r="V1361" s="1">
        <f t="shared" si="180"/>
        <v>0</v>
      </c>
      <c r="W1361" s="10">
        <f t="shared" si="181"/>
        <v>0</v>
      </c>
    </row>
    <row r="1362" spans="13:23" x14ac:dyDescent="0.25">
      <c r="M1362" s="7">
        <v>45297.458333333336</v>
      </c>
      <c r="N1362" s="3">
        <v>1266.1991867065428</v>
      </c>
      <c r="O1362" s="10">
        <v>12.22</v>
      </c>
      <c r="P1362" s="10">
        <f t="shared" si="175"/>
        <v>17.22</v>
      </c>
      <c r="Q1362" s="10">
        <f t="shared" si="174"/>
        <v>1266.1991867065428</v>
      </c>
      <c r="R1362" s="1">
        <f t="shared" si="176"/>
        <v>0.57554508486661038</v>
      </c>
      <c r="S1362" s="18">
        <f t="shared" si="177"/>
        <v>10.58</v>
      </c>
      <c r="T1362" s="10">
        <f t="shared" si="178"/>
        <v>119.67856207056171</v>
      </c>
      <c r="U1362" s="10">
        <f t="shared" si="179"/>
        <v>0</v>
      </c>
      <c r="V1362" s="1">
        <f t="shared" si="180"/>
        <v>0</v>
      </c>
      <c r="W1362" s="10">
        <f t="shared" si="181"/>
        <v>0</v>
      </c>
    </row>
    <row r="1363" spans="13:23" x14ac:dyDescent="0.25">
      <c r="M1363" s="7">
        <v>45297.5</v>
      </c>
      <c r="N1363" s="3">
        <v>1218.1405059814454</v>
      </c>
      <c r="O1363" s="10">
        <v>12.78</v>
      </c>
      <c r="P1363" s="10">
        <f t="shared" si="175"/>
        <v>17.78</v>
      </c>
      <c r="Q1363" s="10">
        <f t="shared" si="174"/>
        <v>1218.1405059814454</v>
      </c>
      <c r="R1363" s="1">
        <f t="shared" si="176"/>
        <v>0.5537002299915661</v>
      </c>
      <c r="S1363" s="18">
        <f t="shared" si="177"/>
        <v>10.58</v>
      </c>
      <c r="T1363" s="10">
        <f t="shared" si="178"/>
        <v>115.13615368444663</v>
      </c>
      <c r="U1363" s="10">
        <f t="shared" si="179"/>
        <v>0</v>
      </c>
      <c r="V1363" s="1">
        <f t="shared" si="180"/>
        <v>0</v>
      </c>
      <c r="W1363" s="10">
        <f t="shared" si="181"/>
        <v>0</v>
      </c>
    </row>
    <row r="1364" spans="13:23" x14ac:dyDescent="0.25">
      <c r="M1364" s="7">
        <v>45297.541666666664</v>
      </c>
      <c r="N1364" s="3">
        <v>1210.8384201049805</v>
      </c>
      <c r="O1364" s="10">
        <v>13.89</v>
      </c>
      <c r="P1364" s="10">
        <f t="shared" si="175"/>
        <v>18.89</v>
      </c>
      <c r="Q1364" s="10">
        <f t="shared" si="174"/>
        <v>1210.8384201049805</v>
      </c>
      <c r="R1364" s="1">
        <f t="shared" si="176"/>
        <v>0.55038110004771845</v>
      </c>
      <c r="S1364" s="18">
        <f t="shared" si="177"/>
        <v>10.58</v>
      </c>
      <c r="T1364" s="10">
        <f t="shared" si="178"/>
        <v>114.44597543525336</v>
      </c>
      <c r="U1364" s="10">
        <f t="shared" si="179"/>
        <v>0</v>
      </c>
      <c r="V1364" s="1">
        <f t="shared" si="180"/>
        <v>0</v>
      </c>
      <c r="W1364" s="10">
        <f t="shared" si="181"/>
        <v>0</v>
      </c>
    </row>
    <row r="1365" spans="13:23" x14ac:dyDescent="0.25">
      <c r="M1365" s="7">
        <v>45297.583333333336</v>
      </c>
      <c r="N1365" s="3">
        <v>1213.2215881347656</v>
      </c>
      <c r="O1365" s="10">
        <v>13.89</v>
      </c>
      <c r="P1365" s="10">
        <f t="shared" si="175"/>
        <v>18.89</v>
      </c>
      <c r="Q1365" s="10">
        <f t="shared" si="174"/>
        <v>1213.2215881347656</v>
      </c>
      <c r="R1365" s="1">
        <f t="shared" si="176"/>
        <v>0.55146435824307527</v>
      </c>
      <c r="S1365" s="18">
        <f t="shared" si="177"/>
        <v>10.58</v>
      </c>
      <c r="T1365" s="10">
        <f t="shared" si="178"/>
        <v>114.67122761198162</v>
      </c>
      <c r="U1365" s="10">
        <f t="shared" si="179"/>
        <v>0</v>
      </c>
      <c r="V1365" s="1">
        <f t="shared" si="180"/>
        <v>0</v>
      </c>
      <c r="W1365" s="10">
        <f t="shared" si="181"/>
        <v>0</v>
      </c>
    </row>
    <row r="1366" spans="13:23" x14ac:dyDescent="0.25">
      <c r="M1366" s="7">
        <v>45297.625</v>
      </c>
      <c r="N1366" s="3">
        <v>1208.812188720703</v>
      </c>
      <c r="O1366" s="10">
        <v>13.89</v>
      </c>
      <c r="P1366" s="10">
        <f t="shared" si="175"/>
        <v>18.89</v>
      </c>
      <c r="Q1366" s="10">
        <f t="shared" si="174"/>
        <v>1208.812188720703</v>
      </c>
      <c r="R1366" s="1">
        <f t="shared" si="176"/>
        <v>0.54946008578213779</v>
      </c>
      <c r="S1366" s="18">
        <f t="shared" si="177"/>
        <v>10.58</v>
      </c>
      <c r="T1366" s="10">
        <f t="shared" si="178"/>
        <v>114.25446018154094</v>
      </c>
      <c r="U1366" s="10">
        <f t="shared" si="179"/>
        <v>0</v>
      </c>
      <c r="V1366" s="1">
        <f t="shared" si="180"/>
        <v>0</v>
      </c>
      <c r="W1366" s="10">
        <f t="shared" si="181"/>
        <v>0</v>
      </c>
    </row>
    <row r="1367" spans="13:23" x14ac:dyDescent="0.25">
      <c r="M1367" s="7">
        <v>45297.666666666664</v>
      </c>
      <c r="N1367" s="3">
        <v>1228.3208770751953</v>
      </c>
      <c r="O1367" s="10">
        <v>12.78</v>
      </c>
      <c r="P1367" s="10">
        <f t="shared" si="175"/>
        <v>17.78</v>
      </c>
      <c r="Q1367" s="10">
        <f t="shared" si="174"/>
        <v>1228.3208770751953</v>
      </c>
      <c r="R1367" s="1">
        <f t="shared" si="176"/>
        <v>0.55832767139781603</v>
      </c>
      <c r="S1367" s="18">
        <f t="shared" si="177"/>
        <v>10.58</v>
      </c>
      <c r="T1367" s="10">
        <f t="shared" si="178"/>
        <v>116.09838157610541</v>
      </c>
      <c r="U1367" s="10">
        <f t="shared" si="179"/>
        <v>0</v>
      </c>
      <c r="V1367" s="1">
        <f t="shared" si="180"/>
        <v>0</v>
      </c>
      <c r="W1367" s="10">
        <f t="shared" si="181"/>
        <v>0</v>
      </c>
    </row>
    <row r="1368" spans="13:23" x14ac:dyDescent="0.25">
      <c r="M1368" s="7">
        <v>45297.708333333336</v>
      </c>
      <c r="N1368" s="3">
        <v>1402.322314453125</v>
      </c>
      <c r="O1368" s="10">
        <v>11.11</v>
      </c>
      <c r="P1368" s="10">
        <f t="shared" si="175"/>
        <v>16.11</v>
      </c>
      <c r="Q1368" s="10">
        <f t="shared" si="174"/>
        <v>1402.322314453125</v>
      </c>
      <c r="R1368" s="1">
        <f t="shared" si="176"/>
        <v>0.63741923384232957</v>
      </c>
      <c r="S1368" s="18">
        <f t="shared" si="177"/>
        <v>9.5920000000000005</v>
      </c>
      <c r="T1368" s="10">
        <f t="shared" si="178"/>
        <v>146.19707198218566</v>
      </c>
      <c r="U1368" s="10">
        <f t="shared" si="179"/>
        <v>0</v>
      </c>
      <c r="V1368" s="1">
        <f t="shared" si="180"/>
        <v>0</v>
      </c>
      <c r="W1368" s="10">
        <f t="shared" si="181"/>
        <v>0</v>
      </c>
    </row>
    <row r="1369" spans="13:23" x14ac:dyDescent="0.25">
      <c r="M1369" s="7">
        <v>45297.75</v>
      </c>
      <c r="N1369" s="3">
        <v>1449.7089569091797</v>
      </c>
      <c r="O1369" s="10">
        <v>8.8889999999999993</v>
      </c>
      <c r="P1369" s="10">
        <f t="shared" si="175"/>
        <v>13.888999999999999</v>
      </c>
      <c r="Q1369" s="10">
        <f t="shared" si="174"/>
        <v>1449.7089569091797</v>
      </c>
      <c r="R1369" s="1">
        <f t="shared" si="176"/>
        <v>0.65895861677689993</v>
      </c>
      <c r="S1369" s="18">
        <f t="shared" si="177"/>
        <v>13.26</v>
      </c>
      <c r="T1369" s="10">
        <f t="shared" si="178"/>
        <v>109.32948392980239</v>
      </c>
      <c r="U1369" s="10">
        <f t="shared" si="179"/>
        <v>0</v>
      </c>
      <c r="V1369" s="1">
        <f t="shared" si="180"/>
        <v>0</v>
      </c>
      <c r="W1369" s="10">
        <f t="shared" si="181"/>
        <v>0</v>
      </c>
    </row>
    <row r="1370" spans="13:23" x14ac:dyDescent="0.25">
      <c r="M1370" s="7">
        <v>45297.791666666664</v>
      </c>
      <c r="N1370" s="3">
        <v>941.4926467895508</v>
      </c>
      <c r="O1370" s="10">
        <v>7.7779999999999996</v>
      </c>
      <c r="P1370" s="10">
        <f t="shared" si="175"/>
        <v>12.777999999999999</v>
      </c>
      <c r="Q1370" s="10">
        <f t="shared" si="174"/>
        <v>941.4926467895508</v>
      </c>
      <c r="R1370" s="1">
        <f t="shared" si="176"/>
        <v>0.42795120308615947</v>
      </c>
      <c r="S1370" s="18">
        <f t="shared" si="177"/>
        <v>15.21</v>
      </c>
      <c r="T1370" s="10">
        <f t="shared" si="178"/>
        <v>61.899582300430687</v>
      </c>
      <c r="U1370" s="10">
        <f t="shared" si="179"/>
        <v>0</v>
      </c>
      <c r="V1370" s="1">
        <f t="shared" si="180"/>
        <v>0</v>
      </c>
      <c r="W1370" s="10">
        <f t="shared" si="181"/>
        <v>0</v>
      </c>
    </row>
    <row r="1371" spans="13:23" x14ac:dyDescent="0.25">
      <c r="M1371" s="7">
        <v>45297.833333333336</v>
      </c>
      <c r="N1371" s="3">
        <v>1121.2321769714356</v>
      </c>
      <c r="O1371" s="10">
        <v>7.7779999999999996</v>
      </c>
      <c r="P1371" s="10">
        <f t="shared" si="175"/>
        <v>12.777999999999999</v>
      </c>
      <c r="Q1371" s="10">
        <f t="shared" si="174"/>
        <v>1121.2321769714356</v>
      </c>
      <c r="R1371" s="1">
        <f t="shared" si="176"/>
        <v>0.50965098953247068</v>
      </c>
      <c r="S1371" s="18">
        <f t="shared" si="177"/>
        <v>14.51</v>
      </c>
      <c r="T1371" s="10">
        <f t="shared" si="178"/>
        <v>77.273065263365652</v>
      </c>
      <c r="U1371" s="10">
        <f t="shared" si="179"/>
        <v>0</v>
      </c>
      <c r="V1371" s="1">
        <f t="shared" si="180"/>
        <v>0</v>
      </c>
      <c r="W1371" s="10">
        <f t="shared" si="181"/>
        <v>0</v>
      </c>
    </row>
    <row r="1372" spans="13:23" x14ac:dyDescent="0.25">
      <c r="M1372" s="7">
        <v>45297.875</v>
      </c>
      <c r="N1372" s="3">
        <v>1191.8289253234864</v>
      </c>
      <c r="O1372" s="10">
        <v>7.7779999999999996</v>
      </c>
      <c r="P1372" s="10">
        <f t="shared" si="175"/>
        <v>12.777999999999999</v>
      </c>
      <c r="Q1372" s="10">
        <f t="shared" si="174"/>
        <v>1191.8289253234864</v>
      </c>
      <c r="R1372" s="1">
        <f t="shared" si="176"/>
        <v>0.54174042060158467</v>
      </c>
      <c r="S1372" s="18">
        <f t="shared" si="177"/>
        <v>14.51</v>
      </c>
      <c r="T1372" s="10">
        <f t="shared" si="178"/>
        <v>82.138451090522835</v>
      </c>
      <c r="U1372" s="10">
        <f t="shared" si="179"/>
        <v>0</v>
      </c>
      <c r="V1372" s="1">
        <f t="shared" si="180"/>
        <v>0</v>
      </c>
      <c r="W1372" s="10">
        <f t="shared" si="181"/>
        <v>0</v>
      </c>
    </row>
    <row r="1373" spans="13:23" x14ac:dyDescent="0.25">
      <c r="M1373" s="7">
        <v>45297.916666666664</v>
      </c>
      <c r="N1373" s="3">
        <v>1184.4293334960937</v>
      </c>
      <c r="O1373" s="10">
        <v>6.1109999999999998</v>
      </c>
      <c r="P1373" s="10">
        <f t="shared" si="175"/>
        <v>11.111000000000001</v>
      </c>
      <c r="Q1373" s="10">
        <f t="shared" si="174"/>
        <v>1184.4293334960937</v>
      </c>
      <c r="R1373" s="1">
        <f t="shared" si="176"/>
        <v>0.53837696977095173</v>
      </c>
      <c r="S1373" s="18">
        <f t="shared" si="177"/>
        <v>14.51</v>
      </c>
      <c r="T1373" s="10">
        <f t="shared" si="178"/>
        <v>81.628486112756292</v>
      </c>
      <c r="U1373" s="10">
        <f t="shared" si="179"/>
        <v>0</v>
      </c>
      <c r="V1373" s="1">
        <f t="shared" si="180"/>
        <v>0</v>
      </c>
      <c r="W1373" s="10">
        <f t="shared" si="181"/>
        <v>0</v>
      </c>
    </row>
    <row r="1374" spans="13:23" x14ac:dyDescent="0.25">
      <c r="M1374" s="7">
        <v>45297.958333333336</v>
      </c>
      <c r="N1374" s="3">
        <v>1166.8766258239746</v>
      </c>
      <c r="O1374" s="10">
        <v>5</v>
      </c>
      <c r="P1374" s="10">
        <f t="shared" si="175"/>
        <v>10</v>
      </c>
      <c r="Q1374" s="10">
        <f t="shared" si="174"/>
        <v>1166.8766258239746</v>
      </c>
      <c r="R1374" s="1">
        <f t="shared" si="176"/>
        <v>0.53039846628362475</v>
      </c>
      <c r="S1374" s="18">
        <f t="shared" si="177"/>
        <v>14.51</v>
      </c>
      <c r="T1374" s="10">
        <f t="shared" si="178"/>
        <v>80.418788823154685</v>
      </c>
      <c r="U1374" s="10">
        <f t="shared" si="179"/>
        <v>0</v>
      </c>
      <c r="V1374" s="1">
        <f t="shared" si="180"/>
        <v>0</v>
      </c>
      <c r="W1374" s="10">
        <f t="shared" si="181"/>
        <v>0</v>
      </c>
    </row>
    <row r="1375" spans="13:23" x14ac:dyDescent="0.25">
      <c r="M1375" s="7">
        <v>45298</v>
      </c>
      <c r="N1375" s="3">
        <v>935.15120429992669</v>
      </c>
      <c r="O1375" s="10">
        <v>3.8889999999999998</v>
      </c>
      <c r="P1375" s="10">
        <f t="shared" si="175"/>
        <v>8.8889999999999993</v>
      </c>
      <c r="Q1375" s="10">
        <f t="shared" si="174"/>
        <v>935.15120429992669</v>
      </c>
      <c r="R1375" s="1">
        <f t="shared" si="176"/>
        <v>0.42506872922723943</v>
      </c>
      <c r="S1375" s="18">
        <f t="shared" si="177"/>
        <v>15.21</v>
      </c>
      <c r="T1375" s="10">
        <f t="shared" si="178"/>
        <v>61.482656429975449</v>
      </c>
      <c r="U1375" s="10">
        <f t="shared" si="179"/>
        <v>0</v>
      </c>
      <c r="V1375" s="1">
        <f t="shared" si="180"/>
        <v>0</v>
      </c>
      <c r="W1375" s="10">
        <f t="shared" si="181"/>
        <v>0</v>
      </c>
    </row>
    <row r="1376" spans="13:23" x14ac:dyDescent="0.25">
      <c r="M1376" s="7">
        <v>45298.041666666664</v>
      </c>
      <c r="N1376" s="3">
        <v>935.73978080749509</v>
      </c>
      <c r="O1376" s="10">
        <v>2.778</v>
      </c>
      <c r="P1376" s="10">
        <f t="shared" si="175"/>
        <v>7.7780000000000005</v>
      </c>
      <c r="Q1376" s="10">
        <f t="shared" si="174"/>
        <v>935.73978080749509</v>
      </c>
      <c r="R1376" s="1">
        <f t="shared" si="176"/>
        <v>0.42533626400340685</v>
      </c>
      <c r="S1376" s="18">
        <f t="shared" si="177"/>
        <v>15.21</v>
      </c>
      <c r="T1376" s="10">
        <f t="shared" si="178"/>
        <v>61.521353110288956</v>
      </c>
      <c r="U1376" s="10">
        <f t="shared" si="179"/>
        <v>0</v>
      </c>
      <c r="V1376" s="1">
        <f t="shared" si="180"/>
        <v>0</v>
      </c>
      <c r="W1376" s="10">
        <f t="shared" si="181"/>
        <v>0</v>
      </c>
    </row>
    <row r="1377" spans="13:23" x14ac:dyDescent="0.25">
      <c r="M1377" s="7">
        <v>45298.083333333336</v>
      </c>
      <c r="N1377" s="3">
        <v>1131.2311935424805</v>
      </c>
      <c r="O1377" s="10">
        <v>2.778</v>
      </c>
      <c r="P1377" s="10">
        <f t="shared" si="175"/>
        <v>7.7780000000000005</v>
      </c>
      <c r="Q1377" s="10">
        <f t="shared" si="174"/>
        <v>1131.2311935424805</v>
      </c>
      <c r="R1377" s="1">
        <f t="shared" si="176"/>
        <v>0.51419599706476382</v>
      </c>
      <c r="S1377" s="18">
        <f t="shared" si="177"/>
        <v>14.51</v>
      </c>
      <c r="T1377" s="10">
        <f t="shared" si="178"/>
        <v>77.962177363368738</v>
      </c>
      <c r="U1377" s="10">
        <f t="shared" si="179"/>
        <v>0</v>
      </c>
      <c r="V1377" s="1">
        <f t="shared" si="180"/>
        <v>0</v>
      </c>
      <c r="W1377" s="10">
        <f t="shared" si="181"/>
        <v>0</v>
      </c>
    </row>
    <row r="1378" spans="13:23" x14ac:dyDescent="0.25">
      <c r="M1378" s="7">
        <v>45298.125</v>
      </c>
      <c r="N1378" s="3">
        <v>932.80487251281738</v>
      </c>
      <c r="O1378" s="10">
        <v>2.778</v>
      </c>
      <c r="P1378" s="10">
        <f t="shared" si="175"/>
        <v>7.7780000000000005</v>
      </c>
      <c r="Q1378" s="10">
        <f t="shared" si="174"/>
        <v>932.80487251281738</v>
      </c>
      <c r="R1378" s="1">
        <f t="shared" si="176"/>
        <v>0.42400221477855338</v>
      </c>
      <c r="S1378" s="18">
        <f t="shared" si="177"/>
        <v>15.21</v>
      </c>
      <c r="T1378" s="10">
        <f t="shared" si="178"/>
        <v>61.328393985063599</v>
      </c>
      <c r="U1378" s="10">
        <f t="shared" si="179"/>
        <v>0</v>
      </c>
      <c r="V1378" s="1">
        <f t="shared" si="180"/>
        <v>0</v>
      </c>
      <c r="W1378" s="10">
        <f t="shared" si="181"/>
        <v>0</v>
      </c>
    </row>
    <row r="1379" spans="13:23" x14ac:dyDescent="0.25">
      <c r="M1379" s="7">
        <v>45298.166666666664</v>
      </c>
      <c r="N1379" s="3">
        <v>917.89339485168455</v>
      </c>
      <c r="O1379" s="10">
        <v>3.8889999999999998</v>
      </c>
      <c r="P1379" s="10">
        <f t="shared" si="175"/>
        <v>8.8889999999999993</v>
      </c>
      <c r="Q1379" s="10">
        <f t="shared" si="174"/>
        <v>917.89339485168455</v>
      </c>
      <c r="R1379" s="1">
        <f t="shared" si="176"/>
        <v>0.41722427038712934</v>
      </c>
      <c r="S1379" s="18">
        <f t="shared" si="177"/>
        <v>15.21</v>
      </c>
      <c r="T1379" s="10">
        <f t="shared" si="178"/>
        <v>60.348020700307991</v>
      </c>
      <c r="U1379" s="10">
        <f t="shared" si="179"/>
        <v>0</v>
      </c>
      <c r="V1379" s="1">
        <f t="shared" si="180"/>
        <v>0</v>
      </c>
      <c r="W1379" s="10">
        <f t="shared" si="181"/>
        <v>0</v>
      </c>
    </row>
    <row r="1380" spans="13:23" x14ac:dyDescent="0.25">
      <c r="M1380" s="7">
        <v>45298.208333333336</v>
      </c>
      <c r="N1380" s="3">
        <v>922.70131301879883</v>
      </c>
      <c r="O1380" s="10">
        <v>3.8889999999999998</v>
      </c>
      <c r="P1380" s="10">
        <f t="shared" si="175"/>
        <v>8.8889999999999993</v>
      </c>
      <c r="Q1380" s="10">
        <f t="shared" si="174"/>
        <v>922.70131301879883</v>
      </c>
      <c r="R1380" s="1">
        <f t="shared" si="176"/>
        <v>0.41940968773581766</v>
      </c>
      <c r="S1380" s="18">
        <f t="shared" si="177"/>
        <v>15.21</v>
      </c>
      <c r="T1380" s="10">
        <f t="shared" si="178"/>
        <v>60.664123143905243</v>
      </c>
      <c r="U1380" s="10">
        <f t="shared" si="179"/>
        <v>0</v>
      </c>
      <c r="V1380" s="1">
        <f t="shared" si="180"/>
        <v>0</v>
      </c>
      <c r="W1380" s="10">
        <f t="shared" si="181"/>
        <v>0</v>
      </c>
    </row>
    <row r="1381" spans="13:23" x14ac:dyDescent="0.25">
      <c r="M1381" s="7">
        <v>45298.25</v>
      </c>
      <c r="N1381" s="3">
        <v>989.03136520385738</v>
      </c>
      <c r="O1381" s="10">
        <v>3.8889999999999998</v>
      </c>
      <c r="P1381" s="10">
        <f t="shared" si="175"/>
        <v>8.8889999999999993</v>
      </c>
      <c r="Q1381" s="10">
        <f t="shared" si="174"/>
        <v>989.03136520385738</v>
      </c>
      <c r="R1381" s="1">
        <f t="shared" si="176"/>
        <v>0.44955971145629881</v>
      </c>
      <c r="S1381" s="18">
        <f t="shared" si="177"/>
        <v>15.21</v>
      </c>
      <c r="T1381" s="10">
        <f t="shared" si="178"/>
        <v>65.025073320437698</v>
      </c>
      <c r="U1381" s="10">
        <f t="shared" si="179"/>
        <v>0</v>
      </c>
      <c r="V1381" s="1">
        <f t="shared" si="180"/>
        <v>0</v>
      </c>
      <c r="W1381" s="10">
        <f t="shared" si="181"/>
        <v>0</v>
      </c>
    </row>
    <row r="1382" spans="13:23" x14ac:dyDescent="0.25">
      <c r="M1382" s="7">
        <v>45298.291666666664</v>
      </c>
      <c r="N1382" s="3">
        <v>944.65035781860354</v>
      </c>
      <c r="O1382" s="10">
        <v>2.222</v>
      </c>
      <c r="P1382" s="10">
        <f t="shared" si="175"/>
        <v>7.2219999999999995</v>
      </c>
      <c r="Q1382" s="10">
        <f t="shared" si="174"/>
        <v>944.65035781860354</v>
      </c>
      <c r="R1382" s="1">
        <f t="shared" si="176"/>
        <v>0.4293865262811834</v>
      </c>
      <c r="S1382" s="18">
        <f t="shared" si="177"/>
        <v>15.21</v>
      </c>
      <c r="T1382" s="10">
        <f t="shared" si="178"/>
        <v>62.107189863156044</v>
      </c>
      <c r="U1382" s="10">
        <f t="shared" si="179"/>
        <v>0</v>
      </c>
      <c r="V1382" s="1">
        <f t="shared" si="180"/>
        <v>0</v>
      </c>
      <c r="W1382" s="10">
        <f t="shared" si="181"/>
        <v>0</v>
      </c>
    </row>
    <row r="1383" spans="13:23" x14ac:dyDescent="0.25">
      <c r="M1383" s="7">
        <v>45298.333333333336</v>
      </c>
      <c r="N1383" s="3">
        <v>895.20807151794429</v>
      </c>
      <c r="O1383" s="10">
        <v>1.111</v>
      </c>
      <c r="P1383" s="10">
        <f t="shared" si="175"/>
        <v>6.1109999999999998</v>
      </c>
      <c r="Q1383" s="10">
        <f t="shared" si="174"/>
        <v>895.20807151794429</v>
      </c>
      <c r="R1383" s="1">
        <f t="shared" si="176"/>
        <v>0.40691275978088376</v>
      </c>
      <c r="S1383" s="18">
        <f t="shared" si="177"/>
        <v>15.21</v>
      </c>
      <c r="T1383" s="10">
        <f t="shared" si="178"/>
        <v>58.856546450883911</v>
      </c>
      <c r="U1383" s="10">
        <f t="shared" si="179"/>
        <v>0</v>
      </c>
      <c r="V1383" s="1">
        <f t="shared" si="180"/>
        <v>0</v>
      </c>
      <c r="W1383" s="10">
        <f t="shared" si="181"/>
        <v>0</v>
      </c>
    </row>
    <row r="1384" spans="13:23" x14ac:dyDescent="0.25">
      <c r="M1384" s="7">
        <v>45298.375</v>
      </c>
      <c r="N1384" s="3">
        <v>911.78360710144045</v>
      </c>
      <c r="O1384" s="10">
        <v>2.222</v>
      </c>
      <c r="P1384" s="10">
        <f t="shared" si="175"/>
        <v>7.2219999999999995</v>
      </c>
      <c r="Q1384" s="10">
        <f t="shared" si="174"/>
        <v>911.78360710144045</v>
      </c>
      <c r="R1384" s="1">
        <f t="shared" si="176"/>
        <v>0.41444709413701841</v>
      </c>
      <c r="S1384" s="18">
        <f t="shared" si="177"/>
        <v>15.21</v>
      </c>
      <c r="T1384" s="10">
        <f t="shared" si="178"/>
        <v>59.946325253217644</v>
      </c>
      <c r="U1384" s="10">
        <f t="shared" si="179"/>
        <v>0</v>
      </c>
      <c r="V1384" s="1">
        <f t="shared" si="180"/>
        <v>0</v>
      </c>
      <c r="W1384" s="10">
        <f t="shared" si="181"/>
        <v>0</v>
      </c>
    </row>
    <row r="1385" spans="13:23" x14ac:dyDescent="0.25">
      <c r="M1385" s="7">
        <v>45298.416666666664</v>
      </c>
      <c r="N1385" s="3">
        <v>925.12154045104978</v>
      </c>
      <c r="O1385" s="10">
        <v>7.2220000000000004</v>
      </c>
      <c r="P1385" s="10">
        <f t="shared" si="175"/>
        <v>12.222000000000001</v>
      </c>
      <c r="Q1385" s="10">
        <f t="shared" si="174"/>
        <v>925.12154045104978</v>
      </c>
      <c r="R1385" s="1">
        <f t="shared" si="176"/>
        <v>0.42050979111411352</v>
      </c>
      <c r="S1385" s="18">
        <f t="shared" si="177"/>
        <v>15.21</v>
      </c>
      <c r="T1385" s="10">
        <f t="shared" si="178"/>
        <v>60.823243948129502</v>
      </c>
      <c r="U1385" s="10">
        <f t="shared" si="179"/>
        <v>0</v>
      </c>
      <c r="V1385" s="1">
        <f t="shared" si="180"/>
        <v>0</v>
      </c>
      <c r="W1385" s="10">
        <f t="shared" si="181"/>
        <v>0</v>
      </c>
    </row>
    <row r="1386" spans="13:23" x14ac:dyDescent="0.25">
      <c r="M1386" s="7">
        <v>45298.458333333336</v>
      </c>
      <c r="N1386" s="3">
        <v>918.35252380371094</v>
      </c>
      <c r="O1386" s="10">
        <v>10</v>
      </c>
      <c r="P1386" s="10">
        <f t="shared" si="175"/>
        <v>15</v>
      </c>
      <c r="Q1386" s="10">
        <f t="shared" si="174"/>
        <v>918.35252380371094</v>
      </c>
      <c r="R1386" s="1">
        <f t="shared" si="176"/>
        <v>0.41743296536532315</v>
      </c>
      <c r="S1386" s="18">
        <f t="shared" si="177"/>
        <v>15.21</v>
      </c>
      <c r="T1386" s="10">
        <f t="shared" si="178"/>
        <v>60.37820669320913</v>
      </c>
      <c r="U1386" s="10">
        <f t="shared" si="179"/>
        <v>0</v>
      </c>
      <c r="V1386" s="1">
        <f t="shared" si="180"/>
        <v>0</v>
      </c>
      <c r="W1386" s="10">
        <f t="shared" si="181"/>
        <v>0</v>
      </c>
    </row>
    <row r="1387" spans="13:23" x14ac:dyDescent="0.25">
      <c r="M1387" s="7">
        <v>45298.5</v>
      </c>
      <c r="N1387" s="3">
        <v>932.1</v>
      </c>
      <c r="O1387" s="10">
        <v>12.78</v>
      </c>
      <c r="P1387" s="10">
        <f t="shared" si="175"/>
        <v>17.78</v>
      </c>
      <c r="Q1387" s="10">
        <f t="shared" si="174"/>
        <v>932.1</v>
      </c>
      <c r="R1387" s="1">
        <f t="shared" si="176"/>
        <v>0.42368181818181821</v>
      </c>
      <c r="S1387" s="18">
        <f t="shared" si="177"/>
        <v>11.43</v>
      </c>
      <c r="T1387" s="10">
        <f t="shared" si="178"/>
        <v>81.548556430446197</v>
      </c>
      <c r="U1387" s="10">
        <f t="shared" si="179"/>
        <v>0</v>
      </c>
      <c r="V1387" s="1">
        <f t="shared" si="180"/>
        <v>0</v>
      </c>
      <c r="W1387" s="10">
        <f t="shared" si="181"/>
        <v>0</v>
      </c>
    </row>
    <row r="1388" spans="13:23" x14ac:dyDescent="0.25">
      <c r="M1388" s="7">
        <v>45298.541666666664</v>
      </c>
      <c r="N1388" s="3">
        <v>916.5</v>
      </c>
      <c r="O1388" s="10">
        <v>15</v>
      </c>
      <c r="P1388" s="10">
        <f t="shared" si="175"/>
        <v>20</v>
      </c>
      <c r="Q1388" s="10">
        <f t="shared" si="174"/>
        <v>916.5</v>
      </c>
      <c r="R1388" s="1">
        <f t="shared" si="176"/>
        <v>0.41659090909090907</v>
      </c>
      <c r="S1388" s="18">
        <f t="shared" si="177"/>
        <v>11.43</v>
      </c>
      <c r="T1388" s="10">
        <f t="shared" si="178"/>
        <v>80.183727034120736</v>
      </c>
      <c r="U1388" s="10">
        <f t="shared" si="179"/>
        <v>0</v>
      </c>
      <c r="V1388" s="1">
        <f t="shared" si="180"/>
        <v>0</v>
      </c>
      <c r="W1388" s="10">
        <f t="shared" si="181"/>
        <v>0</v>
      </c>
    </row>
    <row r="1389" spans="13:23" x14ac:dyDescent="0.25">
      <c r="M1389" s="7">
        <v>45298.583333333336</v>
      </c>
      <c r="N1389" s="3">
        <v>915.62194061279297</v>
      </c>
      <c r="O1389" s="10">
        <v>16.11</v>
      </c>
      <c r="P1389" s="10">
        <f t="shared" si="175"/>
        <v>21.11</v>
      </c>
      <c r="Q1389" s="10">
        <f t="shared" si="174"/>
        <v>915.62194061279297</v>
      </c>
      <c r="R1389" s="1">
        <f t="shared" si="176"/>
        <v>0.41619179118763316</v>
      </c>
      <c r="S1389" s="18">
        <f t="shared" si="177"/>
        <v>8.7460000000000004</v>
      </c>
      <c r="T1389" s="10">
        <f t="shared" si="178"/>
        <v>104.69036595161135</v>
      </c>
      <c r="U1389" s="10">
        <f t="shared" si="179"/>
        <v>0</v>
      </c>
      <c r="V1389" s="1">
        <f t="shared" si="180"/>
        <v>0</v>
      </c>
      <c r="W1389" s="10">
        <f t="shared" si="181"/>
        <v>0</v>
      </c>
    </row>
    <row r="1390" spans="13:23" x14ac:dyDescent="0.25">
      <c r="M1390" s="7">
        <v>45298.625</v>
      </c>
      <c r="N1390" s="3">
        <v>1179.9440597534178</v>
      </c>
      <c r="O1390" s="10">
        <v>17.22</v>
      </c>
      <c r="P1390" s="10">
        <f t="shared" si="175"/>
        <v>22.22</v>
      </c>
      <c r="Q1390" s="10">
        <f t="shared" si="174"/>
        <v>1179.9440597534178</v>
      </c>
      <c r="R1390" s="1">
        <f t="shared" si="176"/>
        <v>0.53633820897882634</v>
      </c>
      <c r="S1390" s="18">
        <f t="shared" si="177"/>
        <v>8.2769999999999992</v>
      </c>
      <c r="T1390" s="10">
        <f t="shared" si="178"/>
        <v>142.55697230317963</v>
      </c>
      <c r="U1390" s="10">
        <f t="shared" si="179"/>
        <v>0</v>
      </c>
      <c r="V1390" s="1">
        <f t="shared" si="180"/>
        <v>0</v>
      </c>
      <c r="W1390" s="10">
        <f t="shared" si="181"/>
        <v>0</v>
      </c>
    </row>
    <row r="1391" spans="13:23" x14ac:dyDescent="0.25">
      <c r="M1391" s="7">
        <v>45298.666666666664</v>
      </c>
      <c r="N1391" s="3">
        <v>910.19796752929688</v>
      </c>
      <c r="O1391" s="10">
        <v>16.11</v>
      </c>
      <c r="P1391" s="10">
        <f t="shared" si="175"/>
        <v>21.11</v>
      </c>
      <c r="Q1391" s="10">
        <f t="shared" si="174"/>
        <v>910.19796752929688</v>
      </c>
      <c r="R1391" s="1">
        <f t="shared" si="176"/>
        <v>0.41372634887695314</v>
      </c>
      <c r="S1391" s="18">
        <f t="shared" si="177"/>
        <v>8.7460000000000004</v>
      </c>
      <c r="T1391" s="10">
        <f t="shared" si="178"/>
        <v>104.07019980897518</v>
      </c>
      <c r="U1391" s="10">
        <f t="shared" si="179"/>
        <v>0</v>
      </c>
      <c r="V1391" s="1">
        <f t="shared" si="180"/>
        <v>0</v>
      </c>
      <c r="W1391" s="10">
        <f t="shared" si="181"/>
        <v>0</v>
      </c>
    </row>
    <row r="1392" spans="13:23" x14ac:dyDescent="0.25">
      <c r="M1392" s="7">
        <v>45298.708333333336</v>
      </c>
      <c r="N1392" s="3">
        <v>962.31964416503899</v>
      </c>
      <c r="O1392" s="10">
        <v>12.78</v>
      </c>
      <c r="P1392" s="10">
        <f t="shared" si="175"/>
        <v>17.78</v>
      </c>
      <c r="Q1392" s="10">
        <f t="shared" si="174"/>
        <v>962.31964416503899</v>
      </c>
      <c r="R1392" s="1">
        <f t="shared" si="176"/>
        <v>0.43741802007501773</v>
      </c>
      <c r="S1392" s="18">
        <f t="shared" si="177"/>
        <v>11.43</v>
      </c>
      <c r="T1392" s="10">
        <f t="shared" si="178"/>
        <v>84.192444808839809</v>
      </c>
      <c r="U1392" s="10">
        <f t="shared" si="179"/>
        <v>0</v>
      </c>
      <c r="V1392" s="1">
        <f t="shared" si="180"/>
        <v>0</v>
      </c>
      <c r="W1392" s="10">
        <f t="shared" si="181"/>
        <v>0</v>
      </c>
    </row>
    <row r="1393" spans="13:23" x14ac:dyDescent="0.25">
      <c r="M1393" s="7">
        <v>45298.75</v>
      </c>
      <c r="N1393" s="3">
        <v>880.72581939697261</v>
      </c>
      <c r="O1393" s="10">
        <v>11.11</v>
      </c>
      <c r="P1393" s="10">
        <f t="shared" si="175"/>
        <v>16.11</v>
      </c>
      <c r="Q1393" s="10">
        <f t="shared" si="174"/>
        <v>880.72581939697261</v>
      </c>
      <c r="R1393" s="1">
        <f t="shared" si="176"/>
        <v>0.40032991790771483</v>
      </c>
      <c r="S1393" s="18">
        <f t="shared" si="177"/>
        <v>11.43</v>
      </c>
      <c r="T1393" s="10">
        <f t="shared" si="178"/>
        <v>77.053877462552293</v>
      </c>
      <c r="U1393" s="10">
        <f t="shared" si="179"/>
        <v>0</v>
      </c>
      <c r="V1393" s="1">
        <f t="shared" si="180"/>
        <v>0</v>
      </c>
      <c r="W1393" s="10">
        <f t="shared" si="181"/>
        <v>0</v>
      </c>
    </row>
    <row r="1394" spans="13:23" x14ac:dyDescent="0.25">
      <c r="M1394" s="7">
        <v>45298.791666666664</v>
      </c>
      <c r="N1394" s="3">
        <v>919.39268646240237</v>
      </c>
      <c r="O1394" s="10">
        <v>7.7779999999999996</v>
      </c>
      <c r="P1394" s="10">
        <f t="shared" si="175"/>
        <v>12.777999999999999</v>
      </c>
      <c r="Q1394" s="10">
        <f t="shared" si="174"/>
        <v>919.39268646240237</v>
      </c>
      <c r="R1394" s="1">
        <f t="shared" si="176"/>
        <v>0.41790576657381928</v>
      </c>
      <c r="S1394" s="18">
        <f t="shared" si="177"/>
        <v>15.21</v>
      </c>
      <c r="T1394" s="10">
        <f t="shared" si="178"/>
        <v>60.446593455779244</v>
      </c>
      <c r="U1394" s="10">
        <f t="shared" si="179"/>
        <v>0</v>
      </c>
      <c r="V1394" s="1">
        <f t="shared" si="180"/>
        <v>0</v>
      </c>
      <c r="W1394" s="10">
        <f t="shared" si="181"/>
        <v>0</v>
      </c>
    </row>
    <row r="1395" spans="13:23" x14ac:dyDescent="0.25">
      <c r="M1395" s="7">
        <v>45298.833333333336</v>
      </c>
      <c r="N1395" s="3">
        <v>916.5</v>
      </c>
      <c r="O1395" s="10">
        <v>7.2220000000000004</v>
      </c>
      <c r="P1395" s="10">
        <f t="shared" si="175"/>
        <v>12.222000000000001</v>
      </c>
      <c r="Q1395" s="10">
        <f t="shared" si="174"/>
        <v>916.5</v>
      </c>
      <c r="R1395" s="1">
        <f t="shared" si="176"/>
        <v>0.41659090909090907</v>
      </c>
      <c r="S1395" s="18">
        <f t="shared" si="177"/>
        <v>15.21</v>
      </c>
      <c r="T1395" s="10">
        <f t="shared" si="178"/>
        <v>60.256410256410255</v>
      </c>
      <c r="U1395" s="10">
        <f t="shared" si="179"/>
        <v>0</v>
      </c>
      <c r="V1395" s="1">
        <f t="shared" si="180"/>
        <v>0</v>
      </c>
      <c r="W1395" s="10">
        <f t="shared" si="181"/>
        <v>0</v>
      </c>
    </row>
    <row r="1396" spans="13:23" x14ac:dyDescent="0.25">
      <c r="M1396" s="7">
        <v>45298.875</v>
      </c>
      <c r="N1396" s="3">
        <v>905.55552978515618</v>
      </c>
      <c r="O1396" s="10">
        <v>3.8889999999999998</v>
      </c>
      <c r="P1396" s="10">
        <f t="shared" si="175"/>
        <v>8.8889999999999993</v>
      </c>
      <c r="Q1396" s="10">
        <f t="shared" si="174"/>
        <v>905.55552978515618</v>
      </c>
      <c r="R1396" s="1">
        <f t="shared" si="176"/>
        <v>0.41161614990234374</v>
      </c>
      <c r="S1396" s="18">
        <f t="shared" si="177"/>
        <v>15.21</v>
      </c>
      <c r="T1396" s="10">
        <f t="shared" si="178"/>
        <v>59.536852714342942</v>
      </c>
      <c r="U1396" s="10">
        <f t="shared" si="179"/>
        <v>0</v>
      </c>
      <c r="V1396" s="1">
        <f t="shared" si="180"/>
        <v>0</v>
      </c>
      <c r="W1396" s="10">
        <f t="shared" si="181"/>
        <v>0</v>
      </c>
    </row>
    <row r="1397" spans="13:23" x14ac:dyDescent="0.25">
      <c r="M1397" s="7">
        <v>45298.916666666664</v>
      </c>
      <c r="N1397" s="3">
        <v>933.36576232910159</v>
      </c>
      <c r="O1397" s="10">
        <v>3.8889999999999998</v>
      </c>
      <c r="P1397" s="10">
        <f t="shared" si="175"/>
        <v>8.8889999999999993</v>
      </c>
      <c r="Q1397" s="10">
        <f t="shared" si="174"/>
        <v>933.36576232910159</v>
      </c>
      <c r="R1397" s="1">
        <f t="shared" si="176"/>
        <v>0.42425716469504615</v>
      </c>
      <c r="S1397" s="18">
        <f t="shared" si="177"/>
        <v>15.21</v>
      </c>
      <c r="T1397" s="10">
        <f t="shared" si="178"/>
        <v>61.365270370092148</v>
      </c>
      <c r="U1397" s="10">
        <f t="shared" si="179"/>
        <v>0</v>
      </c>
      <c r="V1397" s="1">
        <f t="shared" si="180"/>
        <v>0</v>
      </c>
      <c r="W1397" s="10">
        <f t="shared" si="181"/>
        <v>0</v>
      </c>
    </row>
    <row r="1398" spans="13:23" x14ac:dyDescent="0.25">
      <c r="M1398" s="7">
        <v>45298.958333333336</v>
      </c>
      <c r="N1398" s="3">
        <v>912.51222381591799</v>
      </c>
      <c r="O1398" s="10">
        <v>5</v>
      </c>
      <c r="P1398" s="10">
        <f t="shared" si="175"/>
        <v>10</v>
      </c>
      <c r="Q1398" s="10">
        <f t="shared" si="174"/>
        <v>912.51222381591799</v>
      </c>
      <c r="R1398" s="1">
        <f t="shared" si="176"/>
        <v>0.41477828355268997</v>
      </c>
      <c r="S1398" s="18">
        <f t="shared" si="177"/>
        <v>15.21</v>
      </c>
      <c r="T1398" s="10">
        <f t="shared" si="178"/>
        <v>59.994229047726357</v>
      </c>
      <c r="U1398" s="10">
        <f t="shared" si="179"/>
        <v>0</v>
      </c>
      <c r="V1398" s="1">
        <f t="shared" si="180"/>
        <v>0</v>
      </c>
      <c r="W1398" s="10">
        <f t="shared" si="181"/>
        <v>0</v>
      </c>
    </row>
    <row r="1399" spans="13:23" x14ac:dyDescent="0.25">
      <c r="M1399" s="7">
        <v>45299</v>
      </c>
      <c r="N1399" s="3">
        <v>966.48547210693357</v>
      </c>
      <c r="O1399" s="10">
        <v>3.8889999999999998</v>
      </c>
      <c r="P1399" s="10">
        <f t="shared" si="175"/>
        <v>8.8889999999999993</v>
      </c>
      <c r="Q1399" s="10">
        <f t="shared" si="174"/>
        <v>966.48547210693357</v>
      </c>
      <c r="R1399" s="1">
        <f t="shared" si="176"/>
        <v>0.43931157823042433</v>
      </c>
      <c r="S1399" s="18">
        <f t="shared" si="177"/>
        <v>15.21</v>
      </c>
      <c r="T1399" s="10">
        <f t="shared" si="178"/>
        <v>63.542766081981163</v>
      </c>
      <c r="U1399" s="10">
        <f t="shared" si="179"/>
        <v>0</v>
      </c>
      <c r="V1399" s="1">
        <f t="shared" si="180"/>
        <v>0</v>
      </c>
      <c r="W1399" s="10">
        <f t="shared" si="181"/>
        <v>0</v>
      </c>
    </row>
    <row r="1400" spans="13:23" x14ac:dyDescent="0.25">
      <c r="M1400" s="7">
        <v>45299.041666666664</v>
      </c>
      <c r="N1400" s="3">
        <v>905.08659667968743</v>
      </c>
      <c r="O1400" s="10">
        <v>3.8889999999999998</v>
      </c>
      <c r="P1400" s="10">
        <f t="shared" si="175"/>
        <v>8.8889999999999993</v>
      </c>
      <c r="Q1400" s="10">
        <f t="shared" si="174"/>
        <v>905.08659667968743</v>
      </c>
      <c r="R1400" s="1">
        <f t="shared" si="176"/>
        <v>0.411402998490767</v>
      </c>
      <c r="S1400" s="18">
        <f t="shared" si="177"/>
        <v>15.21</v>
      </c>
      <c r="T1400" s="10">
        <f t="shared" si="178"/>
        <v>59.506022135416657</v>
      </c>
      <c r="U1400" s="10">
        <f t="shared" si="179"/>
        <v>0</v>
      </c>
      <c r="V1400" s="1">
        <f t="shared" si="180"/>
        <v>0</v>
      </c>
      <c r="W1400" s="10">
        <f t="shared" si="181"/>
        <v>0</v>
      </c>
    </row>
    <row r="1401" spans="13:23" x14ac:dyDescent="0.25">
      <c r="M1401" s="7">
        <v>45299.083333333336</v>
      </c>
      <c r="N1401" s="3">
        <v>925.15764770507815</v>
      </c>
      <c r="O1401" s="10">
        <v>2.222</v>
      </c>
      <c r="P1401" s="10">
        <f t="shared" si="175"/>
        <v>7.2219999999999995</v>
      </c>
      <c r="Q1401" s="10">
        <f t="shared" si="174"/>
        <v>925.15764770507815</v>
      </c>
      <c r="R1401" s="1">
        <f t="shared" si="176"/>
        <v>0.42052620350230824</v>
      </c>
      <c r="S1401" s="18">
        <f t="shared" si="177"/>
        <v>15.21</v>
      </c>
      <c r="T1401" s="10">
        <f t="shared" si="178"/>
        <v>60.825617863581726</v>
      </c>
      <c r="U1401" s="10">
        <f t="shared" si="179"/>
        <v>0</v>
      </c>
      <c r="V1401" s="1">
        <f t="shared" si="180"/>
        <v>0</v>
      </c>
      <c r="W1401" s="10">
        <f t="shared" si="181"/>
        <v>0</v>
      </c>
    </row>
    <row r="1402" spans="13:23" x14ac:dyDescent="0.25">
      <c r="M1402" s="7">
        <v>45299.125</v>
      </c>
      <c r="N1402" s="3">
        <v>1145.8227493286133</v>
      </c>
      <c r="O1402" s="10">
        <v>2.778</v>
      </c>
      <c r="P1402" s="10">
        <f t="shared" si="175"/>
        <v>7.7780000000000005</v>
      </c>
      <c r="Q1402" s="10">
        <f t="shared" si="174"/>
        <v>1145.8227493286133</v>
      </c>
      <c r="R1402" s="1">
        <f t="shared" si="176"/>
        <v>0.52082852242209698</v>
      </c>
      <c r="S1402" s="18">
        <f t="shared" si="177"/>
        <v>14.51</v>
      </c>
      <c r="T1402" s="10">
        <f t="shared" si="178"/>
        <v>78.967798024025726</v>
      </c>
      <c r="U1402" s="10">
        <f t="shared" si="179"/>
        <v>0</v>
      </c>
      <c r="V1402" s="1">
        <f t="shared" si="180"/>
        <v>0</v>
      </c>
      <c r="W1402" s="10">
        <f t="shared" si="181"/>
        <v>0</v>
      </c>
    </row>
    <row r="1403" spans="13:23" x14ac:dyDescent="0.25">
      <c r="M1403" s="7">
        <v>45299.166666666664</v>
      </c>
      <c r="N1403" s="3">
        <v>969.13762207031243</v>
      </c>
      <c r="O1403" s="10">
        <v>2.222</v>
      </c>
      <c r="P1403" s="10">
        <f t="shared" si="175"/>
        <v>7.2219999999999995</v>
      </c>
      <c r="Q1403" s="10">
        <f t="shared" si="174"/>
        <v>969.13762207031243</v>
      </c>
      <c r="R1403" s="1">
        <f t="shared" si="176"/>
        <v>0.44051710094105112</v>
      </c>
      <c r="S1403" s="18">
        <f t="shared" si="177"/>
        <v>15.21</v>
      </c>
      <c r="T1403" s="10">
        <f t="shared" si="178"/>
        <v>63.71713491586538</v>
      </c>
      <c r="U1403" s="10">
        <f t="shared" si="179"/>
        <v>0</v>
      </c>
      <c r="V1403" s="1">
        <f t="shared" si="180"/>
        <v>0</v>
      </c>
      <c r="W1403" s="10">
        <f t="shared" si="181"/>
        <v>0</v>
      </c>
    </row>
    <row r="1404" spans="13:23" x14ac:dyDescent="0.25">
      <c r="M1404" s="7">
        <v>45299.208333333336</v>
      </c>
      <c r="N1404" s="3">
        <v>1075.1207290649413</v>
      </c>
      <c r="O1404" s="10">
        <v>2.222</v>
      </c>
      <c r="P1404" s="10">
        <f t="shared" si="175"/>
        <v>7.2219999999999995</v>
      </c>
      <c r="Q1404" s="10">
        <f t="shared" si="174"/>
        <v>1075.1207290649413</v>
      </c>
      <c r="R1404" s="1">
        <f t="shared" si="176"/>
        <v>0.48869124048406426</v>
      </c>
      <c r="S1404" s="18">
        <f t="shared" si="177"/>
        <v>15.21</v>
      </c>
      <c r="T1404" s="10">
        <f t="shared" si="178"/>
        <v>70.68512354141626</v>
      </c>
      <c r="U1404" s="10">
        <f t="shared" si="179"/>
        <v>0</v>
      </c>
      <c r="V1404" s="1">
        <f t="shared" si="180"/>
        <v>0</v>
      </c>
      <c r="W1404" s="10">
        <f t="shared" si="181"/>
        <v>0</v>
      </c>
    </row>
    <row r="1405" spans="13:23" x14ac:dyDescent="0.25">
      <c r="M1405" s="7">
        <v>45299.25</v>
      </c>
      <c r="N1405" s="3">
        <v>1050.1970535278319</v>
      </c>
      <c r="O1405" s="10">
        <v>2.222</v>
      </c>
      <c r="P1405" s="10">
        <f t="shared" si="175"/>
        <v>7.2219999999999995</v>
      </c>
      <c r="Q1405" s="10">
        <f t="shared" si="174"/>
        <v>1050.1970535278319</v>
      </c>
      <c r="R1405" s="1">
        <f t="shared" si="176"/>
        <v>0.4773622970581054</v>
      </c>
      <c r="S1405" s="18">
        <f t="shared" si="177"/>
        <v>15.21</v>
      </c>
      <c r="T1405" s="10">
        <f t="shared" si="178"/>
        <v>69.046486096504395</v>
      </c>
      <c r="U1405" s="10">
        <f t="shared" si="179"/>
        <v>0</v>
      </c>
      <c r="V1405" s="1">
        <f t="shared" si="180"/>
        <v>0</v>
      </c>
      <c r="W1405" s="10">
        <f t="shared" si="181"/>
        <v>0</v>
      </c>
    </row>
    <row r="1406" spans="13:23" x14ac:dyDescent="0.25">
      <c r="M1406" s="7">
        <v>45299.291666666664</v>
      </c>
      <c r="N1406" s="3">
        <v>931.95664215087891</v>
      </c>
      <c r="O1406" s="10">
        <v>2.778</v>
      </c>
      <c r="P1406" s="10">
        <f t="shared" si="175"/>
        <v>7.7780000000000005</v>
      </c>
      <c r="Q1406" s="10">
        <f t="shared" si="174"/>
        <v>931.95664215087891</v>
      </c>
      <c r="R1406" s="1">
        <f t="shared" si="176"/>
        <v>0.42361665552312677</v>
      </c>
      <c r="S1406" s="18">
        <f t="shared" si="177"/>
        <v>15.21</v>
      </c>
      <c r="T1406" s="10">
        <f t="shared" si="178"/>
        <v>61.272626045422676</v>
      </c>
      <c r="U1406" s="10">
        <f t="shared" si="179"/>
        <v>0</v>
      </c>
      <c r="V1406" s="1">
        <f t="shared" si="180"/>
        <v>0</v>
      </c>
      <c r="W1406" s="10">
        <f t="shared" si="181"/>
        <v>0</v>
      </c>
    </row>
    <row r="1407" spans="13:23" x14ac:dyDescent="0.25">
      <c r="M1407" s="7">
        <v>45299.333333333336</v>
      </c>
      <c r="N1407" s="3">
        <v>940.13982238769529</v>
      </c>
      <c r="O1407" s="10">
        <v>2.222</v>
      </c>
      <c r="P1407" s="10">
        <f t="shared" si="175"/>
        <v>7.2219999999999995</v>
      </c>
      <c r="Q1407" s="10">
        <f t="shared" si="174"/>
        <v>940.13982238769529</v>
      </c>
      <c r="R1407" s="1">
        <f t="shared" si="176"/>
        <v>0.42733628290349784</v>
      </c>
      <c r="S1407" s="18">
        <f t="shared" si="177"/>
        <v>15.21</v>
      </c>
      <c r="T1407" s="10">
        <f t="shared" si="178"/>
        <v>61.810639210236374</v>
      </c>
      <c r="U1407" s="10">
        <f t="shared" si="179"/>
        <v>0</v>
      </c>
      <c r="V1407" s="1">
        <f t="shared" si="180"/>
        <v>0</v>
      </c>
      <c r="W1407" s="10">
        <f t="shared" si="181"/>
        <v>0</v>
      </c>
    </row>
    <row r="1408" spans="13:23" x14ac:dyDescent="0.25">
      <c r="M1408" s="7">
        <v>45299.375</v>
      </c>
      <c r="N1408" s="3">
        <v>911.99431457519529</v>
      </c>
      <c r="O1408" s="10">
        <v>3.8889999999999998</v>
      </c>
      <c r="P1408" s="10">
        <f t="shared" si="175"/>
        <v>8.8889999999999993</v>
      </c>
      <c r="Q1408" s="10">
        <f t="shared" si="174"/>
        <v>911.99431457519529</v>
      </c>
      <c r="R1408" s="1">
        <f t="shared" si="176"/>
        <v>0.41454287026145242</v>
      </c>
      <c r="S1408" s="18">
        <f t="shared" si="177"/>
        <v>15.21</v>
      </c>
      <c r="T1408" s="10">
        <f t="shared" si="178"/>
        <v>59.960178473056885</v>
      </c>
      <c r="U1408" s="10">
        <f t="shared" si="179"/>
        <v>0</v>
      </c>
      <c r="V1408" s="1">
        <f t="shared" si="180"/>
        <v>0</v>
      </c>
      <c r="W1408" s="10">
        <f t="shared" si="181"/>
        <v>0</v>
      </c>
    </row>
    <row r="1409" spans="13:23" x14ac:dyDescent="0.25">
      <c r="M1409" s="7">
        <v>45299.416666666664</v>
      </c>
      <c r="N1409" s="3">
        <v>1245.6551261901855</v>
      </c>
      <c r="O1409" s="10">
        <v>7.2220000000000004</v>
      </c>
      <c r="P1409" s="10">
        <f t="shared" si="175"/>
        <v>12.222000000000001</v>
      </c>
      <c r="Q1409" s="10">
        <f t="shared" si="174"/>
        <v>1245.6551261901855</v>
      </c>
      <c r="R1409" s="1">
        <f t="shared" si="176"/>
        <v>0.56620687554099336</v>
      </c>
      <c r="S1409" s="18">
        <f t="shared" si="177"/>
        <v>14.51</v>
      </c>
      <c r="T1409" s="10">
        <f t="shared" si="178"/>
        <v>85.848044534127183</v>
      </c>
      <c r="U1409" s="10">
        <f t="shared" si="179"/>
        <v>0</v>
      </c>
      <c r="V1409" s="1">
        <f t="shared" si="180"/>
        <v>0</v>
      </c>
      <c r="W1409" s="10">
        <f t="shared" si="181"/>
        <v>0</v>
      </c>
    </row>
    <row r="1410" spans="13:23" x14ac:dyDescent="0.25">
      <c r="M1410" s="7">
        <v>45299.458333333336</v>
      </c>
      <c r="N1410" s="3">
        <v>927.24352226257326</v>
      </c>
      <c r="O1410" s="10">
        <v>8.8889999999999993</v>
      </c>
      <c r="P1410" s="10">
        <f t="shared" si="175"/>
        <v>13.888999999999999</v>
      </c>
      <c r="Q1410" s="10">
        <f t="shared" si="174"/>
        <v>927.24352226257326</v>
      </c>
      <c r="R1410" s="1">
        <f t="shared" si="176"/>
        <v>0.42147432830116965</v>
      </c>
      <c r="S1410" s="18">
        <f t="shared" si="177"/>
        <v>15.21</v>
      </c>
      <c r="T1410" s="10">
        <f t="shared" si="178"/>
        <v>60.962756230280945</v>
      </c>
      <c r="U1410" s="10">
        <f t="shared" si="179"/>
        <v>0</v>
      </c>
      <c r="V1410" s="1">
        <f t="shared" si="180"/>
        <v>0</v>
      </c>
      <c r="W1410" s="10">
        <f t="shared" si="181"/>
        <v>0</v>
      </c>
    </row>
    <row r="1411" spans="13:23" x14ac:dyDescent="0.25">
      <c r="M1411" s="7">
        <v>45299.5</v>
      </c>
      <c r="N1411" s="3">
        <v>1016.5830001831055</v>
      </c>
      <c r="O1411" s="10">
        <v>12.22</v>
      </c>
      <c r="P1411" s="10">
        <f t="shared" si="175"/>
        <v>17.22</v>
      </c>
      <c r="Q1411" s="10">
        <f t="shared" si="174"/>
        <v>1016.5830001831055</v>
      </c>
      <c r="R1411" s="1">
        <f t="shared" si="176"/>
        <v>0.46208318190141157</v>
      </c>
      <c r="S1411" s="18">
        <f t="shared" si="177"/>
        <v>11.43</v>
      </c>
      <c r="T1411" s="10">
        <f t="shared" si="178"/>
        <v>88.939895029143088</v>
      </c>
      <c r="U1411" s="10">
        <f t="shared" si="179"/>
        <v>0</v>
      </c>
      <c r="V1411" s="1">
        <f t="shared" si="180"/>
        <v>0</v>
      </c>
      <c r="W1411" s="10">
        <f t="shared" si="181"/>
        <v>0</v>
      </c>
    </row>
    <row r="1412" spans="13:23" x14ac:dyDescent="0.25">
      <c r="M1412" s="7">
        <v>45299.541666666664</v>
      </c>
      <c r="N1412" s="3">
        <v>950.0073532104492</v>
      </c>
      <c r="O1412" s="10">
        <v>13.89</v>
      </c>
      <c r="P1412" s="10">
        <f t="shared" si="175"/>
        <v>18.89</v>
      </c>
      <c r="Q1412" s="10">
        <f t="shared" si="174"/>
        <v>950.0073532104492</v>
      </c>
      <c r="R1412" s="1">
        <f t="shared" si="176"/>
        <v>0.43182152418656783</v>
      </c>
      <c r="S1412" s="18">
        <f t="shared" si="177"/>
        <v>11.43</v>
      </c>
      <c r="T1412" s="10">
        <f t="shared" si="178"/>
        <v>83.115253999164409</v>
      </c>
      <c r="U1412" s="10">
        <f t="shared" si="179"/>
        <v>0</v>
      </c>
      <c r="V1412" s="1">
        <f t="shared" si="180"/>
        <v>0</v>
      </c>
      <c r="W1412" s="10">
        <f t="shared" si="181"/>
        <v>0</v>
      </c>
    </row>
    <row r="1413" spans="13:23" x14ac:dyDescent="0.25">
      <c r="M1413" s="7">
        <v>45299.583333333336</v>
      </c>
      <c r="N1413" s="3">
        <v>1075.4926471710205</v>
      </c>
      <c r="O1413" s="10">
        <v>16.11</v>
      </c>
      <c r="P1413" s="10">
        <f t="shared" si="175"/>
        <v>21.11</v>
      </c>
      <c r="Q1413" s="10">
        <f t="shared" si="174"/>
        <v>1075.4926471710205</v>
      </c>
      <c r="R1413" s="1">
        <f t="shared" si="176"/>
        <v>0.48886029416864568</v>
      </c>
      <c r="S1413" s="18">
        <f t="shared" si="177"/>
        <v>8.7460000000000004</v>
      </c>
      <c r="T1413" s="10">
        <f t="shared" si="178"/>
        <v>122.96966009273044</v>
      </c>
      <c r="U1413" s="10">
        <f t="shared" si="179"/>
        <v>0</v>
      </c>
      <c r="V1413" s="1">
        <f t="shared" si="180"/>
        <v>0</v>
      </c>
      <c r="W1413" s="10">
        <f t="shared" si="181"/>
        <v>0</v>
      </c>
    </row>
    <row r="1414" spans="13:23" x14ac:dyDescent="0.25">
      <c r="M1414" s="7">
        <v>45299.625</v>
      </c>
      <c r="N1414" s="3">
        <v>942.20430335998537</v>
      </c>
      <c r="O1414" s="10">
        <v>16.11</v>
      </c>
      <c r="P1414" s="10">
        <f t="shared" si="175"/>
        <v>21.11</v>
      </c>
      <c r="Q1414" s="10">
        <f t="shared" si="174"/>
        <v>942.20430335998537</v>
      </c>
      <c r="R1414" s="1">
        <f t="shared" si="176"/>
        <v>0.42827468334544788</v>
      </c>
      <c r="S1414" s="18">
        <f t="shared" si="177"/>
        <v>8.7460000000000004</v>
      </c>
      <c r="T1414" s="10">
        <f t="shared" si="178"/>
        <v>107.72973969357253</v>
      </c>
      <c r="U1414" s="10">
        <f t="shared" si="179"/>
        <v>0</v>
      </c>
      <c r="V1414" s="1">
        <f t="shared" si="180"/>
        <v>0</v>
      </c>
      <c r="W1414" s="10">
        <f t="shared" si="181"/>
        <v>0</v>
      </c>
    </row>
    <row r="1415" spans="13:23" x14ac:dyDescent="0.25">
      <c r="M1415" s="7">
        <v>45299.666666666664</v>
      </c>
      <c r="N1415" s="3">
        <v>958.22945251464841</v>
      </c>
      <c r="O1415" s="10">
        <v>15</v>
      </c>
      <c r="P1415" s="10">
        <f t="shared" si="175"/>
        <v>20</v>
      </c>
      <c r="Q1415" s="10">
        <f t="shared" ref="Q1415:Q1478" si="182">MIN($C$19,N1415)</f>
        <v>958.22945251464841</v>
      </c>
      <c r="R1415" s="1">
        <f t="shared" si="176"/>
        <v>0.43555884205211293</v>
      </c>
      <c r="S1415" s="18">
        <f t="shared" si="177"/>
        <v>11.43</v>
      </c>
      <c r="T1415" s="10">
        <f t="shared" si="178"/>
        <v>83.834597770310452</v>
      </c>
      <c r="U1415" s="10">
        <f t="shared" si="179"/>
        <v>0</v>
      </c>
      <c r="V1415" s="1">
        <f t="shared" si="180"/>
        <v>0</v>
      </c>
      <c r="W1415" s="10">
        <f t="shared" si="181"/>
        <v>0</v>
      </c>
    </row>
    <row r="1416" spans="13:23" x14ac:dyDescent="0.25">
      <c r="M1416" s="7">
        <v>45299.708333333336</v>
      </c>
      <c r="N1416" s="3">
        <v>958.41443710327144</v>
      </c>
      <c r="O1416" s="10">
        <v>12.22</v>
      </c>
      <c r="P1416" s="10">
        <f t="shared" ref="P1416:P1479" si="183">O1416+5</f>
        <v>17.22</v>
      </c>
      <c r="Q1416" s="10">
        <f t="shared" si="182"/>
        <v>958.41443710327144</v>
      </c>
      <c r="R1416" s="1">
        <f t="shared" ref="R1416:R1479" si="184">Q1416/$C$19</f>
        <v>0.43564292595603249</v>
      </c>
      <c r="S1416" s="18">
        <f t="shared" ref="S1416:S1479" si="185">INDEX($C$13:$K$17,MATCH(P1416,$B$13:$B$17,-1),MATCH(R1416,$C$12:$K$12,-1))</f>
        <v>11.43</v>
      </c>
      <c r="T1416" s="10">
        <f t="shared" ref="T1416:T1479" si="186" xml:space="preserve"> Q1416/INDEX($C$13:$K$17,MATCH(P1416,$B$13:$B$17,-1),MATCH(R1416,$C$12:$K$12,-1))</f>
        <v>83.8507818987989</v>
      </c>
      <c r="U1416" s="10">
        <f t="shared" ref="U1416:U1479" si="187">N1416-Q1416</f>
        <v>0</v>
      </c>
      <c r="V1416" s="1">
        <f t="shared" ref="V1416:V1479" si="188">U1416/$C$19</f>
        <v>0</v>
      </c>
      <c r="W1416" s="10">
        <f t="shared" ref="W1416:W1479" si="189" xml:space="preserve"> U1416/INDEX($C$13:$K$17,MATCH(P1416,$B$13:$B$17,-1),MATCH(V1416,$C$12:$K$12,-1))</f>
        <v>0</v>
      </c>
    </row>
    <row r="1417" spans="13:23" x14ac:dyDescent="0.25">
      <c r="M1417" s="7">
        <v>45299.75</v>
      </c>
      <c r="N1417" s="3">
        <v>1010.1843841552734</v>
      </c>
      <c r="O1417" s="10">
        <v>8.8889999999999993</v>
      </c>
      <c r="P1417" s="10">
        <f t="shared" si="183"/>
        <v>13.888999999999999</v>
      </c>
      <c r="Q1417" s="10">
        <f t="shared" si="182"/>
        <v>1010.1843841552734</v>
      </c>
      <c r="R1417" s="1">
        <f t="shared" si="184"/>
        <v>0.4591747200705788</v>
      </c>
      <c r="S1417" s="18">
        <f t="shared" si="185"/>
        <v>15.21</v>
      </c>
      <c r="T1417" s="10">
        <f t="shared" si="186"/>
        <v>66.415804349459123</v>
      </c>
      <c r="U1417" s="10">
        <f t="shared" si="187"/>
        <v>0</v>
      </c>
      <c r="V1417" s="1">
        <f t="shared" si="188"/>
        <v>0</v>
      </c>
      <c r="W1417" s="10">
        <f t="shared" si="189"/>
        <v>0</v>
      </c>
    </row>
    <row r="1418" spans="13:23" x14ac:dyDescent="0.25">
      <c r="M1418" s="7">
        <v>45299.791666666664</v>
      </c>
      <c r="N1418" s="3">
        <v>895.38515625000002</v>
      </c>
      <c r="O1418" s="10">
        <v>7.2220000000000004</v>
      </c>
      <c r="P1418" s="10">
        <f t="shared" si="183"/>
        <v>12.222000000000001</v>
      </c>
      <c r="Q1418" s="10">
        <f t="shared" si="182"/>
        <v>895.38515625000002</v>
      </c>
      <c r="R1418" s="1">
        <f t="shared" si="184"/>
        <v>0.40699325284090909</v>
      </c>
      <c r="S1418" s="18">
        <f t="shared" si="185"/>
        <v>15.21</v>
      </c>
      <c r="T1418" s="10">
        <f t="shared" si="186"/>
        <v>58.868189102564102</v>
      </c>
      <c r="U1418" s="10">
        <f t="shared" si="187"/>
        <v>0</v>
      </c>
      <c r="V1418" s="1">
        <f t="shared" si="188"/>
        <v>0</v>
      </c>
      <c r="W1418" s="10">
        <f t="shared" si="189"/>
        <v>0</v>
      </c>
    </row>
    <row r="1419" spans="13:23" x14ac:dyDescent="0.25">
      <c r="M1419" s="7">
        <v>45299.833333333336</v>
      </c>
      <c r="N1419" s="3">
        <v>925.60890655517574</v>
      </c>
      <c r="O1419" s="10">
        <v>6.1109999999999998</v>
      </c>
      <c r="P1419" s="10">
        <f t="shared" si="183"/>
        <v>11.111000000000001</v>
      </c>
      <c r="Q1419" s="10">
        <f t="shared" si="182"/>
        <v>925.60890655517574</v>
      </c>
      <c r="R1419" s="1">
        <f t="shared" si="184"/>
        <v>0.42073132116144352</v>
      </c>
      <c r="S1419" s="18">
        <f t="shared" si="185"/>
        <v>15.21</v>
      </c>
      <c r="T1419" s="10">
        <f t="shared" si="186"/>
        <v>60.855286427033249</v>
      </c>
      <c r="U1419" s="10">
        <f t="shared" si="187"/>
        <v>0</v>
      </c>
      <c r="V1419" s="1">
        <f t="shared" si="188"/>
        <v>0</v>
      </c>
      <c r="W1419" s="10">
        <f t="shared" si="189"/>
        <v>0</v>
      </c>
    </row>
    <row r="1420" spans="13:23" x14ac:dyDescent="0.25">
      <c r="M1420" s="7">
        <v>45299.875</v>
      </c>
      <c r="N1420" s="3">
        <v>921.61154937744141</v>
      </c>
      <c r="O1420" s="10">
        <v>6.1109999999999998</v>
      </c>
      <c r="P1420" s="10">
        <f t="shared" si="183"/>
        <v>11.111000000000001</v>
      </c>
      <c r="Q1420" s="10">
        <f t="shared" si="182"/>
        <v>921.61154937744141</v>
      </c>
      <c r="R1420" s="1">
        <f t="shared" si="184"/>
        <v>0.41891434062610972</v>
      </c>
      <c r="S1420" s="18">
        <f t="shared" si="185"/>
        <v>15.21</v>
      </c>
      <c r="T1420" s="10">
        <f t="shared" si="186"/>
        <v>60.592475304236778</v>
      </c>
      <c r="U1420" s="10">
        <f t="shared" si="187"/>
        <v>0</v>
      </c>
      <c r="V1420" s="1">
        <f t="shared" si="188"/>
        <v>0</v>
      </c>
      <c r="W1420" s="10">
        <f t="shared" si="189"/>
        <v>0</v>
      </c>
    </row>
    <row r="1421" spans="13:23" x14ac:dyDescent="0.25">
      <c r="M1421" s="7">
        <v>45299.916666666664</v>
      </c>
      <c r="N1421" s="3">
        <v>913.71443023681638</v>
      </c>
      <c r="O1421" s="10">
        <v>3.8889999999999998</v>
      </c>
      <c r="P1421" s="10">
        <f t="shared" si="183"/>
        <v>8.8889999999999993</v>
      </c>
      <c r="Q1421" s="10">
        <f t="shared" si="182"/>
        <v>913.71443023681638</v>
      </c>
      <c r="R1421" s="1">
        <f t="shared" si="184"/>
        <v>0.41532474101673472</v>
      </c>
      <c r="S1421" s="18">
        <f t="shared" si="185"/>
        <v>15.21</v>
      </c>
      <c r="T1421" s="10">
        <f t="shared" si="186"/>
        <v>60.073269575070107</v>
      </c>
      <c r="U1421" s="10">
        <f t="shared" si="187"/>
        <v>0</v>
      </c>
      <c r="V1421" s="1">
        <f t="shared" si="188"/>
        <v>0</v>
      </c>
      <c r="W1421" s="10">
        <f t="shared" si="189"/>
        <v>0</v>
      </c>
    </row>
    <row r="1422" spans="13:23" x14ac:dyDescent="0.25">
      <c r="M1422" s="7">
        <v>45299.958333333336</v>
      </c>
      <c r="N1422" s="3">
        <v>984.04291076660149</v>
      </c>
      <c r="O1422" s="10">
        <v>2.778</v>
      </c>
      <c r="P1422" s="10">
        <f t="shared" si="183"/>
        <v>7.7780000000000005</v>
      </c>
      <c r="Q1422" s="10">
        <f t="shared" si="182"/>
        <v>984.04291076660149</v>
      </c>
      <c r="R1422" s="1">
        <f t="shared" si="184"/>
        <v>0.44729223216663705</v>
      </c>
      <c r="S1422" s="18">
        <f t="shared" si="185"/>
        <v>15.21</v>
      </c>
      <c r="T1422" s="10">
        <f t="shared" si="186"/>
        <v>64.697101299579316</v>
      </c>
      <c r="U1422" s="10">
        <f t="shared" si="187"/>
        <v>0</v>
      </c>
      <c r="V1422" s="1">
        <f t="shared" si="188"/>
        <v>0</v>
      </c>
      <c r="W1422" s="10">
        <f t="shared" si="189"/>
        <v>0</v>
      </c>
    </row>
    <row r="1423" spans="13:23" x14ac:dyDescent="0.25">
      <c r="M1423" s="7">
        <v>45300</v>
      </c>
      <c r="N1423" s="3">
        <v>1145.4297500610351</v>
      </c>
      <c r="O1423" s="10">
        <v>3.8889999999999998</v>
      </c>
      <c r="P1423" s="10">
        <f t="shared" si="183"/>
        <v>8.8889999999999993</v>
      </c>
      <c r="Q1423" s="10">
        <f t="shared" si="182"/>
        <v>1145.4297500610351</v>
      </c>
      <c r="R1423" s="1">
        <f t="shared" si="184"/>
        <v>0.52064988639137955</v>
      </c>
      <c r="S1423" s="18">
        <f t="shared" si="185"/>
        <v>14.51</v>
      </c>
      <c r="T1423" s="10">
        <f t="shared" si="186"/>
        <v>78.940713305378026</v>
      </c>
      <c r="U1423" s="10">
        <f t="shared" si="187"/>
        <v>0</v>
      </c>
      <c r="V1423" s="1">
        <f t="shared" si="188"/>
        <v>0</v>
      </c>
      <c r="W1423" s="10">
        <f t="shared" si="189"/>
        <v>0</v>
      </c>
    </row>
    <row r="1424" spans="13:23" x14ac:dyDescent="0.25">
      <c r="M1424" s="7">
        <v>45300.041666666664</v>
      </c>
      <c r="N1424" s="3">
        <v>930.77965278625481</v>
      </c>
      <c r="O1424" s="10">
        <v>2.778</v>
      </c>
      <c r="P1424" s="10">
        <f t="shared" si="183"/>
        <v>7.7780000000000005</v>
      </c>
      <c r="Q1424" s="10">
        <f t="shared" si="182"/>
        <v>930.77965278625481</v>
      </c>
      <c r="R1424" s="1">
        <f t="shared" si="184"/>
        <v>0.42308166035738853</v>
      </c>
      <c r="S1424" s="18">
        <f t="shared" si="185"/>
        <v>15.21</v>
      </c>
      <c r="T1424" s="10">
        <f t="shared" si="186"/>
        <v>61.195243444198212</v>
      </c>
      <c r="U1424" s="10">
        <f t="shared" si="187"/>
        <v>0</v>
      </c>
      <c r="V1424" s="1">
        <f t="shared" si="188"/>
        <v>0</v>
      </c>
      <c r="W1424" s="10">
        <f t="shared" si="189"/>
        <v>0</v>
      </c>
    </row>
    <row r="1425" spans="13:23" x14ac:dyDescent="0.25">
      <c r="M1425" s="7">
        <v>45300.083333333336</v>
      </c>
      <c r="N1425" s="3">
        <v>939.75338401794431</v>
      </c>
      <c r="O1425" s="10">
        <v>2.778</v>
      </c>
      <c r="P1425" s="10">
        <f t="shared" si="183"/>
        <v>7.7780000000000005</v>
      </c>
      <c r="Q1425" s="10">
        <f t="shared" si="182"/>
        <v>939.75338401794431</v>
      </c>
      <c r="R1425" s="1">
        <f t="shared" si="184"/>
        <v>0.4271606290990656</v>
      </c>
      <c r="S1425" s="18">
        <f t="shared" si="185"/>
        <v>15.21</v>
      </c>
      <c r="T1425" s="10">
        <f t="shared" si="186"/>
        <v>61.785232348319809</v>
      </c>
      <c r="U1425" s="10">
        <f t="shared" si="187"/>
        <v>0</v>
      </c>
      <c r="V1425" s="1">
        <f t="shared" si="188"/>
        <v>0</v>
      </c>
      <c r="W1425" s="10">
        <f t="shared" si="189"/>
        <v>0</v>
      </c>
    </row>
    <row r="1426" spans="13:23" x14ac:dyDescent="0.25">
      <c r="M1426" s="7">
        <v>45300.125</v>
      </c>
      <c r="N1426" s="3">
        <v>939.72953567504885</v>
      </c>
      <c r="O1426" s="10">
        <v>2.222</v>
      </c>
      <c r="P1426" s="10">
        <f t="shared" si="183"/>
        <v>7.2219999999999995</v>
      </c>
      <c r="Q1426" s="10">
        <f t="shared" si="182"/>
        <v>939.72953567504885</v>
      </c>
      <c r="R1426" s="1">
        <f t="shared" si="184"/>
        <v>0.42714978894320405</v>
      </c>
      <c r="S1426" s="18">
        <f t="shared" si="185"/>
        <v>15.21</v>
      </c>
      <c r="T1426" s="10">
        <f t="shared" si="186"/>
        <v>61.783664409930886</v>
      </c>
      <c r="U1426" s="10">
        <f t="shared" si="187"/>
        <v>0</v>
      </c>
      <c r="V1426" s="1">
        <f t="shared" si="188"/>
        <v>0</v>
      </c>
      <c r="W1426" s="10">
        <f t="shared" si="189"/>
        <v>0</v>
      </c>
    </row>
    <row r="1427" spans="13:23" x14ac:dyDescent="0.25">
      <c r="M1427" s="7">
        <v>45300.166666666664</v>
      </c>
      <c r="N1427" s="3">
        <v>1265.7444614410399</v>
      </c>
      <c r="O1427" s="10">
        <v>2.778</v>
      </c>
      <c r="P1427" s="10">
        <f t="shared" si="183"/>
        <v>7.7780000000000005</v>
      </c>
      <c r="Q1427" s="10">
        <f t="shared" si="182"/>
        <v>1265.7444614410399</v>
      </c>
      <c r="R1427" s="1">
        <f t="shared" si="184"/>
        <v>0.57533839156410904</v>
      </c>
      <c r="S1427" s="18">
        <f t="shared" si="185"/>
        <v>14.51</v>
      </c>
      <c r="T1427" s="10">
        <f t="shared" si="186"/>
        <v>87.232561091732592</v>
      </c>
      <c r="U1427" s="10">
        <f t="shared" si="187"/>
        <v>0</v>
      </c>
      <c r="V1427" s="1">
        <f t="shared" si="188"/>
        <v>0</v>
      </c>
      <c r="W1427" s="10">
        <f t="shared" si="189"/>
        <v>0</v>
      </c>
    </row>
    <row r="1428" spans="13:23" x14ac:dyDescent="0.25">
      <c r="M1428" s="7">
        <v>45300.208333333336</v>
      </c>
      <c r="N1428" s="3">
        <v>979.08174133300781</v>
      </c>
      <c r="O1428" s="10">
        <v>2.222</v>
      </c>
      <c r="P1428" s="10">
        <f t="shared" si="183"/>
        <v>7.2219999999999995</v>
      </c>
      <c r="Q1428" s="10">
        <f t="shared" si="182"/>
        <v>979.08174133300781</v>
      </c>
      <c r="R1428" s="1">
        <f t="shared" si="184"/>
        <v>0.44503715515136721</v>
      </c>
      <c r="S1428" s="18">
        <f t="shared" si="185"/>
        <v>15.21</v>
      </c>
      <c r="T1428" s="10">
        <f t="shared" si="186"/>
        <v>64.370923164563294</v>
      </c>
      <c r="U1428" s="10">
        <f t="shared" si="187"/>
        <v>0</v>
      </c>
      <c r="V1428" s="1">
        <f t="shared" si="188"/>
        <v>0</v>
      </c>
      <c r="W1428" s="10">
        <f t="shared" si="189"/>
        <v>0</v>
      </c>
    </row>
    <row r="1429" spans="13:23" x14ac:dyDescent="0.25">
      <c r="M1429" s="7">
        <v>45300.25</v>
      </c>
      <c r="N1429" s="3">
        <v>933.67230949401858</v>
      </c>
      <c r="O1429" s="10">
        <v>2.222</v>
      </c>
      <c r="P1429" s="10">
        <f t="shared" si="183"/>
        <v>7.2219999999999995</v>
      </c>
      <c r="Q1429" s="10">
        <f t="shared" si="182"/>
        <v>933.67230949401858</v>
      </c>
      <c r="R1429" s="1">
        <f t="shared" si="184"/>
        <v>0.424396504315463</v>
      </c>
      <c r="S1429" s="18">
        <f t="shared" si="185"/>
        <v>15.21</v>
      </c>
      <c r="T1429" s="10">
        <f t="shared" si="186"/>
        <v>61.385424687312195</v>
      </c>
      <c r="U1429" s="10">
        <f t="shared" si="187"/>
        <v>0</v>
      </c>
      <c r="V1429" s="1">
        <f t="shared" si="188"/>
        <v>0</v>
      </c>
      <c r="W1429" s="10">
        <f t="shared" si="189"/>
        <v>0</v>
      </c>
    </row>
    <row r="1430" spans="13:23" x14ac:dyDescent="0.25">
      <c r="M1430" s="7">
        <v>45300.291666666664</v>
      </c>
      <c r="N1430" s="3">
        <v>1157.05795211792</v>
      </c>
      <c r="O1430" s="10">
        <v>2.222</v>
      </c>
      <c r="P1430" s="10">
        <f t="shared" si="183"/>
        <v>7.2219999999999995</v>
      </c>
      <c r="Q1430" s="10">
        <f t="shared" si="182"/>
        <v>1157.05795211792</v>
      </c>
      <c r="R1430" s="1">
        <f t="shared" si="184"/>
        <v>0.52593543278087274</v>
      </c>
      <c r="S1430" s="18">
        <f t="shared" si="185"/>
        <v>14.51</v>
      </c>
      <c r="T1430" s="10">
        <f t="shared" si="186"/>
        <v>79.742105590483803</v>
      </c>
      <c r="U1430" s="10">
        <f t="shared" si="187"/>
        <v>0</v>
      </c>
      <c r="V1430" s="1">
        <f t="shared" si="188"/>
        <v>0</v>
      </c>
      <c r="W1430" s="10">
        <f t="shared" si="189"/>
        <v>0</v>
      </c>
    </row>
    <row r="1431" spans="13:23" x14ac:dyDescent="0.25">
      <c r="M1431" s="7">
        <v>45300.333333333336</v>
      </c>
      <c r="N1431" s="3">
        <v>1099.9594253540038</v>
      </c>
      <c r="O1431" s="10">
        <v>1.111</v>
      </c>
      <c r="P1431" s="10">
        <f t="shared" si="183"/>
        <v>6.1109999999999998</v>
      </c>
      <c r="Q1431" s="10">
        <f t="shared" si="182"/>
        <v>1099.9594253540038</v>
      </c>
      <c r="R1431" s="1">
        <f t="shared" si="184"/>
        <v>0.49998155697909263</v>
      </c>
      <c r="S1431" s="18">
        <f t="shared" si="185"/>
        <v>15.21</v>
      </c>
      <c r="T1431" s="10">
        <f t="shared" si="186"/>
        <v>72.318173922025224</v>
      </c>
      <c r="U1431" s="10">
        <f t="shared" si="187"/>
        <v>0</v>
      </c>
      <c r="V1431" s="1">
        <f t="shared" si="188"/>
        <v>0</v>
      </c>
      <c r="W1431" s="10">
        <f t="shared" si="189"/>
        <v>0</v>
      </c>
    </row>
    <row r="1432" spans="13:23" x14ac:dyDescent="0.25">
      <c r="M1432" s="7">
        <v>45300.375</v>
      </c>
      <c r="N1432" s="3">
        <v>1191.1040130615233</v>
      </c>
      <c r="O1432" s="10">
        <v>2.778</v>
      </c>
      <c r="P1432" s="10">
        <f t="shared" si="183"/>
        <v>7.7780000000000005</v>
      </c>
      <c r="Q1432" s="10">
        <f t="shared" si="182"/>
        <v>1191.1040130615233</v>
      </c>
      <c r="R1432" s="1">
        <f t="shared" si="184"/>
        <v>0.54141091502796512</v>
      </c>
      <c r="S1432" s="18">
        <f t="shared" si="185"/>
        <v>14.51</v>
      </c>
      <c r="T1432" s="10">
        <f t="shared" si="186"/>
        <v>82.088491596245575</v>
      </c>
      <c r="U1432" s="10">
        <f t="shared" si="187"/>
        <v>0</v>
      </c>
      <c r="V1432" s="1">
        <f t="shared" si="188"/>
        <v>0</v>
      </c>
      <c r="W1432" s="10">
        <f t="shared" si="189"/>
        <v>0</v>
      </c>
    </row>
    <row r="1433" spans="13:23" x14ac:dyDescent="0.25">
      <c r="M1433" s="7">
        <v>45300.416666666664</v>
      </c>
      <c r="N1433" s="3">
        <v>1173.0033737182616</v>
      </c>
      <c r="O1433" s="10">
        <v>6.1109999999999998</v>
      </c>
      <c r="P1433" s="10">
        <f t="shared" si="183"/>
        <v>11.111000000000001</v>
      </c>
      <c r="Q1433" s="10">
        <f t="shared" si="182"/>
        <v>1173.0033737182616</v>
      </c>
      <c r="R1433" s="1">
        <f t="shared" si="184"/>
        <v>0.53318335169011888</v>
      </c>
      <c r="S1433" s="18">
        <f t="shared" si="185"/>
        <v>14.51</v>
      </c>
      <c r="T1433" s="10">
        <f t="shared" si="186"/>
        <v>80.841031958529399</v>
      </c>
      <c r="U1433" s="10">
        <f t="shared" si="187"/>
        <v>0</v>
      </c>
      <c r="V1433" s="1">
        <f t="shared" si="188"/>
        <v>0</v>
      </c>
      <c r="W1433" s="10">
        <f t="shared" si="189"/>
        <v>0</v>
      </c>
    </row>
    <row r="1434" spans="13:23" x14ac:dyDescent="0.25">
      <c r="M1434" s="7">
        <v>45300.458333333336</v>
      </c>
      <c r="N1434" s="3">
        <v>956.29630851745605</v>
      </c>
      <c r="O1434" s="10">
        <v>8.8889999999999993</v>
      </c>
      <c r="P1434" s="10">
        <f t="shared" si="183"/>
        <v>13.888999999999999</v>
      </c>
      <c r="Q1434" s="10">
        <f t="shared" si="182"/>
        <v>956.29630851745605</v>
      </c>
      <c r="R1434" s="1">
        <f t="shared" si="184"/>
        <v>0.43468014023520729</v>
      </c>
      <c r="S1434" s="18">
        <f t="shared" si="185"/>
        <v>15.21</v>
      </c>
      <c r="T1434" s="10">
        <f t="shared" si="186"/>
        <v>62.872867095164757</v>
      </c>
      <c r="U1434" s="10">
        <f t="shared" si="187"/>
        <v>0</v>
      </c>
      <c r="V1434" s="1">
        <f t="shared" si="188"/>
        <v>0</v>
      </c>
      <c r="W1434" s="10">
        <f t="shared" si="189"/>
        <v>0</v>
      </c>
    </row>
    <row r="1435" spans="13:23" x14ac:dyDescent="0.25">
      <c r="M1435" s="7">
        <v>45300.5</v>
      </c>
      <c r="N1435" s="3">
        <v>1276.0245552062988</v>
      </c>
      <c r="O1435" s="10">
        <v>10</v>
      </c>
      <c r="P1435" s="10">
        <f t="shared" si="183"/>
        <v>15</v>
      </c>
      <c r="Q1435" s="10">
        <f t="shared" si="182"/>
        <v>1276.0245552062988</v>
      </c>
      <c r="R1435" s="1">
        <f t="shared" si="184"/>
        <v>0.58001116145740861</v>
      </c>
      <c r="S1435" s="18">
        <f t="shared" si="185"/>
        <v>14.51</v>
      </c>
      <c r="T1435" s="10">
        <f t="shared" si="186"/>
        <v>87.941044466319696</v>
      </c>
      <c r="U1435" s="10">
        <f t="shared" si="187"/>
        <v>0</v>
      </c>
      <c r="V1435" s="1">
        <f t="shared" si="188"/>
        <v>0</v>
      </c>
      <c r="W1435" s="10">
        <f t="shared" si="189"/>
        <v>0</v>
      </c>
    </row>
    <row r="1436" spans="13:23" x14ac:dyDescent="0.25">
      <c r="M1436" s="7">
        <v>45300.541666666664</v>
      </c>
      <c r="N1436" s="3">
        <v>1118.4274154663085</v>
      </c>
      <c r="O1436" s="10">
        <v>12.22</v>
      </c>
      <c r="P1436" s="10">
        <f t="shared" si="183"/>
        <v>17.22</v>
      </c>
      <c r="Q1436" s="10">
        <f t="shared" si="182"/>
        <v>1118.4274154663085</v>
      </c>
      <c r="R1436" s="1">
        <f t="shared" si="184"/>
        <v>0.50837609793923111</v>
      </c>
      <c r="S1436" s="18">
        <f t="shared" si="185"/>
        <v>10.58</v>
      </c>
      <c r="T1436" s="10">
        <f t="shared" si="186"/>
        <v>105.71147594199513</v>
      </c>
      <c r="U1436" s="10">
        <f t="shared" si="187"/>
        <v>0</v>
      </c>
      <c r="V1436" s="1">
        <f t="shared" si="188"/>
        <v>0</v>
      </c>
      <c r="W1436" s="10">
        <f t="shared" si="189"/>
        <v>0</v>
      </c>
    </row>
    <row r="1437" spans="13:23" x14ac:dyDescent="0.25">
      <c r="M1437" s="7">
        <v>45300.583333333336</v>
      </c>
      <c r="N1437" s="3">
        <v>1447.4032699584961</v>
      </c>
      <c r="O1437" s="10">
        <v>13.89</v>
      </c>
      <c r="P1437" s="10">
        <f t="shared" si="183"/>
        <v>18.89</v>
      </c>
      <c r="Q1437" s="10">
        <f t="shared" si="182"/>
        <v>1447.4032699584961</v>
      </c>
      <c r="R1437" s="1">
        <f t="shared" si="184"/>
        <v>0.65791057725386193</v>
      </c>
      <c r="S1437" s="18">
        <f t="shared" si="185"/>
        <v>9.5920000000000005</v>
      </c>
      <c r="T1437" s="10">
        <f t="shared" si="186"/>
        <v>150.89692138850043</v>
      </c>
      <c r="U1437" s="10">
        <f t="shared" si="187"/>
        <v>0</v>
      </c>
      <c r="V1437" s="1">
        <f t="shared" si="188"/>
        <v>0</v>
      </c>
      <c r="W1437" s="10">
        <f t="shared" si="189"/>
        <v>0</v>
      </c>
    </row>
    <row r="1438" spans="13:23" x14ac:dyDescent="0.25">
      <c r="M1438" s="7">
        <v>45300.625</v>
      </c>
      <c r="N1438" s="3">
        <v>1029.4439369201659</v>
      </c>
      <c r="O1438" s="10">
        <v>13.89</v>
      </c>
      <c r="P1438" s="10">
        <f t="shared" si="183"/>
        <v>18.89</v>
      </c>
      <c r="Q1438" s="10">
        <f t="shared" si="182"/>
        <v>1029.4439369201659</v>
      </c>
      <c r="R1438" s="1">
        <f t="shared" si="184"/>
        <v>0.46792906223643904</v>
      </c>
      <c r="S1438" s="18">
        <f t="shared" si="185"/>
        <v>11.43</v>
      </c>
      <c r="T1438" s="10">
        <f t="shared" si="186"/>
        <v>90.065086344721436</v>
      </c>
      <c r="U1438" s="10">
        <f t="shared" si="187"/>
        <v>0</v>
      </c>
      <c r="V1438" s="1">
        <f t="shared" si="188"/>
        <v>0</v>
      </c>
      <c r="W1438" s="10">
        <f t="shared" si="189"/>
        <v>0</v>
      </c>
    </row>
    <row r="1439" spans="13:23" x14ac:dyDescent="0.25">
      <c r="M1439" s="7">
        <v>45300.666666666664</v>
      </c>
      <c r="N1439" s="3">
        <v>926.28948440551756</v>
      </c>
      <c r="O1439" s="10">
        <v>13.89</v>
      </c>
      <c r="P1439" s="10">
        <f t="shared" si="183"/>
        <v>18.89</v>
      </c>
      <c r="Q1439" s="10">
        <f t="shared" si="182"/>
        <v>926.28948440551756</v>
      </c>
      <c r="R1439" s="1">
        <f t="shared" si="184"/>
        <v>0.42104067472978068</v>
      </c>
      <c r="S1439" s="18">
        <f t="shared" si="185"/>
        <v>11.43</v>
      </c>
      <c r="T1439" s="10">
        <f t="shared" si="186"/>
        <v>81.040199860500223</v>
      </c>
      <c r="U1439" s="10">
        <f t="shared" si="187"/>
        <v>0</v>
      </c>
      <c r="V1439" s="1">
        <f t="shared" si="188"/>
        <v>0</v>
      </c>
      <c r="W1439" s="10">
        <f t="shared" si="189"/>
        <v>0</v>
      </c>
    </row>
    <row r="1440" spans="13:23" x14ac:dyDescent="0.25">
      <c r="M1440" s="7">
        <v>45300.708333333336</v>
      </c>
      <c r="N1440" s="3">
        <v>1174.2733016967773</v>
      </c>
      <c r="O1440" s="10">
        <v>12.22</v>
      </c>
      <c r="P1440" s="10">
        <f t="shared" si="183"/>
        <v>17.22</v>
      </c>
      <c r="Q1440" s="10">
        <f t="shared" si="182"/>
        <v>1174.2733016967773</v>
      </c>
      <c r="R1440" s="1">
        <f t="shared" si="184"/>
        <v>0.53376059168035328</v>
      </c>
      <c r="S1440" s="18">
        <f t="shared" si="185"/>
        <v>10.58</v>
      </c>
      <c r="T1440" s="10">
        <f t="shared" si="186"/>
        <v>110.98991509421334</v>
      </c>
      <c r="U1440" s="10">
        <f t="shared" si="187"/>
        <v>0</v>
      </c>
      <c r="V1440" s="1">
        <f t="shared" si="188"/>
        <v>0</v>
      </c>
      <c r="W1440" s="10">
        <f t="shared" si="189"/>
        <v>0</v>
      </c>
    </row>
    <row r="1441" spans="13:23" x14ac:dyDescent="0.25">
      <c r="M1441" s="7">
        <v>45300.75</v>
      </c>
      <c r="N1441" s="3">
        <v>999.33573875427248</v>
      </c>
      <c r="O1441" s="10">
        <v>8.8889999999999993</v>
      </c>
      <c r="P1441" s="10">
        <f t="shared" si="183"/>
        <v>13.888999999999999</v>
      </c>
      <c r="Q1441" s="10">
        <f t="shared" si="182"/>
        <v>999.33573875427248</v>
      </c>
      <c r="R1441" s="1">
        <f t="shared" si="184"/>
        <v>0.45424351761557841</v>
      </c>
      <c r="S1441" s="18">
        <f t="shared" si="185"/>
        <v>15.21</v>
      </c>
      <c r="T1441" s="10">
        <f t="shared" si="186"/>
        <v>65.702546926645127</v>
      </c>
      <c r="U1441" s="10">
        <f t="shared" si="187"/>
        <v>0</v>
      </c>
      <c r="V1441" s="1">
        <f t="shared" si="188"/>
        <v>0</v>
      </c>
      <c r="W1441" s="10">
        <f t="shared" si="189"/>
        <v>0</v>
      </c>
    </row>
    <row r="1442" spans="13:23" x14ac:dyDescent="0.25">
      <c r="M1442" s="7">
        <v>45300.791666666664</v>
      </c>
      <c r="N1442" s="3">
        <v>929.0575881958008</v>
      </c>
      <c r="O1442" s="10">
        <v>7.7779999999999996</v>
      </c>
      <c r="P1442" s="10">
        <f t="shared" si="183"/>
        <v>12.777999999999999</v>
      </c>
      <c r="Q1442" s="10">
        <f t="shared" si="182"/>
        <v>929.0575881958008</v>
      </c>
      <c r="R1442" s="1">
        <f t="shared" si="184"/>
        <v>0.42229890372536399</v>
      </c>
      <c r="S1442" s="18">
        <f t="shared" si="185"/>
        <v>15.21</v>
      </c>
      <c r="T1442" s="10">
        <f t="shared" si="186"/>
        <v>61.082024207481972</v>
      </c>
      <c r="U1442" s="10">
        <f t="shared" si="187"/>
        <v>0</v>
      </c>
      <c r="V1442" s="1">
        <f t="shared" si="188"/>
        <v>0</v>
      </c>
      <c r="W1442" s="10">
        <f t="shared" si="189"/>
        <v>0</v>
      </c>
    </row>
    <row r="1443" spans="13:23" x14ac:dyDescent="0.25">
      <c r="M1443" s="7">
        <v>45300.833333333336</v>
      </c>
      <c r="N1443" s="3">
        <v>955.86717224121094</v>
      </c>
      <c r="O1443" s="10">
        <v>6.1109999999999998</v>
      </c>
      <c r="P1443" s="10">
        <f t="shared" si="183"/>
        <v>11.111000000000001</v>
      </c>
      <c r="Q1443" s="10">
        <f t="shared" si="182"/>
        <v>955.86717224121094</v>
      </c>
      <c r="R1443" s="1">
        <f t="shared" si="184"/>
        <v>0.43448507829145949</v>
      </c>
      <c r="S1443" s="18">
        <f t="shared" si="185"/>
        <v>15.21</v>
      </c>
      <c r="T1443" s="10">
        <f t="shared" si="186"/>
        <v>62.844653007311692</v>
      </c>
      <c r="U1443" s="10">
        <f t="shared" si="187"/>
        <v>0</v>
      </c>
      <c r="V1443" s="1">
        <f t="shared" si="188"/>
        <v>0</v>
      </c>
      <c r="W1443" s="10">
        <f t="shared" si="189"/>
        <v>0</v>
      </c>
    </row>
    <row r="1444" spans="13:23" x14ac:dyDescent="0.25">
      <c r="M1444" s="7">
        <v>45300.875</v>
      </c>
      <c r="N1444" s="3">
        <v>893.81637268066402</v>
      </c>
      <c r="O1444" s="10">
        <v>5</v>
      </c>
      <c r="P1444" s="10">
        <f t="shared" si="183"/>
        <v>10</v>
      </c>
      <c r="Q1444" s="10">
        <f t="shared" si="182"/>
        <v>893.81637268066402</v>
      </c>
      <c r="R1444" s="1">
        <f t="shared" si="184"/>
        <v>0.40628016940030182</v>
      </c>
      <c r="S1444" s="18">
        <f t="shared" si="185"/>
        <v>15.21</v>
      </c>
      <c r="T1444" s="10">
        <f t="shared" si="186"/>
        <v>58.76504751352163</v>
      </c>
      <c r="U1444" s="10">
        <f t="shared" si="187"/>
        <v>0</v>
      </c>
      <c r="V1444" s="1">
        <f t="shared" si="188"/>
        <v>0</v>
      </c>
      <c r="W1444" s="10">
        <f t="shared" si="189"/>
        <v>0</v>
      </c>
    </row>
    <row r="1445" spans="13:23" x14ac:dyDescent="0.25">
      <c r="M1445" s="7">
        <v>45300.916666666664</v>
      </c>
      <c r="N1445" s="3">
        <v>942.94650306701658</v>
      </c>
      <c r="O1445" s="10">
        <v>3.8889999999999998</v>
      </c>
      <c r="P1445" s="10">
        <f t="shared" si="183"/>
        <v>8.8889999999999993</v>
      </c>
      <c r="Q1445" s="10">
        <f t="shared" si="182"/>
        <v>942.94650306701658</v>
      </c>
      <c r="R1445" s="1">
        <f t="shared" si="184"/>
        <v>0.4286120468486439</v>
      </c>
      <c r="S1445" s="18">
        <f t="shared" si="185"/>
        <v>15.21</v>
      </c>
      <c r="T1445" s="10">
        <f t="shared" si="186"/>
        <v>61.9951678545047</v>
      </c>
      <c r="U1445" s="10">
        <f t="shared" si="187"/>
        <v>0</v>
      </c>
      <c r="V1445" s="1">
        <f t="shared" si="188"/>
        <v>0</v>
      </c>
      <c r="W1445" s="10">
        <f t="shared" si="189"/>
        <v>0</v>
      </c>
    </row>
    <row r="1446" spans="13:23" x14ac:dyDescent="0.25">
      <c r="M1446" s="7">
        <v>45300.958333333336</v>
      </c>
      <c r="N1446" s="3">
        <v>928.5117542266845</v>
      </c>
      <c r="O1446" s="10">
        <v>2.778</v>
      </c>
      <c r="P1446" s="10">
        <f t="shared" si="183"/>
        <v>7.7780000000000005</v>
      </c>
      <c r="Q1446" s="10">
        <f t="shared" si="182"/>
        <v>928.5117542266845</v>
      </c>
      <c r="R1446" s="1">
        <f t="shared" si="184"/>
        <v>0.42205079737576567</v>
      </c>
      <c r="S1446" s="18">
        <f t="shared" si="185"/>
        <v>15.21</v>
      </c>
      <c r="T1446" s="10">
        <f t="shared" si="186"/>
        <v>61.046137687487473</v>
      </c>
      <c r="U1446" s="10">
        <f t="shared" si="187"/>
        <v>0</v>
      </c>
      <c r="V1446" s="1">
        <f t="shared" si="188"/>
        <v>0</v>
      </c>
      <c r="W1446" s="10">
        <f t="shared" si="189"/>
        <v>0</v>
      </c>
    </row>
    <row r="1447" spans="13:23" x14ac:dyDescent="0.25">
      <c r="M1447" s="7">
        <v>45301</v>
      </c>
      <c r="N1447" s="3">
        <v>971.1072303771972</v>
      </c>
      <c r="O1447" s="10">
        <v>2.778</v>
      </c>
      <c r="P1447" s="10">
        <f t="shared" si="183"/>
        <v>7.7780000000000005</v>
      </c>
      <c r="Q1447" s="10">
        <f t="shared" si="182"/>
        <v>971.1072303771972</v>
      </c>
      <c r="R1447" s="1">
        <f t="shared" si="184"/>
        <v>0.44141237744418055</v>
      </c>
      <c r="S1447" s="18">
        <f t="shared" si="185"/>
        <v>15.21</v>
      </c>
      <c r="T1447" s="10">
        <f t="shared" si="186"/>
        <v>63.846629216120782</v>
      </c>
      <c r="U1447" s="10">
        <f t="shared" si="187"/>
        <v>0</v>
      </c>
      <c r="V1447" s="1">
        <f t="shared" si="188"/>
        <v>0</v>
      </c>
      <c r="W1447" s="10">
        <f t="shared" si="189"/>
        <v>0</v>
      </c>
    </row>
    <row r="1448" spans="13:23" x14ac:dyDescent="0.25">
      <c r="M1448" s="7">
        <v>45301.041666666664</v>
      </c>
      <c r="N1448" s="3">
        <v>1189.2033164978027</v>
      </c>
      <c r="O1448" s="10">
        <v>2.778</v>
      </c>
      <c r="P1448" s="10">
        <f t="shared" si="183"/>
        <v>7.7780000000000005</v>
      </c>
      <c r="Q1448" s="10">
        <f t="shared" si="182"/>
        <v>1189.2033164978027</v>
      </c>
      <c r="R1448" s="1">
        <f t="shared" si="184"/>
        <v>0.54054696204445574</v>
      </c>
      <c r="S1448" s="18">
        <f t="shared" si="185"/>
        <v>14.51</v>
      </c>
      <c r="T1448" s="10">
        <f t="shared" si="186"/>
        <v>81.957499414045671</v>
      </c>
      <c r="U1448" s="10">
        <f t="shared" si="187"/>
        <v>0</v>
      </c>
      <c r="V1448" s="1">
        <f t="shared" si="188"/>
        <v>0</v>
      </c>
      <c r="W1448" s="10">
        <f t="shared" si="189"/>
        <v>0</v>
      </c>
    </row>
    <row r="1449" spans="13:23" x14ac:dyDescent="0.25">
      <c r="M1449" s="7">
        <v>45301.083333333336</v>
      </c>
      <c r="N1449" s="3">
        <v>936.70271530151365</v>
      </c>
      <c r="O1449" s="10">
        <v>2.778</v>
      </c>
      <c r="P1449" s="10">
        <f t="shared" si="183"/>
        <v>7.7780000000000005</v>
      </c>
      <c r="Q1449" s="10">
        <f t="shared" si="182"/>
        <v>936.70271530151365</v>
      </c>
      <c r="R1449" s="1">
        <f t="shared" si="184"/>
        <v>0.42577396150068803</v>
      </c>
      <c r="S1449" s="18">
        <f t="shared" si="185"/>
        <v>15.21</v>
      </c>
      <c r="T1449" s="10">
        <f t="shared" si="186"/>
        <v>61.584662412985772</v>
      </c>
      <c r="U1449" s="10">
        <f t="shared" si="187"/>
        <v>0</v>
      </c>
      <c r="V1449" s="1">
        <f t="shared" si="188"/>
        <v>0</v>
      </c>
      <c r="W1449" s="10">
        <f t="shared" si="189"/>
        <v>0</v>
      </c>
    </row>
    <row r="1450" spans="13:23" x14ac:dyDescent="0.25">
      <c r="M1450" s="7">
        <v>45301.125</v>
      </c>
      <c r="N1450" s="3">
        <v>974.80779991149905</v>
      </c>
      <c r="O1450" s="10">
        <v>2.222</v>
      </c>
      <c r="P1450" s="10">
        <f t="shared" si="183"/>
        <v>7.2219999999999995</v>
      </c>
      <c r="Q1450" s="10">
        <f t="shared" si="182"/>
        <v>974.80779991149905</v>
      </c>
      <c r="R1450" s="1">
        <f t="shared" si="184"/>
        <v>0.44309445450522683</v>
      </c>
      <c r="S1450" s="18">
        <f t="shared" si="185"/>
        <v>15.21</v>
      </c>
      <c r="T1450" s="10">
        <f t="shared" si="186"/>
        <v>64.089927673339844</v>
      </c>
      <c r="U1450" s="10">
        <f t="shared" si="187"/>
        <v>0</v>
      </c>
      <c r="V1450" s="1">
        <f t="shared" si="188"/>
        <v>0</v>
      </c>
      <c r="W1450" s="10">
        <f t="shared" si="189"/>
        <v>0</v>
      </c>
    </row>
    <row r="1451" spans="13:23" x14ac:dyDescent="0.25">
      <c r="M1451" s="7">
        <v>45301.166666666664</v>
      </c>
      <c r="N1451" s="3">
        <v>1143.242546081543</v>
      </c>
      <c r="O1451" s="10">
        <v>2.778</v>
      </c>
      <c r="P1451" s="10">
        <f t="shared" si="183"/>
        <v>7.7780000000000005</v>
      </c>
      <c r="Q1451" s="10">
        <f t="shared" si="182"/>
        <v>1143.242546081543</v>
      </c>
      <c r="R1451" s="1">
        <f t="shared" si="184"/>
        <v>0.5196557027643377</v>
      </c>
      <c r="S1451" s="18">
        <f t="shared" si="185"/>
        <v>14.51</v>
      </c>
      <c r="T1451" s="10">
        <f t="shared" si="186"/>
        <v>78.789975608652171</v>
      </c>
      <c r="U1451" s="10">
        <f t="shared" si="187"/>
        <v>0</v>
      </c>
      <c r="V1451" s="1">
        <f t="shared" si="188"/>
        <v>0</v>
      </c>
      <c r="W1451" s="10">
        <f t="shared" si="189"/>
        <v>0</v>
      </c>
    </row>
    <row r="1452" spans="13:23" x14ac:dyDescent="0.25">
      <c r="M1452" s="7">
        <v>45301.208333333336</v>
      </c>
      <c r="N1452" s="3">
        <v>1026.795506286621</v>
      </c>
      <c r="O1452" s="10">
        <v>2.778</v>
      </c>
      <c r="P1452" s="10">
        <f t="shared" si="183"/>
        <v>7.7780000000000005</v>
      </c>
      <c r="Q1452" s="10">
        <f t="shared" si="182"/>
        <v>1026.795506286621</v>
      </c>
      <c r="R1452" s="1">
        <f t="shared" si="184"/>
        <v>0.46672523013028228</v>
      </c>
      <c r="S1452" s="18">
        <f t="shared" si="185"/>
        <v>15.21</v>
      </c>
      <c r="T1452" s="10">
        <f t="shared" si="186"/>
        <v>67.507922832782441</v>
      </c>
      <c r="U1452" s="10">
        <f t="shared" si="187"/>
        <v>0</v>
      </c>
      <c r="V1452" s="1">
        <f t="shared" si="188"/>
        <v>0</v>
      </c>
      <c r="W1452" s="10">
        <f t="shared" si="189"/>
        <v>0</v>
      </c>
    </row>
    <row r="1453" spans="13:23" x14ac:dyDescent="0.25">
      <c r="M1453" s="7">
        <v>45301.25</v>
      </c>
      <c r="N1453" s="3">
        <v>1231.3219299316406</v>
      </c>
      <c r="O1453" s="10">
        <v>2.778</v>
      </c>
      <c r="P1453" s="10">
        <f t="shared" si="183"/>
        <v>7.7780000000000005</v>
      </c>
      <c r="Q1453" s="10">
        <f t="shared" si="182"/>
        <v>1231.3219299316406</v>
      </c>
      <c r="R1453" s="1">
        <f t="shared" si="184"/>
        <v>0.55969178633256389</v>
      </c>
      <c r="S1453" s="18">
        <f t="shared" si="185"/>
        <v>14.51</v>
      </c>
      <c r="T1453" s="10">
        <f t="shared" si="186"/>
        <v>84.8602294921875</v>
      </c>
      <c r="U1453" s="10">
        <f t="shared" si="187"/>
        <v>0</v>
      </c>
      <c r="V1453" s="1">
        <f t="shared" si="188"/>
        <v>0</v>
      </c>
      <c r="W1453" s="10">
        <f t="shared" si="189"/>
        <v>0</v>
      </c>
    </row>
    <row r="1454" spans="13:23" x14ac:dyDescent="0.25">
      <c r="M1454" s="7">
        <v>45301.291666666664</v>
      </c>
      <c r="N1454" s="3">
        <v>930.83310699462891</v>
      </c>
      <c r="O1454" s="10">
        <v>2.778</v>
      </c>
      <c r="P1454" s="10">
        <f t="shared" si="183"/>
        <v>7.7780000000000005</v>
      </c>
      <c r="Q1454" s="10">
        <f t="shared" si="182"/>
        <v>930.83310699462891</v>
      </c>
      <c r="R1454" s="1">
        <f t="shared" si="184"/>
        <v>0.42310595772483134</v>
      </c>
      <c r="S1454" s="18">
        <f t="shared" si="185"/>
        <v>15.21</v>
      </c>
      <c r="T1454" s="10">
        <f t="shared" si="186"/>
        <v>61.198757856320107</v>
      </c>
      <c r="U1454" s="10">
        <f t="shared" si="187"/>
        <v>0</v>
      </c>
      <c r="V1454" s="1">
        <f t="shared" si="188"/>
        <v>0</v>
      </c>
      <c r="W1454" s="10">
        <f t="shared" si="189"/>
        <v>0</v>
      </c>
    </row>
    <row r="1455" spans="13:23" x14ac:dyDescent="0.25">
      <c r="M1455" s="7">
        <v>45301.333333333336</v>
      </c>
      <c r="N1455" s="3">
        <v>1187.2539115905761</v>
      </c>
      <c r="O1455" s="10">
        <v>2.778</v>
      </c>
      <c r="P1455" s="10">
        <f t="shared" si="183"/>
        <v>7.7780000000000005</v>
      </c>
      <c r="Q1455" s="10">
        <f t="shared" si="182"/>
        <v>1187.2539115905761</v>
      </c>
      <c r="R1455" s="1">
        <f t="shared" si="184"/>
        <v>0.53966086890480736</v>
      </c>
      <c r="S1455" s="18">
        <f t="shared" si="185"/>
        <v>14.51</v>
      </c>
      <c r="T1455" s="10">
        <f t="shared" si="186"/>
        <v>81.823150350832265</v>
      </c>
      <c r="U1455" s="10">
        <f t="shared" si="187"/>
        <v>0</v>
      </c>
      <c r="V1455" s="1">
        <f t="shared" si="188"/>
        <v>0</v>
      </c>
      <c r="W1455" s="10">
        <f t="shared" si="189"/>
        <v>0</v>
      </c>
    </row>
    <row r="1456" spans="13:23" x14ac:dyDescent="0.25">
      <c r="M1456" s="7">
        <v>45301.375</v>
      </c>
      <c r="N1456" s="3">
        <v>1007.6826141357421</v>
      </c>
      <c r="O1456" s="10">
        <v>6.1109999999999998</v>
      </c>
      <c r="P1456" s="10">
        <f t="shared" si="183"/>
        <v>11.111000000000001</v>
      </c>
      <c r="Q1456" s="10">
        <f t="shared" si="182"/>
        <v>1007.6826141357421</v>
      </c>
      <c r="R1456" s="1">
        <f t="shared" si="184"/>
        <v>0.45803755187988276</v>
      </c>
      <c r="S1456" s="18">
        <f t="shared" si="185"/>
        <v>15.21</v>
      </c>
      <c r="T1456" s="10">
        <f t="shared" si="186"/>
        <v>66.251322428385407</v>
      </c>
      <c r="U1456" s="10">
        <f t="shared" si="187"/>
        <v>0</v>
      </c>
      <c r="V1456" s="1">
        <f t="shared" si="188"/>
        <v>0</v>
      </c>
      <c r="W1456" s="10">
        <f t="shared" si="189"/>
        <v>0</v>
      </c>
    </row>
    <row r="1457" spans="13:23" x14ac:dyDescent="0.25">
      <c r="M1457" s="7">
        <v>45301.416666666664</v>
      </c>
      <c r="N1457" s="3">
        <v>1030.5963340759276</v>
      </c>
      <c r="O1457" s="10">
        <v>7.7779999999999996</v>
      </c>
      <c r="P1457" s="10">
        <f t="shared" si="183"/>
        <v>12.777999999999999</v>
      </c>
      <c r="Q1457" s="10">
        <f t="shared" si="182"/>
        <v>1030.5963340759276</v>
      </c>
      <c r="R1457" s="1">
        <f t="shared" si="184"/>
        <v>0.46845287912542166</v>
      </c>
      <c r="S1457" s="18">
        <f t="shared" si="185"/>
        <v>15.21</v>
      </c>
      <c r="T1457" s="10">
        <f t="shared" si="186"/>
        <v>67.757812891250992</v>
      </c>
      <c r="U1457" s="10">
        <f t="shared" si="187"/>
        <v>0</v>
      </c>
      <c r="V1457" s="1">
        <f t="shared" si="188"/>
        <v>0</v>
      </c>
      <c r="W1457" s="10">
        <f t="shared" si="189"/>
        <v>0</v>
      </c>
    </row>
    <row r="1458" spans="13:23" x14ac:dyDescent="0.25">
      <c r="M1458" s="7">
        <v>45301.458333333336</v>
      </c>
      <c r="N1458" s="3">
        <v>1338.8678695678711</v>
      </c>
      <c r="O1458" s="10">
        <v>7.7779999999999996</v>
      </c>
      <c r="P1458" s="10">
        <f t="shared" si="183"/>
        <v>12.777999999999999</v>
      </c>
      <c r="Q1458" s="10">
        <f t="shared" si="182"/>
        <v>1338.8678695678711</v>
      </c>
      <c r="R1458" s="1">
        <f t="shared" si="184"/>
        <v>0.60857630434903232</v>
      </c>
      <c r="S1458" s="18">
        <f t="shared" si="185"/>
        <v>13.26</v>
      </c>
      <c r="T1458" s="10">
        <f t="shared" si="186"/>
        <v>100.97042756922106</v>
      </c>
      <c r="U1458" s="10">
        <f t="shared" si="187"/>
        <v>0</v>
      </c>
      <c r="V1458" s="1">
        <f t="shared" si="188"/>
        <v>0</v>
      </c>
      <c r="W1458" s="10">
        <f t="shared" si="189"/>
        <v>0</v>
      </c>
    </row>
    <row r="1459" spans="13:23" x14ac:dyDescent="0.25">
      <c r="M1459" s="7">
        <v>45301.5</v>
      </c>
      <c r="N1459" s="3">
        <v>1442.9999702453613</v>
      </c>
      <c r="O1459" s="10">
        <v>8.8889999999999993</v>
      </c>
      <c r="P1459" s="10">
        <f t="shared" si="183"/>
        <v>13.888999999999999</v>
      </c>
      <c r="Q1459" s="10">
        <f t="shared" si="182"/>
        <v>1442.9999702453613</v>
      </c>
      <c r="R1459" s="1">
        <f t="shared" si="184"/>
        <v>0.65590907738425508</v>
      </c>
      <c r="S1459" s="18">
        <f t="shared" si="185"/>
        <v>13.26</v>
      </c>
      <c r="T1459" s="10">
        <f t="shared" si="186"/>
        <v>108.82352716782513</v>
      </c>
      <c r="U1459" s="10">
        <f t="shared" si="187"/>
        <v>0</v>
      </c>
      <c r="V1459" s="1">
        <f t="shared" si="188"/>
        <v>0</v>
      </c>
      <c r="W1459" s="10">
        <f t="shared" si="189"/>
        <v>0</v>
      </c>
    </row>
    <row r="1460" spans="13:23" x14ac:dyDescent="0.25">
      <c r="M1460" s="7">
        <v>45301.541666666664</v>
      </c>
      <c r="N1460" s="3">
        <v>924.20363960266116</v>
      </c>
      <c r="O1460" s="10">
        <v>10</v>
      </c>
      <c r="P1460" s="10">
        <f t="shared" si="183"/>
        <v>15</v>
      </c>
      <c r="Q1460" s="10">
        <f t="shared" si="182"/>
        <v>924.20363960266116</v>
      </c>
      <c r="R1460" s="1">
        <f t="shared" si="184"/>
        <v>0.42009256345575507</v>
      </c>
      <c r="S1460" s="18">
        <f t="shared" si="185"/>
        <v>15.21</v>
      </c>
      <c r="T1460" s="10">
        <f t="shared" si="186"/>
        <v>60.762895437387321</v>
      </c>
      <c r="U1460" s="10">
        <f t="shared" si="187"/>
        <v>0</v>
      </c>
      <c r="V1460" s="1">
        <f t="shared" si="188"/>
        <v>0</v>
      </c>
      <c r="W1460" s="10">
        <f t="shared" si="189"/>
        <v>0</v>
      </c>
    </row>
    <row r="1461" spans="13:23" x14ac:dyDescent="0.25">
      <c r="M1461" s="7">
        <v>45301.583333333336</v>
      </c>
      <c r="N1461" s="3">
        <v>964.56486968994136</v>
      </c>
      <c r="O1461" s="10">
        <v>10</v>
      </c>
      <c r="P1461" s="10">
        <f t="shared" si="183"/>
        <v>15</v>
      </c>
      <c r="Q1461" s="10">
        <f t="shared" si="182"/>
        <v>964.56486968994136</v>
      </c>
      <c r="R1461" s="1">
        <f t="shared" si="184"/>
        <v>0.43843857713179152</v>
      </c>
      <c r="S1461" s="18">
        <f t="shared" si="185"/>
        <v>15.21</v>
      </c>
      <c r="T1461" s="10">
        <f t="shared" si="186"/>
        <v>63.416493733723954</v>
      </c>
      <c r="U1461" s="10">
        <f t="shared" si="187"/>
        <v>0</v>
      </c>
      <c r="V1461" s="1">
        <f t="shared" si="188"/>
        <v>0</v>
      </c>
      <c r="W1461" s="10">
        <f t="shared" si="189"/>
        <v>0</v>
      </c>
    </row>
    <row r="1462" spans="13:23" x14ac:dyDescent="0.25">
      <c r="M1462" s="7">
        <v>45301.625</v>
      </c>
      <c r="N1462" s="3">
        <v>971.90458030700677</v>
      </c>
      <c r="O1462" s="10">
        <v>11.11</v>
      </c>
      <c r="P1462" s="10">
        <f t="shared" si="183"/>
        <v>16.11</v>
      </c>
      <c r="Q1462" s="10">
        <f t="shared" si="182"/>
        <v>971.90458030700677</v>
      </c>
      <c r="R1462" s="1">
        <f t="shared" si="184"/>
        <v>0.44177480923045764</v>
      </c>
      <c r="S1462" s="18">
        <f t="shared" si="185"/>
        <v>11.43</v>
      </c>
      <c r="T1462" s="10">
        <f t="shared" si="186"/>
        <v>85.031021899125705</v>
      </c>
      <c r="U1462" s="10">
        <f t="shared" si="187"/>
        <v>0</v>
      </c>
      <c r="V1462" s="1">
        <f t="shared" si="188"/>
        <v>0</v>
      </c>
      <c r="W1462" s="10">
        <f t="shared" si="189"/>
        <v>0</v>
      </c>
    </row>
    <row r="1463" spans="13:23" x14ac:dyDescent="0.25">
      <c r="M1463" s="7">
        <v>45301.666666666664</v>
      </c>
      <c r="N1463" s="3">
        <v>1267.7849601745604</v>
      </c>
      <c r="O1463" s="10">
        <v>10</v>
      </c>
      <c r="P1463" s="10">
        <f t="shared" si="183"/>
        <v>15</v>
      </c>
      <c r="Q1463" s="10">
        <f t="shared" si="182"/>
        <v>1267.7849601745604</v>
      </c>
      <c r="R1463" s="1">
        <f t="shared" si="184"/>
        <v>0.5762658909884365</v>
      </c>
      <c r="S1463" s="18">
        <f t="shared" si="185"/>
        <v>14.51</v>
      </c>
      <c r="T1463" s="10">
        <f t="shared" si="186"/>
        <v>87.373188158136486</v>
      </c>
      <c r="U1463" s="10">
        <f t="shared" si="187"/>
        <v>0</v>
      </c>
      <c r="V1463" s="1">
        <f t="shared" si="188"/>
        <v>0</v>
      </c>
      <c r="W1463" s="10">
        <f t="shared" si="189"/>
        <v>0</v>
      </c>
    </row>
    <row r="1464" spans="13:23" x14ac:dyDescent="0.25">
      <c r="M1464" s="7">
        <v>45301.708333333336</v>
      </c>
      <c r="N1464" s="3">
        <v>1028.1558586120605</v>
      </c>
      <c r="O1464" s="10">
        <v>8.8889999999999993</v>
      </c>
      <c r="P1464" s="10">
        <f t="shared" si="183"/>
        <v>13.888999999999999</v>
      </c>
      <c r="Q1464" s="10">
        <f t="shared" si="182"/>
        <v>1028.1558586120605</v>
      </c>
      <c r="R1464" s="1">
        <f t="shared" si="184"/>
        <v>0.4673435720963911</v>
      </c>
      <c r="S1464" s="18">
        <f t="shared" si="185"/>
        <v>15.21</v>
      </c>
      <c r="T1464" s="10">
        <f t="shared" si="186"/>
        <v>67.597360855493775</v>
      </c>
      <c r="U1464" s="10">
        <f t="shared" si="187"/>
        <v>0</v>
      </c>
      <c r="V1464" s="1">
        <f t="shared" si="188"/>
        <v>0</v>
      </c>
      <c r="W1464" s="10">
        <f t="shared" si="189"/>
        <v>0</v>
      </c>
    </row>
    <row r="1465" spans="13:23" x14ac:dyDescent="0.25">
      <c r="M1465" s="7">
        <v>45301.75</v>
      </c>
      <c r="N1465" s="3">
        <v>1074.018170928955</v>
      </c>
      <c r="O1465" s="10">
        <v>7.7779999999999996</v>
      </c>
      <c r="P1465" s="10">
        <f t="shared" si="183"/>
        <v>12.777999999999999</v>
      </c>
      <c r="Q1465" s="10">
        <f t="shared" si="182"/>
        <v>1074.018170928955</v>
      </c>
      <c r="R1465" s="1">
        <f t="shared" si="184"/>
        <v>0.48819007769497952</v>
      </c>
      <c r="S1465" s="18">
        <f t="shared" si="185"/>
        <v>15.21</v>
      </c>
      <c r="T1465" s="10">
        <f t="shared" si="186"/>
        <v>70.612634512094345</v>
      </c>
      <c r="U1465" s="10">
        <f t="shared" si="187"/>
        <v>0</v>
      </c>
      <c r="V1465" s="1">
        <f t="shared" si="188"/>
        <v>0</v>
      </c>
      <c r="W1465" s="10">
        <f t="shared" si="189"/>
        <v>0</v>
      </c>
    </row>
    <row r="1466" spans="13:23" x14ac:dyDescent="0.25">
      <c r="M1466" s="7">
        <v>45301.791666666664</v>
      </c>
      <c r="N1466" s="3">
        <v>949.75385856628418</v>
      </c>
      <c r="O1466" s="10">
        <v>8.8889999999999993</v>
      </c>
      <c r="P1466" s="10">
        <f t="shared" si="183"/>
        <v>13.888999999999999</v>
      </c>
      <c r="Q1466" s="10">
        <f t="shared" si="182"/>
        <v>949.75385856628418</v>
      </c>
      <c r="R1466" s="1">
        <f t="shared" si="184"/>
        <v>0.43170629934831101</v>
      </c>
      <c r="S1466" s="18">
        <f t="shared" si="185"/>
        <v>15.21</v>
      </c>
      <c r="T1466" s="10">
        <f t="shared" si="186"/>
        <v>62.4427257440029</v>
      </c>
      <c r="U1466" s="10">
        <f t="shared" si="187"/>
        <v>0</v>
      </c>
      <c r="V1466" s="1">
        <f t="shared" si="188"/>
        <v>0</v>
      </c>
      <c r="W1466" s="10">
        <f t="shared" si="189"/>
        <v>0</v>
      </c>
    </row>
    <row r="1467" spans="13:23" x14ac:dyDescent="0.25">
      <c r="M1467" s="7">
        <v>45301.833333333336</v>
      </c>
      <c r="N1467" s="3">
        <v>1126.473575592041</v>
      </c>
      <c r="O1467" s="10">
        <v>8.8889999999999993</v>
      </c>
      <c r="P1467" s="10">
        <f t="shared" si="183"/>
        <v>13.888999999999999</v>
      </c>
      <c r="Q1467" s="10">
        <f t="shared" si="182"/>
        <v>1126.473575592041</v>
      </c>
      <c r="R1467" s="1">
        <f t="shared" si="184"/>
        <v>0.51203344345092772</v>
      </c>
      <c r="S1467" s="18">
        <f t="shared" si="185"/>
        <v>14.51</v>
      </c>
      <c r="T1467" s="10">
        <f t="shared" si="186"/>
        <v>77.634291908479739</v>
      </c>
      <c r="U1467" s="10">
        <f t="shared" si="187"/>
        <v>0</v>
      </c>
      <c r="V1467" s="1">
        <f t="shared" si="188"/>
        <v>0</v>
      </c>
      <c r="W1467" s="10">
        <f t="shared" si="189"/>
        <v>0</v>
      </c>
    </row>
    <row r="1468" spans="13:23" x14ac:dyDescent="0.25">
      <c r="M1468" s="7">
        <v>45301.875</v>
      </c>
      <c r="N1468" s="3">
        <v>998.50484046936037</v>
      </c>
      <c r="O1468" s="10">
        <v>8.8889999999999993</v>
      </c>
      <c r="P1468" s="10">
        <f t="shared" si="183"/>
        <v>13.888999999999999</v>
      </c>
      <c r="Q1468" s="10">
        <f t="shared" si="182"/>
        <v>998.50484046936037</v>
      </c>
      <c r="R1468" s="1">
        <f t="shared" si="184"/>
        <v>0.45386583657698198</v>
      </c>
      <c r="S1468" s="18">
        <f t="shared" si="185"/>
        <v>15.21</v>
      </c>
      <c r="T1468" s="10">
        <f t="shared" si="186"/>
        <v>65.647918505546372</v>
      </c>
      <c r="U1468" s="10">
        <f t="shared" si="187"/>
        <v>0</v>
      </c>
      <c r="V1468" s="1">
        <f t="shared" si="188"/>
        <v>0</v>
      </c>
      <c r="W1468" s="10">
        <f t="shared" si="189"/>
        <v>0</v>
      </c>
    </row>
    <row r="1469" spans="13:23" x14ac:dyDescent="0.25">
      <c r="M1469" s="7">
        <v>45301.916666666664</v>
      </c>
      <c r="N1469" s="3">
        <v>924.27647895812981</v>
      </c>
      <c r="O1469" s="10">
        <v>8.8889999999999993</v>
      </c>
      <c r="P1469" s="10">
        <f t="shared" si="183"/>
        <v>13.888999999999999</v>
      </c>
      <c r="Q1469" s="10">
        <f t="shared" si="182"/>
        <v>924.27647895812981</v>
      </c>
      <c r="R1469" s="1">
        <f t="shared" si="184"/>
        <v>0.42012567225369535</v>
      </c>
      <c r="S1469" s="18">
        <f t="shared" si="185"/>
        <v>15.21</v>
      </c>
      <c r="T1469" s="10">
        <f t="shared" si="186"/>
        <v>60.767684349646927</v>
      </c>
      <c r="U1469" s="10">
        <f t="shared" si="187"/>
        <v>0</v>
      </c>
      <c r="V1469" s="1">
        <f t="shared" si="188"/>
        <v>0</v>
      </c>
      <c r="W1469" s="10">
        <f t="shared" si="189"/>
        <v>0</v>
      </c>
    </row>
    <row r="1470" spans="13:23" x14ac:dyDescent="0.25">
      <c r="M1470" s="7">
        <v>45301.958333333336</v>
      </c>
      <c r="N1470" s="3">
        <v>1095.6515487670897</v>
      </c>
      <c r="O1470" s="10">
        <v>8.8889999999999993</v>
      </c>
      <c r="P1470" s="10">
        <f t="shared" si="183"/>
        <v>13.888999999999999</v>
      </c>
      <c r="Q1470" s="10">
        <f t="shared" si="182"/>
        <v>1095.6515487670897</v>
      </c>
      <c r="R1470" s="1">
        <f t="shared" si="184"/>
        <v>0.49802343125776805</v>
      </c>
      <c r="S1470" s="18">
        <f t="shared" si="185"/>
        <v>15.21</v>
      </c>
      <c r="T1470" s="10">
        <f t="shared" si="186"/>
        <v>72.034947321965134</v>
      </c>
      <c r="U1470" s="10">
        <f t="shared" si="187"/>
        <v>0</v>
      </c>
      <c r="V1470" s="1">
        <f t="shared" si="188"/>
        <v>0</v>
      </c>
      <c r="W1470" s="10">
        <f t="shared" si="189"/>
        <v>0</v>
      </c>
    </row>
    <row r="1471" spans="13:23" x14ac:dyDescent="0.25">
      <c r="M1471" s="7">
        <v>45302</v>
      </c>
      <c r="N1471" s="3">
        <v>911.49718894958494</v>
      </c>
      <c r="O1471" s="10">
        <v>14.44</v>
      </c>
      <c r="P1471" s="10">
        <f t="shared" si="183"/>
        <v>19.439999999999998</v>
      </c>
      <c r="Q1471" s="10">
        <f t="shared" si="182"/>
        <v>911.49718894958494</v>
      </c>
      <c r="R1471" s="1">
        <f t="shared" si="184"/>
        <v>0.41431690406799315</v>
      </c>
      <c r="S1471" s="18">
        <f t="shared" si="185"/>
        <v>11.43</v>
      </c>
      <c r="T1471" s="10">
        <f t="shared" si="186"/>
        <v>79.74603577861636</v>
      </c>
      <c r="U1471" s="10">
        <f t="shared" si="187"/>
        <v>0</v>
      </c>
      <c r="V1471" s="1">
        <f t="shared" si="188"/>
        <v>0</v>
      </c>
      <c r="W1471" s="10">
        <f t="shared" si="189"/>
        <v>0</v>
      </c>
    </row>
    <row r="1472" spans="13:23" x14ac:dyDescent="0.25">
      <c r="M1472" s="7">
        <v>45302.041666666664</v>
      </c>
      <c r="N1472" s="3">
        <v>905.14856071472161</v>
      </c>
      <c r="O1472" s="10">
        <v>13.89</v>
      </c>
      <c r="P1472" s="10">
        <f t="shared" si="183"/>
        <v>18.89</v>
      </c>
      <c r="Q1472" s="10">
        <f t="shared" si="182"/>
        <v>905.14856071472161</v>
      </c>
      <c r="R1472" s="1">
        <f t="shared" si="184"/>
        <v>0.41143116396123708</v>
      </c>
      <c r="S1472" s="18">
        <f t="shared" si="185"/>
        <v>11.43</v>
      </c>
      <c r="T1472" s="10">
        <f t="shared" si="186"/>
        <v>79.190600237508448</v>
      </c>
      <c r="U1472" s="10">
        <f t="shared" si="187"/>
        <v>0</v>
      </c>
      <c r="V1472" s="1">
        <f t="shared" si="188"/>
        <v>0</v>
      </c>
      <c r="W1472" s="10">
        <f t="shared" si="189"/>
        <v>0</v>
      </c>
    </row>
    <row r="1473" spans="13:23" x14ac:dyDescent="0.25">
      <c r="M1473" s="7">
        <v>45302.083333333336</v>
      </c>
      <c r="N1473" s="3">
        <v>980.46571884155276</v>
      </c>
      <c r="O1473" s="10">
        <v>12.78</v>
      </c>
      <c r="P1473" s="10">
        <f t="shared" si="183"/>
        <v>17.78</v>
      </c>
      <c r="Q1473" s="10">
        <f t="shared" si="182"/>
        <v>980.46571884155276</v>
      </c>
      <c r="R1473" s="1">
        <f t="shared" si="184"/>
        <v>0.44566623583706944</v>
      </c>
      <c r="S1473" s="18">
        <f t="shared" si="185"/>
        <v>11.43</v>
      </c>
      <c r="T1473" s="10">
        <f t="shared" si="186"/>
        <v>85.780027895148976</v>
      </c>
      <c r="U1473" s="10">
        <f t="shared" si="187"/>
        <v>0</v>
      </c>
      <c r="V1473" s="1">
        <f t="shared" si="188"/>
        <v>0</v>
      </c>
      <c r="W1473" s="10">
        <f t="shared" si="189"/>
        <v>0</v>
      </c>
    </row>
    <row r="1474" spans="13:23" x14ac:dyDescent="0.25">
      <c r="M1474" s="7">
        <v>45302.125</v>
      </c>
      <c r="N1474" s="3">
        <v>1185.5954772949219</v>
      </c>
      <c r="O1474" s="10">
        <v>12.22</v>
      </c>
      <c r="P1474" s="10">
        <f t="shared" si="183"/>
        <v>17.22</v>
      </c>
      <c r="Q1474" s="10">
        <f t="shared" si="182"/>
        <v>1185.5954772949219</v>
      </c>
      <c r="R1474" s="1">
        <f t="shared" si="184"/>
        <v>0.53890703513405547</v>
      </c>
      <c r="S1474" s="18">
        <f t="shared" si="185"/>
        <v>10.58</v>
      </c>
      <c r="T1474" s="10">
        <f t="shared" si="186"/>
        <v>112.06006401653326</v>
      </c>
      <c r="U1474" s="10">
        <f t="shared" si="187"/>
        <v>0</v>
      </c>
      <c r="V1474" s="1">
        <f t="shared" si="188"/>
        <v>0</v>
      </c>
      <c r="W1474" s="10">
        <f t="shared" si="189"/>
        <v>0</v>
      </c>
    </row>
    <row r="1475" spans="13:23" x14ac:dyDescent="0.25">
      <c r="M1475" s="7">
        <v>45302.166666666664</v>
      </c>
      <c r="N1475" s="3">
        <v>989.66580848693843</v>
      </c>
      <c r="O1475" s="10">
        <v>12.22</v>
      </c>
      <c r="P1475" s="10">
        <f t="shared" si="183"/>
        <v>17.22</v>
      </c>
      <c r="Q1475" s="10">
        <f t="shared" si="182"/>
        <v>989.66580848693843</v>
      </c>
      <c r="R1475" s="1">
        <f t="shared" si="184"/>
        <v>0.44984809476679022</v>
      </c>
      <c r="S1475" s="18">
        <f t="shared" si="185"/>
        <v>11.43</v>
      </c>
      <c r="T1475" s="10">
        <f t="shared" si="186"/>
        <v>86.584935125716399</v>
      </c>
      <c r="U1475" s="10">
        <f t="shared" si="187"/>
        <v>0</v>
      </c>
      <c r="V1475" s="1">
        <f t="shared" si="188"/>
        <v>0</v>
      </c>
      <c r="W1475" s="10">
        <f t="shared" si="189"/>
        <v>0</v>
      </c>
    </row>
    <row r="1476" spans="13:23" x14ac:dyDescent="0.25">
      <c r="M1476" s="7">
        <v>45302.208333333336</v>
      </c>
      <c r="N1476" s="3">
        <v>1015.0375591278076</v>
      </c>
      <c r="O1476" s="10">
        <v>11.11</v>
      </c>
      <c r="P1476" s="10">
        <f t="shared" si="183"/>
        <v>16.11</v>
      </c>
      <c r="Q1476" s="10">
        <f t="shared" si="182"/>
        <v>1015.0375591278076</v>
      </c>
      <c r="R1476" s="1">
        <f t="shared" si="184"/>
        <v>0.46138070869445802</v>
      </c>
      <c r="S1476" s="18">
        <f t="shared" si="185"/>
        <v>11.43</v>
      </c>
      <c r="T1476" s="10">
        <f t="shared" si="186"/>
        <v>88.804685837953429</v>
      </c>
      <c r="U1476" s="10">
        <f t="shared" si="187"/>
        <v>0</v>
      </c>
      <c r="V1476" s="1">
        <f t="shared" si="188"/>
        <v>0</v>
      </c>
      <c r="W1476" s="10">
        <f t="shared" si="189"/>
        <v>0</v>
      </c>
    </row>
    <row r="1477" spans="13:23" x14ac:dyDescent="0.25">
      <c r="M1477" s="7">
        <v>45302.25</v>
      </c>
      <c r="N1477" s="3">
        <v>971.53660469055171</v>
      </c>
      <c r="O1477" s="10">
        <v>11.11</v>
      </c>
      <c r="P1477" s="10">
        <f t="shared" si="183"/>
        <v>16.11</v>
      </c>
      <c r="Q1477" s="10">
        <f t="shared" si="182"/>
        <v>971.53660469055171</v>
      </c>
      <c r="R1477" s="1">
        <f t="shared" si="184"/>
        <v>0.44160754758661441</v>
      </c>
      <c r="S1477" s="18">
        <f t="shared" si="185"/>
        <v>11.43</v>
      </c>
      <c r="T1477" s="10">
        <f t="shared" si="186"/>
        <v>84.998828056916167</v>
      </c>
      <c r="U1477" s="10">
        <f t="shared" si="187"/>
        <v>0</v>
      </c>
      <c r="V1477" s="1">
        <f t="shared" si="188"/>
        <v>0</v>
      </c>
      <c r="W1477" s="10">
        <f t="shared" si="189"/>
        <v>0</v>
      </c>
    </row>
    <row r="1478" spans="13:23" x14ac:dyDescent="0.25">
      <c r="M1478" s="7">
        <v>45302.291666666664</v>
      </c>
      <c r="N1478" s="3">
        <v>1108.4133876800536</v>
      </c>
      <c r="O1478" s="10">
        <v>10</v>
      </c>
      <c r="P1478" s="10">
        <f t="shared" si="183"/>
        <v>15</v>
      </c>
      <c r="Q1478" s="10">
        <f t="shared" si="182"/>
        <v>1108.4133876800536</v>
      </c>
      <c r="R1478" s="1">
        <f t="shared" si="184"/>
        <v>0.50382426712729711</v>
      </c>
      <c r="S1478" s="18">
        <f t="shared" si="185"/>
        <v>14.51</v>
      </c>
      <c r="T1478" s="10">
        <f t="shared" si="186"/>
        <v>76.389620102002311</v>
      </c>
      <c r="U1478" s="10">
        <f t="shared" si="187"/>
        <v>0</v>
      </c>
      <c r="V1478" s="1">
        <f t="shared" si="188"/>
        <v>0</v>
      </c>
      <c r="W1478" s="10">
        <f t="shared" si="189"/>
        <v>0</v>
      </c>
    </row>
    <row r="1479" spans="13:23" x14ac:dyDescent="0.25">
      <c r="M1479" s="7">
        <v>45302.333333333336</v>
      </c>
      <c r="N1479" s="3">
        <v>992.68627624511714</v>
      </c>
      <c r="O1479" s="10">
        <v>10</v>
      </c>
      <c r="P1479" s="10">
        <f t="shared" si="183"/>
        <v>15</v>
      </c>
      <c r="Q1479" s="10">
        <f t="shared" ref="Q1479:Q1542" si="190">MIN($C$19,N1479)</f>
        <v>992.68627624511714</v>
      </c>
      <c r="R1479" s="1">
        <f t="shared" si="184"/>
        <v>0.45122103465687141</v>
      </c>
      <c r="S1479" s="18">
        <f t="shared" si="185"/>
        <v>15.21</v>
      </c>
      <c r="T1479" s="10">
        <f t="shared" si="186"/>
        <v>65.265369904346954</v>
      </c>
      <c r="U1479" s="10">
        <f t="shared" si="187"/>
        <v>0</v>
      </c>
      <c r="V1479" s="1">
        <f t="shared" si="188"/>
        <v>0</v>
      </c>
      <c r="W1479" s="10">
        <f t="shared" si="189"/>
        <v>0</v>
      </c>
    </row>
    <row r="1480" spans="13:23" x14ac:dyDescent="0.25">
      <c r="M1480" s="7">
        <v>45302.375</v>
      </c>
      <c r="N1480" s="3">
        <v>920.10727386474605</v>
      </c>
      <c r="O1480" s="10">
        <v>12.22</v>
      </c>
      <c r="P1480" s="10">
        <f t="shared" ref="P1480:P1543" si="191">O1480+5</f>
        <v>17.22</v>
      </c>
      <c r="Q1480" s="10">
        <f t="shared" si="190"/>
        <v>920.10727386474605</v>
      </c>
      <c r="R1480" s="1">
        <f t="shared" ref="R1480:R1543" si="192">Q1480/$C$19</f>
        <v>0.41823057902943001</v>
      </c>
      <c r="S1480" s="18">
        <f t="shared" ref="S1480:S1543" si="193">INDEX($C$13:$K$17,MATCH(P1480,$B$13:$B$17,-1),MATCH(R1480,$C$12:$K$12,-1))</f>
        <v>11.43</v>
      </c>
      <c r="T1480" s="10">
        <f t="shared" ref="T1480:T1543" si="194" xml:space="preserve"> Q1480/INDEX($C$13:$K$17,MATCH(P1480,$B$13:$B$17,-1),MATCH(R1480,$C$12:$K$12,-1))</f>
        <v>80.499324047659329</v>
      </c>
      <c r="U1480" s="10">
        <f t="shared" ref="U1480:U1543" si="195">N1480-Q1480</f>
        <v>0</v>
      </c>
      <c r="V1480" s="1">
        <f t="shared" ref="V1480:V1543" si="196">U1480/$C$19</f>
        <v>0</v>
      </c>
      <c r="W1480" s="10">
        <f t="shared" ref="W1480:W1543" si="197" xml:space="preserve"> U1480/INDEX($C$13:$K$17,MATCH(P1480,$B$13:$B$17,-1),MATCH(V1480,$C$12:$K$12,-1))</f>
        <v>0</v>
      </c>
    </row>
    <row r="1481" spans="13:23" x14ac:dyDescent="0.25">
      <c r="M1481" s="7">
        <v>45302.416666666664</v>
      </c>
      <c r="N1481" s="3">
        <v>1197.9924201965332</v>
      </c>
      <c r="O1481" s="10">
        <v>12.22</v>
      </c>
      <c r="P1481" s="10">
        <f t="shared" si="191"/>
        <v>17.22</v>
      </c>
      <c r="Q1481" s="10">
        <f t="shared" si="190"/>
        <v>1197.9924201965332</v>
      </c>
      <c r="R1481" s="1">
        <f t="shared" si="192"/>
        <v>0.54454200918024231</v>
      </c>
      <c r="S1481" s="18">
        <f t="shared" si="193"/>
        <v>10.58</v>
      </c>
      <c r="T1481" s="10">
        <f t="shared" si="194"/>
        <v>113.23179775014492</v>
      </c>
      <c r="U1481" s="10">
        <f t="shared" si="195"/>
        <v>0</v>
      </c>
      <c r="V1481" s="1">
        <f t="shared" si="196"/>
        <v>0</v>
      </c>
      <c r="W1481" s="10">
        <f t="shared" si="197"/>
        <v>0</v>
      </c>
    </row>
    <row r="1482" spans="13:23" x14ac:dyDescent="0.25">
      <c r="M1482" s="7">
        <v>45302.458333333336</v>
      </c>
      <c r="N1482" s="3">
        <v>1129.4413925170898</v>
      </c>
      <c r="O1482" s="10">
        <v>12.78</v>
      </c>
      <c r="P1482" s="10">
        <f t="shared" si="191"/>
        <v>17.78</v>
      </c>
      <c r="Q1482" s="10">
        <f t="shared" si="190"/>
        <v>1129.4413925170898</v>
      </c>
      <c r="R1482" s="1">
        <f t="shared" si="192"/>
        <v>0.51338245114413172</v>
      </c>
      <c r="S1482" s="18">
        <f t="shared" si="193"/>
        <v>10.58</v>
      </c>
      <c r="T1482" s="10">
        <f t="shared" si="194"/>
        <v>106.75249456683268</v>
      </c>
      <c r="U1482" s="10">
        <f t="shared" si="195"/>
        <v>0</v>
      </c>
      <c r="V1482" s="1">
        <f t="shared" si="196"/>
        <v>0</v>
      </c>
      <c r="W1482" s="10">
        <f t="shared" si="197"/>
        <v>0</v>
      </c>
    </row>
    <row r="1483" spans="13:23" x14ac:dyDescent="0.25">
      <c r="M1483" s="7">
        <v>45302.5</v>
      </c>
      <c r="N1483" s="3">
        <v>928.75632247924807</v>
      </c>
      <c r="O1483" s="10">
        <v>13.89</v>
      </c>
      <c r="P1483" s="10">
        <f t="shared" si="191"/>
        <v>18.89</v>
      </c>
      <c r="Q1483" s="10">
        <f t="shared" si="190"/>
        <v>928.75632247924807</v>
      </c>
      <c r="R1483" s="1">
        <f t="shared" si="192"/>
        <v>0.42216196476329459</v>
      </c>
      <c r="S1483" s="18">
        <f t="shared" si="193"/>
        <v>11.43</v>
      </c>
      <c r="T1483" s="10">
        <f t="shared" si="194"/>
        <v>81.256021214282427</v>
      </c>
      <c r="U1483" s="10">
        <f t="shared" si="195"/>
        <v>0</v>
      </c>
      <c r="V1483" s="1">
        <f t="shared" si="196"/>
        <v>0</v>
      </c>
      <c r="W1483" s="10">
        <f t="shared" si="197"/>
        <v>0</v>
      </c>
    </row>
    <row r="1484" spans="13:23" x14ac:dyDescent="0.25">
      <c r="M1484" s="7">
        <v>45302.541666666664</v>
      </c>
      <c r="N1484" s="3">
        <v>1082.2504463195801</v>
      </c>
      <c r="O1484" s="10">
        <v>13.89</v>
      </c>
      <c r="P1484" s="10">
        <f t="shared" si="191"/>
        <v>18.89</v>
      </c>
      <c r="Q1484" s="10">
        <f t="shared" si="190"/>
        <v>1082.2504463195801</v>
      </c>
      <c r="R1484" s="1">
        <f t="shared" si="192"/>
        <v>0.49193202105435457</v>
      </c>
      <c r="S1484" s="18">
        <f t="shared" si="193"/>
        <v>11.43</v>
      </c>
      <c r="T1484" s="10">
        <f t="shared" si="194"/>
        <v>94.685078418160984</v>
      </c>
      <c r="U1484" s="10">
        <f t="shared" si="195"/>
        <v>0</v>
      </c>
      <c r="V1484" s="1">
        <f t="shared" si="196"/>
        <v>0</v>
      </c>
      <c r="W1484" s="10">
        <f t="shared" si="197"/>
        <v>0</v>
      </c>
    </row>
    <row r="1485" spans="13:23" x14ac:dyDescent="0.25">
      <c r="M1485" s="7">
        <v>45302.583333333336</v>
      </c>
      <c r="N1485" s="3">
        <v>979.76498222351074</v>
      </c>
      <c r="O1485" s="10">
        <v>13.89</v>
      </c>
      <c r="P1485" s="10">
        <f t="shared" si="191"/>
        <v>18.89</v>
      </c>
      <c r="Q1485" s="10">
        <f t="shared" si="190"/>
        <v>979.76498222351074</v>
      </c>
      <c r="R1485" s="1">
        <f t="shared" si="192"/>
        <v>0.44534771919250488</v>
      </c>
      <c r="S1485" s="18">
        <f t="shared" si="193"/>
        <v>11.43</v>
      </c>
      <c r="T1485" s="10">
        <f t="shared" si="194"/>
        <v>85.718721104419146</v>
      </c>
      <c r="U1485" s="10">
        <f t="shared" si="195"/>
        <v>0</v>
      </c>
      <c r="V1485" s="1">
        <f t="shared" si="196"/>
        <v>0</v>
      </c>
      <c r="W1485" s="10">
        <f t="shared" si="197"/>
        <v>0</v>
      </c>
    </row>
    <row r="1486" spans="13:23" x14ac:dyDescent="0.25">
      <c r="M1486" s="7">
        <v>45302.625</v>
      </c>
      <c r="N1486" s="3">
        <v>1067.8893997192383</v>
      </c>
      <c r="O1486" s="10">
        <v>13.89</v>
      </c>
      <c r="P1486" s="10">
        <f t="shared" si="191"/>
        <v>18.89</v>
      </c>
      <c r="Q1486" s="10">
        <f t="shared" si="190"/>
        <v>1067.8893997192383</v>
      </c>
      <c r="R1486" s="1">
        <f t="shared" si="192"/>
        <v>0.4854042725996538</v>
      </c>
      <c r="S1486" s="18">
        <f t="shared" si="193"/>
        <v>11.43</v>
      </c>
      <c r="T1486" s="10">
        <f t="shared" si="194"/>
        <v>93.428643894946489</v>
      </c>
      <c r="U1486" s="10">
        <f t="shared" si="195"/>
        <v>0</v>
      </c>
      <c r="V1486" s="1">
        <f t="shared" si="196"/>
        <v>0</v>
      </c>
      <c r="W1486" s="10">
        <f t="shared" si="197"/>
        <v>0</v>
      </c>
    </row>
    <row r="1487" spans="13:23" x14ac:dyDescent="0.25">
      <c r="M1487" s="7">
        <v>45302.666666666664</v>
      </c>
      <c r="N1487" s="3">
        <v>966.10859985351556</v>
      </c>
      <c r="O1487" s="10">
        <v>12.22</v>
      </c>
      <c r="P1487" s="10">
        <f t="shared" si="191"/>
        <v>17.22</v>
      </c>
      <c r="Q1487" s="10">
        <f t="shared" si="190"/>
        <v>966.10859985351556</v>
      </c>
      <c r="R1487" s="1">
        <f t="shared" si="192"/>
        <v>0.43914027266068889</v>
      </c>
      <c r="S1487" s="18">
        <f t="shared" si="193"/>
        <v>11.43</v>
      </c>
      <c r="T1487" s="10">
        <f t="shared" si="194"/>
        <v>84.523936995058236</v>
      </c>
      <c r="U1487" s="10">
        <f t="shared" si="195"/>
        <v>0</v>
      </c>
      <c r="V1487" s="1">
        <f t="shared" si="196"/>
        <v>0</v>
      </c>
      <c r="W1487" s="10">
        <f t="shared" si="197"/>
        <v>0</v>
      </c>
    </row>
    <row r="1488" spans="13:23" x14ac:dyDescent="0.25">
      <c r="M1488" s="7">
        <v>45302.708333333336</v>
      </c>
      <c r="N1488" s="3">
        <v>875.47635726928706</v>
      </c>
      <c r="O1488" s="10">
        <v>10</v>
      </c>
      <c r="P1488" s="10">
        <f t="shared" si="191"/>
        <v>15</v>
      </c>
      <c r="Q1488" s="10">
        <f t="shared" si="190"/>
        <v>875.47635726928706</v>
      </c>
      <c r="R1488" s="1">
        <f t="shared" si="192"/>
        <v>0.39794379875876684</v>
      </c>
      <c r="S1488" s="18">
        <f t="shared" si="193"/>
        <v>15.69</v>
      </c>
      <c r="T1488" s="10">
        <f t="shared" si="194"/>
        <v>55.798365664071838</v>
      </c>
      <c r="U1488" s="10">
        <f t="shared" si="195"/>
        <v>0</v>
      </c>
      <c r="V1488" s="1">
        <f t="shared" si="196"/>
        <v>0</v>
      </c>
      <c r="W1488" s="10">
        <f t="shared" si="197"/>
        <v>0</v>
      </c>
    </row>
    <row r="1489" spans="13:23" x14ac:dyDescent="0.25">
      <c r="M1489" s="7">
        <v>45302.75</v>
      </c>
      <c r="N1489" s="3">
        <v>949.38818893432619</v>
      </c>
      <c r="O1489" s="10">
        <v>8.8889999999999993</v>
      </c>
      <c r="P1489" s="10">
        <f t="shared" si="191"/>
        <v>13.888999999999999</v>
      </c>
      <c r="Q1489" s="10">
        <f t="shared" si="190"/>
        <v>949.38818893432619</v>
      </c>
      <c r="R1489" s="1">
        <f t="shared" si="192"/>
        <v>0.4315400858792392</v>
      </c>
      <c r="S1489" s="18">
        <f t="shared" si="193"/>
        <v>15.21</v>
      </c>
      <c r="T1489" s="10">
        <f t="shared" si="194"/>
        <v>62.418684348081932</v>
      </c>
      <c r="U1489" s="10">
        <f t="shared" si="195"/>
        <v>0</v>
      </c>
      <c r="V1489" s="1">
        <f t="shared" si="196"/>
        <v>0</v>
      </c>
      <c r="W1489" s="10">
        <f t="shared" si="197"/>
        <v>0</v>
      </c>
    </row>
    <row r="1490" spans="13:23" x14ac:dyDescent="0.25">
      <c r="M1490" s="7">
        <v>45302.791666666664</v>
      </c>
      <c r="N1490" s="3">
        <v>913.22905769348142</v>
      </c>
      <c r="O1490" s="10">
        <v>8.8889999999999993</v>
      </c>
      <c r="P1490" s="10">
        <f t="shared" si="191"/>
        <v>13.888999999999999</v>
      </c>
      <c r="Q1490" s="10">
        <f t="shared" si="190"/>
        <v>913.22905769348142</v>
      </c>
      <c r="R1490" s="1">
        <f t="shared" si="192"/>
        <v>0.41510411713340067</v>
      </c>
      <c r="S1490" s="18">
        <f t="shared" si="193"/>
        <v>15.21</v>
      </c>
      <c r="T1490" s="10">
        <f t="shared" si="194"/>
        <v>60.0413581652519</v>
      </c>
      <c r="U1490" s="10">
        <f t="shared" si="195"/>
        <v>0</v>
      </c>
      <c r="V1490" s="1">
        <f t="shared" si="196"/>
        <v>0</v>
      </c>
      <c r="W1490" s="10">
        <f t="shared" si="197"/>
        <v>0</v>
      </c>
    </row>
    <row r="1491" spans="13:23" x14ac:dyDescent="0.25">
      <c r="M1491" s="7">
        <v>45302.833333333336</v>
      </c>
      <c r="N1491" s="3">
        <v>902.48004570007322</v>
      </c>
      <c r="O1491" s="10">
        <v>7.7779999999999996</v>
      </c>
      <c r="P1491" s="10">
        <f t="shared" si="191"/>
        <v>12.777999999999999</v>
      </c>
      <c r="Q1491" s="10">
        <f t="shared" si="190"/>
        <v>902.48004570007322</v>
      </c>
      <c r="R1491" s="1">
        <f t="shared" si="192"/>
        <v>0.41021820259094238</v>
      </c>
      <c r="S1491" s="18">
        <f t="shared" si="193"/>
        <v>15.21</v>
      </c>
      <c r="T1491" s="10">
        <f t="shared" si="194"/>
        <v>59.33465126233223</v>
      </c>
      <c r="U1491" s="10">
        <f t="shared" si="195"/>
        <v>0</v>
      </c>
      <c r="V1491" s="1">
        <f t="shared" si="196"/>
        <v>0</v>
      </c>
      <c r="W1491" s="10">
        <f t="shared" si="197"/>
        <v>0</v>
      </c>
    </row>
    <row r="1492" spans="13:23" x14ac:dyDescent="0.25">
      <c r="M1492" s="7">
        <v>45302.875</v>
      </c>
      <c r="N1492" s="3">
        <v>891.2156982421875</v>
      </c>
      <c r="O1492" s="10">
        <v>7.2220000000000004</v>
      </c>
      <c r="P1492" s="10">
        <f t="shared" si="191"/>
        <v>12.222000000000001</v>
      </c>
      <c r="Q1492" s="10">
        <f t="shared" si="190"/>
        <v>891.2156982421875</v>
      </c>
      <c r="R1492" s="1">
        <f t="shared" si="192"/>
        <v>0.40509804465553978</v>
      </c>
      <c r="S1492" s="18">
        <f t="shared" si="193"/>
        <v>15.21</v>
      </c>
      <c r="T1492" s="10">
        <f t="shared" si="194"/>
        <v>58.594063000801277</v>
      </c>
      <c r="U1492" s="10">
        <f t="shared" si="195"/>
        <v>0</v>
      </c>
      <c r="V1492" s="1">
        <f t="shared" si="196"/>
        <v>0</v>
      </c>
      <c r="W1492" s="10">
        <f t="shared" si="197"/>
        <v>0</v>
      </c>
    </row>
    <row r="1493" spans="13:23" x14ac:dyDescent="0.25">
      <c r="M1493" s="7">
        <v>45302.916666666664</v>
      </c>
      <c r="N1493" s="3">
        <v>879.94736366271968</v>
      </c>
      <c r="O1493" s="10">
        <v>7.2220000000000004</v>
      </c>
      <c r="P1493" s="10">
        <f t="shared" si="191"/>
        <v>12.222000000000001</v>
      </c>
      <c r="Q1493" s="10">
        <f t="shared" si="190"/>
        <v>879.94736366271968</v>
      </c>
      <c r="R1493" s="1">
        <f t="shared" si="192"/>
        <v>0.39997607439214533</v>
      </c>
      <c r="S1493" s="18">
        <f t="shared" si="193"/>
        <v>15.69</v>
      </c>
      <c r="T1493" s="10">
        <f t="shared" si="194"/>
        <v>56.083324643895459</v>
      </c>
      <c r="U1493" s="10">
        <f t="shared" si="195"/>
        <v>0</v>
      </c>
      <c r="V1493" s="1">
        <f t="shared" si="196"/>
        <v>0</v>
      </c>
      <c r="W1493" s="10">
        <f t="shared" si="197"/>
        <v>0</v>
      </c>
    </row>
    <row r="1494" spans="13:23" x14ac:dyDescent="0.25">
      <c r="M1494" s="7">
        <v>45302.958333333336</v>
      </c>
      <c r="N1494" s="3">
        <v>988.6410438537597</v>
      </c>
      <c r="O1494" s="10">
        <v>7.7779999999999996</v>
      </c>
      <c r="P1494" s="10">
        <f t="shared" si="191"/>
        <v>12.777999999999999</v>
      </c>
      <c r="Q1494" s="10">
        <f t="shared" si="190"/>
        <v>988.6410438537597</v>
      </c>
      <c r="R1494" s="1">
        <f t="shared" si="192"/>
        <v>0.44938229266079988</v>
      </c>
      <c r="S1494" s="18">
        <f t="shared" si="193"/>
        <v>15.21</v>
      </c>
      <c r="T1494" s="10">
        <f t="shared" si="194"/>
        <v>64.999411167242584</v>
      </c>
      <c r="U1494" s="10">
        <f t="shared" si="195"/>
        <v>0</v>
      </c>
      <c r="V1494" s="1">
        <f t="shared" si="196"/>
        <v>0</v>
      </c>
      <c r="W1494" s="10">
        <f t="shared" si="197"/>
        <v>0</v>
      </c>
    </row>
    <row r="1495" spans="13:23" x14ac:dyDescent="0.25">
      <c r="M1495" s="7">
        <v>45303</v>
      </c>
      <c r="N1495" s="3">
        <v>890.97261772155764</v>
      </c>
      <c r="O1495" s="10">
        <v>6.1109999999999998</v>
      </c>
      <c r="P1495" s="10">
        <f t="shared" si="191"/>
        <v>11.111000000000001</v>
      </c>
      <c r="Q1495" s="10">
        <f t="shared" si="190"/>
        <v>890.97261772155764</v>
      </c>
      <c r="R1495" s="1">
        <f t="shared" si="192"/>
        <v>0.40498755350979893</v>
      </c>
      <c r="S1495" s="18">
        <f t="shared" si="193"/>
        <v>15.21</v>
      </c>
      <c r="T1495" s="10">
        <f t="shared" si="194"/>
        <v>58.578081375513321</v>
      </c>
      <c r="U1495" s="10">
        <f t="shared" si="195"/>
        <v>0</v>
      </c>
      <c r="V1495" s="1">
        <f t="shared" si="196"/>
        <v>0</v>
      </c>
      <c r="W1495" s="10">
        <f t="shared" si="197"/>
        <v>0</v>
      </c>
    </row>
    <row r="1496" spans="13:23" x14ac:dyDescent="0.25">
      <c r="M1496" s="7">
        <v>45303.041666666664</v>
      </c>
      <c r="N1496" s="3">
        <v>869.56521148681634</v>
      </c>
      <c r="O1496" s="10">
        <v>6.1109999999999998</v>
      </c>
      <c r="P1496" s="10">
        <f t="shared" si="191"/>
        <v>11.111000000000001</v>
      </c>
      <c r="Q1496" s="10">
        <f t="shared" si="190"/>
        <v>869.56521148681634</v>
      </c>
      <c r="R1496" s="1">
        <f t="shared" si="192"/>
        <v>0.39525691431218923</v>
      </c>
      <c r="S1496" s="18">
        <f t="shared" si="193"/>
        <v>15.69</v>
      </c>
      <c r="T1496" s="10">
        <f t="shared" si="194"/>
        <v>55.421619597630105</v>
      </c>
      <c r="U1496" s="10">
        <f t="shared" si="195"/>
        <v>0</v>
      </c>
      <c r="V1496" s="1">
        <f t="shared" si="196"/>
        <v>0</v>
      </c>
      <c r="W1496" s="10">
        <f t="shared" si="197"/>
        <v>0</v>
      </c>
    </row>
    <row r="1497" spans="13:23" x14ac:dyDescent="0.25">
      <c r="M1497" s="7">
        <v>45303.083333333336</v>
      </c>
      <c r="N1497" s="3">
        <v>1092.1148231506347</v>
      </c>
      <c r="O1497" s="10">
        <v>5</v>
      </c>
      <c r="P1497" s="10">
        <f t="shared" si="191"/>
        <v>10</v>
      </c>
      <c r="Q1497" s="10">
        <f t="shared" si="190"/>
        <v>1092.1148231506347</v>
      </c>
      <c r="R1497" s="1">
        <f t="shared" si="192"/>
        <v>0.49641582870483397</v>
      </c>
      <c r="S1497" s="18">
        <f t="shared" si="193"/>
        <v>15.21</v>
      </c>
      <c r="T1497" s="10">
        <f t="shared" si="194"/>
        <v>71.802420982947709</v>
      </c>
      <c r="U1497" s="10">
        <f t="shared" si="195"/>
        <v>0</v>
      </c>
      <c r="V1497" s="1">
        <f t="shared" si="196"/>
        <v>0</v>
      </c>
      <c r="W1497" s="10">
        <f t="shared" si="197"/>
        <v>0</v>
      </c>
    </row>
    <row r="1498" spans="13:23" x14ac:dyDescent="0.25">
      <c r="M1498" s="7">
        <v>45303.125</v>
      </c>
      <c r="N1498" s="3">
        <v>1128.2607730865477</v>
      </c>
      <c r="O1498" s="10">
        <v>5</v>
      </c>
      <c r="P1498" s="10">
        <f t="shared" si="191"/>
        <v>10</v>
      </c>
      <c r="Q1498" s="10">
        <f t="shared" si="190"/>
        <v>1128.2607730865477</v>
      </c>
      <c r="R1498" s="1">
        <f t="shared" si="192"/>
        <v>0.51284580594843077</v>
      </c>
      <c r="S1498" s="18">
        <f t="shared" si="193"/>
        <v>14.51</v>
      </c>
      <c r="T1498" s="10">
        <f t="shared" si="194"/>
        <v>77.757461963235542</v>
      </c>
      <c r="U1498" s="10">
        <f t="shared" si="195"/>
        <v>0</v>
      </c>
      <c r="V1498" s="1">
        <f t="shared" si="196"/>
        <v>0</v>
      </c>
      <c r="W1498" s="10">
        <f t="shared" si="197"/>
        <v>0</v>
      </c>
    </row>
    <row r="1499" spans="13:23" x14ac:dyDescent="0.25">
      <c r="M1499" s="7">
        <v>45303.166666666664</v>
      </c>
      <c r="N1499" s="3">
        <v>907.40015373229983</v>
      </c>
      <c r="O1499" s="10">
        <v>6.1109999999999998</v>
      </c>
      <c r="P1499" s="10">
        <f t="shared" si="191"/>
        <v>11.111000000000001</v>
      </c>
      <c r="Q1499" s="10">
        <f t="shared" si="190"/>
        <v>907.40015373229983</v>
      </c>
      <c r="R1499" s="1">
        <f t="shared" si="192"/>
        <v>0.41245461533286354</v>
      </c>
      <c r="S1499" s="18">
        <f t="shared" si="193"/>
        <v>15.21</v>
      </c>
      <c r="T1499" s="10">
        <f t="shared" si="194"/>
        <v>59.658129765437195</v>
      </c>
      <c r="U1499" s="10">
        <f t="shared" si="195"/>
        <v>0</v>
      </c>
      <c r="V1499" s="1">
        <f t="shared" si="196"/>
        <v>0</v>
      </c>
      <c r="W1499" s="10">
        <f t="shared" si="197"/>
        <v>0</v>
      </c>
    </row>
    <row r="1500" spans="13:23" x14ac:dyDescent="0.25">
      <c r="M1500" s="7">
        <v>45303.208333333336</v>
      </c>
      <c r="N1500" s="3">
        <v>1098.9599967956542</v>
      </c>
      <c r="O1500" s="10">
        <v>5</v>
      </c>
      <c r="P1500" s="10">
        <f t="shared" si="191"/>
        <v>10</v>
      </c>
      <c r="Q1500" s="10">
        <f t="shared" si="190"/>
        <v>1098.9599967956542</v>
      </c>
      <c r="R1500" s="1">
        <f t="shared" si="192"/>
        <v>0.49952727127075192</v>
      </c>
      <c r="S1500" s="18">
        <f t="shared" si="193"/>
        <v>15.21</v>
      </c>
      <c r="T1500" s="10">
        <f t="shared" si="194"/>
        <v>72.252465272561082</v>
      </c>
      <c r="U1500" s="10">
        <f t="shared" si="195"/>
        <v>0</v>
      </c>
      <c r="V1500" s="1">
        <f t="shared" si="196"/>
        <v>0</v>
      </c>
      <c r="W1500" s="10">
        <f t="shared" si="197"/>
        <v>0</v>
      </c>
    </row>
    <row r="1501" spans="13:23" x14ac:dyDescent="0.25">
      <c r="M1501" s="7">
        <v>45303.25</v>
      </c>
      <c r="N1501" s="3">
        <v>1103.5671157836914</v>
      </c>
      <c r="O1501" s="10">
        <v>3.8889999999999998</v>
      </c>
      <c r="P1501" s="10">
        <f t="shared" si="191"/>
        <v>8.8889999999999993</v>
      </c>
      <c r="Q1501" s="10">
        <f t="shared" si="190"/>
        <v>1103.5671157836914</v>
      </c>
      <c r="R1501" s="1">
        <f t="shared" si="192"/>
        <v>0.50162141626531431</v>
      </c>
      <c r="S1501" s="18">
        <f t="shared" si="193"/>
        <v>14.51</v>
      </c>
      <c r="T1501" s="10">
        <f t="shared" si="194"/>
        <v>76.055624795567979</v>
      </c>
      <c r="U1501" s="10">
        <f t="shared" si="195"/>
        <v>0</v>
      </c>
      <c r="V1501" s="1">
        <f t="shared" si="196"/>
        <v>0</v>
      </c>
      <c r="W1501" s="10">
        <f t="shared" si="197"/>
        <v>0</v>
      </c>
    </row>
    <row r="1502" spans="13:23" x14ac:dyDescent="0.25">
      <c r="M1502" s="7">
        <v>45303.291666666664</v>
      </c>
      <c r="N1502" s="3">
        <v>914.35588073730469</v>
      </c>
      <c r="O1502" s="10">
        <v>5</v>
      </c>
      <c r="P1502" s="10">
        <f t="shared" si="191"/>
        <v>10</v>
      </c>
      <c r="Q1502" s="10">
        <f t="shared" si="190"/>
        <v>914.35588073730469</v>
      </c>
      <c r="R1502" s="1">
        <f t="shared" si="192"/>
        <v>0.4156163094260476</v>
      </c>
      <c r="S1502" s="18">
        <f t="shared" si="193"/>
        <v>15.21</v>
      </c>
      <c r="T1502" s="10">
        <f t="shared" si="194"/>
        <v>60.115442520532852</v>
      </c>
      <c r="U1502" s="10">
        <f t="shared" si="195"/>
        <v>0</v>
      </c>
      <c r="V1502" s="1">
        <f t="shared" si="196"/>
        <v>0</v>
      </c>
      <c r="W1502" s="10">
        <f t="shared" si="197"/>
        <v>0</v>
      </c>
    </row>
    <row r="1503" spans="13:23" x14ac:dyDescent="0.25">
      <c r="M1503" s="7">
        <v>45303.333333333336</v>
      </c>
      <c r="N1503" s="3">
        <v>878.17401695251465</v>
      </c>
      <c r="O1503" s="10">
        <v>5</v>
      </c>
      <c r="P1503" s="10">
        <f t="shared" si="191"/>
        <v>10</v>
      </c>
      <c r="Q1503" s="10">
        <f t="shared" si="190"/>
        <v>878.17401695251465</v>
      </c>
      <c r="R1503" s="1">
        <f t="shared" si="192"/>
        <v>0.3991700077056885</v>
      </c>
      <c r="S1503" s="18">
        <f t="shared" si="193"/>
        <v>15.69</v>
      </c>
      <c r="T1503" s="10">
        <f t="shared" si="194"/>
        <v>55.970300634322157</v>
      </c>
      <c r="U1503" s="10">
        <f t="shared" si="195"/>
        <v>0</v>
      </c>
      <c r="V1503" s="1">
        <f t="shared" si="196"/>
        <v>0</v>
      </c>
      <c r="W1503" s="10">
        <f t="shared" si="197"/>
        <v>0</v>
      </c>
    </row>
    <row r="1504" spans="13:23" x14ac:dyDescent="0.25">
      <c r="M1504" s="7">
        <v>45303.375</v>
      </c>
      <c r="N1504" s="3">
        <v>942.9454467773437</v>
      </c>
      <c r="O1504" s="10">
        <v>8.8889999999999993</v>
      </c>
      <c r="P1504" s="10">
        <f t="shared" si="191"/>
        <v>13.888999999999999</v>
      </c>
      <c r="Q1504" s="10">
        <f t="shared" si="190"/>
        <v>942.9454467773437</v>
      </c>
      <c r="R1504" s="1">
        <f t="shared" si="192"/>
        <v>0.42861156671697442</v>
      </c>
      <c r="S1504" s="18">
        <f t="shared" si="193"/>
        <v>15.21</v>
      </c>
      <c r="T1504" s="10">
        <f t="shared" si="194"/>
        <v>61.99509840745192</v>
      </c>
      <c r="U1504" s="10">
        <f t="shared" si="195"/>
        <v>0</v>
      </c>
      <c r="V1504" s="1">
        <f t="shared" si="196"/>
        <v>0</v>
      </c>
      <c r="W1504" s="10">
        <f t="shared" si="197"/>
        <v>0</v>
      </c>
    </row>
    <row r="1505" spans="13:23" x14ac:dyDescent="0.25">
      <c r="M1505" s="7">
        <v>45303.416666666664</v>
      </c>
      <c r="N1505" s="3">
        <v>935.29450263977049</v>
      </c>
      <c r="O1505" s="10">
        <v>10</v>
      </c>
      <c r="P1505" s="10">
        <f t="shared" si="191"/>
        <v>15</v>
      </c>
      <c r="Q1505" s="10">
        <f t="shared" si="190"/>
        <v>935.29450263977049</v>
      </c>
      <c r="R1505" s="1">
        <f t="shared" si="192"/>
        <v>0.42513386483625931</v>
      </c>
      <c r="S1505" s="18">
        <f t="shared" si="193"/>
        <v>15.21</v>
      </c>
      <c r="T1505" s="10">
        <f t="shared" si="194"/>
        <v>61.492077754094048</v>
      </c>
      <c r="U1505" s="10">
        <f t="shared" si="195"/>
        <v>0</v>
      </c>
      <c r="V1505" s="1">
        <f t="shared" si="196"/>
        <v>0</v>
      </c>
      <c r="W1505" s="10">
        <f t="shared" si="197"/>
        <v>0</v>
      </c>
    </row>
    <row r="1506" spans="13:23" x14ac:dyDescent="0.25">
      <c r="M1506" s="7">
        <v>45303.458333333336</v>
      </c>
      <c r="N1506" s="3">
        <v>949.25369796752932</v>
      </c>
      <c r="O1506" s="10">
        <v>12.78</v>
      </c>
      <c r="P1506" s="10">
        <f t="shared" si="191"/>
        <v>17.78</v>
      </c>
      <c r="Q1506" s="10">
        <f t="shared" si="190"/>
        <v>949.25369796752932</v>
      </c>
      <c r="R1506" s="1">
        <f t="shared" si="192"/>
        <v>0.43147895362160421</v>
      </c>
      <c r="S1506" s="18">
        <f t="shared" si="193"/>
        <v>11.43</v>
      </c>
      <c r="T1506" s="10">
        <f t="shared" si="194"/>
        <v>83.049317407482889</v>
      </c>
      <c r="U1506" s="10">
        <f t="shared" si="195"/>
        <v>0</v>
      </c>
      <c r="V1506" s="1">
        <f t="shared" si="196"/>
        <v>0</v>
      </c>
      <c r="W1506" s="10">
        <f t="shared" si="197"/>
        <v>0</v>
      </c>
    </row>
    <row r="1507" spans="13:23" x14ac:dyDescent="0.25">
      <c r="M1507" s="7">
        <v>45303.5</v>
      </c>
      <c r="N1507" s="3">
        <v>1000.1057739257813</v>
      </c>
      <c r="O1507" s="10">
        <v>13.89</v>
      </c>
      <c r="P1507" s="10">
        <f t="shared" si="191"/>
        <v>18.89</v>
      </c>
      <c r="Q1507" s="10">
        <f t="shared" si="190"/>
        <v>1000.1057739257813</v>
      </c>
      <c r="R1507" s="1">
        <f t="shared" si="192"/>
        <v>0.45459353360262783</v>
      </c>
      <c r="S1507" s="18">
        <f t="shared" si="193"/>
        <v>11.43</v>
      </c>
      <c r="T1507" s="10">
        <f t="shared" si="194"/>
        <v>87.498317928764763</v>
      </c>
      <c r="U1507" s="10">
        <f t="shared" si="195"/>
        <v>0</v>
      </c>
      <c r="V1507" s="1">
        <f t="shared" si="196"/>
        <v>0</v>
      </c>
      <c r="W1507" s="10">
        <f t="shared" si="197"/>
        <v>0</v>
      </c>
    </row>
    <row r="1508" spans="13:23" x14ac:dyDescent="0.25">
      <c r="M1508" s="7">
        <v>45303.541666666664</v>
      </c>
      <c r="N1508" s="3">
        <v>944.23899993896487</v>
      </c>
      <c r="O1508" s="10">
        <v>15</v>
      </c>
      <c r="P1508" s="10">
        <f t="shared" si="191"/>
        <v>20</v>
      </c>
      <c r="Q1508" s="10">
        <f t="shared" si="190"/>
        <v>944.23899993896487</v>
      </c>
      <c r="R1508" s="1">
        <f t="shared" si="192"/>
        <v>0.42919954542680222</v>
      </c>
      <c r="S1508" s="18">
        <f t="shared" si="193"/>
        <v>11.43</v>
      </c>
      <c r="T1508" s="10">
        <f t="shared" si="194"/>
        <v>82.610586171388007</v>
      </c>
      <c r="U1508" s="10">
        <f t="shared" si="195"/>
        <v>0</v>
      </c>
      <c r="V1508" s="1">
        <f t="shared" si="196"/>
        <v>0</v>
      </c>
      <c r="W1508" s="10">
        <f t="shared" si="197"/>
        <v>0</v>
      </c>
    </row>
    <row r="1509" spans="13:23" x14ac:dyDescent="0.25">
      <c r="M1509" s="7">
        <v>45303.583333333336</v>
      </c>
      <c r="N1509" s="3">
        <v>1217.9931015014647</v>
      </c>
      <c r="O1509" s="10"/>
      <c r="P1509" s="10">
        <f t="shared" si="191"/>
        <v>5</v>
      </c>
      <c r="Q1509" s="10">
        <f t="shared" si="190"/>
        <v>1217.9931015014647</v>
      </c>
      <c r="R1509" s="1">
        <f t="shared" si="192"/>
        <v>0.55363322795521119</v>
      </c>
      <c r="S1509" s="18">
        <f t="shared" si="193"/>
        <v>14.51</v>
      </c>
      <c r="T1509" s="10">
        <f t="shared" si="194"/>
        <v>83.94163345978393</v>
      </c>
      <c r="U1509" s="10">
        <f t="shared" si="195"/>
        <v>0</v>
      </c>
      <c r="V1509" s="1">
        <f t="shared" si="196"/>
        <v>0</v>
      </c>
      <c r="W1509" s="10">
        <f t="shared" si="197"/>
        <v>0</v>
      </c>
    </row>
    <row r="1510" spans="13:23" x14ac:dyDescent="0.25">
      <c r="M1510" s="7">
        <v>45303.625</v>
      </c>
      <c r="N1510" s="3">
        <v>1086.8411853790283</v>
      </c>
      <c r="O1510" s="10">
        <v>13.89</v>
      </c>
      <c r="P1510" s="10">
        <f t="shared" si="191"/>
        <v>18.89</v>
      </c>
      <c r="Q1510" s="10">
        <f t="shared" si="190"/>
        <v>1086.8411853790283</v>
      </c>
      <c r="R1510" s="1">
        <f t="shared" si="192"/>
        <v>0.49401872062683105</v>
      </c>
      <c r="S1510" s="18">
        <f t="shared" si="193"/>
        <v>11.43</v>
      </c>
      <c r="T1510" s="10">
        <f t="shared" si="194"/>
        <v>95.086717880929854</v>
      </c>
      <c r="U1510" s="10">
        <f t="shared" si="195"/>
        <v>0</v>
      </c>
      <c r="V1510" s="1">
        <f t="shared" si="196"/>
        <v>0</v>
      </c>
      <c r="W1510" s="10">
        <f t="shared" si="197"/>
        <v>0</v>
      </c>
    </row>
    <row r="1511" spans="13:23" x14ac:dyDescent="0.25">
      <c r="M1511" s="7">
        <v>45303.666666666664</v>
      </c>
      <c r="N1511" s="3">
        <v>929.52622375488284</v>
      </c>
      <c r="O1511" s="10">
        <v>12.22</v>
      </c>
      <c r="P1511" s="10">
        <f t="shared" si="191"/>
        <v>17.22</v>
      </c>
      <c r="Q1511" s="10">
        <f t="shared" si="190"/>
        <v>929.52622375488284</v>
      </c>
      <c r="R1511" s="1">
        <f t="shared" si="192"/>
        <v>0.42251191988858311</v>
      </c>
      <c r="S1511" s="18">
        <f t="shared" si="193"/>
        <v>11.43</v>
      </c>
      <c r="T1511" s="10">
        <f t="shared" si="194"/>
        <v>81.323379156157728</v>
      </c>
      <c r="U1511" s="10">
        <f t="shared" si="195"/>
        <v>0</v>
      </c>
      <c r="V1511" s="1">
        <f t="shared" si="196"/>
        <v>0</v>
      </c>
      <c r="W1511" s="10">
        <f t="shared" si="197"/>
        <v>0</v>
      </c>
    </row>
    <row r="1512" spans="13:23" x14ac:dyDescent="0.25">
      <c r="M1512" s="7">
        <v>45303.708333333336</v>
      </c>
      <c r="N1512" s="3">
        <v>959.98869552612302</v>
      </c>
      <c r="O1512" s="10">
        <v>12.22</v>
      </c>
      <c r="P1512" s="10">
        <f t="shared" si="191"/>
        <v>17.22</v>
      </c>
      <c r="Q1512" s="10">
        <f t="shared" si="190"/>
        <v>959.98869552612302</v>
      </c>
      <c r="R1512" s="1">
        <f t="shared" si="192"/>
        <v>0.43635849796641957</v>
      </c>
      <c r="S1512" s="18">
        <f t="shared" si="193"/>
        <v>11.43</v>
      </c>
      <c r="T1512" s="10">
        <f t="shared" si="194"/>
        <v>83.98851229449896</v>
      </c>
      <c r="U1512" s="10">
        <f t="shared" si="195"/>
        <v>0</v>
      </c>
      <c r="V1512" s="1">
        <f t="shared" si="196"/>
        <v>0</v>
      </c>
      <c r="W1512" s="10">
        <f t="shared" si="197"/>
        <v>0</v>
      </c>
    </row>
    <row r="1513" spans="13:23" x14ac:dyDescent="0.25">
      <c r="M1513" s="7">
        <v>45303.75</v>
      </c>
      <c r="N1513" s="3">
        <v>988.89273834228516</v>
      </c>
      <c r="O1513" s="10">
        <v>11.11</v>
      </c>
      <c r="P1513" s="10">
        <f t="shared" si="191"/>
        <v>16.11</v>
      </c>
      <c r="Q1513" s="10">
        <f t="shared" si="190"/>
        <v>988.89273834228516</v>
      </c>
      <c r="R1513" s="1">
        <f t="shared" si="192"/>
        <v>0.44949669924649327</v>
      </c>
      <c r="S1513" s="18">
        <f t="shared" si="193"/>
        <v>11.43</v>
      </c>
      <c r="T1513" s="10">
        <f t="shared" si="194"/>
        <v>86.517299942457143</v>
      </c>
      <c r="U1513" s="10">
        <f t="shared" si="195"/>
        <v>0</v>
      </c>
      <c r="V1513" s="1">
        <f t="shared" si="196"/>
        <v>0</v>
      </c>
      <c r="W1513" s="10">
        <f t="shared" si="197"/>
        <v>0</v>
      </c>
    </row>
    <row r="1514" spans="13:23" x14ac:dyDescent="0.25">
      <c r="M1514" s="7">
        <v>45303.791666666664</v>
      </c>
      <c r="N1514" s="3">
        <v>1171.649031829834</v>
      </c>
      <c r="O1514" s="10">
        <v>12.22</v>
      </c>
      <c r="P1514" s="10">
        <f t="shared" si="191"/>
        <v>17.22</v>
      </c>
      <c r="Q1514" s="10">
        <f t="shared" si="190"/>
        <v>1171.649031829834</v>
      </c>
      <c r="R1514" s="1">
        <f t="shared" si="192"/>
        <v>0.53256774174083366</v>
      </c>
      <c r="S1514" s="18">
        <f t="shared" si="193"/>
        <v>10.58</v>
      </c>
      <c r="T1514" s="10">
        <f t="shared" si="194"/>
        <v>110.74187446406749</v>
      </c>
      <c r="U1514" s="10">
        <f t="shared" si="195"/>
        <v>0</v>
      </c>
      <c r="V1514" s="1">
        <f t="shared" si="196"/>
        <v>0</v>
      </c>
      <c r="W1514" s="10">
        <f t="shared" si="197"/>
        <v>0</v>
      </c>
    </row>
    <row r="1515" spans="13:23" x14ac:dyDescent="0.25">
      <c r="M1515" s="7">
        <v>45303.833333333336</v>
      </c>
      <c r="N1515" s="3">
        <v>956.74863853454588</v>
      </c>
      <c r="O1515" s="10">
        <v>11.11</v>
      </c>
      <c r="P1515" s="10">
        <f t="shared" si="191"/>
        <v>16.11</v>
      </c>
      <c r="Q1515" s="10">
        <f t="shared" si="190"/>
        <v>956.74863853454588</v>
      </c>
      <c r="R1515" s="1">
        <f t="shared" si="192"/>
        <v>0.43488574478842995</v>
      </c>
      <c r="S1515" s="18">
        <f t="shared" si="193"/>
        <v>11.43</v>
      </c>
      <c r="T1515" s="10">
        <f t="shared" si="194"/>
        <v>83.705042741430091</v>
      </c>
      <c r="U1515" s="10">
        <f t="shared" si="195"/>
        <v>0</v>
      </c>
      <c r="V1515" s="1">
        <f t="shared" si="196"/>
        <v>0</v>
      </c>
      <c r="W1515" s="10">
        <f t="shared" si="197"/>
        <v>0</v>
      </c>
    </row>
    <row r="1516" spans="13:23" x14ac:dyDescent="0.25">
      <c r="M1516" s="7">
        <v>45303.875</v>
      </c>
      <c r="N1516" s="3">
        <v>945.19791755676272</v>
      </c>
      <c r="O1516" s="10">
        <v>10</v>
      </c>
      <c r="P1516" s="10">
        <f t="shared" si="191"/>
        <v>15</v>
      </c>
      <c r="Q1516" s="10">
        <f t="shared" si="190"/>
        <v>945.19791755676272</v>
      </c>
      <c r="R1516" s="1">
        <f t="shared" si="192"/>
        <v>0.4296354170712558</v>
      </c>
      <c r="S1516" s="18">
        <f t="shared" si="193"/>
        <v>15.21</v>
      </c>
      <c r="T1516" s="10">
        <f t="shared" si="194"/>
        <v>62.143189845941002</v>
      </c>
      <c r="U1516" s="10">
        <f t="shared" si="195"/>
        <v>0</v>
      </c>
      <c r="V1516" s="1">
        <f t="shared" si="196"/>
        <v>0</v>
      </c>
      <c r="W1516" s="10">
        <f t="shared" si="197"/>
        <v>0</v>
      </c>
    </row>
    <row r="1517" spans="13:23" x14ac:dyDescent="0.25">
      <c r="M1517" s="7">
        <v>45303.916666666664</v>
      </c>
      <c r="N1517" s="3">
        <v>925.29127578735347</v>
      </c>
      <c r="O1517" s="10">
        <v>7.7779999999999996</v>
      </c>
      <c r="P1517" s="10">
        <f t="shared" si="191"/>
        <v>12.777999999999999</v>
      </c>
      <c r="Q1517" s="10">
        <f t="shared" si="190"/>
        <v>925.29127578735347</v>
      </c>
      <c r="R1517" s="1">
        <f t="shared" si="192"/>
        <v>0.4205869435397061</v>
      </c>
      <c r="S1517" s="18">
        <f t="shared" si="193"/>
        <v>15.21</v>
      </c>
      <c r="T1517" s="10">
        <f t="shared" si="194"/>
        <v>60.834403404822709</v>
      </c>
      <c r="U1517" s="10">
        <f t="shared" si="195"/>
        <v>0</v>
      </c>
      <c r="V1517" s="1">
        <f t="shared" si="196"/>
        <v>0</v>
      </c>
      <c r="W1517" s="10">
        <f t="shared" si="197"/>
        <v>0</v>
      </c>
    </row>
    <row r="1518" spans="13:23" x14ac:dyDescent="0.25">
      <c r="M1518" s="7">
        <v>45303.958333333336</v>
      </c>
      <c r="N1518" s="3">
        <v>919.54681549072268</v>
      </c>
      <c r="O1518" s="10">
        <v>7.7779999999999996</v>
      </c>
      <c r="P1518" s="10">
        <f t="shared" si="191"/>
        <v>12.777999999999999</v>
      </c>
      <c r="Q1518" s="10">
        <f t="shared" si="190"/>
        <v>919.54681549072268</v>
      </c>
      <c r="R1518" s="1">
        <f t="shared" si="192"/>
        <v>0.41797582522305576</v>
      </c>
      <c r="S1518" s="18">
        <f t="shared" si="193"/>
        <v>15.21</v>
      </c>
      <c r="T1518" s="10">
        <f t="shared" si="194"/>
        <v>60.456726856720749</v>
      </c>
      <c r="U1518" s="10">
        <f t="shared" si="195"/>
        <v>0</v>
      </c>
      <c r="V1518" s="1">
        <f t="shared" si="196"/>
        <v>0</v>
      </c>
      <c r="W1518" s="10">
        <f t="shared" si="197"/>
        <v>0</v>
      </c>
    </row>
    <row r="1519" spans="13:23" x14ac:dyDescent="0.25">
      <c r="M1519" s="7">
        <v>45304</v>
      </c>
      <c r="N1519" s="3">
        <v>975.13751106262202</v>
      </c>
      <c r="O1519" s="10">
        <v>10</v>
      </c>
      <c r="P1519" s="10">
        <f t="shared" si="191"/>
        <v>15</v>
      </c>
      <c r="Q1519" s="10">
        <f t="shared" si="190"/>
        <v>975.13751106262202</v>
      </c>
      <c r="R1519" s="1">
        <f t="shared" si="192"/>
        <v>0.44324432321028273</v>
      </c>
      <c r="S1519" s="18">
        <f t="shared" si="193"/>
        <v>15.21</v>
      </c>
      <c r="T1519" s="10">
        <f t="shared" si="194"/>
        <v>64.111604935083633</v>
      </c>
      <c r="U1519" s="10">
        <f t="shared" si="195"/>
        <v>0</v>
      </c>
      <c r="V1519" s="1">
        <f t="shared" si="196"/>
        <v>0</v>
      </c>
      <c r="W1519" s="10">
        <f t="shared" si="197"/>
        <v>0</v>
      </c>
    </row>
    <row r="1520" spans="13:23" x14ac:dyDescent="0.25">
      <c r="M1520" s="7">
        <v>45304.041666666664</v>
      </c>
      <c r="N1520" s="3">
        <v>893.33489799499512</v>
      </c>
      <c r="O1520" s="10">
        <v>10</v>
      </c>
      <c r="P1520" s="10">
        <f t="shared" si="191"/>
        <v>15</v>
      </c>
      <c r="Q1520" s="10">
        <f t="shared" si="190"/>
        <v>893.33489799499512</v>
      </c>
      <c r="R1520" s="1">
        <f t="shared" si="192"/>
        <v>0.4060613172704523</v>
      </c>
      <c r="S1520" s="18">
        <f t="shared" si="193"/>
        <v>15.21</v>
      </c>
      <c r="T1520" s="10">
        <f t="shared" si="194"/>
        <v>58.733392373109474</v>
      </c>
      <c r="U1520" s="10">
        <f t="shared" si="195"/>
        <v>0</v>
      </c>
      <c r="V1520" s="1">
        <f t="shared" si="196"/>
        <v>0</v>
      </c>
      <c r="W1520" s="10">
        <f t="shared" si="197"/>
        <v>0</v>
      </c>
    </row>
    <row r="1521" spans="13:23" x14ac:dyDescent="0.25">
      <c r="M1521" s="7">
        <v>45304.083333333336</v>
      </c>
      <c r="N1521" s="3">
        <v>925.81881065368646</v>
      </c>
      <c r="O1521" s="10">
        <v>12.22</v>
      </c>
      <c r="P1521" s="10">
        <f t="shared" si="191"/>
        <v>17.22</v>
      </c>
      <c r="Q1521" s="10">
        <f t="shared" si="190"/>
        <v>925.81881065368646</v>
      </c>
      <c r="R1521" s="1">
        <f t="shared" si="192"/>
        <v>0.42082673211531202</v>
      </c>
      <c r="S1521" s="18">
        <f t="shared" si="193"/>
        <v>11.43</v>
      </c>
      <c r="T1521" s="10">
        <f t="shared" si="194"/>
        <v>80.999021054565745</v>
      </c>
      <c r="U1521" s="10">
        <f t="shared" si="195"/>
        <v>0</v>
      </c>
      <c r="V1521" s="1">
        <f t="shared" si="196"/>
        <v>0</v>
      </c>
      <c r="W1521" s="10">
        <f t="shared" si="197"/>
        <v>0</v>
      </c>
    </row>
    <row r="1522" spans="13:23" x14ac:dyDescent="0.25">
      <c r="M1522" s="7">
        <v>45304.125</v>
      </c>
      <c r="N1522" s="3">
        <v>917.36028099060059</v>
      </c>
      <c r="O1522" s="10">
        <v>12.78</v>
      </c>
      <c r="P1522" s="10">
        <f t="shared" si="191"/>
        <v>17.78</v>
      </c>
      <c r="Q1522" s="10">
        <f t="shared" si="190"/>
        <v>917.36028099060059</v>
      </c>
      <c r="R1522" s="1">
        <f t="shared" si="192"/>
        <v>0.41698194590481846</v>
      </c>
      <c r="S1522" s="18">
        <f t="shared" si="193"/>
        <v>11.43</v>
      </c>
      <c r="T1522" s="10">
        <f t="shared" si="194"/>
        <v>80.258992212650966</v>
      </c>
      <c r="U1522" s="10">
        <f t="shared" si="195"/>
        <v>0</v>
      </c>
      <c r="V1522" s="1">
        <f t="shared" si="196"/>
        <v>0</v>
      </c>
      <c r="W1522" s="10">
        <f t="shared" si="197"/>
        <v>0</v>
      </c>
    </row>
    <row r="1523" spans="13:23" x14ac:dyDescent="0.25">
      <c r="M1523" s="7">
        <v>45304.166666666664</v>
      </c>
      <c r="N1523" s="3">
        <v>1148.4548595428466</v>
      </c>
      <c r="O1523" s="10">
        <v>13.89</v>
      </c>
      <c r="P1523" s="10">
        <f t="shared" si="191"/>
        <v>18.89</v>
      </c>
      <c r="Q1523" s="10">
        <f t="shared" si="190"/>
        <v>1148.4548595428466</v>
      </c>
      <c r="R1523" s="1">
        <f t="shared" si="192"/>
        <v>0.52202493615583934</v>
      </c>
      <c r="S1523" s="18">
        <f t="shared" si="193"/>
        <v>10.58</v>
      </c>
      <c r="T1523" s="10">
        <f t="shared" si="194"/>
        <v>108.54960865244297</v>
      </c>
      <c r="U1523" s="10">
        <f t="shared" si="195"/>
        <v>0</v>
      </c>
      <c r="V1523" s="1">
        <f t="shared" si="196"/>
        <v>0</v>
      </c>
      <c r="W1523" s="10">
        <f t="shared" si="197"/>
        <v>0</v>
      </c>
    </row>
    <row r="1524" spans="13:23" x14ac:dyDescent="0.25">
      <c r="M1524" s="7">
        <v>45304.208333333336</v>
      </c>
      <c r="N1524" s="3">
        <v>1135.0687236785889</v>
      </c>
      <c r="O1524" s="10">
        <v>13.89</v>
      </c>
      <c r="P1524" s="10">
        <f t="shared" si="191"/>
        <v>18.89</v>
      </c>
      <c r="Q1524" s="10">
        <f t="shared" si="190"/>
        <v>1135.0687236785889</v>
      </c>
      <c r="R1524" s="1">
        <f t="shared" si="192"/>
        <v>0.51594032894481312</v>
      </c>
      <c r="S1524" s="18">
        <f t="shared" si="193"/>
        <v>10.58</v>
      </c>
      <c r="T1524" s="10">
        <f t="shared" si="194"/>
        <v>107.28437841952636</v>
      </c>
      <c r="U1524" s="10">
        <f t="shared" si="195"/>
        <v>0</v>
      </c>
      <c r="V1524" s="1">
        <f t="shared" si="196"/>
        <v>0</v>
      </c>
      <c r="W1524" s="10">
        <f t="shared" si="197"/>
        <v>0</v>
      </c>
    </row>
    <row r="1525" spans="13:23" x14ac:dyDescent="0.25">
      <c r="M1525" s="7">
        <v>45304.25</v>
      </c>
      <c r="N1525" s="3">
        <v>989.42190971374509</v>
      </c>
      <c r="O1525" s="10">
        <v>13.89</v>
      </c>
      <c r="P1525" s="10">
        <f t="shared" si="191"/>
        <v>18.89</v>
      </c>
      <c r="Q1525" s="10">
        <f t="shared" si="190"/>
        <v>989.42190971374509</v>
      </c>
      <c r="R1525" s="1">
        <f t="shared" si="192"/>
        <v>0.44973723168806595</v>
      </c>
      <c r="S1525" s="18">
        <f t="shared" si="193"/>
        <v>11.43</v>
      </c>
      <c r="T1525" s="10">
        <f t="shared" si="194"/>
        <v>86.563596650371395</v>
      </c>
      <c r="U1525" s="10">
        <f t="shared" si="195"/>
        <v>0</v>
      </c>
      <c r="V1525" s="1">
        <f t="shared" si="196"/>
        <v>0</v>
      </c>
      <c r="W1525" s="10">
        <f t="shared" si="197"/>
        <v>0</v>
      </c>
    </row>
    <row r="1526" spans="13:23" x14ac:dyDescent="0.25">
      <c r="M1526" s="7">
        <v>45304.291666666664</v>
      </c>
      <c r="N1526" s="3">
        <v>1076.4790431976319</v>
      </c>
      <c r="O1526" s="10">
        <v>13.89</v>
      </c>
      <c r="P1526" s="10">
        <f t="shared" si="191"/>
        <v>18.89</v>
      </c>
      <c r="Q1526" s="10">
        <f t="shared" si="190"/>
        <v>1076.4790431976319</v>
      </c>
      <c r="R1526" s="1">
        <f t="shared" si="192"/>
        <v>0.48930865599892359</v>
      </c>
      <c r="S1526" s="18">
        <f t="shared" si="193"/>
        <v>11.43</v>
      </c>
      <c r="T1526" s="10">
        <f t="shared" si="194"/>
        <v>94.180143761822563</v>
      </c>
      <c r="U1526" s="10">
        <f t="shared" si="195"/>
        <v>0</v>
      </c>
      <c r="V1526" s="1">
        <f t="shared" si="196"/>
        <v>0</v>
      </c>
      <c r="W1526" s="10">
        <f t="shared" si="197"/>
        <v>0</v>
      </c>
    </row>
    <row r="1527" spans="13:23" x14ac:dyDescent="0.25">
      <c r="M1527" s="7">
        <v>45304.333333333336</v>
      </c>
      <c r="N1527" s="3">
        <v>1093.622594833374</v>
      </c>
      <c r="O1527" s="10">
        <v>13.89</v>
      </c>
      <c r="P1527" s="10">
        <f t="shared" si="191"/>
        <v>18.89</v>
      </c>
      <c r="Q1527" s="10">
        <f t="shared" si="190"/>
        <v>1093.622594833374</v>
      </c>
      <c r="R1527" s="1">
        <f t="shared" si="192"/>
        <v>0.49710117946971549</v>
      </c>
      <c r="S1527" s="18">
        <f t="shared" si="193"/>
        <v>11.43</v>
      </c>
      <c r="T1527" s="10">
        <f t="shared" si="194"/>
        <v>95.680017045789512</v>
      </c>
      <c r="U1527" s="10">
        <f t="shared" si="195"/>
        <v>0</v>
      </c>
      <c r="V1527" s="1">
        <f t="shared" si="196"/>
        <v>0</v>
      </c>
      <c r="W1527" s="10">
        <f t="shared" si="197"/>
        <v>0</v>
      </c>
    </row>
    <row r="1528" spans="13:23" x14ac:dyDescent="0.25">
      <c r="M1528" s="7">
        <v>45304.375</v>
      </c>
      <c r="N1528" s="3">
        <v>888.71971549987791</v>
      </c>
      <c r="O1528" s="10">
        <v>16.11</v>
      </c>
      <c r="P1528" s="10">
        <f t="shared" si="191"/>
        <v>21.11</v>
      </c>
      <c r="Q1528" s="10">
        <f t="shared" si="190"/>
        <v>888.71971549987791</v>
      </c>
      <c r="R1528" s="1">
        <f t="shared" si="192"/>
        <v>0.40396350704539907</v>
      </c>
      <c r="S1528" s="18">
        <f t="shared" si="193"/>
        <v>8.7460000000000004</v>
      </c>
      <c r="T1528" s="10">
        <f t="shared" si="194"/>
        <v>101.61441979189091</v>
      </c>
      <c r="U1528" s="10">
        <f t="shared" si="195"/>
        <v>0</v>
      </c>
      <c r="V1528" s="1">
        <f t="shared" si="196"/>
        <v>0</v>
      </c>
      <c r="W1528" s="10">
        <f t="shared" si="197"/>
        <v>0</v>
      </c>
    </row>
    <row r="1529" spans="13:23" x14ac:dyDescent="0.25">
      <c r="M1529" s="7">
        <v>45304.416666666664</v>
      </c>
      <c r="N1529" s="3">
        <v>854.71236534118646</v>
      </c>
      <c r="O1529" s="10">
        <v>16.11</v>
      </c>
      <c r="P1529" s="10">
        <f t="shared" si="191"/>
        <v>21.11</v>
      </c>
      <c r="Q1529" s="10">
        <f t="shared" si="190"/>
        <v>854.71236534118646</v>
      </c>
      <c r="R1529" s="1">
        <f t="shared" si="192"/>
        <v>0.38850562060963023</v>
      </c>
      <c r="S1529" s="18">
        <f t="shared" si="193"/>
        <v>9.0079999999999991</v>
      </c>
      <c r="T1529" s="10">
        <f t="shared" si="194"/>
        <v>94.883699527218752</v>
      </c>
      <c r="U1529" s="10">
        <f t="shared" si="195"/>
        <v>0</v>
      </c>
      <c r="V1529" s="1">
        <f t="shared" si="196"/>
        <v>0</v>
      </c>
      <c r="W1529" s="10">
        <f t="shared" si="197"/>
        <v>0</v>
      </c>
    </row>
    <row r="1530" spans="13:23" x14ac:dyDescent="0.25">
      <c r="M1530" s="7">
        <v>45304.458333333336</v>
      </c>
      <c r="N1530" s="3">
        <v>902.5709461212158</v>
      </c>
      <c r="O1530" s="10">
        <v>17.22</v>
      </c>
      <c r="P1530" s="10">
        <f t="shared" si="191"/>
        <v>22.22</v>
      </c>
      <c r="Q1530" s="10">
        <f t="shared" si="190"/>
        <v>902.5709461212158</v>
      </c>
      <c r="R1530" s="1">
        <f t="shared" si="192"/>
        <v>0.410259520964189</v>
      </c>
      <c r="S1530" s="18">
        <f t="shared" si="193"/>
        <v>8.7460000000000004</v>
      </c>
      <c r="T1530" s="10">
        <f t="shared" si="194"/>
        <v>103.19814156428262</v>
      </c>
      <c r="U1530" s="10">
        <f t="shared" si="195"/>
        <v>0</v>
      </c>
      <c r="V1530" s="1">
        <f t="shared" si="196"/>
        <v>0</v>
      </c>
      <c r="W1530" s="10">
        <f t="shared" si="197"/>
        <v>0</v>
      </c>
    </row>
    <row r="1531" spans="13:23" x14ac:dyDescent="0.25">
      <c r="M1531" s="7">
        <v>45304.5</v>
      </c>
      <c r="N1531" s="3">
        <v>912.2259990692138</v>
      </c>
      <c r="O1531" s="10">
        <v>17.22</v>
      </c>
      <c r="P1531" s="10">
        <f t="shared" si="191"/>
        <v>22.22</v>
      </c>
      <c r="Q1531" s="10">
        <f t="shared" si="190"/>
        <v>912.2259990692138</v>
      </c>
      <c r="R1531" s="1">
        <f t="shared" si="192"/>
        <v>0.41464818139509718</v>
      </c>
      <c r="S1531" s="18">
        <f t="shared" si="193"/>
        <v>8.7460000000000004</v>
      </c>
      <c r="T1531" s="10">
        <f t="shared" si="194"/>
        <v>104.3020808448678</v>
      </c>
      <c r="U1531" s="10">
        <f t="shared" si="195"/>
        <v>0</v>
      </c>
      <c r="V1531" s="1">
        <f t="shared" si="196"/>
        <v>0</v>
      </c>
      <c r="W1531" s="10">
        <f t="shared" si="197"/>
        <v>0</v>
      </c>
    </row>
    <row r="1532" spans="13:23" x14ac:dyDescent="0.25">
      <c r="M1532" s="7">
        <v>45304.541666666664</v>
      </c>
      <c r="N1532" s="3">
        <v>957.3179935455322</v>
      </c>
      <c r="O1532" s="10">
        <v>17.22</v>
      </c>
      <c r="P1532" s="10">
        <f t="shared" si="191"/>
        <v>22.22</v>
      </c>
      <c r="Q1532" s="10">
        <f t="shared" si="190"/>
        <v>957.3179935455322</v>
      </c>
      <c r="R1532" s="1">
        <f t="shared" si="192"/>
        <v>0.43514454252069645</v>
      </c>
      <c r="S1532" s="18">
        <f t="shared" si="193"/>
        <v>8.7460000000000004</v>
      </c>
      <c r="T1532" s="10">
        <f t="shared" si="194"/>
        <v>109.45780854625339</v>
      </c>
      <c r="U1532" s="10">
        <f t="shared" si="195"/>
        <v>0</v>
      </c>
      <c r="V1532" s="1">
        <f t="shared" si="196"/>
        <v>0</v>
      </c>
      <c r="W1532" s="10">
        <f t="shared" si="197"/>
        <v>0</v>
      </c>
    </row>
    <row r="1533" spans="13:23" x14ac:dyDescent="0.25">
      <c r="M1533" s="7">
        <v>45304.583333333336</v>
      </c>
      <c r="N1533" s="3">
        <v>884.71795463562012</v>
      </c>
      <c r="O1533" s="10">
        <v>16.11</v>
      </c>
      <c r="P1533" s="10">
        <f t="shared" si="191"/>
        <v>21.11</v>
      </c>
      <c r="Q1533" s="10">
        <f t="shared" si="190"/>
        <v>884.71795463562012</v>
      </c>
      <c r="R1533" s="1">
        <f t="shared" si="192"/>
        <v>0.4021445248343728</v>
      </c>
      <c r="S1533" s="18">
        <f t="shared" si="193"/>
        <v>8.7460000000000004</v>
      </c>
      <c r="T1533" s="10">
        <f t="shared" si="194"/>
        <v>101.15686652591128</v>
      </c>
      <c r="U1533" s="10">
        <f t="shared" si="195"/>
        <v>0</v>
      </c>
      <c r="V1533" s="1">
        <f t="shared" si="196"/>
        <v>0</v>
      </c>
      <c r="W1533" s="10">
        <f t="shared" si="197"/>
        <v>0</v>
      </c>
    </row>
    <row r="1534" spans="13:23" x14ac:dyDescent="0.25">
      <c r="M1534" s="7">
        <v>45304.625</v>
      </c>
      <c r="N1534" s="3">
        <v>876.56926002502439</v>
      </c>
      <c r="O1534" s="10">
        <v>16.11</v>
      </c>
      <c r="P1534" s="10">
        <f t="shared" si="191"/>
        <v>21.11</v>
      </c>
      <c r="Q1534" s="10">
        <f t="shared" si="190"/>
        <v>876.56926002502439</v>
      </c>
      <c r="R1534" s="1">
        <f t="shared" si="192"/>
        <v>0.39844057273864747</v>
      </c>
      <c r="S1534" s="18">
        <f t="shared" si="193"/>
        <v>9.0079999999999991</v>
      </c>
      <c r="T1534" s="10">
        <f t="shared" si="194"/>
        <v>97.310086592476068</v>
      </c>
      <c r="U1534" s="10">
        <f t="shared" si="195"/>
        <v>0</v>
      </c>
      <c r="V1534" s="1">
        <f t="shared" si="196"/>
        <v>0</v>
      </c>
      <c r="W1534" s="10">
        <f t="shared" si="197"/>
        <v>0</v>
      </c>
    </row>
    <row r="1535" spans="13:23" x14ac:dyDescent="0.25">
      <c r="M1535" s="7">
        <v>45304.666666666664</v>
      </c>
      <c r="N1535" s="3">
        <v>1045.5915115356445</v>
      </c>
      <c r="O1535" s="10">
        <v>15</v>
      </c>
      <c r="P1535" s="10">
        <f t="shared" si="191"/>
        <v>20</v>
      </c>
      <c r="Q1535" s="10">
        <f t="shared" si="190"/>
        <v>1045.5915115356445</v>
      </c>
      <c r="R1535" s="1">
        <f t="shared" si="192"/>
        <v>0.47526886887983838</v>
      </c>
      <c r="S1535" s="18">
        <f t="shared" si="193"/>
        <v>11.43</v>
      </c>
      <c r="T1535" s="10">
        <f t="shared" si="194"/>
        <v>91.477822531552448</v>
      </c>
      <c r="U1535" s="10">
        <f t="shared" si="195"/>
        <v>0</v>
      </c>
      <c r="V1535" s="1">
        <f t="shared" si="196"/>
        <v>0</v>
      </c>
      <c r="W1535" s="10">
        <f t="shared" si="197"/>
        <v>0</v>
      </c>
    </row>
    <row r="1536" spans="13:23" x14ac:dyDescent="0.25">
      <c r="M1536" s="7">
        <v>45304.708333333336</v>
      </c>
      <c r="N1536" s="3">
        <v>932.1</v>
      </c>
      <c r="O1536" s="10">
        <v>13.89</v>
      </c>
      <c r="P1536" s="10">
        <f t="shared" si="191"/>
        <v>18.89</v>
      </c>
      <c r="Q1536" s="10">
        <f t="shared" si="190"/>
        <v>932.1</v>
      </c>
      <c r="R1536" s="1">
        <f t="shared" si="192"/>
        <v>0.42368181818181821</v>
      </c>
      <c r="S1536" s="18">
        <f t="shared" si="193"/>
        <v>11.43</v>
      </c>
      <c r="T1536" s="10">
        <f t="shared" si="194"/>
        <v>81.548556430446197</v>
      </c>
      <c r="U1536" s="10">
        <f t="shared" si="195"/>
        <v>0</v>
      </c>
      <c r="V1536" s="1">
        <f t="shared" si="196"/>
        <v>0</v>
      </c>
      <c r="W1536" s="10">
        <f t="shared" si="197"/>
        <v>0</v>
      </c>
    </row>
    <row r="1537" spans="13:23" x14ac:dyDescent="0.25">
      <c r="M1537" s="7">
        <v>45304.75</v>
      </c>
      <c r="N1537" s="3">
        <v>936.12235107421873</v>
      </c>
      <c r="O1537" s="10">
        <v>13.89</v>
      </c>
      <c r="P1537" s="10">
        <f t="shared" si="191"/>
        <v>18.89</v>
      </c>
      <c r="Q1537" s="10">
        <f t="shared" si="190"/>
        <v>936.12235107421873</v>
      </c>
      <c r="R1537" s="1">
        <f t="shared" si="192"/>
        <v>0.42551015957919031</v>
      </c>
      <c r="S1537" s="18">
        <f t="shared" si="193"/>
        <v>11.43</v>
      </c>
      <c r="T1537" s="10">
        <f t="shared" si="194"/>
        <v>81.900468160474077</v>
      </c>
      <c r="U1537" s="10">
        <f t="shared" si="195"/>
        <v>0</v>
      </c>
      <c r="V1537" s="1">
        <f t="shared" si="196"/>
        <v>0</v>
      </c>
      <c r="W1537" s="10">
        <f t="shared" si="197"/>
        <v>0</v>
      </c>
    </row>
    <row r="1538" spans="13:23" x14ac:dyDescent="0.25">
      <c r="M1538" s="7">
        <v>45304.791666666664</v>
      </c>
      <c r="N1538" s="3">
        <v>914.11094055175784</v>
      </c>
      <c r="O1538" s="10">
        <v>13.89</v>
      </c>
      <c r="P1538" s="10">
        <f t="shared" si="191"/>
        <v>18.89</v>
      </c>
      <c r="Q1538" s="10">
        <f t="shared" si="190"/>
        <v>914.11094055175784</v>
      </c>
      <c r="R1538" s="1">
        <f t="shared" si="192"/>
        <v>0.41550497297807176</v>
      </c>
      <c r="S1538" s="18">
        <f t="shared" si="193"/>
        <v>11.43</v>
      </c>
      <c r="T1538" s="10">
        <f t="shared" si="194"/>
        <v>79.974710459471382</v>
      </c>
      <c r="U1538" s="10">
        <f t="shared" si="195"/>
        <v>0</v>
      </c>
      <c r="V1538" s="1">
        <f t="shared" si="196"/>
        <v>0</v>
      </c>
      <c r="W1538" s="10">
        <f t="shared" si="197"/>
        <v>0</v>
      </c>
    </row>
    <row r="1539" spans="13:23" x14ac:dyDescent="0.25">
      <c r="M1539" s="7">
        <v>45304.833333333336</v>
      </c>
      <c r="N1539" s="3">
        <v>976.30472602844236</v>
      </c>
      <c r="O1539" s="10">
        <v>12.78</v>
      </c>
      <c r="P1539" s="10">
        <f t="shared" si="191"/>
        <v>17.78</v>
      </c>
      <c r="Q1539" s="10">
        <f t="shared" si="190"/>
        <v>976.30472602844236</v>
      </c>
      <c r="R1539" s="1">
        <f t="shared" si="192"/>
        <v>0.44377487546747379</v>
      </c>
      <c r="S1539" s="18">
        <f t="shared" si="193"/>
        <v>11.43</v>
      </c>
      <c r="T1539" s="10">
        <f t="shared" si="194"/>
        <v>85.415986529172557</v>
      </c>
      <c r="U1539" s="10">
        <f t="shared" si="195"/>
        <v>0</v>
      </c>
      <c r="V1539" s="1">
        <f t="shared" si="196"/>
        <v>0</v>
      </c>
      <c r="W1539" s="10">
        <f t="shared" si="197"/>
        <v>0</v>
      </c>
    </row>
    <row r="1540" spans="13:23" x14ac:dyDescent="0.25">
      <c r="M1540" s="7">
        <v>45304.875</v>
      </c>
      <c r="N1540" s="3">
        <v>906.58273429870599</v>
      </c>
      <c r="O1540" s="10">
        <v>12.78</v>
      </c>
      <c r="P1540" s="10">
        <f t="shared" si="191"/>
        <v>17.78</v>
      </c>
      <c r="Q1540" s="10">
        <f t="shared" si="190"/>
        <v>906.58273429870599</v>
      </c>
      <c r="R1540" s="1">
        <f t="shared" si="192"/>
        <v>0.41208306104486636</v>
      </c>
      <c r="S1540" s="18">
        <f t="shared" si="193"/>
        <v>11.43</v>
      </c>
      <c r="T1540" s="10">
        <f t="shared" si="194"/>
        <v>79.316074741794054</v>
      </c>
      <c r="U1540" s="10">
        <f t="shared" si="195"/>
        <v>0</v>
      </c>
      <c r="V1540" s="1">
        <f t="shared" si="196"/>
        <v>0</v>
      </c>
      <c r="W1540" s="10">
        <f t="shared" si="197"/>
        <v>0</v>
      </c>
    </row>
    <row r="1541" spans="13:23" x14ac:dyDescent="0.25">
      <c r="M1541" s="7">
        <v>45304.916666666664</v>
      </c>
      <c r="N1541" s="3">
        <v>1053.6574882507323</v>
      </c>
      <c r="O1541" s="10">
        <v>12.78</v>
      </c>
      <c r="P1541" s="10">
        <f t="shared" si="191"/>
        <v>17.78</v>
      </c>
      <c r="Q1541" s="10">
        <f t="shared" si="190"/>
        <v>1053.6574882507323</v>
      </c>
      <c r="R1541" s="1">
        <f t="shared" si="192"/>
        <v>0.47893522193215105</v>
      </c>
      <c r="S1541" s="18">
        <f t="shared" si="193"/>
        <v>11.43</v>
      </c>
      <c r="T1541" s="10">
        <f t="shared" si="194"/>
        <v>92.183507283528641</v>
      </c>
      <c r="U1541" s="10">
        <f t="shared" si="195"/>
        <v>0</v>
      </c>
      <c r="V1541" s="1">
        <f t="shared" si="196"/>
        <v>0</v>
      </c>
      <c r="W1541" s="10">
        <f t="shared" si="197"/>
        <v>0</v>
      </c>
    </row>
    <row r="1542" spans="13:23" x14ac:dyDescent="0.25">
      <c r="M1542" s="7">
        <v>45304.958333333336</v>
      </c>
      <c r="N1542" s="3">
        <v>978.58357429504395</v>
      </c>
      <c r="O1542" s="10">
        <v>11.11</v>
      </c>
      <c r="P1542" s="10">
        <f t="shared" si="191"/>
        <v>16.11</v>
      </c>
      <c r="Q1542" s="10">
        <f t="shared" si="190"/>
        <v>978.58357429504395</v>
      </c>
      <c r="R1542" s="1">
        <f t="shared" si="192"/>
        <v>0.44481071558865631</v>
      </c>
      <c r="S1542" s="18">
        <f t="shared" si="193"/>
        <v>11.43</v>
      </c>
      <c r="T1542" s="10">
        <f t="shared" si="194"/>
        <v>85.615360830712504</v>
      </c>
      <c r="U1542" s="10">
        <f t="shared" si="195"/>
        <v>0</v>
      </c>
      <c r="V1542" s="1">
        <f t="shared" si="196"/>
        <v>0</v>
      </c>
      <c r="W1542" s="10">
        <f t="shared" si="197"/>
        <v>0</v>
      </c>
    </row>
    <row r="1543" spans="13:23" x14ac:dyDescent="0.25">
      <c r="M1543" s="7">
        <v>45305</v>
      </c>
      <c r="N1543" s="3">
        <v>943.55107269287112</v>
      </c>
      <c r="O1543" s="10">
        <v>8.8889999999999993</v>
      </c>
      <c r="P1543" s="10">
        <f t="shared" si="191"/>
        <v>13.888999999999999</v>
      </c>
      <c r="Q1543" s="10">
        <f t="shared" ref="Q1543:Q1606" si="198">MIN($C$19,N1543)</f>
        <v>943.55107269287112</v>
      </c>
      <c r="R1543" s="1">
        <f t="shared" si="192"/>
        <v>0.42888685122403231</v>
      </c>
      <c r="S1543" s="18">
        <f t="shared" si="193"/>
        <v>15.21</v>
      </c>
      <c r="T1543" s="10">
        <f t="shared" si="194"/>
        <v>62.034916021885017</v>
      </c>
      <c r="U1543" s="10">
        <f t="shared" si="195"/>
        <v>0</v>
      </c>
      <c r="V1543" s="1">
        <f t="shared" si="196"/>
        <v>0</v>
      </c>
      <c r="W1543" s="10">
        <f t="shared" si="197"/>
        <v>0</v>
      </c>
    </row>
    <row r="1544" spans="13:23" x14ac:dyDescent="0.25">
      <c r="M1544" s="7">
        <v>45305.041666666664</v>
      </c>
      <c r="N1544" s="3">
        <v>1134.6791164398194</v>
      </c>
      <c r="O1544" s="10">
        <v>7.7779999999999996</v>
      </c>
      <c r="P1544" s="10">
        <f t="shared" ref="P1544:P1607" si="199">O1544+5</f>
        <v>12.777999999999999</v>
      </c>
      <c r="Q1544" s="10">
        <f t="shared" si="198"/>
        <v>1134.6791164398194</v>
      </c>
      <c r="R1544" s="1">
        <f t="shared" ref="R1544:R1607" si="200">Q1544/$C$19</f>
        <v>0.51576323474537245</v>
      </c>
      <c r="S1544" s="18">
        <f t="shared" ref="S1544:S1607" si="201">INDEX($C$13:$K$17,MATCH(P1544,$B$13:$B$17,-1),MATCH(R1544,$C$12:$K$12,-1))</f>
        <v>14.51</v>
      </c>
      <c r="T1544" s="10">
        <f t="shared" ref="T1544:T1607" si="202" xml:space="preserve"> Q1544/INDEX($C$13:$K$17,MATCH(P1544,$B$13:$B$17,-1),MATCH(R1544,$C$12:$K$12,-1))</f>
        <v>78.199801270835238</v>
      </c>
      <c r="U1544" s="10">
        <f t="shared" ref="U1544:U1607" si="203">N1544-Q1544</f>
        <v>0</v>
      </c>
      <c r="V1544" s="1">
        <f t="shared" ref="V1544:V1607" si="204">U1544/$C$19</f>
        <v>0</v>
      </c>
      <c r="W1544" s="10">
        <f t="shared" ref="W1544:W1607" si="205" xml:space="preserve"> U1544/INDEX($C$13:$K$17,MATCH(P1544,$B$13:$B$17,-1),MATCH(V1544,$C$12:$K$12,-1))</f>
        <v>0</v>
      </c>
    </row>
    <row r="1545" spans="13:23" x14ac:dyDescent="0.25">
      <c r="M1545" s="7">
        <v>45305.083333333336</v>
      </c>
      <c r="N1545" s="3">
        <v>901.47157173156734</v>
      </c>
      <c r="O1545" s="10">
        <v>7.2220000000000004</v>
      </c>
      <c r="P1545" s="10">
        <f t="shared" si="199"/>
        <v>12.222000000000001</v>
      </c>
      <c r="Q1545" s="10">
        <f t="shared" si="198"/>
        <v>901.47157173156734</v>
      </c>
      <c r="R1545" s="1">
        <f t="shared" si="200"/>
        <v>0.40975980533253059</v>
      </c>
      <c r="S1545" s="18">
        <f t="shared" si="201"/>
        <v>15.21</v>
      </c>
      <c r="T1545" s="10">
        <f t="shared" si="202"/>
        <v>59.26834791134565</v>
      </c>
      <c r="U1545" s="10">
        <f t="shared" si="203"/>
        <v>0</v>
      </c>
      <c r="V1545" s="1">
        <f t="shared" si="204"/>
        <v>0</v>
      </c>
      <c r="W1545" s="10">
        <f t="shared" si="205"/>
        <v>0</v>
      </c>
    </row>
    <row r="1546" spans="13:23" x14ac:dyDescent="0.25">
      <c r="M1546" s="7">
        <v>45305.125</v>
      </c>
      <c r="N1546" s="3">
        <v>902.58363647460931</v>
      </c>
      <c r="O1546" s="10">
        <v>8.8889999999999993</v>
      </c>
      <c r="P1546" s="10">
        <f t="shared" si="199"/>
        <v>13.888999999999999</v>
      </c>
      <c r="Q1546" s="10">
        <f t="shared" si="198"/>
        <v>902.58363647460931</v>
      </c>
      <c r="R1546" s="1">
        <f t="shared" si="200"/>
        <v>0.41026528930664058</v>
      </c>
      <c r="S1546" s="18">
        <f t="shared" si="201"/>
        <v>15.21</v>
      </c>
      <c r="T1546" s="10">
        <f t="shared" si="202"/>
        <v>59.341461964142617</v>
      </c>
      <c r="U1546" s="10">
        <f t="shared" si="203"/>
        <v>0</v>
      </c>
      <c r="V1546" s="1">
        <f t="shared" si="204"/>
        <v>0</v>
      </c>
      <c r="W1546" s="10">
        <f t="shared" si="205"/>
        <v>0</v>
      </c>
    </row>
    <row r="1547" spans="13:23" x14ac:dyDescent="0.25">
      <c r="M1547" s="7">
        <v>45305.166666666664</v>
      </c>
      <c r="N1547" s="3">
        <v>923.46907196044924</v>
      </c>
      <c r="O1547" s="10">
        <v>7.2220000000000004</v>
      </c>
      <c r="P1547" s="10">
        <f t="shared" si="199"/>
        <v>12.222000000000001</v>
      </c>
      <c r="Q1547" s="10">
        <f t="shared" si="198"/>
        <v>923.46907196044924</v>
      </c>
      <c r="R1547" s="1">
        <f t="shared" si="200"/>
        <v>0.41975866907293147</v>
      </c>
      <c r="S1547" s="18">
        <f t="shared" si="201"/>
        <v>15.21</v>
      </c>
      <c r="T1547" s="10">
        <f t="shared" si="202"/>
        <v>60.714600391876999</v>
      </c>
      <c r="U1547" s="10">
        <f t="shared" si="203"/>
        <v>0</v>
      </c>
      <c r="V1547" s="1">
        <f t="shared" si="204"/>
        <v>0</v>
      </c>
      <c r="W1547" s="10">
        <f t="shared" si="205"/>
        <v>0</v>
      </c>
    </row>
    <row r="1548" spans="13:23" x14ac:dyDescent="0.25">
      <c r="M1548" s="7">
        <v>45305.208333333336</v>
      </c>
      <c r="N1548" s="3">
        <v>903.92217864990232</v>
      </c>
      <c r="O1548" s="10">
        <v>7.7779999999999996</v>
      </c>
      <c r="P1548" s="10">
        <f t="shared" si="199"/>
        <v>12.777999999999999</v>
      </c>
      <c r="Q1548" s="10">
        <f t="shared" si="198"/>
        <v>903.92217864990232</v>
      </c>
      <c r="R1548" s="1">
        <f t="shared" si="200"/>
        <v>0.4108737175681374</v>
      </c>
      <c r="S1548" s="18">
        <f t="shared" si="201"/>
        <v>15.21</v>
      </c>
      <c r="T1548" s="10">
        <f t="shared" si="202"/>
        <v>59.42946605193309</v>
      </c>
      <c r="U1548" s="10">
        <f t="shared" si="203"/>
        <v>0</v>
      </c>
      <c r="V1548" s="1">
        <f t="shared" si="204"/>
        <v>0</v>
      </c>
      <c r="W1548" s="10">
        <f t="shared" si="205"/>
        <v>0</v>
      </c>
    </row>
    <row r="1549" spans="13:23" x14ac:dyDescent="0.25">
      <c r="M1549" s="7">
        <v>45305.25</v>
      </c>
      <c r="N1549" s="3">
        <v>927.52570037841792</v>
      </c>
      <c r="O1549" s="10">
        <v>7.7779999999999996</v>
      </c>
      <c r="P1549" s="10">
        <f t="shared" si="199"/>
        <v>12.777999999999999</v>
      </c>
      <c r="Q1549" s="10">
        <f t="shared" si="198"/>
        <v>927.52570037841792</v>
      </c>
      <c r="R1549" s="1">
        <f t="shared" si="200"/>
        <v>0.42160259108109904</v>
      </c>
      <c r="S1549" s="18">
        <f t="shared" si="201"/>
        <v>15.21</v>
      </c>
      <c r="T1549" s="10">
        <f t="shared" si="202"/>
        <v>60.98130837464943</v>
      </c>
      <c r="U1549" s="10">
        <f t="shared" si="203"/>
        <v>0</v>
      </c>
      <c r="V1549" s="1">
        <f t="shared" si="204"/>
        <v>0</v>
      </c>
      <c r="W1549" s="10">
        <f t="shared" si="205"/>
        <v>0</v>
      </c>
    </row>
    <row r="1550" spans="13:23" x14ac:dyDescent="0.25">
      <c r="M1550" s="7">
        <v>45305.291666666664</v>
      </c>
      <c r="N1550" s="3">
        <v>921.40731353759759</v>
      </c>
      <c r="O1550" s="10">
        <v>7.2220000000000004</v>
      </c>
      <c r="P1550" s="10">
        <f t="shared" si="199"/>
        <v>12.222000000000001</v>
      </c>
      <c r="Q1550" s="10">
        <f t="shared" si="198"/>
        <v>921.40731353759759</v>
      </c>
      <c r="R1550" s="1">
        <f t="shared" si="200"/>
        <v>0.41882150615345343</v>
      </c>
      <c r="S1550" s="18">
        <f t="shared" si="201"/>
        <v>15.21</v>
      </c>
      <c r="T1550" s="10">
        <f t="shared" si="202"/>
        <v>60.579047569861771</v>
      </c>
      <c r="U1550" s="10">
        <f t="shared" si="203"/>
        <v>0</v>
      </c>
      <c r="V1550" s="1">
        <f t="shared" si="204"/>
        <v>0</v>
      </c>
      <c r="W1550" s="10">
        <f t="shared" si="205"/>
        <v>0</v>
      </c>
    </row>
    <row r="1551" spans="13:23" x14ac:dyDescent="0.25">
      <c r="M1551" s="7">
        <v>45305.333333333336</v>
      </c>
      <c r="N1551" s="3">
        <v>963.62926483154297</v>
      </c>
      <c r="O1551" s="10">
        <v>13.89</v>
      </c>
      <c r="P1551" s="10">
        <f t="shared" si="199"/>
        <v>18.89</v>
      </c>
      <c r="Q1551" s="10">
        <f t="shared" si="198"/>
        <v>963.62926483154297</v>
      </c>
      <c r="R1551" s="1">
        <f t="shared" si="200"/>
        <v>0.43801330219615592</v>
      </c>
      <c r="S1551" s="18">
        <f t="shared" si="201"/>
        <v>11.43</v>
      </c>
      <c r="T1551" s="10">
        <f t="shared" si="202"/>
        <v>84.307022294973137</v>
      </c>
      <c r="U1551" s="10">
        <f t="shared" si="203"/>
        <v>0</v>
      </c>
      <c r="V1551" s="1">
        <f t="shared" si="204"/>
        <v>0</v>
      </c>
      <c r="W1551" s="10">
        <f t="shared" si="205"/>
        <v>0</v>
      </c>
    </row>
    <row r="1552" spans="13:23" x14ac:dyDescent="0.25">
      <c r="M1552" s="7">
        <v>45305.375</v>
      </c>
      <c r="N1552" s="3">
        <v>1095.1804138183593</v>
      </c>
      <c r="O1552" s="10">
        <v>15</v>
      </c>
      <c r="P1552" s="10">
        <f t="shared" si="199"/>
        <v>20</v>
      </c>
      <c r="Q1552" s="10">
        <f t="shared" si="198"/>
        <v>1095.1804138183593</v>
      </c>
      <c r="R1552" s="1">
        <f t="shared" si="200"/>
        <v>0.49780927900834515</v>
      </c>
      <c r="S1552" s="18">
        <f t="shared" si="201"/>
        <v>11.43</v>
      </c>
      <c r="T1552" s="10">
        <f t="shared" si="202"/>
        <v>95.81630917046013</v>
      </c>
      <c r="U1552" s="10">
        <f t="shared" si="203"/>
        <v>0</v>
      </c>
      <c r="V1552" s="1">
        <f t="shared" si="204"/>
        <v>0</v>
      </c>
      <c r="W1552" s="10">
        <f t="shared" si="205"/>
        <v>0</v>
      </c>
    </row>
    <row r="1553" spans="13:23" x14ac:dyDescent="0.25">
      <c r="M1553" s="7">
        <v>45305.416666666664</v>
      </c>
      <c r="N1553" s="3">
        <v>904.50733337402346</v>
      </c>
      <c r="O1553" s="10">
        <v>16.11</v>
      </c>
      <c r="P1553" s="10">
        <f t="shared" si="199"/>
        <v>21.11</v>
      </c>
      <c r="Q1553" s="10">
        <f t="shared" si="198"/>
        <v>904.50733337402346</v>
      </c>
      <c r="R1553" s="1">
        <f t="shared" si="200"/>
        <v>0.41113969698819247</v>
      </c>
      <c r="S1553" s="18">
        <f t="shared" si="201"/>
        <v>8.7460000000000004</v>
      </c>
      <c r="T1553" s="10">
        <f t="shared" si="202"/>
        <v>103.41954417722656</v>
      </c>
      <c r="U1553" s="10">
        <f t="shared" si="203"/>
        <v>0</v>
      </c>
      <c r="V1553" s="1">
        <f t="shared" si="204"/>
        <v>0</v>
      </c>
      <c r="W1553" s="10">
        <f t="shared" si="205"/>
        <v>0</v>
      </c>
    </row>
    <row r="1554" spans="13:23" x14ac:dyDescent="0.25">
      <c r="M1554" s="7">
        <v>45305.458333333336</v>
      </c>
      <c r="N1554" s="3">
        <v>961.15594024658196</v>
      </c>
      <c r="O1554" s="10">
        <v>17.22</v>
      </c>
      <c r="P1554" s="10">
        <f t="shared" si="199"/>
        <v>22.22</v>
      </c>
      <c r="Q1554" s="10">
        <f t="shared" si="198"/>
        <v>961.15594024658196</v>
      </c>
      <c r="R1554" s="1">
        <f t="shared" si="200"/>
        <v>0.43688906374844633</v>
      </c>
      <c r="S1554" s="18">
        <f t="shared" si="201"/>
        <v>8.7460000000000004</v>
      </c>
      <c r="T1554" s="10">
        <f t="shared" si="202"/>
        <v>109.8966316312122</v>
      </c>
      <c r="U1554" s="10">
        <f t="shared" si="203"/>
        <v>0</v>
      </c>
      <c r="V1554" s="1">
        <f t="shared" si="204"/>
        <v>0</v>
      </c>
      <c r="W1554" s="10">
        <f t="shared" si="205"/>
        <v>0</v>
      </c>
    </row>
    <row r="1555" spans="13:23" x14ac:dyDescent="0.25">
      <c r="M1555" s="7">
        <v>45305.5</v>
      </c>
      <c r="N1555" s="3">
        <v>1108.1951671600341</v>
      </c>
      <c r="O1555" s="10">
        <v>17.22</v>
      </c>
      <c r="P1555" s="10">
        <f t="shared" si="199"/>
        <v>22.22</v>
      </c>
      <c r="Q1555" s="10">
        <f t="shared" si="198"/>
        <v>1108.1951671600341</v>
      </c>
      <c r="R1555" s="1">
        <f t="shared" si="200"/>
        <v>0.50372507598183369</v>
      </c>
      <c r="S1555" s="18">
        <f t="shared" si="201"/>
        <v>8.2769999999999992</v>
      </c>
      <c r="T1555" s="10">
        <f t="shared" si="202"/>
        <v>133.88850636221267</v>
      </c>
      <c r="U1555" s="10">
        <f t="shared" si="203"/>
        <v>0</v>
      </c>
      <c r="V1555" s="1">
        <f t="shared" si="204"/>
        <v>0</v>
      </c>
      <c r="W1555" s="10">
        <f t="shared" si="205"/>
        <v>0</v>
      </c>
    </row>
    <row r="1556" spans="13:23" x14ac:dyDescent="0.25">
      <c r="M1556" s="7">
        <v>45305.541666666664</v>
      </c>
      <c r="N1556" s="3">
        <v>917.14555664062493</v>
      </c>
      <c r="O1556" s="10">
        <v>17.78</v>
      </c>
      <c r="P1556" s="10">
        <f t="shared" si="199"/>
        <v>22.78</v>
      </c>
      <c r="Q1556" s="10">
        <f t="shared" si="198"/>
        <v>917.14555664062493</v>
      </c>
      <c r="R1556" s="1">
        <f t="shared" si="200"/>
        <v>0.4168843439275568</v>
      </c>
      <c r="S1556" s="18">
        <f t="shared" si="201"/>
        <v>8.7460000000000004</v>
      </c>
      <c r="T1556" s="10">
        <f t="shared" si="202"/>
        <v>104.86457313521895</v>
      </c>
      <c r="U1556" s="10">
        <f t="shared" si="203"/>
        <v>0</v>
      </c>
      <c r="V1556" s="1">
        <f t="shared" si="204"/>
        <v>0</v>
      </c>
      <c r="W1556" s="10">
        <f t="shared" si="205"/>
        <v>0</v>
      </c>
    </row>
    <row r="1557" spans="13:23" x14ac:dyDescent="0.25">
      <c r="M1557" s="7">
        <v>45305.583333333336</v>
      </c>
      <c r="N1557" s="3">
        <v>913.15599517822261</v>
      </c>
      <c r="O1557" s="10">
        <v>17.78</v>
      </c>
      <c r="P1557" s="10">
        <f t="shared" si="199"/>
        <v>22.78</v>
      </c>
      <c r="Q1557" s="10">
        <f t="shared" si="198"/>
        <v>913.15599517822261</v>
      </c>
      <c r="R1557" s="1">
        <f t="shared" si="200"/>
        <v>0.41507090689919207</v>
      </c>
      <c r="S1557" s="18">
        <f t="shared" si="201"/>
        <v>8.7460000000000004</v>
      </c>
      <c r="T1557" s="10">
        <f t="shared" si="202"/>
        <v>104.40841472424223</v>
      </c>
      <c r="U1557" s="10">
        <f t="shared" si="203"/>
        <v>0</v>
      </c>
      <c r="V1557" s="1">
        <f t="shared" si="204"/>
        <v>0</v>
      </c>
      <c r="W1557" s="10">
        <f t="shared" si="205"/>
        <v>0</v>
      </c>
    </row>
    <row r="1558" spans="13:23" x14ac:dyDescent="0.25">
      <c r="M1558" s="7">
        <v>45305.625</v>
      </c>
      <c r="N1558" s="3">
        <v>904.25922431945799</v>
      </c>
      <c r="O1558" s="10">
        <v>17.22</v>
      </c>
      <c r="P1558" s="10">
        <f t="shared" si="199"/>
        <v>22.22</v>
      </c>
      <c r="Q1558" s="10">
        <f t="shared" si="198"/>
        <v>904.25922431945799</v>
      </c>
      <c r="R1558" s="1">
        <f t="shared" si="200"/>
        <v>0.4110269201452082</v>
      </c>
      <c r="S1558" s="18">
        <f t="shared" si="201"/>
        <v>8.7460000000000004</v>
      </c>
      <c r="T1558" s="10">
        <f t="shared" si="202"/>
        <v>103.39117588834415</v>
      </c>
      <c r="U1558" s="10">
        <f t="shared" si="203"/>
        <v>0</v>
      </c>
      <c r="V1558" s="1">
        <f t="shared" si="204"/>
        <v>0</v>
      </c>
      <c r="W1558" s="10">
        <f t="shared" si="205"/>
        <v>0</v>
      </c>
    </row>
    <row r="1559" spans="13:23" x14ac:dyDescent="0.25">
      <c r="M1559" s="7">
        <v>45305.666666666664</v>
      </c>
      <c r="N1559" s="3">
        <v>946.159289932251</v>
      </c>
      <c r="O1559" s="10">
        <v>15</v>
      </c>
      <c r="P1559" s="10">
        <f t="shared" si="199"/>
        <v>20</v>
      </c>
      <c r="Q1559" s="10">
        <f t="shared" si="198"/>
        <v>946.159289932251</v>
      </c>
      <c r="R1559" s="1">
        <f t="shared" si="200"/>
        <v>0.43007240451465956</v>
      </c>
      <c r="S1559" s="18">
        <f t="shared" si="201"/>
        <v>11.43</v>
      </c>
      <c r="T1559" s="10">
        <f t="shared" si="202"/>
        <v>82.778590545253806</v>
      </c>
      <c r="U1559" s="10">
        <f t="shared" si="203"/>
        <v>0</v>
      </c>
      <c r="V1559" s="1">
        <f t="shared" si="204"/>
        <v>0</v>
      </c>
      <c r="W1559" s="10">
        <f t="shared" si="205"/>
        <v>0</v>
      </c>
    </row>
    <row r="1560" spans="13:23" x14ac:dyDescent="0.25">
      <c r="M1560" s="7">
        <v>45305.708333333336</v>
      </c>
      <c r="N1560" s="3">
        <v>913.58889541625979</v>
      </c>
      <c r="O1560" s="10">
        <v>12.22</v>
      </c>
      <c r="P1560" s="10">
        <f t="shared" si="199"/>
        <v>17.22</v>
      </c>
      <c r="Q1560" s="10">
        <f t="shared" si="198"/>
        <v>913.58889541625979</v>
      </c>
      <c r="R1560" s="1">
        <f t="shared" si="200"/>
        <v>0.41526767973466355</v>
      </c>
      <c r="S1560" s="18">
        <f t="shared" si="201"/>
        <v>11.43</v>
      </c>
      <c r="T1560" s="10">
        <f t="shared" si="202"/>
        <v>79.929037219270327</v>
      </c>
      <c r="U1560" s="10">
        <f t="shared" si="203"/>
        <v>0</v>
      </c>
      <c r="V1560" s="1">
        <f t="shared" si="204"/>
        <v>0</v>
      </c>
      <c r="W1560" s="10">
        <f t="shared" si="205"/>
        <v>0</v>
      </c>
    </row>
    <row r="1561" spans="13:23" x14ac:dyDescent="0.25">
      <c r="M1561" s="7">
        <v>45305.75</v>
      </c>
      <c r="N1561" s="3">
        <v>1094.695606613159</v>
      </c>
      <c r="O1561" s="10">
        <v>11.11</v>
      </c>
      <c r="P1561" s="10">
        <f t="shared" si="199"/>
        <v>16.11</v>
      </c>
      <c r="Q1561" s="10">
        <f t="shared" si="198"/>
        <v>1094.695606613159</v>
      </c>
      <c r="R1561" s="1">
        <f t="shared" si="200"/>
        <v>0.49758891209689049</v>
      </c>
      <c r="S1561" s="18">
        <f t="shared" si="201"/>
        <v>11.43</v>
      </c>
      <c r="T1561" s="10">
        <f t="shared" si="202"/>
        <v>95.773893841921179</v>
      </c>
      <c r="U1561" s="10">
        <f t="shared" si="203"/>
        <v>0</v>
      </c>
      <c r="V1561" s="1">
        <f t="shared" si="204"/>
        <v>0</v>
      </c>
      <c r="W1561" s="10">
        <f t="shared" si="205"/>
        <v>0</v>
      </c>
    </row>
    <row r="1562" spans="13:23" x14ac:dyDescent="0.25">
      <c r="M1562" s="7">
        <v>45305.791666666664</v>
      </c>
      <c r="N1562" s="3">
        <v>869.41411743164065</v>
      </c>
      <c r="O1562" s="10">
        <v>10</v>
      </c>
      <c r="P1562" s="10">
        <f t="shared" si="199"/>
        <v>15</v>
      </c>
      <c r="Q1562" s="10">
        <f t="shared" si="198"/>
        <v>869.41411743164065</v>
      </c>
      <c r="R1562" s="1">
        <f t="shared" si="200"/>
        <v>0.39518823519620028</v>
      </c>
      <c r="S1562" s="18">
        <f t="shared" si="201"/>
        <v>15.69</v>
      </c>
      <c r="T1562" s="10">
        <f t="shared" si="202"/>
        <v>55.411989638727896</v>
      </c>
      <c r="U1562" s="10">
        <f t="shared" si="203"/>
        <v>0</v>
      </c>
      <c r="V1562" s="1">
        <f t="shared" si="204"/>
        <v>0</v>
      </c>
      <c r="W1562" s="10">
        <f t="shared" si="205"/>
        <v>0</v>
      </c>
    </row>
    <row r="1563" spans="13:23" x14ac:dyDescent="0.25">
      <c r="M1563" s="7">
        <v>45305.833333333336</v>
      </c>
      <c r="N1563" s="3">
        <v>900.68041076660154</v>
      </c>
      <c r="O1563" s="10">
        <v>7.7779999999999996</v>
      </c>
      <c r="P1563" s="10">
        <f t="shared" si="199"/>
        <v>12.777999999999999</v>
      </c>
      <c r="Q1563" s="10">
        <f t="shared" si="198"/>
        <v>900.68041076660154</v>
      </c>
      <c r="R1563" s="1">
        <f t="shared" si="200"/>
        <v>0.40940018671209161</v>
      </c>
      <c r="S1563" s="18">
        <f t="shared" si="201"/>
        <v>15.21</v>
      </c>
      <c r="T1563" s="10">
        <f t="shared" si="202"/>
        <v>59.21633206881009</v>
      </c>
      <c r="U1563" s="10">
        <f t="shared" si="203"/>
        <v>0</v>
      </c>
      <c r="V1563" s="1">
        <f t="shared" si="204"/>
        <v>0</v>
      </c>
      <c r="W1563" s="10">
        <f t="shared" si="205"/>
        <v>0</v>
      </c>
    </row>
    <row r="1564" spans="13:23" x14ac:dyDescent="0.25">
      <c r="M1564" s="7">
        <v>45305.875</v>
      </c>
      <c r="N1564" s="3">
        <v>910.96420898437498</v>
      </c>
      <c r="O1564" s="10">
        <v>7.7779999999999996</v>
      </c>
      <c r="P1564" s="10">
        <f t="shared" si="199"/>
        <v>12.777999999999999</v>
      </c>
      <c r="Q1564" s="10">
        <f t="shared" si="198"/>
        <v>910.96420898437498</v>
      </c>
      <c r="R1564" s="1">
        <f t="shared" si="200"/>
        <v>0.41407464044744319</v>
      </c>
      <c r="S1564" s="18">
        <f t="shared" si="201"/>
        <v>15.21</v>
      </c>
      <c r="T1564" s="10">
        <f t="shared" si="202"/>
        <v>59.892452924679482</v>
      </c>
      <c r="U1564" s="10">
        <f t="shared" si="203"/>
        <v>0</v>
      </c>
      <c r="V1564" s="1">
        <f t="shared" si="204"/>
        <v>0</v>
      </c>
      <c r="W1564" s="10">
        <f t="shared" si="205"/>
        <v>0</v>
      </c>
    </row>
    <row r="1565" spans="13:23" x14ac:dyDescent="0.25">
      <c r="M1565" s="7">
        <v>45305.916666666664</v>
      </c>
      <c r="N1565" s="3">
        <v>913.47805938720705</v>
      </c>
      <c r="O1565" s="10">
        <v>7.7779999999999996</v>
      </c>
      <c r="P1565" s="10">
        <f t="shared" si="199"/>
        <v>12.777999999999999</v>
      </c>
      <c r="Q1565" s="10">
        <f t="shared" si="198"/>
        <v>913.47805938720705</v>
      </c>
      <c r="R1565" s="1">
        <f t="shared" si="200"/>
        <v>0.41521729972145777</v>
      </c>
      <c r="S1565" s="18">
        <f t="shared" si="201"/>
        <v>15.21</v>
      </c>
      <c r="T1565" s="10">
        <f t="shared" si="202"/>
        <v>60.057729085286454</v>
      </c>
      <c r="U1565" s="10">
        <f t="shared" si="203"/>
        <v>0</v>
      </c>
      <c r="V1565" s="1">
        <f t="shared" si="204"/>
        <v>0</v>
      </c>
      <c r="W1565" s="10">
        <f t="shared" si="205"/>
        <v>0</v>
      </c>
    </row>
    <row r="1566" spans="13:23" x14ac:dyDescent="0.25">
      <c r="M1566" s="7">
        <v>45305.958333333336</v>
      </c>
      <c r="N1566" s="3">
        <v>903.5034118652344</v>
      </c>
      <c r="O1566" s="10">
        <v>7.7779999999999996</v>
      </c>
      <c r="P1566" s="10">
        <f t="shared" si="199"/>
        <v>12.777999999999999</v>
      </c>
      <c r="Q1566" s="10">
        <f t="shared" si="198"/>
        <v>903.5034118652344</v>
      </c>
      <c r="R1566" s="1">
        <f t="shared" si="200"/>
        <v>0.41068336902965202</v>
      </c>
      <c r="S1566" s="18">
        <f t="shared" si="201"/>
        <v>15.21</v>
      </c>
      <c r="T1566" s="10">
        <f t="shared" si="202"/>
        <v>59.401933718950318</v>
      </c>
      <c r="U1566" s="10">
        <f t="shared" si="203"/>
        <v>0</v>
      </c>
      <c r="V1566" s="1">
        <f t="shared" si="204"/>
        <v>0</v>
      </c>
      <c r="W1566" s="10">
        <f t="shared" si="205"/>
        <v>0</v>
      </c>
    </row>
    <row r="1567" spans="13:23" x14ac:dyDescent="0.25">
      <c r="M1567" s="7">
        <v>45306</v>
      </c>
      <c r="N1567" s="3">
        <v>970.89505004882813</v>
      </c>
      <c r="O1567" s="10">
        <v>7.2220000000000004</v>
      </c>
      <c r="P1567" s="10">
        <f t="shared" si="199"/>
        <v>12.222000000000001</v>
      </c>
      <c r="Q1567" s="10">
        <f t="shared" si="198"/>
        <v>970.89505004882813</v>
      </c>
      <c r="R1567" s="1">
        <f t="shared" si="200"/>
        <v>0.44131593184037643</v>
      </c>
      <c r="S1567" s="18">
        <f t="shared" si="201"/>
        <v>15.21</v>
      </c>
      <c r="T1567" s="10">
        <f t="shared" si="202"/>
        <v>63.832679161658653</v>
      </c>
      <c r="U1567" s="10">
        <f t="shared" si="203"/>
        <v>0</v>
      </c>
      <c r="V1567" s="1">
        <f t="shared" si="204"/>
        <v>0</v>
      </c>
      <c r="W1567" s="10">
        <f t="shared" si="205"/>
        <v>0</v>
      </c>
    </row>
    <row r="1568" spans="13:23" x14ac:dyDescent="0.25">
      <c r="M1568" s="7">
        <v>45306.041666666664</v>
      </c>
      <c r="N1568" s="3">
        <v>890.36691741943355</v>
      </c>
      <c r="O1568" s="10">
        <v>7.7779999999999996</v>
      </c>
      <c r="P1568" s="10">
        <f t="shared" si="199"/>
        <v>12.777999999999999</v>
      </c>
      <c r="Q1568" s="10">
        <f t="shared" si="198"/>
        <v>890.36691741943355</v>
      </c>
      <c r="R1568" s="1">
        <f t="shared" si="200"/>
        <v>0.40471223519065164</v>
      </c>
      <c r="S1568" s="18">
        <f t="shared" si="201"/>
        <v>15.21</v>
      </c>
      <c r="T1568" s="10">
        <f t="shared" si="202"/>
        <v>58.538258870442704</v>
      </c>
      <c r="U1568" s="10">
        <f t="shared" si="203"/>
        <v>0</v>
      </c>
      <c r="V1568" s="1">
        <f t="shared" si="204"/>
        <v>0</v>
      </c>
      <c r="W1568" s="10">
        <f t="shared" si="205"/>
        <v>0</v>
      </c>
    </row>
    <row r="1569" spans="13:23" x14ac:dyDescent="0.25">
      <c r="M1569" s="7">
        <v>45306.083333333336</v>
      </c>
      <c r="N1569" s="3">
        <v>917.87043914794924</v>
      </c>
      <c r="O1569" s="10">
        <v>7.2220000000000004</v>
      </c>
      <c r="P1569" s="10">
        <f t="shared" si="199"/>
        <v>12.222000000000001</v>
      </c>
      <c r="Q1569" s="10">
        <f t="shared" si="198"/>
        <v>917.87043914794924</v>
      </c>
      <c r="R1569" s="1">
        <f t="shared" si="200"/>
        <v>0.41721383597634054</v>
      </c>
      <c r="S1569" s="18">
        <f t="shared" si="201"/>
        <v>15.21</v>
      </c>
      <c r="T1569" s="10">
        <f t="shared" si="202"/>
        <v>60.346511449569306</v>
      </c>
      <c r="U1569" s="10">
        <f t="shared" si="203"/>
        <v>0</v>
      </c>
      <c r="V1569" s="1">
        <f t="shared" si="204"/>
        <v>0</v>
      </c>
      <c r="W1569" s="10">
        <f t="shared" si="205"/>
        <v>0</v>
      </c>
    </row>
    <row r="1570" spans="13:23" x14ac:dyDescent="0.25">
      <c r="M1570" s="7">
        <v>45306.125</v>
      </c>
      <c r="N1570" s="3">
        <v>878.8964149475097</v>
      </c>
      <c r="O1570" s="10">
        <v>7.7779999999999996</v>
      </c>
      <c r="P1570" s="10">
        <f t="shared" si="199"/>
        <v>12.777999999999999</v>
      </c>
      <c r="Q1570" s="10">
        <f t="shared" si="198"/>
        <v>878.8964149475097</v>
      </c>
      <c r="R1570" s="1">
        <f t="shared" si="200"/>
        <v>0.3994983704306862</v>
      </c>
      <c r="S1570" s="18">
        <f t="shared" si="201"/>
        <v>15.69</v>
      </c>
      <c r="T1570" s="10">
        <f t="shared" si="202"/>
        <v>56.016342571543007</v>
      </c>
      <c r="U1570" s="10">
        <f t="shared" si="203"/>
        <v>0</v>
      </c>
      <c r="V1570" s="1">
        <f t="shared" si="204"/>
        <v>0</v>
      </c>
      <c r="W1570" s="10">
        <f t="shared" si="205"/>
        <v>0</v>
      </c>
    </row>
    <row r="1571" spans="13:23" x14ac:dyDescent="0.25">
      <c r="M1571" s="7">
        <v>45306.166666666664</v>
      </c>
      <c r="N1571" s="3">
        <v>900.02085456848147</v>
      </c>
      <c r="O1571" s="10">
        <v>7.7779999999999996</v>
      </c>
      <c r="P1571" s="10">
        <f t="shared" si="199"/>
        <v>12.777999999999999</v>
      </c>
      <c r="Q1571" s="10">
        <f t="shared" si="198"/>
        <v>900.02085456848147</v>
      </c>
      <c r="R1571" s="1">
        <f t="shared" si="200"/>
        <v>0.40910038844021884</v>
      </c>
      <c r="S1571" s="18">
        <f t="shared" si="201"/>
        <v>15.21</v>
      </c>
      <c r="T1571" s="10">
        <f t="shared" si="202"/>
        <v>59.17296874217498</v>
      </c>
      <c r="U1571" s="10">
        <f t="shared" si="203"/>
        <v>0</v>
      </c>
      <c r="V1571" s="1">
        <f t="shared" si="204"/>
        <v>0</v>
      </c>
      <c r="W1571" s="10">
        <f t="shared" si="205"/>
        <v>0</v>
      </c>
    </row>
    <row r="1572" spans="13:23" x14ac:dyDescent="0.25">
      <c r="M1572" s="7">
        <v>45306.208333333336</v>
      </c>
      <c r="N1572" s="3">
        <v>903.87064361572266</v>
      </c>
      <c r="O1572" s="10">
        <v>10</v>
      </c>
      <c r="P1572" s="10">
        <f t="shared" si="199"/>
        <v>15</v>
      </c>
      <c r="Q1572" s="10">
        <f t="shared" si="198"/>
        <v>903.87064361572266</v>
      </c>
      <c r="R1572" s="1">
        <f t="shared" si="200"/>
        <v>0.41085029255260119</v>
      </c>
      <c r="S1572" s="18">
        <f t="shared" si="201"/>
        <v>15.21</v>
      </c>
      <c r="T1572" s="10">
        <f t="shared" si="202"/>
        <v>59.426077818259209</v>
      </c>
      <c r="U1572" s="10">
        <f t="shared" si="203"/>
        <v>0</v>
      </c>
      <c r="V1572" s="1">
        <f t="shared" si="204"/>
        <v>0</v>
      </c>
      <c r="W1572" s="10">
        <f t="shared" si="205"/>
        <v>0</v>
      </c>
    </row>
    <row r="1573" spans="13:23" x14ac:dyDescent="0.25">
      <c r="M1573" s="7">
        <v>45306.25</v>
      </c>
      <c r="N1573" s="3">
        <v>1096.6229930877685</v>
      </c>
      <c r="O1573" s="10">
        <v>12.22</v>
      </c>
      <c r="P1573" s="10">
        <f t="shared" si="199"/>
        <v>17.22</v>
      </c>
      <c r="Q1573" s="10">
        <f t="shared" si="198"/>
        <v>1096.6229930877685</v>
      </c>
      <c r="R1573" s="1">
        <f t="shared" si="200"/>
        <v>0.49846499685807655</v>
      </c>
      <c r="S1573" s="18">
        <f t="shared" si="201"/>
        <v>11.43</v>
      </c>
      <c r="T1573" s="10">
        <f t="shared" si="202"/>
        <v>95.942519080294701</v>
      </c>
      <c r="U1573" s="10">
        <f t="shared" si="203"/>
        <v>0</v>
      </c>
      <c r="V1573" s="1">
        <f t="shared" si="204"/>
        <v>0</v>
      </c>
      <c r="W1573" s="10">
        <f t="shared" si="205"/>
        <v>0</v>
      </c>
    </row>
    <row r="1574" spans="13:23" x14ac:dyDescent="0.25">
      <c r="M1574" s="7">
        <v>45306.291666666664</v>
      </c>
      <c r="N1574" s="3">
        <v>1192.8614410400389</v>
      </c>
      <c r="O1574" s="10">
        <v>12.22</v>
      </c>
      <c r="P1574" s="10">
        <f t="shared" si="199"/>
        <v>17.22</v>
      </c>
      <c r="Q1574" s="10">
        <f t="shared" si="198"/>
        <v>1192.8614410400389</v>
      </c>
      <c r="R1574" s="1">
        <f t="shared" si="200"/>
        <v>0.54220974592729043</v>
      </c>
      <c r="S1574" s="18">
        <f t="shared" si="201"/>
        <v>10.58</v>
      </c>
      <c r="T1574" s="10">
        <f t="shared" si="202"/>
        <v>112.74682807561804</v>
      </c>
      <c r="U1574" s="10">
        <f t="shared" si="203"/>
        <v>0</v>
      </c>
      <c r="V1574" s="1">
        <f t="shared" si="204"/>
        <v>0</v>
      </c>
      <c r="W1574" s="10">
        <f t="shared" si="205"/>
        <v>0</v>
      </c>
    </row>
    <row r="1575" spans="13:23" x14ac:dyDescent="0.25">
      <c r="M1575" s="7">
        <v>45306.333333333336</v>
      </c>
      <c r="N1575" s="3">
        <v>1006.4857635498047</v>
      </c>
      <c r="O1575" s="10">
        <v>12.78</v>
      </c>
      <c r="P1575" s="10">
        <f t="shared" si="199"/>
        <v>17.78</v>
      </c>
      <c r="Q1575" s="10">
        <f t="shared" si="198"/>
        <v>1006.4857635498047</v>
      </c>
      <c r="R1575" s="1">
        <f t="shared" si="200"/>
        <v>0.45749352888627487</v>
      </c>
      <c r="S1575" s="18">
        <f t="shared" si="201"/>
        <v>11.43</v>
      </c>
      <c r="T1575" s="10">
        <f t="shared" si="202"/>
        <v>88.056497248451862</v>
      </c>
      <c r="U1575" s="10">
        <f t="shared" si="203"/>
        <v>0</v>
      </c>
      <c r="V1575" s="1">
        <f t="shared" si="204"/>
        <v>0</v>
      </c>
      <c r="W1575" s="10">
        <f t="shared" si="205"/>
        <v>0</v>
      </c>
    </row>
    <row r="1576" spans="13:23" x14ac:dyDescent="0.25">
      <c r="M1576" s="7">
        <v>45306.375</v>
      </c>
      <c r="N1576" s="3">
        <v>955.34862327575684</v>
      </c>
      <c r="O1576" s="10">
        <v>13.89</v>
      </c>
      <c r="P1576" s="10">
        <f t="shared" si="199"/>
        <v>18.89</v>
      </c>
      <c r="Q1576" s="10">
        <f t="shared" si="198"/>
        <v>955.34862327575684</v>
      </c>
      <c r="R1576" s="1">
        <f t="shared" si="200"/>
        <v>0.43424937421625309</v>
      </c>
      <c r="S1576" s="18">
        <f t="shared" si="201"/>
        <v>11.43</v>
      </c>
      <c r="T1576" s="10">
        <f t="shared" si="202"/>
        <v>83.582556717039097</v>
      </c>
      <c r="U1576" s="10">
        <f t="shared" si="203"/>
        <v>0</v>
      </c>
      <c r="V1576" s="1">
        <f t="shared" si="204"/>
        <v>0</v>
      </c>
      <c r="W1576" s="10">
        <f t="shared" si="205"/>
        <v>0</v>
      </c>
    </row>
    <row r="1577" spans="13:23" x14ac:dyDescent="0.25">
      <c r="M1577" s="7">
        <v>45306.416666666664</v>
      </c>
      <c r="N1577" s="3">
        <v>1186.7238327026366</v>
      </c>
      <c r="O1577" s="10">
        <v>15</v>
      </c>
      <c r="P1577" s="10">
        <f t="shared" si="199"/>
        <v>20</v>
      </c>
      <c r="Q1577" s="10">
        <f t="shared" si="198"/>
        <v>1186.7238327026366</v>
      </c>
      <c r="R1577" s="1">
        <f t="shared" si="200"/>
        <v>0.5394199239557439</v>
      </c>
      <c r="S1577" s="18">
        <f t="shared" si="201"/>
        <v>10.58</v>
      </c>
      <c r="T1577" s="10">
        <f t="shared" si="202"/>
        <v>112.1667138660337</v>
      </c>
      <c r="U1577" s="10">
        <f t="shared" si="203"/>
        <v>0</v>
      </c>
      <c r="V1577" s="1">
        <f t="shared" si="204"/>
        <v>0</v>
      </c>
      <c r="W1577" s="10">
        <f t="shared" si="205"/>
        <v>0</v>
      </c>
    </row>
    <row r="1578" spans="13:23" x14ac:dyDescent="0.25">
      <c r="M1578" s="7">
        <v>45306.458333333336</v>
      </c>
      <c r="N1578" s="3">
        <v>1169.3918151855469</v>
      </c>
      <c r="O1578" s="10">
        <v>15</v>
      </c>
      <c r="P1578" s="10">
        <f t="shared" si="199"/>
        <v>20</v>
      </c>
      <c r="Q1578" s="10">
        <f t="shared" si="198"/>
        <v>1169.3918151855469</v>
      </c>
      <c r="R1578" s="1">
        <f t="shared" si="200"/>
        <v>0.53154173417524853</v>
      </c>
      <c r="S1578" s="18">
        <f t="shared" si="201"/>
        <v>10.58</v>
      </c>
      <c r="T1578" s="10">
        <f t="shared" si="202"/>
        <v>110.52852695515566</v>
      </c>
      <c r="U1578" s="10">
        <f t="shared" si="203"/>
        <v>0</v>
      </c>
      <c r="V1578" s="1">
        <f t="shared" si="204"/>
        <v>0</v>
      </c>
      <c r="W1578" s="10">
        <f t="shared" si="205"/>
        <v>0</v>
      </c>
    </row>
    <row r="1579" spans="13:23" x14ac:dyDescent="0.25">
      <c r="M1579" s="7">
        <v>45306.5</v>
      </c>
      <c r="N1579" s="3">
        <v>1177.4740676879883</v>
      </c>
      <c r="O1579" s="10">
        <v>15</v>
      </c>
      <c r="P1579" s="10">
        <f t="shared" si="199"/>
        <v>20</v>
      </c>
      <c r="Q1579" s="10">
        <f t="shared" si="198"/>
        <v>1177.4740676879883</v>
      </c>
      <c r="R1579" s="1">
        <f t="shared" si="200"/>
        <v>0.53521548531272189</v>
      </c>
      <c r="S1579" s="18">
        <f t="shared" si="201"/>
        <v>10.58</v>
      </c>
      <c r="T1579" s="10">
        <f t="shared" si="202"/>
        <v>111.2924449610575</v>
      </c>
      <c r="U1579" s="10">
        <f t="shared" si="203"/>
        <v>0</v>
      </c>
      <c r="V1579" s="1">
        <f t="shared" si="204"/>
        <v>0</v>
      </c>
      <c r="W1579" s="10">
        <f t="shared" si="205"/>
        <v>0</v>
      </c>
    </row>
    <row r="1580" spans="13:23" x14ac:dyDescent="0.25">
      <c r="M1580" s="7">
        <v>45306.541666666664</v>
      </c>
      <c r="N1580" s="3">
        <v>967.7303466796875</v>
      </c>
      <c r="O1580" s="10">
        <v>13.89</v>
      </c>
      <c r="P1580" s="10">
        <f t="shared" si="199"/>
        <v>18.89</v>
      </c>
      <c r="Q1580" s="10">
        <f t="shared" si="198"/>
        <v>967.7303466796875</v>
      </c>
      <c r="R1580" s="1">
        <f t="shared" si="200"/>
        <v>0.43987743030894888</v>
      </c>
      <c r="S1580" s="18">
        <f t="shared" si="201"/>
        <v>11.43</v>
      </c>
      <c r="T1580" s="10">
        <f t="shared" si="202"/>
        <v>84.665822106709314</v>
      </c>
      <c r="U1580" s="10">
        <f t="shared" si="203"/>
        <v>0</v>
      </c>
      <c r="V1580" s="1">
        <f t="shared" si="204"/>
        <v>0</v>
      </c>
      <c r="W1580" s="10">
        <f t="shared" si="205"/>
        <v>0</v>
      </c>
    </row>
    <row r="1581" spans="13:23" x14ac:dyDescent="0.25">
      <c r="M1581" s="7">
        <v>45306.583333333336</v>
      </c>
      <c r="N1581" s="3">
        <v>1091.0719528198242</v>
      </c>
      <c r="O1581" s="10">
        <v>15</v>
      </c>
      <c r="P1581" s="10">
        <f t="shared" si="199"/>
        <v>20</v>
      </c>
      <c r="Q1581" s="10">
        <f t="shared" si="198"/>
        <v>1091.0719528198242</v>
      </c>
      <c r="R1581" s="1">
        <f t="shared" si="200"/>
        <v>0.49594179673628375</v>
      </c>
      <c r="S1581" s="18">
        <f t="shared" si="201"/>
        <v>11.43</v>
      </c>
      <c r="T1581" s="10">
        <f t="shared" si="202"/>
        <v>95.456863763764147</v>
      </c>
      <c r="U1581" s="10">
        <f t="shared" si="203"/>
        <v>0</v>
      </c>
      <c r="V1581" s="1">
        <f t="shared" si="204"/>
        <v>0</v>
      </c>
      <c r="W1581" s="10">
        <f t="shared" si="205"/>
        <v>0</v>
      </c>
    </row>
    <row r="1582" spans="13:23" x14ac:dyDescent="0.25">
      <c r="M1582" s="7">
        <v>45306.625</v>
      </c>
      <c r="N1582" s="3">
        <v>1394.718992614746</v>
      </c>
      <c r="O1582" s="10">
        <v>15</v>
      </c>
      <c r="P1582" s="10">
        <f t="shared" si="199"/>
        <v>20</v>
      </c>
      <c r="Q1582" s="10">
        <f t="shared" si="198"/>
        <v>1394.718992614746</v>
      </c>
      <c r="R1582" s="1">
        <f t="shared" si="200"/>
        <v>0.63396317846124817</v>
      </c>
      <c r="S1582" s="18">
        <f t="shared" si="201"/>
        <v>9.5920000000000005</v>
      </c>
      <c r="T1582" s="10">
        <f t="shared" si="202"/>
        <v>145.40439872964407</v>
      </c>
      <c r="U1582" s="10">
        <f t="shared" si="203"/>
        <v>0</v>
      </c>
      <c r="V1582" s="1">
        <f t="shared" si="204"/>
        <v>0</v>
      </c>
      <c r="W1582" s="10">
        <f t="shared" si="205"/>
        <v>0</v>
      </c>
    </row>
    <row r="1583" spans="13:23" x14ac:dyDescent="0.25">
      <c r="M1583" s="7">
        <v>45306.666666666664</v>
      </c>
      <c r="N1583" s="3">
        <v>1293.8297607421875</v>
      </c>
      <c r="O1583" s="10">
        <v>15</v>
      </c>
      <c r="P1583" s="10">
        <f t="shared" si="199"/>
        <v>20</v>
      </c>
      <c r="Q1583" s="10">
        <f t="shared" si="198"/>
        <v>1293.8297607421875</v>
      </c>
      <c r="R1583" s="1">
        <f t="shared" si="200"/>
        <v>0.58810443670099433</v>
      </c>
      <c r="S1583" s="18">
        <f t="shared" si="201"/>
        <v>10.58</v>
      </c>
      <c r="T1583" s="10">
        <f t="shared" si="202"/>
        <v>122.29014751816517</v>
      </c>
      <c r="U1583" s="10">
        <f t="shared" si="203"/>
        <v>0</v>
      </c>
      <c r="V1583" s="1">
        <f t="shared" si="204"/>
        <v>0</v>
      </c>
      <c r="W1583" s="10">
        <f t="shared" si="205"/>
        <v>0</v>
      </c>
    </row>
    <row r="1584" spans="13:23" x14ac:dyDescent="0.25">
      <c r="M1584" s="7">
        <v>45306.708333333336</v>
      </c>
      <c r="N1584" s="3">
        <v>959.4</v>
      </c>
      <c r="O1584" s="10">
        <v>15</v>
      </c>
      <c r="P1584" s="10">
        <f t="shared" si="199"/>
        <v>20</v>
      </c>
      <c r="Q1584" s="10">
        <f t="shared" si="198"/>
        <v>959.4</v>
      </c>
      <c r="R1584" s="1">
        <f t="shared" si="200"/>
        <v>0.43609090909090908</v>
      </c>
      <c r="S1584" s="18">
        <f t="shared" si="201"/>
        <v>11.43</v>
      </c>
      <c r="T1584" s="10">
        <f t="shared" si="202"/>
        <v>83.937007874015748</v>
      </c>
      <c r="U1584" s="10">
        <f t="shared" si="203"/>
        <v>0</v>
      </c>
      <c r="V1584" s="1">
        <f t="shared" si="204"/>
        <v>0</v>
      </c>
      <c r="W1584" s="10">
        <f t="shared" si="205"/>
        <v>0</v>
      </c>
    </row>
    <row r="1585" spans="13:23" x14ac:dyDescent="0.25">
      <c r="M1585" s="7">
        <v>45306.75</v>
      </c>
      <c r="N1585" s="3">
        <v>1198.1522323608399</v>
      </c>
      <c r="O1585" s="10">
        <v>15</v>
      </c>
      <c r="P1585" s="10">
        <f t="shared" si="199"/>
        <v>20</v>
      </c>
      <c r="Q1585" s="10">
        <f t="shared" si="198"/>
        <v>1198.1522323608399</v>
      </c>
      <c r="R1585" s="1">
        <f t="shared" si="200"/>
        <v>0.54461465107310902</v>
      </c>
      <c r="S1585" s="18">
        <f t="shared" si="201"/>
        <v>10.58</v>
      </c>
      <c r="T1585" s="10">
        <f t="shared" si="202"/>
        <v>113.2469028696446</v>
      </c>
      <c r="U1585" s="10">
        <f t="shared" si="203"/>
        <v>0</v>
      </c>
      <c r="V1585" s="1">
        <f t="shared" si="204"/>
        <v>0</v>
      </c>
      <c r="W1585" s="10">
        <f t="shared" si="205"/>
        <v>0</v>
      </c>
    </row>
    <row r="1586" spans="13:23" x14ac:dyDescent="0.25">
      <c r="M1586" s="7">
        <v>45306.791666666664</v>
      </c>
      <c r="N1586" s="3">
        <v>1215.7110397338868</v>
      </c>
      <c r="O1586" s="10">
        <v>15</v>
      </c>
      <c r="P1586" s="10">
        <f t="shared" si="199"/>
        <v>20</v>
      </c>
      <c r="Q1586" s="10">
        <f t="shared" si="198"/>
        <v>1215.7110397338868</v>
      </c>
      <c r="R1586" s="1">
        <f t="shared" si="200"/>
        <v>0.55259592715176675</v>
      </c>
      <c r="S1586" s="18">
        <f t="shared" si="201"/>
        <v>10.58</v>
      </c>
      <c r="T1586" s="10">
        <f t="shared" si="202"/>
        <v>114.9065254946963</v>
      </c>
      <c r="U1586" s="10">
        <f t="shared" si="203"/>
        <v>0</v>
      </c>
      <c r="V1586" s="1">
        <f t="shared" si="204"/>
        <v>0</v>
      </c>
      <c r="W1586" s="10">
        <f t="shared" si="205"/>
        <v>0</v>
      </c>
    </row>
    <row r="1587" spans="13:23" x14ac:dyDescent="0.25">
      <c r="M1587" s="7">
        <v>45306.833333333336</v>
      </c>
      <c r="N1587" s="3">
        <v>1237.4290100097655</v>
      </c>
      <c r="O1587" s="10">
        <v>15</v>
      </c>
      <c r="P1587" s="10">
        <f t="shared" si="199"/>
        <v>20</v>
      </c>
      <c r="Q1587" s="10">
        <f t="shared" si="198"/>
        <v>1237.4290100097655</v>
      </c>
      <c r="R1587" s="1">
        <f t="shared" si="200"/>
        <v>0.56246773182262066</v>
      </c>
      <c r="S1587" s="18">
        <f t="shared" si="201"/>
        <v>10.58</v>
      </c>
      <c r="T1587" s="10">
        <f t="shared" si="202"/>
        <v>116.95926370602699</v>
      </c>
      <c r="U1587" s="10">
        <f t="shared" si="203"/>
        <v>0</v>
      </c>
      <c r="V1587" s="1">
        <f t="shared" si="204"/>
        <v>0</v>
      </c>
      <c r="W1587" s="10">
        <f t="shared" si="205"/>
        <v>0</v>
      </c>
    </row>
    <row r="1588" spans="13:23" x14ac:dyDescent="0.25">
      <c r="M1588" s="7">
        <v>45306.875</v>
      </c>
      <c r="N1588" s="3">
        <v>1088.4351264953614</v>
      </c>
      <c r="O1588" s="10">
        <v>15</v>
      </c>
      <c r="P1588" s="10">
        <f t="shared" si="199"/>
        <v>20</v>
      </c>
      <c r="Q1588" s="10">
        <f t="shared" si="198"/>
        <v>1088.4351264953614</v>
      </c>
      <c r="R1588" s="1">
        <f t="shared" si="200"/>
        <v>0.49474323931607334</v>
      </c>
      <c r="S1588" s="18">
        <f t="shared" si="201"/>
        <v>11.43</v>
      </c>
      <c r="T1588" s="10">
        <f t="shared" si="202"/>
        <v>95.226170297056996</v>
      </c>
      <c r="U1588" s="10">
        <f t="shared" si="203"/>
        <v>0</v>
      </c>
      <c r="V1588" s="1">
        <f t="shared" si="204"/>
        <v>0</v>
      </c>
      <c r="W1588" s="10">
        <f t="shared" si="205"/>
        <v>0</v>
      </c>
    </row>
    <row r="1589" spans="13:23" x14ac:dyDescent="0.25">
      <c r="M1589" s="7">
        <v>45306.916666666664</v>
      </c>
      <c r="N1589" s="3">
        <v>1144.6097122192382</v>
      </c>
      <c r="O1589" s="10">
        <v>15</v>
      </c>
      <c r="P1589" s="10">
        <f t="shared" si="199"/>
        <v>20</v>
      </c>
      <c r="Q1589" s="10">
        <f t="shared" si="198"/>
        <v>1144.6097122192382</v>
      </c>
      <c r="R1589" s="1">
        <f t="shared" si="200"/>
        <v>0.52027714191783558</v>
      </c>
      <c r="S1589" s="18">
        <f t="shared" si="201"/>
        <v>10.58</v>
      </c>
      <c r="T1589" s="10">
        <f t="shared" si="202"/>
        <v>108.18617317762175</v>
      </c>
      <c r="U1589" s="10">
        <f t="shared" si="203"/>
        <v>0</v>
      </c>
      <c r="V1589" s="1">
        <f t="shared" si="204"/>
        <v>0</v>
      </c>
      <c r="W1589" s="10">
        <f t="shared" si="205"/>
        <v>0</v>
      </c>
    </row>
    <row r="1590" spans="13:23" x14ac:dyDescent="0.25">
      <c r="M1590" s="7">
        <v>45306.958333333336</v>
      </c>
      <c r="N1590" s="3">
        <v>1022.512296295166</v>
      </c>
      <c r="O1590" s="10">
        <v>15</v>
      </c>
      <c r="P1590" s="10">
        <f t="shared" si="199"/>
        <v>20</v>
      </c>
      <c r="Q1590" s="10">
        <f t="shared" si="198"/>
        <v>1022.512296295166</v>
      </c>
      <c r="R1590" s="1">
        <f t="shared" si="200"/>
        <v>0.46477831649780277</v>
      </c>
      <c r="S1590" s="18">
        <f t="shared" si="201"/>
        <v>11.43</v>
      </c>
      <c r="T1590" s="10">
        <f t="shared" si="202"/>
        <v>89.458643595377609</v>
      </c>
      <c r="U1590" s="10">
        <f t="shared" si="203"/>
        <v>0</v>
      </c>
      <c r="V1590" s="1">
        <f t="shared" si="204"/>
        <v>0</v>
      </c>
      <c r="W1590" s="10">
        <f t="shared" si="205"/>
        <v>0</v>
      </c>
    </row>
    <row r="1591" spans="13:23" x14ac:dyDescent="0.25">
      <c r="M1591" s="7">
        <v>45307</v>
      </c>
      <c r="N1591" s="3">
        <v>1215.9219703674316</v>
      </c>
      <c r="O1591" s="10">
        <v>15</v>
      </c>
      <c r="P1591" s="10">
        <f t="shared" si="199"/>
        <v>20</v>
      </c>
      <c r="Q1591" s="10">
        <f t="shared" si="198"/>
        <v>1215.9219703674316</v>
      </c>
      <c r="R1591" s="1">
        <f t="shared" si="200"/>
        <v>0.55269180471246893</v>
      </c>
      <c r="S1591" s="18">
        <f t="shared" si="201"/>
        <v>10.58</v>
      </c>
      <c r="T1591" s="10">
        <f t="shared" si="202"/>
        <v>114.92646222754553</v>
      </c>
      <c r="U1591" s="10">
        <f t="shared" si="203"/>
        <v>0</v>
      </c>
      <c r="V1591" s="1">
        <f t="shared" si="204"/>
        <v>0</v>
      </c>
      <c r="W1591" s="10">
        <f t="shared" si="205"/>
        <v>0</v>
      </c>
    </row>
    <row r="1592" spans="13:23" x14ac:dyDescent="0.25">
      <c r="M1592" s="7">
        <v>45307.041666666664</v>
      </c>
      <c r="N1592" s="3">
        <v>951.6</v>
      </c>
      <c r="O1592" s="10">
        <v>13.89</v>
      </c>
      <c r="P1592" s="10">
        <f t="shared" si="199"/>
        <v>18.89</v>
      </c>
      <c r="Q1592" s="10">
        <f t="shared" si="198"/>
        <v>951.6</v>
      </c>
      <c r="R1592" s="1">
        <f t="shared" si="200"/>
        <v>0.43254545454545457</v>
      </c>
      <c r="S1592" s="18">
        <f t="shared" si="201"/>
        <v>11.43</v>
      </c>
      <c r="T1592" s="10">
        <f t="shared" si="202"/>
        <v>83.254593175853017</v>
      </c>
      <c r="U1592" s="10">
        <f t="shared" si="203"/>
        <v>0</v>
      </c>
      <c r="V1592" s="1">
        <f t="shared" si="204"/>
        <v>0</v>
      </c>
      <c r="W1592" s="10">
        <f t="shared" si="205"/>
        <v>0</v>
      </c>
    </row>
    <row r="1593" spans="13:23" x14ac:dyDescent="0.25">
      <c r="M1593" s="7">
        <v>45307.083333333336</v>
      </c>
      <c r="N1593" s="3">
        <v>1200.2401748657226</v>
      </c>
      <c r="O1593" s="10">
        <v>15</v>
      </c>
      <c r="P1593" s="10">
        <f t="shared" si="199"/>
        <v>20</v>
      </c>
      <c r="Q1593" s="10">
        <f t="shared" si="198"/>
        <v>1200.2401748657226</v>
      </c>
      <c r="R1593" s="1">
        <f t="shared" si="200"/>
        <v>0.54556371584805574</v>
      </c>
      <c r="S1593" s="18">
        <f t="shared" si="201"/>
        <v>10.58</v>
      </c>
      <c r="T1593" s="10">
        <f t="shared" si="202"/>
        <v>113.44425093248796</v>
      </c>
      <c r="U1593" s="10">
        <f t="shared" si="203"/>
        <v>0</v>
      </c>
      <c r="V1593" s="1">
        <f t="shared" si="204"/>
        <v>0</v>
      </c>
      <c r="W1593" s="10">
        <f t="shared" si="205"/>
        <v>0</v>
      </c>
    </row>
    <row r="1594" spans="13:23" x14ac:dyDescent="0.25">
      <c r="M1594" s="7">
        <v>45307.125</v>
      </c>
      <c r="N1594" s="3">
        <v>1386.3838256835936</v>
      </c>
      <c r="O1594" s="10">
        <v>15</v>
      </c>
      <c r="P1594" s="10">
        <f t="shared" si="199"/>
        <v>20</v>
      </c>
      <c r="Q1594" s="10">
        <f t="shared" si="198"/>
        <v>1386.3838256835936</v>
      </c>
      <c r="R1594" s="1">
        <f t="shared" si="200"/>
        <v>0.63017446621981532</v>
      </c>
      <c r="S1594" s="18">
        <f t="shared" si="201"/>
        <v>9.5920000000000005</v>
      </c>
      <c r="T1594" s="10">
        <f t="shared" si="202"/>
        <v>144.53542803206773</v>
      </c>
      <c r="U1594" s="10">
        <f t="shared" si="203"/>
        <v>0</v>
      </c>
      <c r="V1594" s="1">
        <f t="shared" si="204"/>
        <v>0</v>
      </c>
      <c r="W1594" s="10">
        <f t="shared" si="205"/>
        <v>0</v>
      </c>
    </row>
    <row r="1595" spans="13:23" x14ac:dyDescent="0.25">
      <c r="M1595" s="7">
        <v>45307.166666666664</v>
      </c>
      <c r="N1595" s="3">
        <v>951.67898368835449</v>
      </c>
      <c r="O1595" s="10">
        <v>13.89</v>
      </c>
      <c r="P1595" s="10">
        <f t="shared" si="199"/>
        <v>18.89</v>
      </c>
      <c r="Q1595" s="10">
        <f t="shared" si="198"/>
        <v>951.67898368835449</v>
      </c>
      <c r="R1595" s="1">
        <f t="shared" si="200"/>
        <v>0.4325813562219793</v>
      </c>
      <c r="S1595" s="18">
        <f t="shared" si="201"/>
        <v>11.43</v>
      </c>
      <c r="T1595" s="10">
        <f t="shared" si="202"/>
        <v>83.261503384807924</v>
      </c>
      <c r="U1595" s="10">
        <f t="shared" si="203"/>
        <v>0</v>
      </c>
      <c r="V1595" s="1">
        <f t="shared" si="204"/>
        <v>0</v>
      </c>
      <c r="W1595" s="10">
        <f t="shared" si="205"/>
        <v>0</v>
      </c>
    </row>
    <row r="1596" spans="13:23" x14ac:dyDescent="0.25">
      <c r="M1596" s="7">
        <v>45307.208333333336</v>
      </c>
      <c r="N1596" s="3">
        <v>993.60065116882322</v>
      </c>
      <c r="O1596" s="10">
        <v>13.89</v>
      </c>
      <c r="P1596" s="10">
        <f t="shared" si="199"/>
        <v>18.89</v>
      </c>
      <c r="Q1596" s="10">
        <f t="shared" si="198"/>
        <v>993.60065116882322</v>
      </c>
      <c r="R1596" s="1">
        <f t="shared" si="200"/>
        <v>0.45163665962219235</v>
      </c>
      <c r="S1596" s="18">
        <f t="shared" si="201"/>
        <v>11.43</v>
      </c>
      <c r="T1596" s="10">
        <f t="shared" si="202"/>
        <v>86.929190828418484</v>
      </c>
      <c r="U1596" s="10">
        <f t="shared" si="203"/>
        <v>0</v>
      </c>
      <c r="V1596" s="1">
        <f t="shared" si="204"/>
        <v>0</v>
      </c>
      <c r="W1596" s="10">
        <f t="shared" si="205"/>
        <v>0</v>
      </c>
    </row>
    <row r="1597" spans="13:23" x14ac:dyDescent="0.25">
      <c r="M1597" s="7">
        <v>45307.25</v>
      </c>
      <c r="N1597" s="3">
        <v>908.40895500183103</v>
      </c>
      <c r="O1597" s="10">
        <v>12.78</v>
      </c>
      <c r="P1597" s="10">
        <f t="shared" si="199"/>
        <v>17.78</v>
      </c>
      <c r="Q1597" s="10">
        <f t="shared" si="198"/>
        <v>908.40895500183103</v>
      </c>
      <c r="R1597" s="1">
        <f t="shared" si="200"/>
        <v>0.41291316136446865</v>
      </c>
      <c r="S1597" s="18">
        <f t="shared" si="201"/>
        <v>11.43</v>
      </c>
      <c r="T1597" s="10">
        <f t="shared" si="202"/>
        <v>79.475849081525027</v>
      </c>
      <c r="U1597" s="10">
        <f t="shared" si="203"/>
        <v>0</v>
      </c>
      <c r="V1597" s="1">
        <f t="shared" si="204"/>
        <v>0</v>
      </c>
      <c r="W1597" s="10">
        <f t="shared" si="205"/>
        <v>0</v>
      </c>
    </row>
    <row r="1598" spans="13:23" x14ac:dyDescent="0.25">
      <c r="M1598" s="7">
        <v>45307.291666666664</v>
      </c>
      <c r="N1598" s="3">
        <v>1202.2418884277342</v>
      </c>
      <c r="O1598" s="10">
        <v>12.78</v>
      </c>
      <c r="P1598" s="10">
        <f t="shared" si="199"/>
        <v>17.78</v>
      </c>
      <c r="Q1598" s="10">
        <f t="shared" si="198"/>
        <v>1202.2418884277342</v>
      </c>
      <c r="R1598" s="1">
        <f t="shared" si="200"/>
        <v>0.54647358564897008</v>
      </c>
      <c r="S1598" s="18">
        <f t="shared" si="201"/>
        <v>10.58</v>
      </c>
      <c r="T1598" s="10">
        <f t="shared" si="202"/>
        <v>113.6334488116951</v>
      </c>
      <c r="U1598" s="10">
        <f t="shared" si="203"/>
        <v>0</v>
      </c>
      <c r="V1598" s="1">
        <f t="shared" si="204"/>
        <v>0</v>
      </c>
      <c r="W1598" s="10">
        <f t="shared" si="205"/>
        <v>0</v>
      </c>
    </row>
    <row r="1599" spans="13:23" x14ac:dyDescent="0.25">
      <c r="M1599" s="7">
        <v>45307.333333333336</v>
      </c>
      <c r="N1599" s="3">
        <v>1201.261919403076</v>
      </c>
      <c r="O1599" s="10">
        <v>12.78</v>
      </c>
      <c r="P1599" s="10">
        <f t="shared" si="199"/>
        <v>17.78</v>
      </c>
      <c r="Q1599" s="10">
        <f t="shared" si="198"/>
        <v>1201.261919403076</v>
      </c>
      <c r="R1599" s="1">
        <f t="shared" si="200"/>
        <v>0.54602814518321641</v>
      </c>
      <c r="S1599" s="18">
        <f t="shared" si="201"/>
        <v>10.58</v>
      </c>
      <c r="T1599" s="10">
        <f t="shared" si="202"/>
        <v>113.54082414017732</v>
      </c>
      <c r="U1599" s="10">
        <f t="shared" si="203"/>
        <v>0</v>
      </c>
      <c r="V1599" s="1">
        <f t="shared" si="204"/>
        <v>0</v>
      </c>
      <c r="W1599" s="10">
        <f t="shared" si="205"/>
        <v>0</v>
      </c>
    </row>
    <row r="1600" spans="13:23" x14ac:dyDescent="0.25">
      <c r="M1600" s="7">
        <v>45307.375</v>
      </c>
      <c r="N1600" s="3">
        <v>1210.6538520812987</v>
      </c>
      <c r="O1600" s="10">
        <v>12.78</v>
      </c>
      <c r="P1600" s="10">
        <f t="shared" si="199"/>
        <v>17.78</v>
      </c>
      <c r="Q1600" s="10">
        <f t="shared" si="198"/>
        <v>1210.6538520812987</v>
      </c>
      <c r="R1600" s="1">
        <f t="shared" si="200"/>
        <v>0.55029720549149941</v>
      </c>
      <c r="S1600" s="18">
        <f t="shared" si="201"/>
        <v>10.58</v>
      </c>
      <c r="T1600" s="10">
        <f t="shared" si="202"/>
        <v>114.42853044246679</v>
      </c>
      <c r="U1600" s="10">
        <f t="shared" si="203"/>
        <v>0</v>
      </c>
      <c r="V1600" s="1">
        <f t="shared" si="204"/>
        <v>0</v>
      </c>
      <c r="W1600" s="10">
        <f t="shared" si="205"/>
        <v>0</v>
      </c>
    </row>
    <row r="1601" spans="13:23" x14ac:dyDescent="0.25">
      <c r="M1601" s="7">
        <v>45307.416666666664</v>
      </c>
      <c r="N1601" s="3">
        <v>1012.830717086792</v>
      </c>
      <c r="O1601" s="10">
        <v>12.78</v>
      </c>
      <c r="P1601" s="10">
        <f t="shared" si="199"/>
        <v>17.78</v>
      </c>
      <c r="Q1601" s="10">
        <f t="shared" si="198"/>
        <v>1012.830717086792</v>
      </c>
      <c r="R1601" s="1">
        <f t="shared" si="200"/>
        <v>0.46037759867581451</v>
      </c>
      <c r="S1601" s="18">
        <f t="shared" si="201"/>
        <v>11.43</v>
      </c>
      <c r="T1601" s="10">
        <f t="shared" si="202"/>
        <v>88.611611293682586</v>
      </c>
      <c r="U1601" s="10">
        <f t="shared" si="203"/>
        <v>0</v>
      </c>
      <c r="V1601" s="1">
        <f t="shared" si="204"/>
        <v>0</v>
      </c>
      <c r="W1601" s="10">
        <f t="shared" si="205"/>
        <v>0</v>
      </c>
    </row>
    <row r="1602" spans="13:23" x14ac:dyDescent="0.25">
      <c r="M1602" s="7">
        <v>45307.458333333336</v>
      </c>
      <c r="N1602" s="3">
        <v>966.76097030639642</v>
      </c>
      <c r="O1602" s="10">
        <v>12.78</v>
      </c>
      <c r="P1602" s="10">
        <f t="shared" si="199"/>
        <v>17.78</v>
      </c>
      <c r="Q1602" s="10">
        <f t="shared" si="198"/>
        <v>966.76097030639642</v>
      </c>
      <c r="R1602" s="1">
        <f t="shared" si="200"/>
        <v>0.43943680468472562</v>
      </c>
      <c r="S1602" s="18">
        <f t="shared" si="201"/>
        <v>11.43</v>
      </c>
      <c r="T1602" s="10">
        <f t="shared" si="202"/>
        <v>84.581012275275285</v>
      </c>
      <c r="U1602" s="10">
        <f t="shared" si="203"/>
        <v>0</v>
      </c>
      <c r="V1602" s="1">
        <f t="shared" si="204"/>
        <v>0</v>
      </c>
      <c r="W1602" s="10">
        <f t="shared" si="205"/>
        <v>0</v>
      </c>
    </row>
    <row r="1603" spans="13:23" x14ac:dyDescent="0.25">
      <c r="M1603" s="7">
        <v>45307.5</v>
      </c>
      <c r="N1603" s="3">
        <v>1253.7577606201171</v>
      </c>
      <c r="O1603" s="10">
        <v>12.78</v>
      </c>
      <c r="P1603" s="10">
        <f t="shared" si="199"/>
        <v>17.78</v>
      </c>
      <c r="Q1603" s="10">
        <f t="shared" si="198"/>
        <v>1253.7577606201171</v>
      </c>
      <c r="R1603" s="1">
        <f t="shared" si="200"/>
        <v>0.56988989119096234</v>
      </c>
      <c r="S1603" s="18">
        <f t="shared" si="201"/>
        <v>10.58</v>
      </c>
      <c r="T1603" s="10">
        <f t="shared" si="202"/>
        <v>118.50262387713772</v>
      </c>
      <c r="U1603" s="10">
        <f t="shared" si="203"/>
        <v>0</v>
      </c>
      <c r="V1603" s="1">
        <f t="shared" si="204"/>
        <v>0</v>
      </c>
      <c r="W1603" s="10">
        <f t="shared" si="205"/>
        <v>0</v>
      </c>
    </row>
    <row r="1604" spans="13:23" x14ac:dyDescent="0.25">
      <c r="M1604" s="7">
        <v>45307.541666666664</v>
      </c>
      <c r="N1604" s="3">
        <v>1247.2444702148437</v>
      </c>
      <c r="O1604" s="10">
        <v>12.78</v>
      </c>
      <c r="P1604" s="10">
        <f t="shared" si="199"/>
        <v>17.78</v>
      </c>
      <c r="Q1604" s="10">
        <f t="shared" si="198"/>
        <v>1247.2444702148437</v>
      </c>
      <c r="R1604" s="1">
        <f t="shared" si="200"/>
        <v>0.56692930464311075</v>
      </c>
      <c r="S1604" s="18">
        <f t="shared" si="201"/>
        <v>10.58</v>
      </c>
      <c r="T1604" s="10">
        <f t="shared" si="202"/>
        <v>117.88700096548617</v>
      </c>
      <c r="U1604" s="10">
        <f t="shared" si="203"/>
        <v>0</v>
      </c>
      <c r="V1604" s="1">
        <f t="shared" si="204"/>
        <v>0</v>
      </c>
      <c r="W1604" s="10">
        <f t="shared" si="205"/>
        <v>0</v>
      </c>
    </row>
    <row r="1605" spans="13:23" x14ac:dyDescent="0.25">
      <c r="M1605" s="7">
        <v>45307.583333333336</v>
      </c>
      <c r="N1605" s="3">
        <v>1131.5589706420899</v>
      </c>
      <c r="O1605" s="10">
        <v>12.78</v>
      </c>
      <c r="P1605" s="10">
        <f t="shared" si="199"/>
        <v>17.78</v>
      </c>
      <c r="Q1605" s="10">
        <f t="shared" si="198"/>
        <v>1131.5589706420899</v>
      </c>
      <c r="R1605" s="1">
        <f t="shared" si="200"/>
        <v>0.51434498665549544</v>
      </c>
      <c r="S1605" s="18">
        <f t="shared" si="201"/>
        <v>10.58</v>
      </c>
      <c r="T1605" s="10">
        <f t="shared" si="202"/>
        <v>106.95264372798582</v>
      </c>
      <c r="U1605" s="10">
        <f t="shared" si="203"/>
        <v>0</v>
      </c>
      <c r="V1605" s="1">
        <f t="shared" si="204"/>
        <v>0</v>
      </c>
      <c r="W1605" s="10">
        <f t="shared" si="205"/>
        <v>0</v>
      </c>
    </row>
    <row r="1606" spans="13:23" x14ac:dyDescent="0.25">
      <c r="M1606" s="7">
        <v>45307.625</v>
      </c>
      <c r="N1606" s="3">
        <v>1220.281590270996</v>
      </c>
      <c r="O1606" s="10">
        <v>12.78</v>
      </c>
      <c r="P1606" s="10">
        <f t="shared" si="199"/>
        <v>17.78</v>
      </c>
      <c r="Q1606" s="10">
        <f t="shared" si="198"/>
        <v>1220.281590270996</v>
      </c>
      <c r="R1606" s="1">
        <f t="shared" si="200"/>
        <v>0.55467345012318003</v>
      </c>
      <c r="S1606" s="18">
        <f t="shared" si="201"/>
        <v>10.58</v>
      </c>
      <c r="T1606" s="10">
        <f t="shared" si="202"/>
        <v>115.33852460028318</v>
      </c>
      <c r="U1606" s="10">
        <f t="shared" si="203"/>
        <v>0</v>
      </c>
      <c r="V1606" s="1">
        <f t="shared" si="204"/>
        <v>0</v>
      </c>
      <c r="W1606" s="10">
        <f t="shared" si="205"/>
        <v>0</v>
      </c>
    </row>
    <row r="1607" spans="13:23" x14ac:dyDescent="0.25">
      <c r="M1607" s="7">
        <v>45307.666666666664</v>
      </c>
      <c r="N1607" s="3">
        <v>1242.6802871704101</v>
      </c>
      <c r="O1607" s="10">
        <v>12.78</v>
      </c>
      <c r="P1607" s="10">
        <f t="shared" si="199"/>
        <v>17.78</v>
      </c>
      <c r="Q1607" s="10">
        <f t="shared" ref="Q1607:Q1670" si="206">MIN($C$19,N1607)</f>
        <v>1242.6802871704101</v>
      </c>
      <c r="R1607" s="1">
        <f t="shared" si="200"/>
        <v>0.56485467598655004</v>
      </c>
      <c r="S1607" s="18">
        <f t="shared" si="201"/>
        <v>10.58</v>
      </c>
      <c r="T1607" s="10">
        <f t="shared" si="202"/>
        <v>117.45560370230719</v>
      </c>
      <c r="U1607" s="10">
        <f t="shared" si="203"/>
        <v>0</v>
      </c>
      <c r="V1607" s="1">
        <f t="shared" si="204"/>
        <v>0</v>
      </c>
      <c r="W1607" s="10">
        <f t="shared" si="205"/>
        <v>0</v>
      </c>
    </row>
    <row r="1608" spans="13:23" x14ac:dyDescent="0.25">
      <c r="M1608" s="7">
        <v>45307.708333333336</v>
      </c>
      <c r="N1608" s="3">
        <v>1372.1659881591797</v>
      </c>
      <c r="O1608" s="10">
        <v>12.22</v>
      </c>
      <c r="P1608" s="10">
        <f t="shared" ref="P1608:P1671" si="207">O1608+5</f>
        <v>17.22</v>
      </c>
      <c r="Q1608" s="10">
        <f t="shared" si="206"/>
        <v>1372.1659881591797</v>
      </c>
      <c r="R1608" s="1">
        <f t="shared" ref="R1608:R1671" si="208">Q1608/$C$19</f>
        <v>0.62371181279962717</v>
      </c>
      <c r="S1608" s="18">
        <f t="shared" ref="S1608:S1671" si="209">INDEX($C$13:$K$17,MATCH(P1608,$B$13:$B$17,-1),MATCH(R1608,$C$12:$K$12,-1))</f>
        <v>9.5920000000000005</v>
      </c>
      <c r="T1608" s="10">
        <f t="shared" ref="T1608:T1671" si="210" xml:space="preserve"> Q1608/INDEX($C$13:$K$17,MATCH(P1608,$B$13:$B$17,-1),MATCH(R1608,$C$12:$K$12,-1))</f>
        <v>143.05316807330897</v>
      </c>
      <c r="U1608" s="10">
        <f t="shared" ref="U1608:U1671" si="211">N1608-Q1608</f>
        <v>0</v>
      </c>
      <c r="V1608" s="1">
        <f t="shared" ref="V1608:V1671" si="212">U1608/$C$19</f>
        <v>0</v>
      </c>
      <c r="W1608" s="10">
        <f t="shared" ref="W1608:W1671" si="213" xml:space="preserve"> U1608/INDEX($C$13:$K$17,MATCH(P1608,$B$13:$B$17,-1),MATCH(V1608,$C$12:$K$12,-1))</f>
        <v>0</v>
      </c>
    </row>
    <row r="1609" spans="13:23" x14ac:dyDescent="0.25">
      <c r="M1609" s="7">
        <v>45307.75</v>
      </c>
      <c r="N1609" s="3">
        <v>1028.558617401123</v>
      </c>
      <c r="O1609" s="10">
        <v>12.22</v>
      </c>
      <c r="P1609" s="10">
        <f t="shared" si="207"/>
        <v>17.22</v>
      </c>
      <c r="Q1609" s="10">
        <f t="shared" si="206"/>
        <v>1028.558617401123</v>
      </c>
      <c r="R1609" s="1">
        <f t="shared" si="208"/>
        <v>0.4675266442732377</v>
      </c>
      <c r="S1609" s="18">
        <f t="shared" si="209"/>
        <v>11.43</v>
      </c>
      <c r="T1609" s="10">
        <f t="shared" si="210"/>
        <v>89.987630568777163</v>
      </c>
      <c r="U1609" s="10">
        <f t="shared" si="211"/>
        <v>0</v>
      </c>
      <c r="V1609" s="1">
        <f t="shared" si="212"/>
        <v>0</v>
      </c>
      <c r="W1609" s="10">
        <f t="shared" si="213"/>
        <v>0</v>
      </c>
    </row>
    <row r="1610" spans="13:23" x14ac:dyDescent="0.25">
      <c r="M1610" s="7">
        <v>45307.791666666664</v>
      </c>
      <c r="N1610" s="3">
        <v>968.37081527709961</v>
      </c>
      <c r="O1610" s="10">
        <v>12.22</v>
      </c>
      <c r="P1610" s="10">
        <f t="shared" si="207"/>
        <v>17.22</v>
      </c>
      <c r="Q1610" s="10">
        <f t="shared" si="206"/>
        <v>968.37081527709961</v>
      </c>
      <c r="R1610" s="1">
        <f t="shared" si="208"/>
        <v>0.44016855239868163</v>
      </c>
      <c r="S1610" s="18">
        <f t="shared" si="209"/>
        <v>11.43</v>
      </c>
      <c r="T1610" s="10">
        <f t="shared" si="210"/>
        <v>84.721856104733121</v>
      </c>
      <c r="U1610" s="10">
        <f t="shared" si="211"/>
        <v>0</v>
      </c>
      <c r="V1610" s="1">
        <f t="shared" si="212"/>
        <v>0</v>
      </c>
      <c r="W1610" s="10">
        <f t="shared" si="213"/>
        <v>0</v>
      </c>
    </row>
    <row r="1611" spans="13:23" x14ac:dyDescent="0.25">
      <c r="M1611" s="7">
        <v>45307.833333333336</v>
      </c>
      <c r="N1611" s="3">
        <v>898.05905685424807</v>
      </c>
      <c r="O1611" s="10">
        <v>12.22</v>
      </c>
      <c r="P1611" s="10">
        <f t="shared" si="207"/>
        <v>17.22</v>
      </c>
      <c r="Q1611" s="10">
        <f t="shared" si="206"/>
        <v>898.05905685424807</v>
      </c>
      <c r="R1611" s="1">
        <f t="shared" si="208"/>
        <v>0.40820866220647639</v>
      </c>
      <c r="S1611" s="18">
        <f t="shared" si="209"/>
        <v>11.43</v>
      </c>
      <c r="T1611" s="10">
        <f t="shared" si="210"/>
        <v>78.570346181474022</v>
      </c>
      <c r="U1611" s="10">
        <f t="shared" si="211"/>
        <v>0</v>
      </c>
      <c r="V1611" s="1">
        <f t="shared" si="212"/>
        <v>0</v>
      </c>
      <c r="W1611" s="10">
        <f t="shared" si="213"/>
        <v>0</v>
      </c>
    </row>
    <row r="1612" spans="13:23" x14ac:dyDescent="0.25">
      <c r="M1612" s="7">
        <v>45307.875</v>
      </c>
      <c r="N1612" s="3">
        <v>1254.7476379394532</v>
      </c>
      <c r="O1612" s="10">
        <v>11.11</v>
      </c>
      <c r="P1612" s="10">
        <f t="shared" si="207"/>
        <v>16.11</v>
      </c>
      <c r="Q1612" s="10">
        <f t="shared" si="206"/>
        <v>1254.7476379394532</v>
      </c>
      <c r="R1612" s="1">
        <f t="shared" si="208"/>
        <v>0.57033983542702416</v>
      </c>
      <c r="S1612" s="18">
        <f t="shared" si="209"/>
        <v>10.58</v>
      </c>
      <c r="T1612" s="10">
        <f t="shared" si="210"/>
        <v>118.59618506043981</v>
      </c>
      <c r="U1612" s="10">
        <f t="shared" si="211"/>
        <v>0</v>
      </c>
      <c r="V1612" s="1">
        <f t="shared" si="212"/>
        <v>0</v>
      </c>
      <c r="W1612" s="10">
        <f t="shared" si="213"/>
        <v>0</v>
      </c>
    </row>
    <row r="1613" spans="13:23" x14ac:dyDescent="0.25">
      <c r="M1613" s="7">
        <v>45307.916666666664</v>
      </c>
      <c r="N1613" s="3">
        <v>1205.760612487793</v>
      </c>
      <c r="O1613" s="10">
        <v>11.11</v>
      </c>
      <c r="P1613" s="10">
        <f t="shared" si="207"/>
        <v>16.11</v>
      </c>
      <c r="Q1613" s="10">
        <f t="shared" si="206"/>
        <v>1205.760612487793</v>
      </c>
      <c r="R1613" s="1">
        <f t="shared" si="208"/>
        <v>0.54807300567626949</v>
      </c>
      <c r="S1613" s="18">
        <f t="shared" si="209"/>
        <v>10.58</v>
      </c>
      <c r="T1613" s="10">
        <f t="shared" si="210"/>
        <v>113.96603142606739</v>
      </c>
      <c r="U1613" s="10">
        <f t="shared" si="211"/>
        <v>0</v>
      </c>
      <c r="V1613" s="1">
        <f t="shared" si="212"/>
        <v>0</v>
      </c>
      <c r="W1613" s="10">
        <f t="shared" si="213"/>
        <v>0</v>
      </c>
    </row>
    <row r="1614" spans="13:23" x14ac:dyDescent="0.25">
      <c r="M1614" s="7">
        <v>45307.958333333336</v>
      </c>
      <c r="N1614" s="3">
        <v>899.47942428588863</v>
      </c>
      <c r="O1614" s="10">
        <v>11.11</v>
      </c>
      <c r="P1614" s="10">
        <f t="shared" si="207"/>
        <v>16.11</v>
      </c>
      <c r="Q1614" s="10">
        <f t="shared" si="206"/>
        <v>899.47942428588863</v>
      </c>
      <c r="R1614" s="1">
        <f t="shared" si="208"/>
        <v>0.408854283766313</v>
      </c>
      <c r="S1614" s="18">
        <f t="shared" si="209"/>
        <v>11.43</v>
      </c>
      <c r="T1614" s="10">
        <f t="shared" si="210"/>
        <v>78.694612798415449</v>
      </c>
      <c r="U1614" s="10">
        <f t="shared" si="211"/>
        <v>0</v>
      </c>
      <c r="V1614" s="1">
        <f t="shared" si="212"/>
        <v>0</v>
      </c>
      <c r="W1614" s="10">
        <f t="shared" si="213"/>
        <v>0</v>
      </c>
    </row>
    <row r="1615" spans="13:23" x14ac:dyDescent="0.25">
      <c r="M1615" s="7">
        <v>45308</v>
      </c>
      <c r="N1615" s="3">
        <v>963.32910003662107</v>
      </c>
      <c r="O1615" s="10">
        <v>11.11</v>
      </c>
      <c r="P1615" s="10">
        <f t="shared" si="207"/>
        <v>16.11</v>
      </c>
      <c r="Q1615" s="10">
        <f t="shared" si="206"/>
        <v>963.32910003662107</v>
      </c>
      <c r="R1615" s="1">
        <f t="shared" si="208"/>
        <v>0.4378768636530096</v>
      </c>
      <c r="S1615" s="18">
        <f t="shared" si="209"/>
        <v>11.43</v>
      </c>
      <c r="T1615" s="10">
        <f t="shared" si="210"/>
        <v>84.28076115805959</v>
      </c>
      <c r="U1615" s="10">
        <f t="shared" si="211"/>
        <v>0</v>
      </c>
      <c r="V1615" s="1">
        <f t="shared" si="212"/>
        <v>0</v>
      </c>
      <c r="W1615" s="10">
        <f t="shared" si="213"/>
        <v>0</v>
      </c>
    </row>
    <row r="1616" spans="13:23" x14ac:dyDescent="0.25">
      <c r="M1616" s="7">
        <v>45308.041666666664</v>
      </c>
      <c r="N1616" s="3">
        <v>1047.0178894042967</v>
      </c>
      <c r="O1616" s="10">
        <v>11.11</v>
      </c>
      <c r="P1616" s="10">
        <f t="shared" si="207"/>
        <v>16.11</v>
      </c>
      <c r="Q1616" s="10">
        <f t="shared" si="206"/>
        <v>1047.0178894042967</v>
      </c>
      <c r="R1616" s="1">
        <f t="shared" si="208"/>
        <v>0.47591722245649853</v>
      </c>
      <c r="S1616" s="18">
        <f t="shared" si="209"/>
        <v>11.43</v>
      </c>
      <c r="T1616" s="10">
        <f t="shared" si="210"/>
        <v>91.602614996001464</v>
      </c>
      <c r="U1616" s="10">
        <f t="shared" si="211"/>
        <v>0</v>
      </c>
      <c r="V1616" s="1">
        <f t="shared" si="212"/>
        <v>0</v>
      </c>
      <c r="W1616" s="10">
        <f t="shared" si="213"/>
        <v>0</v>
      </c>
    </row>
    <row r="1617" spans="13:23" x14ac:dyDescent="0.25">
      <c r="M1617" s="7">
        <v>45308.083333333336</v>
      </c>
      <c r="N1617" s="3">
        <v>871.59188919067378</v>
      </c>
      <c r="O1617" s="10">
        <v>11.11</v>
      </c>
      <c r="P1617" s="10">
        <f t="shared" si="207"/>
        <v>16.11</v>
      </c>
      <c r="Q1617" s="10">
        <f t="shared" si="206"/>
        <v>871.59188919067378</v>
      </c>
      <c r="R1617" s="1">
        <f t="shared" si="208"/>
        <v>0.39617813145030628</v>
      </c>
      <c r="S1617" s="18">
        <f t="shared" si="209"/>
        <v>11.71</v>
      </c>
      <c r="T1617" s="10">
        <f t="shared" si="210"/>
        <v>74.431416668716793</v>
      </c>
      <c r="U1617" s="10">
        <f t="shared" si="211"/>
        <v>0</v>
      </c>
      <c r="V1617" s="1">
        <f t="shared" si="212"/>
        <v>0</v>
      </c>
      <c r="W1617" s="10">
        <f t="shared" si="213"/>
        <v>0</v>
      </c>
    </row>
    <row r="1618" spans="13:23" x14ac:dyDescent="0.25">
      <c r="M1618" s="7">
        <v>45308.125</v>
      </c>
      <c r="N1618" s="3">
        <v>876.26382865905759</v>
      </c>
      <c r="O1618" s="10">
        <v>11.11</v>
      </c>
      <c r="P1618" s="10">
        <f t="shared" si="207"/>
        <v>16.11</v>
      </c>
      <c r="Q1618" s="10">
        <f t="shared" si="206"/>
        <v>876.26382865905759</v>
      </c>
      <c r="R1618" s="1">
        <f t="shared" si="208"/>
        <v>0.39830174029957166</v>
      </c>
      <c r="S1618" s="18">
        <f t="shared" si="209"/>
        <v>11.71</v>
      </c>
      <c r="T1618" s="10">
        <f t="shared" si="210"/>
        <v>74.830386734334539</v>
      </c>
      <c r="U1618" s="10">
        <f t="shared" si="211"/>
        <v>0</v>
      </c>
      <c r="V1618" s="1">
        <f t="shared" si="212"/>
        <v>0</v>
      </c>
      <c r="W1618" s="10">
        <f t="shared" si="213"/>
        <v>0</v>
      </c>
    </row>
    <row r="1619" spans="13:23" x14ac:dyDescent="0.25">
      <c r="M1619" s="7">
        <v>45308.166666666664</v>
      </c>
      <c r="N1619" s="3">
        <v>866.70406494140627</v>
      </c>
      <c r="O1619" s="10">
        <v>11.11</v>
      </c>
      <c r="P1619" s="10">
        <f t="shared" si="207"/>
        <v>16.11</v>
      </c>
      <c r="Q1619" s="10">
        <f t="shared" si="206"/>
        <v>866.70406494140627</v>
      </c>
      <c r="R1619" s="1">
        <f t="shared" si="208"/>
        <v>0.39395639315518466</v>
      </c>
      <c r="S1619" s="18">
        <f t="shared" si="209"/>
        <v>11.71</v>
      </c>
      <c r="T1619" s="10">
        <f t="shared" si="210"/>
        <v>74.014010669633322</v>
      </c>
      <c r="U1619" s="10">
        <f t="shared" si="211"/>
        <v>0</v>
      </c>
      <c r="V1619" s="1">
        <f t="shared" si="212"/>
        <v>0</v>
      </c>
      <c r="W1619" s="10">
        <f t="shared" si="213"/>
        <v>0</v>
      </c>
    </row>
    <row r="1620" spans="13:23" x14ac:dyDescent="0.25">
      <c r="M1620" s="7">
        <v>45308.208333333336</v>
      </c>
      <c r="N1620" s="3">
        <v>895.36520576477051</v>
      </c>
      <c r="O1620" s="10">
        <v>11.11</v>
      </c>
      <c r="P1620" s="10">
        <f t="shared" si="207"/>
        <v>16.11</v>
      </c>
      <c r="Q1620" s="10">
        <f t="shared" si="206"/>
        <v>895.36520576477051</v>
      </c>
      <c r="R1620" s="1">
        <f t="shared" si="208"/>
        <v>0.40698418443853207</v>
      </c>
      <c r="S1620" s="18">
        <f t="shared" si="209"/>
        <v>11.43</v>
      </c>
      <c r="T1620" s="10">
        <f t="shared" si="210"/>
        <v>78.334663671458486</v>
      </c>
      <c r="U1620" s="10">
        <f t="shared" si="211"/>
        <v>0</v>
      </c>
      <c r="V1620" s="1">
        <f t="shared" si="212"/>
        <v>0</v>
      </c>
      <c r="W1620" s="10">
        <f t="shared" si="213"/>
        <v>0</v>
      </c>
    </row>
    <row r="1621" spans="13:23" x14ac:dyDescent="0.25">
      <c r="M1621" s="7">
        <v>45308.25</v>
      </c>
      <c r="N1621" s="3">
        <v>848.67034378051756</v>
      </c>
      <c r="O1621" s="10">
        <v>11.11</v>
      </c>
      <c r="P1621" s="10">
        <f t="shared" si="207"/>
        <v>16.11</v>
      </c>
      <c r="Q1621" s="10">
        <f t="shared" si="206"/>
        <v>848.67034378051756</v>
      </c>
      <c r="R1621" s="1">
        <f t="shared" si="208"/>
        <v>0.3857592471729625</v>
      </c>
      <c r="S1621" s="18">
        <f t="shared" si="209"/>
        <v>11.71</v>
      </c>
      <c r="T1621" s="10">
        <f t="shared" si="210"/>
        <v>72.47398324342592</v>
      </c>
      <c r="U1621" s="10">
        <f t="shared" si="211"/>
        <v>0</v>
      </c>
      <c r="V1621" s="1">
        <f t="shared" si="212"/>
        <v>0</v>
      </c>
      <c r="W1621" s="10">
        <f t="shared" si="213"/>
        <v>0</v>
      </c>
    </row>
    <row r="1622" spans="13:23" x14ac:dyDescent="0.25">
      <c r="M1622" s="7">
        <v>45308.291666666664</v>
      </c>
      <c r="N1622" s="3">
        <v>922.71511917114253</v>
      </c>
      <c r="O1622" s="10">
        <v>10</v>
      </c>
      <c r="P1622" s="10">
        <f t="shared" si="207"/>
        <v>15</v>
      </c>
      <c r="Q1622" s="10">
        <f t="shared" si="206"/>
        <v>922.71511917114253</v>
      </c>
      <c r="R1622" s="1">
        <f t="shared" si="208"/>
        <v>0.41941596325961022</v>
      </c>
      <c r="S1622" s="18">
        <f t="shared" si="209"/>
        <v>15.21</v>
      </c>
      <c r="T1622" s="10">
        <f t="shared" si="210"/>
        <v>60.665030846228959</v>
      </c>
      <c r="U1622" s="10">
        <f t="shared" si="211"/>
        <v>0</v>
      </c>
      <c r="V1622" s="1">
        <f t="shared" si="212"/>
        <v>0</v>
      </c>
      <c r="W1622" s="10">
        <f t="shared" si="213"/>
        <v>0</v>
      </c>
    </row>
    <row r="1623" spans="13:23" x14ac:dyDescent="0.25">
      <c r="M1623" s="7">
        <v>45308.333333333336</v>
      </c>
      <c r="N1623" s="3">
        <v>1238.2927871704101</v>
      </c>
      <c r="O1623" s="10">
        <v>10</v>
      </c>
      <c r="P1623" s="10">
        <f t="shared" si="207"/>
        <v>15</v>
      </c>
      <c r="Q1623" s="10">
        <f t="shared" si="206"/>
        <v>1238.2927871704101</v>
      </c>
      <c r="R1623" s="1">
        <f t="shared" si="208"/>
        <v>0.56286035780473187</v>
      </c>
      <c r="S1623" s="18">
        <f t="shared" si="209"/>
        <v>14.51</v>
      </c>
      <c r="T1623" s="10">
        <f t="shared" si="210"/>
        <v>85.340646944893876</v>
      </c>
      <c r="U1623" s="10">
        <f t="shared" si="211"/>
        <v>0</v>
      </c>
      <c r="V1623" s="1">
        <f t="shared" si="212"/>
        <v>0</v>
      </c>
      <c r="W1623" s="10">
        <f t="shared" si="213"/>
        <v>0</v>
      </c>
    </row>
    <row r="1624" spans="13:23" x14ac:dyDescent="0.25">
      <c r="M1624" s="7">
        <v>45308.375</v>
      </c>
      <c r="N1624" s="3">
        <v>901.89127578735349</v>
      </c>
      <c r="O1624" s="10">
        <v>10</v>
      </c>
      <c r="P1624" s="10">
        <f t="shared" si="207"/>
        <v>15</v>
      </c>
      <c r="Q1624" s="10">
        <f t="shared" si="206"/>
        <v>901.89127578735349</v>
      </c>
      <c r="R1624" s="1">
        <f t="shared" si="208"/>
        <v>0.40995057990334249</v>
      </c>
      <c r="S1624" s="18">
        <f t="shared" si="209"/>
        <v>15.21</v>
      </c>
      <c r="T1624" s="10">
        <f t="shared" si="210"/>
        <v>59.295941866361176</v>
      </c>
      <c r="U1624" s="10">
        <f t="shared" si="211"/>
        <v>0</v>
      </c>
      <c r="V1624" s="1">
        <f t="shared" si="212"/>
        <v>0</v>
      </c>
      <c r="W1624" s="10">
        <f t="shared" si="213"/>
        <v>0</v>
      </c>
    </row>
    <row r="1625" spans="13:23" x14ac:dyDescent="0.25">
      <c r="M1625" s="7">
        <v>45308.416666666664</v>
      </c>
      <c r="N1625" s="3">
        <v>1484.1872039794921</v>
      </c>
      <c r="O1625" s="10">
        <v>10</v>
      </c>
      <c r="P1625" s="10">
        <f t="shared" si="207"/>
        <v>15</v>
      </c>
      <c r="Q1625" s="10">
        <f t="shared" si="206"/>
        <v>1484.1872039794921</v>
      </c>
      <c r="R1625" s="1">
        <f t="shared" si="208"/>
        <v>0.67463054726340554</v>
      </c>
      <c r="S1625" s="18">
        <f t="shared" si="209"/>
        <v>13.26</v>
      </c>
      <c r="T1625" s="10">
        <f t="shared" si="210"/>
        <v>111.92965339211857</v>
      </c>
      <c r="U1625" s="10">
        <f t="shared" si="211"/>
        <v>0</v>
      </c>
      <c r="V1625" s="1">
        <f t="shared" si="212"/>
        <v>0</v>
      </c>
      <c r="W1625" s="10">
        <f t="shared" si="213"/>
        <v>0</v>
      </c>
    </row>
    <row r="1626" spans="13:23" x14ac:dyDescent="0.25">
      <c r="M1626" s="7">
        <v>45308.458333333336</v>
      </c>
      <c r="N1626" s="3">
        <v>1230.3835281372069</v>
      </c>
      <c r="O1626" s="10">
        <v>10</v>
      </c>
      <c r="P1626" s="10">
        <f t="shared" si="207"/>
        <v>15</v>
      </c>
      <c r="Q1626" s="10">
        <f t="shared" si="206"/>
        <v>1230.3835281372069</v>
      </c>
      <c r="R1626" s="1">
        <f t="shared" si="208"/>
        <v>0.55926524006236678</v>
      </c>
      <c r="S1626" s="18">
        <f t="shared" si="209"/>
        <v>14.51</v>
      </c>
      <c r="T1626" s="10">
        <f t="shared" si="210"/>
        <v>84.795556728959809</v>
      </c>
      <c r="U1626" s="10">
        <f t="shared" si="211"/>
        <v>0</v>
      </c>
      <c r="V1626" s="1">
        <f t="shared" si="212"/>
        <v>0</v>
      </c>
      <c r="W1626" s="10">
        <f t="shared" si="213"/>
        <v>0</v>
      </c>
    </row>
    <row r="1627" spans="13:23" x14ac:dyDescent="0.25">
      <c r="M1627" s="7">
        <v>45308.5</v>
      </c>
      <c r="N1627" s="3">
        <v>1507.8851074218749</v>
      </c>
      <c r="O1627" s="10">
        <v>10</v>
      </c>
      <c r="P1627" s="10">
        <f t="shared" si="207"/>
        <v>15</v>
      </c>
      <c r="Q1627" s="10">
        <f t="shared" si="206"/>
        <v>1507.8851074218749</v>
      </c>
      <c r="R1627" s="1">
        <f t="shared" si="208"/>
        <v>0.68540232155539771</v>
      </c>
      <c r="S1627" s="18">
        <f t="shared" si="209"/>
        <v>13.26</v>
      </c>
      <c r="T1627" s="10">
        <f t="shared" si="210"/>
        <v>113.71682559742646</v>
      </c>
      <c r="U1627" s="10">
        <f t="shared" si="211"/>
        <v>0</v>
      </c>
      <c r="V1627" s="1">
        <f t="shared" si="212"/>
        <v>0</v>
      </c>
      <c r="W1627" s="10">
        <f t="shared" si="213"/>
        <v>0</v>
      </c>
    </row>
    <row r="1628" spans="13:23" x14ac:dyDescent="0.25">
      <c r="M1628" s="7">
        <v>45308.541666666664</v>
      </c>
      <c r="N1628" s="3">
        <v>1286.9534042358398</v>
      </c>
      <c r="O1628" s="10">
        <v>10</v>
      </c>
      <c r="P1628" s="10">
        <f t="shared" si="207"/>
        <v>15</v>
      </c>
      <c r="Q1628" s="10">
        <f t="shared" si="206"/>
        <v>1286.9534042358398</v>
      </c>
      <c r="R1628" s="1">
        <f t="shared" si="208"/>
        <v>0.58497882010719993</v>
      </c>
      <c r="S1628" s="18">
        <f t="shared" si="209"/>
        <v>14.51</v>
      </c>
      <c r="T1628" s="10">
        <f t="shared" si="210"/>
        <v>88.694238748162633</v>
      </c>
      <c r="U1628" s="10">
        <f t="shared" si="211"/>
        <v>0</v>
      </c>
      <c r="V1628" s="1">
        <f t="shared" si="212"/>
        <v>0</v>
      </c>
      <c r="W1628" s="10">
        <f t="shared" si="213"/>
        <v>0</v>
      </c>
    </row>
    <row r="1629" spans="13:23" x14ac:dyDescent="0.25">
      <c r="M1629" s="7">
        <v>45308.583333333336</v>
      </c>
      <c r="N1629" s="3">
        <v>1240.3582946777344</v>
      </c>
      <c r="O1629" s="10">
        <v>10</v>
      </c>
      <c r="P1629" s="10">
        <f t="shared" si="207"/>
        <v>15</v>
      </c>
      <c r="Q1629" s="10">
        <f t="shared" si="206"/>
        <v>1240.3582946777344</v>
      </c>
      <c r="R1629" s="1">
        <f t="shared" si="208"/>
        <v>0.56379922485351563</v>
      </c>
      <c r="S1629" s="18">
        <f t="shared" si="209"/>
        <v>14.51</v>
      </c>
      <c r="T1629" s="10">
        <f t="shared" si="210"/>
        <v>85.48299756566054</v>
      </c>
      <c r="U1629" s="10">
        <f t="shared" si="211"/>
        <v>0</v>
      </c>
      <c r="V1629" s="1">
        <f t="shared" si="212"/>
        <v>0</v>
      </c>
      <c r="W1629" s="10">
        <f t="shared" si="213"/>
        <v>0</v>
      </c>
    </row>
    <row r="1630" spans="13:23" x14ac:dyDescent="0.25">
      <c r="M1630" s="7">
        <v>45308.625</v>
      </c>
      <c r="N1630" s="3">
        <v>1437.3692916870116</v>
      </c>
      <c r="O1630" s="10">
        <v>10</v>
      </c>
      <c r="P1630" s="10">
        <f t="shared" si="207"/>
        <v>15</v>
      </c>
      <c r="Q1630" s="10">
        <f t="shared" si="206"/>
        <v>1437.3692916870116</v>
      </c>
      <c r="R1630" s="1">
        <f t="shared" si="208"/>
        <v>0.65334967803955069</v>
      </c>
      <c r="S1630" s="18">
        <f t="shared" si="209"/>
        <v>13.26</v>
      </c>
      <c r="T1630" s="10">
        <f t="shared" si="210"/>
        <v>108.39889077579274</v>
      </c>
      <c r="U1630" s="10">
        <f t="shared" si="211"/>
        <v>0</v>
      </c>
      <c r="V1630" s="1">
        <f t="shared" si="212"/>
        <v>0</v>
      </c>
      <c r="W1630" s="10">
        <f t="shared" si="213"/>
        <v>0</v>
      </c>
    </row>
    <row r="1631" spans="13:23" x14ac:dyDescent="0.25">
      <c r="M1631" s="7">
        <v>45308.666666666664</v>
      </c>
      <c r="N1631" s="3">
        <v>1364.9397766113282</v>
      </c>
      <c r="O1631" s="10">
        <v>10</v>
      </c>
      <c r="P1631" s="10">
        <f t="shared" si="207"/>
        <v>15</v>
      </c>
      <c r="Q1631" s="10">
        <f t="shared" si="206"/>
        <v>1364.9397766113282</v>
      </c>
      <c r="R1631" s="1">
        <f t="shared" si="208"/>
        <v>0.62042717118696733</v>
      </c>
      <c r="S1631" s="18">
        <f t="shared" si="209"/>
        <v>13.26</v>
      </c>
      <c r="T1631" s="10">
        <f t="shared" si="210"/>
        <v>102.93663473690258</v>
      </c>
      <c r="U1631" s="10">
        <f t="shared" si="211"/>
        <v>0</v>
      </c>
      <c r="V1631" s="1">
        <f t="shared" si="212"/>
        <v>0</v>
      </c>
      <c r="W1631" s="10">
        <f t="shared" si="213"/>
        <v>0</v>
      </c>
    </row>
    <row r="1632" spans="13:23" x14ac:dyDescent="0.25">
      <c r="M1632" s="7">
        <v>45308.708333333336</v>
      </c>
      <c r="N1632" s="3">
        <v>1357.5919876098633</v>
      </c>
      <c r="O1632" s="10">
        <v>8.8889999999999993</v>
      </c>
      <c r="P1632" s="10">
        <f t="shared" si="207"/>
        <v>13.888999999999999</v>
      </c>
      <c r="Q1632" s="10">
        <f t="shared" si="206"/>
        <v>1357.5919876098633</v>
      </c>
      <c r="R1632" s="1">
        <f t="shared" si="208"/>
        <v>0.61708726709539241</v>
      </c>
      <c r="S1632" s="18">
        <f t="shared" si="209"/>
        <v>13.26</v>
      </c>
      <c r="T1632" s="10">
        <f t="shared" si="210"/>
        <v>102.38250283633961</v>
      </c>
      <c r="U1632" s="10">
        <f t="shared" si="211"/>
        <v>0</v>
      </c>
      <c r="V1632" s="1">
        <f t="shared" si="212"/>
        <v>0</v>
      </c>
      <c r="W1632" s="10">
        <f t="shared" si="213"/>
        <v>0</v>
      </c>
    </row>
    <row r="1633" spans="13:23" x14ac:dyDescent="0.25">
      <c r="M1633" s="7">
        <v>45308.75</v>
      </c>
      <c r="N1633" s="3">
        <v>1437.7659805297851</v>
      </c>
      <c r="O1633" s="10">
        <v>8.8889999999999993</v>
      </c>
      <c r="P1633" s="10">
        <f t="shared" si="207"/>
        <v>13.888999999999999</v>
      </c>
      <c r="Q1633" s="10">
        <f t="shared" si="206"/>
        <v>1437.7659805297851</v>
      </c>
      <c r="R1633" s="1">
        <f t="shared" si="208"/>
        <v>0.65352999114990229</v>
      </c>
      <c r="S1633" s="18">
        <f t="shared" si="209"/>
        <v>13.26</v>
      </c>
      <c r="T1633" s="10">
        <f t="shared" si="210"/>
        <v>108.42880697811351</v>
      </c>
      <c r="U1633" s="10">
        <f t="shared" si="211"/>
        <v>0</v>
      </c>
      <c r="V1633" s="1">
        <f t="shared" si="212"/>
        <v>0</v>
      </c>
      <c r="W1633" s="10">
        <f t="shared" si="213"/>
        <v>0</v>
      </c>
    </row>
    <row r="1634" spans="13:23" x14ac:dyDescent="0.25">
      <c r="M1634" s="7">
        <v>45308.791666666664</v>
      </c>
      <c r="N1634" s="3">
        <v>1367.4329772949218</v>
      </c>
      <c r="O1634" s="10">
        <v>8.8889999999999993</v>
      </c>
      <c r="P1634" s="10">
        <f t="shared" si="207"/>
        <v>13.888999999999999</v>
      </c>
      <c r="Q1634" s="10">
        <f t="shared" si="206"/>
        <v>1367.4329772949218</v>
      </c>
      <c r="R1634" s="1">
        <f t="shared" si="208"/>
        <v>0.62156044422496448</v>
      </c>
      <c r="S1634" s="18">
        <f t="shared" si="209"/>
        <v>13.26</v>
      </c>
      <c r="T1634" s="10">
        <f t="shared" si="210"/>
        <v>103.12465892118566</v>
      </c>
      <c r="U1634" s="10">
        <f t="shared" si="211"/>
        <v>0</v>
      </c>
      <c r="V1634" s="1">
        <f t="shared" si="212"/>
        <v>0</v>
      </c>
      <c r="W1634" s="10">
        <f t="shared" si="213"/>
        <v>0</v>
      </c>
    </row>
    <row r="1635" spans="13:23" x14ac:dyDescent="0.25">
      <c r="M1635" s="7">
        <v>45308.833333333336</v>
      </c>
      <c r="N1635" s="3">
        <v>1361.5906539916991</v>
      </c>
      <c r="O1635" s="10">
        <v>7.7779999999999996</v>
      </c>
      <c r="P1635" s="10">
        <f t="shared" si="207"/>
        <v>12.777999999999999</v>
      </c>
      <c r="Q1635" s="10">
        <f t="shared" si="206"/>
        <v>1361.5906539916991</v>
      </c>
      <c r="R1635" s="1">
        <f t="shared" si="208"/>
        <v>0.61890484272349955</v>
      </c>
      <c r="S1635" s="18">
        <f t="shared" si="209"/>
        <v>13.26</v>
      </c>
      <c r="T1635" s="10">
        <f t="shared" si="210"/>
        <v>102.68406138700597</v>
      </c>
      <c r="U1635" s="10">
        <f t="shared" si="211"/>
        <v>0</v>
      </c>
      <c r="V1635" s="1">
        <f t="shared" si="212"/>
        <v>0</v>
      </c>
      <c r="W1635" s="10">
        <f t="shared" si="213"/>
        <v>0</v>
      </c>
    </row>
    <row r="1636" spans="13:23" x14ac:dyDescent="0.25">
      <c r="M1636" s="7">
        <v>45308.875</v>
      </c>
      <c r="N1636" s="3">
        <v>1621.8484085083007</v>
      </c>
      <c r="O1636" s="10">
        <v>8.8889999999999993</v>
      </c>
      <c r="P1636" s="10">
        <f t="shared" si="207"/>
        <v>13.888999999999999</v>
      </c>
      <c r="Q1636" s="10">
        <f t="shared" si="206"/>
        <v>1621.8484085083007</v>
      </c>
      <c r="R1636" s="1">
        <f t="shared" si="208"/>
        <v>0.73720382204922763</v>
      </c>
      <c r="S1636" s="18">
        <f t="shared" si="209"/>
        <v>11.96</v>
      </c>
      <c r="T1636" s="10">
        <f t="shared" si="210"/>
        <v>135.60605422310206</v>
      </c>
      <c r="U1636" s="10">
        <f t="shared" si="211"/>
        <v>0</v>
      </c>
      <c r="V1636" s="1">
        <f t="shared" si="212"/>
        <v>0</v>
      </c>
      <c r="W1636" s="10">
        <f t="shared" si="213"/>
        <v>0</v>
      </c>
    </row>
    <row r="1637" spans="13:23" x14ac:dyDescent="0.25">
      <c r="M1637" s="7">
        <v>45308.916666666664</v>
      </c>
      <c r="N1637" s="3">
        <v>1250.179051208496</v>
      </c>
      <c r="O1637" s="10">
        <v>8.8889999999999993</v>
      </c>
      <c r="P1637" s="10">
        <f t="shared" si="207"/>
        <v>13.888999999999999</v>
      </c>
      <c r="Q1637" s="10">
        <f t="shared" si="206"/>
        <v>1250.179051208496</v>
      </c>
      <c r="R1637" s="1">
        <f t="shared" si="208"/>
        <v>0.56826320509477091</v>
      </c>
      <c r="S1637" s="18">
        <f t="shared" si="209"/>
        <v>14.51</v>
      </c>
      <c r="T1637" s="10">
        <f t="shared" si="210"/>
        <v>86.159824342418744</v>
      </c>
      <c r="U1637" s="10">
        <f t="shared" si="211"/>
        <v>0</v>
      </c>
      <c r="V1637" s="1">
        <f t="shared" si="212"/>
        <v>0</v>
      </c>
      <c r="W1637" s="10">
        <f t="shared" si="213"/>
        <v>0</v>
      </c>
    </row>
    <row r="1638" spans="13:23" x14ac:dyDescent="0.25">
      <c r="M1638" s="7">
        <v>45308.958333333336</v>
      </c>
      <c r="N1638" s="3">
        <v>1281.8085296630859</v>
      </c>
      <c r="O1638" s="10">
        <v>8.8889999999999993</v>
      </c>
      <c r="P1638" s="10">
        <f t="shared" si="207"/>
        <v>13.888999999999999</v>
      </c>
      <c r="Q1638" s="10">
        <f t="shared" si="206"/>
        <v>1281.8085296630859</v>
      </c>
      <c r="R1638" s="1">
        <f t="shared" si="208"/>
        <v>0.58264024075594811</v>
      </c>
      <c r="S1638" s="18">
        <f t="shared" si="209"/>
        <v>14.51</v>
      </c>
      <c r="T1638" s="10">
        <f t="shared" si="210"/>
        <v>88.339664346180967</v>
      </c>
      <c r="U1638" s="10">
        <f t="shared" si="211"/>
        <v>0</v>
      </c>
      <c r="V1638" s="1">
        <f t="shared" si="212"/>
        <v>0</v>
      </c>
      <c r="W1638" s="10">
        <f t="shared" si="213"/>
        <v>0</v>
      </c>
    </row>
    <row r="1639" spans="13:23" x14ac:dyDescent="0.25">
      <c r="M1639" s="7">
        <v>45309</v>
      </c>
      <c r="N1639" s="3">
        <v>1275.0344696044922</v>
      </c>
      <c r="O1639" s="10">
        <v>8.8889999999999993</v>
      </c>
      <c r="P1639" s="10">
        <f t="shared" si="207"/>
        <v>13.888999999999999</v>
      </c>
      <c r="Q1639" s="10">
        <f t="shared" si="206"/>
        <v>1275.0344696044922</v>
      </c>
      <c r="R1639" s="1">
        <f t="shared" si="208"/>
        <v>0.57956112254749648</v>
      </c>
      <c r="S1639" s="18">
        <f t="shared" si="209"/>
        <v>14.51</v>
      </c>
      <c r="T1639" s="10">
        <f t="shared" si="210"/>
        <v>87.87280975909664</v>
      </c>
      <c r="U1639" s="10">
        <f t="shared" si="211"/>
        <v>0</v>
      </c>
      <c r="V1639" s="1">
        <f t="shared" si="212"/>
        <v>0</v>
      </c>
      <c r="W1639" s="10">
        <f t="shared" si="213"/>
        <v>0</v>
      </c>
    </row>
    <row r="1640" spans="13:23" x14ac:dyDescent="0.25">
      <c r="M1640" s="7">
        <v>45309.041666666664</v>
      </c>
      <c r="N1640" s="3">
        <v>1302.0012771606446</v>
      </c>
      <c r="O1640" s="10">
        <v>11.11</v>
      </c>
      <c r="P1640" s="10">
        <f t="shared" si="207"/>
        <v>16.11</v>
      </c>
      <c r="Q1640" s="10">
        <f t="shared" si="206"/>
        <v>1302.0012771606446</v>
      </c>
      <c r="R1640" s="1">
        <f t="shared" si="208"/>
        <v>0.59181876234574748</v>
      </c>
      <c r="S1640" s="18">
        <f t="shared" si="209"/>
        <v>10.58</v>
      </c>
      <c r="T1640" s="10">
        <f t="shared" si="210"/>
        <v>123.06250256716868</v>
      </c>
      <c r="U1640" s="10">
        <f t="shared" si="211"/>
        <v>0</v>
      </c>
      <c r="V1640" s="1">
        <f t="shared" si="212"/>
        <v>0</v>
      </c>
      <c r="W1640" s="10">
        <f t="shared" si="213"/>
        <v>0</v>
      </c>
    </row>
    <row r="1641" spans="13:23" x14ac:dyDescent="0.25">
      <c r="M1641" s="7">
        <v>45309.083333333336</v>
      </c>
      <c r="N1641" s="3">
        <v>1391.7907196044921</v>
      </c>
      <c r="O1641" s="10">
        <v>11.11</v>
      </c>
      <c r="P1641" s="10">
        <f t="shared" si="207"/>
        <v>16.11</v>
      </c>
      <c r="Q1641" s="10">
        <f t="shared" si="206"/>
        <v>1391.7907196044921</v>
      </c>
      <c r="R1641" s="1">
        <f t="shared" si="208"/>
        <v>0.63263214527476919</v>
      </c>
      <c r="S1641" s="18">
        <f t="shared" si="209"/>
        <v>9.5920000000000005</v>
      </c>
      <c r="T1641" s="10">
        <f t="shared" si="210"/>
        <v>145.0991158887085</v>
      </c>
      <c r="U1641" s="10">
        <f t="shared" si="211"/>
        <v>0</v>
      </c>
      <c r="V1641" s="1">
        <f t="shared" si="212"/>
        <v>0</v>
      </c>
      <c r="W1641" s="10">
        <f t="shared" si="213"/>
        <v>0</v>
      </c>
    </row>
    <row r="1642" spans="13:23" x14ac:dyDescent="0.25">
      <c r="M1642" s="7">
        <v>45309.125</v>
      </c>
      <c r="N1642" s="3">
        <v>1227.0645767211913</v>
      </c>
      <c r="O1642" s="10">
        <v>11.11</v>
      </c>
      <c r="P1642" s="10">
        <f t="shared" si="207"/>
        <v>16.11</v>
      </c>
      <c r="Q1642" s="10">
        <f t="shared" si="206"/>
        <v>1227.0645767211913</v>
      </c>
      <c r="R1642" s="1">
        <f t="shared" si="208"/>
        <v>0.55775662578235974</v>
      </c>
      <c r="S1642" s="18">
        <f t="shared" si="209"/>
        <v>10.58</v>
      </c>
      <c r="T1642" s="10">
        <f t="shared" si="210"/>
        <v>115.97963863149256</v>
      </c>
      <c r="U1642" s="10">
        <f t="shared" si="211"/>
        <v>0</v>
      </c>
      <c r="V1642" s="1">
        <f t="shared" si="212"/>
        <v>0</v>
      </c>
      <c r="W1642" s="10">
        <f t="shared" si="213"/>
        <v>0</v>
      </c>
    </row>
    <row r="1643" spans="13:23" x14ac:dyDescent="0.25">
      <c r="M1643" s="7">
        <v>45309.166666666664</v>
      </c>
      <c r="N1643" s="3">
        <v>1227.2350708007812</v>
      </c>
      <c r="O1643" s="10">
        <v>11.11</v>
      </c>
      <c r="P1643" s="10">
        <f t="shared" si="207"/>
        <v>16.11</v>
      </c>
      <c r="Q1643" s="10">
        <f t="shared" si="206"/>
        <v>1227.2350708007812</v>
      </c>
      <c r="R1643" s="1">
        <f t="shared" si="208"/>
        <v>0.55783412309126412</v>
      </c>
      <c r="S1643" s="18">
        <f t="shared" si="209"/>
        <v>10.58</v>
      </c>
      <c r="T1643" s="10">
        <f t="shared" si="210"/>
        <v>115.99575338381675</v>
      </c>
      <c r="U1643" s="10">
        <f t="shared" si="211"/>
        <v>0</v>
      </c>
      <c r="V1643" s="1">
        <f t="shared" si="212"/>
        <v>0</v>
      </c>
      <c r="W1643" s="10">
        <f t="shared" si="213"/>
        <v>0</v>
      </c>
    </row>
    <row r="1644" spans="13:23" x14ac:dyDescent="0.25">
      <c r="M1644" s="7">
        <v>45309.208333333336</v>
      </c>
      <c r="N1644" s="3">
        <v>1231.3052078247069</v>
      </c>
      <c r="O1644" s="10">
        <v>11.11</v>
      </c>
      <c r="P1644" s="10">
        <f t="shared" si="207"/>
        <v>16.11</v>
      </c>
      <c r="Q1644" s="10">
        <f t="shared" si="206"/>
        <v>1231.3052078247069</v>
      </c>
      <c r="R1644" s="1">
        <f t="shared" si="208"/>
        <v>0.55968418537486675</v>
      </c>
      <c r="S1644" s="18">
        <f t="shared" si="209"/>
        <v>10.58</v>
      </c>
      <c r="T1644" s="10">
        <f t="shared" si="210"/>
        <v>116.3804544257757</v>
      </c>
      <c r="U1644" s="10">
        <f t="shared" si="211"/>
        <v>0</v>
      </c>
      <c r="V1644" s="1">
        <f t="shared" si="212"/>
        <v>0</v>
      </c>
      <c r="W1644" s="10">
        <f t="shared" si="213"/>
        <v>0</v>
      </c>
    </row>
    <row r="1645" spans="13:23" x14ac:dyDescent="0.25">
      <c r="M1645" s="7">
        <v>45309.25</v>
      </c>
      <c r="N1645" s="3">
        <v>1347.4400619506835</v>
      </c>
      <c r="O1645" s="10">
        <v>11.11</v>
      </c>
      <c r="P1645" s="10">
        <f t="shared" si="207"/>
        <v>16.11</v>
      </c>
      <c r="Q1645" s="10">
        <f t="shared" si="206"/>
        <v>1347.4400619506835</v>
      </c>
      <c r="R1645" s="1">
        <f t="shared" si="208"/>
        <v>0.61247275543212887</v>
      </c>
      <c r="S1645" s="18">
        <f t="shared" si="209"/>
        <v>9.5920000000000005</v>
      </c>
      <c r="T1645" s="10">
        <f t="shared" si="210"/>
        <v>140.47540262204788</v>
      </c>
      <c r="U1645" s="10">
        <f t="shared" si="211"/>
        <v>0</v>
      </c>
      <c r="V1645" s="1">
        <f t="shared" si="212"/>
        <v>0</v>
      </c>
      <c r="W1645" s="10">
        <f t="shared" si="213"/>
        <v>0</v>
      </c>
    </row>
    <row r="1646" spans="13:23" x14ac:dyDescent="0.25">
      <c r="M1646" s="7">
        <v>45309.291666666664</v>
      </c>
      <c r="N1646" s="3">
        <v>1437.9964004516601</v>
      </c>
      <c r="O1646" s="10">
        <v>11.11</v>
      </c>
      <c r="P1646" s="10">
        <f t="shared" si="207"/>
        <v>16.11</v>
      </c>
      <c r="Q1646" s="10">
        <f t="shared" si="206"/>
        <v>1437.9964004516601</v>
      </c>
      <c r="R1646" s="1">
        <f t="shared" si="208"/>
        <v>0.65363472747802731</v>
      </c>
      <c r="S1646" s="18">
        <f t="shared" si="209"/>
        <v>9.5920000000000005</v>
      </c>
      <c r="T1646" s="10">
        <f t="shared" si="210"/>
        <v>149.91622189863011</v>
      </c>
      <c r="U1646" s="10">
        <f t="shared" si="211"/>
        <v>0</v>
      </c>
      <c r="V1646" s="1">
        <f t="shared" si="212"/>
        <v>0</v>
      </c>
      <c r="W1646" s="10">
        <f t="shared" si="213"/>
        <v>0</v>
      </c>
    </row>
    <row r="1647" spans="13:23" x14ac:dyDescent="0.25">
      <c r="M1647" s="7">
        <v>45309.333333333336</v>
      </c>
      <c r="N1647" s="3">
        <v>1351.715982055664</v>
      </c>
      <c r="O1647" s="10">
        <v>11.11</v>
      </c>
      <c r="P1647" s="10">
        <f t="shared" si="207"/>
        <v>16.11</v>
      </c>
      <c r="Q1647" s="10">
        <f t="shared" si="206"/>
        <v>1351.715982055664</v>
      </c>
      <c r="R1647" s="1">
        <f t="shared" si="208"/>
        <v>0.6144163554798473</v>
      </c>
      <c r="S1647" s="18">
        <f t="shared" si="209"/>
        <v>9.5920000000000005</v>
      </c>
      <c r="T1647" s="10">
        <f t="shared" si="210"/>
        <v>140.92118244950623</v>
      </c>
      <c r="U1647" s="10">
        <f t="shared" si="211"/>
        <v>0</v>
      </c>
      <c r="V1647" s="1">
        <f t="shared" si="212"/>
        <v>0</v>
      </c>
      <c r="W1647" s="10">
        <f t="shared" si="213"/>
        <v>0</v>
      </c>
    </row>
    <row r="1648" spans="13:23" x14ac:dyDescent="0.25">
      <c r="M1648" s="7">
        <v>45309.375</v>
      </c>
      <c r="N1648" s="3">
        <v>1477.4797943115234</v>
      </c>
      <c r="O1648" s="10">
        <v>11.11</v>
      </c>
      <c r="P1648" s="10">
        <f t="shared" si="207"/>
        <v>16.11</v>
      </c>
      <c r="Q1648" s="10">
        <f t="shared" si="206"/>
        <v>1477.4797943115234</v>
      </c>
      <c r="R1648" s="1">
        <f t="shared" si="208"/>
        <v>0.67158172468705613</v>
      </c>
      <c r="S1648" s="18">
        <f t="shared" si="209"/>
        <v>9.5920000000000005</v>
      </c>
      <c r="T1648" s="10">
        <f t="shared" si="210"/>
        <v>154.03250566216883</v>
      </c>
      <c r="U1648" s="10">
        <f t="shared" si="211"/>
        <v>0</v>
      </c>
      <c r="V1648" s="1">
        <f t="shared" si="212"/>
        <v>0</v>
      </c>
      <c r="W1648" s="10">
        <f t="shared" si="213"/>
        <v>0</v>
      </c>
    </row>
    <row r="1649" spans="13:23" x14ac:dyDescent="0.25">
      <c r="M1649" s="7">
        <v>45309.416666666664</v>
      </c>
      <c r="N1649" s="3">
        <v>1281.1851104736327</v>
      </c>
      <c r="O1649" s="10">
        <v>11.11</v>
      </c>
      <c r="P1649" s="10">
        <f t="shared" si="207"/>
        <v>16.11</v>
      </c>
      <c r="Q1649" s="10">
        <f t="shared" si="206"/>
        <v>1281.1851104736327</v>
      </c>
      <c r="R1649" s="1">
        <f t="shared" si="208"/>
        <v>0.58235686839710576</v>
      </c>
      <c r="S1649" s="18">
        <f t="shared" si="209"/>
        <v>10.58</v>
      </c>
      <c r="T1649" s="10">
        <f t="shared" si="210"/>
        <v>121.09500098994637</v>
      </c>
      <c r="U1649" s="10">
        <f t="shared" si="211"/>
        <v>0</v>
      </c>
      <c r="V1649" s="1">
        <f t="shared" si="212"/>
        <v>0</v>
      </c>
      <c r="W1649" s="10">
        <f t="shared" si="213"/>
        <v>0</v>
      </c>
    </row>
    <row r="1650" spans="13:23" x14ac:dyDescent="0.25">
      <c r="M1650" s="7">
        <v>45309.458333333336</v>
      </c>
      <c r="N1650" s="3">
        <v>1475.9561782836913</v>
      </c>
      <c r="O1650" s="10">
        <v>12.22</v>
      </c>
      <c r="P1650" s="10">
        <f t="shared" si="207"/>
        <v>17.22</v>
      </c>
      <c r="Q1650" s="10">
        <f t="shared" si="206"/>
        <v>1475.9561782836913</v>
      </c>
      <c r="R1650" s="1">
        <f t="shared" si="208"/>
        <v>0.67088917194713238</v>
      </c>
      <c r="S1650" s="18">
        <f t="shared" si="209"/>
        <v>9.5920000000000005</v>
      </c>
      <c r="T1650" s="10">
        <f t="shared" si="210"/>
        <v>153.87366329062669</v>
      </c>
      <c r="U1650" s="10">
        <f t="shared" si="211"/>
        <v>0</v>
      </c>
      <c r="V1650" s="1">
        <f t="shared" si="212"/>
        <v>0</v>
      </c>
      <c r="W1650" s="10">
        <f t="shared" si="213"/>
        <v>0</v>
      </c>
    </row>
    <row r="1651" spans="13:23" x14ac:dyDescent="0.25">
      <c r="M1651" s="7">
        <v>45309.5</v>
      </c>
      <c r="N1651" s="3">
        <v>1276.1067077636719</v>
      </c>
      <c r="O1651" s="10">
        <v>12.78</v>
      </c>
      <c r="P1651" s="10">
        <f t="shared" si="207"/>
        <v>17.78</v>
      </c>
      <c r="Q1651" s="10">
        <f t="shared" si="206"/>
        <v>1276.1067077636719</v>
      </c>
      <c r="R1651" s="1">
        <f t="shared" si="208"/>
        <v>0.58004850352894177</v>
      </c>
      <c r="S1651" s="18">
        <f t="shared" si="209"/>
        <v>10.58</v>
      </c>
      <c r="T1651" s="10">
        <f t="shared" si="210"/>
        <v>120.61500073380643</v>
      </c>
      <c r="U1651" s="10">
        <f t="shared" si="211"/>
        <v>0</v>
      </c>
      <c r="V1651" s="1">
        <f t="shared" si="212"/>
        <v>0</v>
      </c>
      <c r="W1651" s="10">
        <f t="shared" si="213"/>
        <v>0</v>
      </c>
    </row>
    <row r="1652" spans="13:23" x14ac:dyDescent="0.25">
      <c r="M1652" s="7">
        <v>45309.541666666664</v>
      </c>
      <c r="N1652" s="3">
        <v>1485.1748794555663</v>
      </c>
      <c r="O1652" s="10">
        <v>12.78</v>
      </c>
      <c r="P1652" s="10">
        <f t="shared" si="207"/>
        <v>17.78</v>
      </c>
      <c r="Q1652" s="10">
        <f t="shared" si="206"/>
        <v>1485.1748794555663</v>
      </c>
      <c r="R1652" s="1">
        <f t="shared" si="208"/>
        <v>0.67507949066162098</v>
      </c>
      <c r="S1652" s="18">
        <f t="shared" si="209"/>
        <v>9.5920000000000005</v>
      </c>
      <c r="T1652" s="10">
        <f t="shared" si="210"/>
        <v>154.83474556459197</v>
      </c>
      <c r="U1652" s="10">
        <f t="shared" si="211"/>
        <v>0</v>
      </c>
      <c r="V1652" s="1">
        <f t="shared" si="212"/>
        <v>0</v>
      </c>
      <c r="W1652" s="10">
        <f t="shared" si="213"/>
        <v>0</v>
      </c>
    </row>
    <row r="1653" spans="13:23" x14ac:dyDescent="0.25">
      <c r="M1653" s="7">
        <v>45309.583333333336</v>
      </c>
      <c r="N1653" s="3">
        <v>1216.4735321044921</v>
      </c>
      <c r="O1653" s="10">
        <v>12.78</v>
      </c>
      <c r="P1653" s="10">
        <f t="shared" si="207"/>
        <v>17.78</v>
      </c>
      <c r="Q1653" s="10">
        <f t="shared" si="206"/>
        <v>1216.4735321044921</v>
      </c>
      <c r="R1653" s="1">
        <f t="shared" si="208"/>
        <v>0.55294251459295096</v>
      </c>
      <c r="S1653" s="18">
        <f t="shared" si="209"/>
        <v>10.58</v>
      </c>
      <c r="T1653" s="10">
        <f t="shared" si="210"/>
        <v>114.9785947168707</v>
      </c>
      <c r="U1653" s="10">
        <f t="shared" si="211"/>
        <v>0</v>
      </c>
      <c r="V1653" s="1">
        <f t="shared" si="212"/>
        <v>0</v>
      </c>
      <c r="W1653" s="10">
        <f t="shared" si="213"/>
        <v>0</v>
      </c>
    </row>
    <row r="1654" spans="13:23" x14ac:dyDescent="0.25">
      <c r="M1654" s="7">
        <v>45309.625</v>
      </c>
      <c r="N1654" s="3">
        <v>1381.7421020507811</v>
      </c>
      <c r="O1654" s="10">
        <v>12.22</v>
      </c>
      <c r="P1654" s="10">
        <f t="shared" si="207"/>
        <v>17.22</v>
      </c>
      <c r="Q1654" s="10">
        <f t="shared" si="206"/>
        <v>1381.7421020507811</v>
      </c>
      <c r="R1654" s="1">
        <f t="shared" si="208"/>
        <v>0.62806459184126417</v>
      </c>
      <c r="S1654" s="18">
        <f t="shared" si="209"/>
        <v>9.5920000000000005</v>
      </c>
      <c r="T1654" s="10">
        <f t="shared" si="210"/>
        <v>144.05151189019819</v>
      </c>
      <c r="U1654" s="10">
        <f t="shared" si="211"/>
        <v>0</v>
      </c>
      <c r="V1654" s="1">
        <f t="shared" si="212"/>
        <v>0</v>
      </c>
      <c r="W1654" s="10">
        <f t="shared" si="213"/>
        <v>0</v>
      </c>
    </row>
    <row r="1655" spans="13:23" x14ac:dyDescent="0.25">
      <c r="M1655" s="7">
        <v>45309.666666666664</v>
      </c>
      <c r="N1655" s="3">
        <v>1214.7714477539062</v>
      </c>
      <c r="O1655" s="10">
        <v>12.22</v>
      </c>
      <c r="P1655" s="10">
        <f t="shared" si="207"/>
        <v>17.22</v>
      </c>
      <c r="Q1655" s="10">
        <f t="shared" si="206"/>
        <v>1214.7714477539062</v>
      </c>
      <c r="R1655" s="1">
        <f t="shared" si="208"/>
        <v>0.55216883988813914</v>
      </c>
      <c r="S1655" s="18">
        <f t="shared" si="209"/>
        <v>10.58</v>
      </c>
      <c r="T1655" s="10">
        <f t="shared" si="210"/>
        <v>114.81771717900814</v>
      </c>
      <c r="U1655" s="10">
        <f t="shared" si="211"/>
        <v>0</v>
      </c>
      <c r="V1655" s="1">
        <f t="shared" si="212"/>
        <v>0</v>
      </c>
      <c r="W1655" s="10">
        <f t="shared" si="213"/>
        <v>0</v>
      </c>
    </row>
    <row r="1656" spans="13:23" x14ac:dyDescent="0.25">
      <c r="M1656" s="7">
        <v>45309.708333333336</v>
      </c>
      <c r="N1656" s="3">
        <v>1180.8220001220702</v>
      </c>
      <c r="O1656" s="10">
        <v>10</v>
      </c>
      <c r="P1656" s="10">
        <f t="shared" si="207"/>
        <v>15</v>
      </c>
      <c r="Q1656" s="10">
        <f t="shared" si="206"/>
        <v>1180.8220001220702</v>
      </c>
      <c r="R1656" s="1">
        <f t="shared" si="208"/>
        <v>0.53673727278275918</v>
      </c>
      <c r="S1656" s="18">
        <f t="shared" si="209"/>
        <v>14.51</v>
      </c>
      <c r="T1656" s="10">
        <f t="shared" si="210"/>
        <v>81.379875956035164</v>
      </c>
      <c r="U1656" s="10">
        <f t="shared" si="211"/>
        <v>0</v>
      </c>
      <c r="V1656" s="1">
        <f t="shared" si="212"/>
        <v>0</v>
      </c>
      <c r="W1656" s="10">
        <f t="shared" si="213"/>
        <v>0</v>
      </c>
    </row>
    <row r="1657" spans="13:23" x14ac:dyDescent="0.25">
      <c r="M1657" s="7">
        <v>45309.75</v>
      </c>
      <c r="N1657" s="3">
        <v>1269.3598434448243</v>
      </c>
      <c r="O1657" s="10">
        <v>10</v>
      </c>
      <c r="P1657" s="10">
        <f t="shared" si="207"/>
        <v>15</v>
      </c>
      <c r="Q1657" s="10">
        <f t="shared" si="206"/>
        <v>1269.3598434448243</v>
      </c>
      <c r="R1657" s="1">
        <f t="shared" si="208"/>
        <v>0.57698174702037464</v>
      </c>
      <c r="S1657" s="18">
        <f t="shared" si="209"/>
        <v>14.51</v>
      </c>
      <c r="T1657" s="10">
        <f t="shared" si="210"/>
        <v>87.481725943819725</v>
      </c>
      <c r="U1657" s="10">
        <f t="shared" si="211"/>
        <v>0</v>
      </c>
      <c r="V1657" s="1">
        <f t="shared" si="212"/>
        <v>0</v>
      </c>
      <c r="W1657" s="10">
        <f t="shared" si="213"/>
        <v>0</v>
      </c>
    </row>
    <row r="1658" spans="13:23" x14ac:dyDescent="0.25">
      <c r="M1658" s="7">
        <v>45309.791666666664</v>
      </c>
      <c r="N1658" s="3">
        <v>1195.7889999389647</v>
      </c>
      <c r="O1658" s="10">
        <v>10</v>
      </c>
      <c r="P1658" s="10">
        <f t="shared" si="207"/>
        <v>15</v>
      </c>
      <c r="Q1658" s="10">
        <f t="shared" si="206"/>
        <v>1195.7889999389647</v>
      </c>
      <c r="R1658" s="1">
        <f t="shared" si="208"/>
        <v>0.54354045451771127</v>
      </c>
      <c r="S1658" s="18">
        <f t="shared" si="209"/>
        <v>14.51</v>
      </c>
      <c r="T1658" s="10">
        <f t="shared" si="210"/>
        <v>82.411371463746704</v>
      </c>
      <c r="U1658" s="10">
        <f t="shared" si="211"/>
        <v>0</v>
      </c>
      <c r="V1658" s="1">
        <f t="shared" si="212"/>
        <v>0</v>
      </c>
      <c r="W1658" s="10">
        <f t="shared" si="213"/>
        <v>0</v>
      </c>
    </row>
    <row r="1659" spans="13:23" x14ac:dyDescent="0.25">
      <c r="M1659" s="7">
        <v>45309.833333333336</v>
      </c>
      <c r="N1659" s="3">
        <v>1289.244987487793</v>
      </c>
      <c r="O1659" s="10">
        <v>10</v>
      </c>
      <c r="P1659" s="10">
        <f t="shared" si="207"/>
        <v>15</v>
      </c>
      <c r="Q1659" s="10">
        <f t="shared" si="206"/>
        <v>1289.244987487793</v>
      </c>
      <c r="R1659" s="1">
        <f t="shared" si="208"/>
        <v>0.58602044885808768</v>
      </c>
      <c r="S1659" s="18">
        <f t="shared" si="209"/>
        <v>14.51</v>
      </c>
      <c r="T1659" s="10">
        <f t="shared" si="210"/>
        <v>88.852170054293111</v>
      </c>
      <c r="U1659" s="10">
        <f t="shared" si="211"/>
        <v>0</v>
      </c>
      <c r="V1659" s="1">
        <f t="shared" si="212"/>
        <v>0</v>
      </c>
      <c r="W1659" s="10">
        <f t="shared" si="213"/>
        <v>0</v>
      </c>
    </row>
    <row r="1660" spans="13:23" x14ac:dyDescent="0.25">
      <c r="M1660" s="7">
        <v>45309.875</v>
      </c>
      <c r="N1660" s="3">
        <v>1607.1877624511719</v>
      </c>
      <c r="O1660" s="10">
        <v>8.8889999999999993</v>
      </c>
      <c r="P1660" s="10">
        <f t="shared" si="207"/>
        <v>13.888999999999999</v>
      </c>
      <c r="Q1660" s="10">
        <f t="shared" si="206"/>
        <v>1607.1877624511719</v>
      </c>
      <c r="R1660" s="1">
        <f t="shared" si="208"/>
        <v>0.73053989202325997</v>
      </c>
      <c r="S1660" s="18">
        <f t="shared" si="209"/>
        <v>11.96</v>
      </c>
      <c r="T1660" s="10">
        <f t="shared" si="210"/>
        <v>134.38024769658628</v>
      </c>
      <c r="U1660" s="10">
        <f t="shared" si="211"/>
        <v>0</v>
      </c>
      <c r="V1660" s="1">
        <f t="shared" si="212"/>
        <v>0</v>
      </c>
      <c r="W1660" s="10">
        <f t="shared" si="213"/>
        <v>0</v>
      </c>
    </row>
    <row r="1661" spans="13:23" x14ac:dyDescent="0.25">
      <c r="M1661" s="7">
        <v>45309.916666666664</v>
      </c>
      <c r="N1661" s="3">
        <v>1441.2437026977539</v>
      </c>
      <c r="O1661" s="10">
        <v>7.7779999999999996</v>
      </c>
      <c r="P1661" s="10">
        <f t="shared" si="207"/>
        <v>12.777999999999999</v>
      </c>
      <c r="Q1661" s="10">
        <f t="shared" si="206"/>
        <v>1441.2437026977539</v>
      </c>
      <c r="R1661" s="1">
        <f t="shared" si="208"/>
        <v>0.65511077395352446</v>
      </c>
      <c r="S1661" s="18">
        <f t="shared" si="209"/>
        <v>13.26</v>
      </c>
      <c r="T1661" s="10">
        <f t="shared" si="210"/>
        <v>108.69107863482307</v>
      </c>
      <c r="U1661" s="10">
        <f t="shared" si="211"/>
        <v>0</v>
      </c>
      <c r="V1661" s="1">
        <f t="shared" si="212"/>
        <v>0</v>
      </c>
      <c r="W1661" s="10">
        <f t="shared" si="213"/>
        <v>0</v>
      </c>
    </row>
    <row r="1662" spans="13:23" x14ac:dyDescent="0.25">
      <c r="M1662" s="7">
        <v>45309.958333333336</v>
      </c>
      <c r="N1662" s="3">
        <v>1465.5626449584961</v>
      </c>
      <c r="O1662" s="10">
        <v>7.7779999999999996</v>
      </c>
      <c r="P1662" s="10">
        <f t="shared" si="207"/>
        <v>12.777999999999999</v>
      </c>
      <c r="Q1662" s="10">
        <f t="shared" si="206"/>
        <v>1465.5626449584961</v>
      </c>
      <c r="R1662" s="1">
        <f t="shared" si="208"/>
        <v>0.6661648386174982</v>
      </c>
      <c r="S1662" s="18">
        <f t="shared" si="209"/>
        <v>13.26</v>
      </c>
      <c r="T1662" s="10">
        <f t="shared" si="210"/>
        <v>110.52508634679458</v>
      </c>
      <c r="U1662" s="10">
        <f t="shared" si="211"/>
        <v>0</v>
      </c>
      <c r="V1662" s="1">
        <f t="shared" si="212"/>
        <v>0</v>
      </c>
      <c r="W1662" s="10">
        <f t="shared" si="213"/>
        <v>0</v>
      </c>
    </row>
    <row r="1663" spans="13:23" x14ac:dyDescent="0.25">
      <c r="M1663" s="7">
        <v>45310</v>
      </c>
      <c r="N1663" s="3">
        <v>1527.3656478881835</v>
      </c>
      <c r="O1663" s="10">
        <v>7.7779999999999996</v>
      </c>
      <c r="P1663" s="10">
        <f t="shared" si="207"/>
        <v>12.777999999999999</v>
      </c>
      <c r="Q1663" s="10">
        <f t="shared" si="206"/>
        <v>1527.3656478881835</v>
      </c>
      <c r="R1663" s="1">
        <f t="shared" si="208"/>
        <v>0.69425711267644707</v>
      </c>
      <c r="S1663" s="18">
        <f t="shared" si="209"/>
        <v>13.26</v>
      </c>
      <c r="T1663" s="10">
        <f t="shared" si="210"/>
        <v>115.1859462962431</v>
      </c>
      <c r="U1663" s="10">
        <f t="shared" si="211"/>
        <v>0</v>
      </c>
      <c r="V1663" s="1">
        <f t="shared" si="212"/>
        <v>0</v>
      </c>
      <c r="W1663" s="10">
        <f t="shared" si="213"/>
        <v>0</v>
      </c>
    </row>
    <row r="1664" spans="13:23" x14ac:dyDescent="0.25">
      <c r="M1664" s="7">
        <v>45310.041666666664</v>
      </c>
      <c r="N1664" s="3">
        <v>1426.940707397461</v>
      </c>
      <c r="O1664" s="10">
        <v>7.7779999999999996</v>
      </c>
      <c r="P1664" s="10">
        <f t="shared" si="207"/>
        <v>12.777999999999999</v>
      </c>
      <c r="Q1664" s="10">
        <f t="shared" si="206"/>
        <v>1426.940707397461</v>
      </c>
      <c r="R1664" s="1">
        <f t="shared" si="208"/>
        <v>0.64860941245339132</v>
      </c>
      <c r="S1664" s="18">
        <f t="shared" si="209"/>
        <v>13.26</v>
      </c>
      <c r="T1664" s="10">
        <f t="shared" si="210"/>
        <v>107.61242137235755</v>
      </c>
      <c r="U1664" s="10">
        <f t="shared" si="211"/>
        <v>0</v>
      </c>
      <c r="V1664" s="1">
        <f t="shared" si="212"/>
        <v>0</v>
      </c>
      <c r="W1664" s="10">
        <f t="shared" si="213"/>
        <v>0</v>
      </c>
    </row>
    <row r="1665" spans="13:23" x14ac:dyDescent="0.25">
      <c r="M1665" s="7">
        <v>45310.083333333336</v>
      </c>
      <c r="N1665" s="3">
        <v>1151.0036865234374</v>
      </c>
      <c r="O1665" s="10">
        <v>7.2220000000000004</v>
      </c>
      <c r="P1665" s="10">
        <f t="shared" si="207"/>
        <v>12.222000000000001</v>
      </c>
      <c r="Q1665" s="10">
        <f t="shared" si="206"/>
        <v>1151.0036865234374</v>
      </c>
      <c r="R1665" s="1">
        <f t="shared" si="208"/>
        <v>0.52318349387428975</v>
      </c>
      <c r="S1665" s="18">
        <f t="shared" si="209"/>
        <v>14.51</v>
      </c>
      <c r="T1665" s="10">
        <f t="shared" si="210"/>
        <v>79.32485778934786</v>
      </c>
      <c r="U1665" s="10">
        <f t="shared" si="211"/>
        <v>0</v>
      </c>
      <c r="V1665" s="1">
        <f t="shared" si="212"/>
        <v>0</v>
      </c>
      <c r="W1665" s="10">
        <f t="shared" si="213"/>
        <v>0</v>
      </c>
    </row>
    <row r="1666" spans="13:23" x14ac:dyDescent="0.25">
      <c r="M1666" s="7">
        <v>45310.125</v>
      </c>
      <c r="N1666" s="3">
        <v>1453.9113830566405</v>
      </c>
      <c r="O1666" s="10">
        <v>7.2220000000000004</v>
      </c>
      <c r="P1666" s="10">
        <f t="shared" si="207"/>
        <v>12.222000000000001</v>
      </c>
      <c r="Q1666" s="10">
        <f t="shared" si="206"/>
        <v>1453.9113830566405</v>
      </c>
      <c r="R1666" s="1">
        <f t="shared" si="208"/>
        <v>0.66086881048029111</v>
      </c>
      <c r="S1666" s="18">
        <f t="shared" si="209"/>
        <v>13.26</v>
      </c>
      <c r="T1666" s="10">
        <f t="shared" si="210"/>
        <v>109.6464089786305</v>
      </c>
      <c r="U1666" s="10">
        <f t="shared" si="211"/>
        <v>0</v>
      </c>
      <c r="V1666" s="1">
        <f t="shared" si="212"/>
        <v>0</v>
      </c>
      <c r="W1666" s="10">
        <f t="shared" si="213"/>
        <v>0</v>
      </c>
    </row>
    <row r="1667" spans="13:23" x14ac:dyDescent="0.25">
      <c r="M1667" s="7">
        <v>45310.166666666664</v>
      </c>
      <c r="N1667" s="3">
        <v>1521.0533798217773</v>
      </c>
      <c r="O1667" s="10">
        <v>7.2220000000000004</v>
      </c>
      <c r="P1667" s="10">
        <f t="shared" si="207"/>
        <v>12.222000000000001</v>
      </c>
      <c r="Q1667" s="10">
        <f t="shared" si="206"/>
        <v>1521.0533798217773</v>
      </c>
      <c r="R1667" s="1">
        <f t="shared" si="208"/>
        <v>0.69138789991898963</v>
      </c>
      <c r="S1667" s="18">
        <f t="shared" si="209"/>
        <v>13.26</v>
      </c>
      <c r="T1667" s="10">
        <f t="shared" si="210"/>
        <v>114.7099079805262</v>
      </c>
      <c r="U1667" s="10">
        <f t="shared" si="211"/>
        <v>0</v>
      </c>
      <c r="V1667" s="1">
        <f t="shared" si="212"/>
        <v>0</v>
      </c>
      <c r="W1667" s="10">
        <f t="shared" si="213"/>
        <v>0</v>
      </c>
    </row>
    <row r="1668" spans="13:23" x14ac:dyDescent="0.25">
      <c r="M1668" s="7">
        <v>45310.208333333336</v>
      </c>
      <c r="N1668" s="3">
        <v>1368.7946090698242</v>
      </c>
      <c r="O1668" s="10">
        <v>6.1109999999999998</v>
      </c>
      <c r="P1668" s="10">
        <f t="shared" si="207"/>
        <v>11.111000000000001</v>
      </c>
      <c r="Q1668" s="10">
        <f t="shared" si="206"/>
        <v>1368.7946090698242</v>
      </c>
      <c r="R1668" s="1">
        <f t="shared" si="208"/>
        <v>0.62217936775901106</v>
      </c>
      <c r="S1668" s="18">
        <f t="shared" si="209"/>
        <v>13.26</v>
      </c>
      <c r="T1668" s="10">
        <f t="shared" si="210"/>
        <v>103.22734608369716</v>
      </c>
      <c r="U1668" s="10">
        <f t="shared" si="211"/>
        <v>0</v>
      </c>
      <c r="V1668" s="1">
        <f t="shared" si="212"/>
        <v>0</v>
      </c>
      <c r="W1668" s="10">
        <f t="shared" si="213"/>
        <v>0</v>
      </c>
    </row>
    <row r="1669" spans="13:23" x14ac:dyDescent="0.25">
      <c r="M1669" s="7">
        <v>45310.25</v>
      </c>
      <c r="N1669" s="3">
        <v>1195.1304702758789</v>
      </c>
      <c r="O1669" s="10">
        <v>7.2220000000000004</v>
      </c>
      <c r="P1669" s="10">
        <f t="shared" si="207"/>
        <v>12.222000000000001</v>
      </c>
      <c r="Q1669" s="10">
        <f t="shared" si="206"/>
        <v>1195.1304702758789</v>
      </c>
      <c r="R1669" s="1">
        <f t="shared" si="208"/>
        <v>0.54324112285267223</v>
      </c>
      <c r="S1669" s="18">
        <f t="shared" si="209"/>
        <v>14.51</v>
      </c>
      <c r="T1669" s="10">
        <f t="shared" si="210"/>
        <v>82.365986924595376</v>
      </c>
      <c r="U1669" s="10">
        <f t="shared" si="211"/>
        <v>0</v>
      </c>
      <c r="V1669" s="1">
        <f t="shared" si="212"/>
        <v>0</v>
      </c>
      <c r="W1669" s="10">
        <f t="shared" si="213"/>
        <v>0</v>
      </c>
    </row>
    <row r="1670" spans="13:23" x14ac:dyDescent="0.25">
      <c r="M1670" s="7">
        <v>45310.291666666664</v>
      </c>
      <c r="N1670" s="3">
        <v>1723.648370361328</v>
      </c>
      <c r="O1670" s="10">
        <v>6.1109999999999998</v>
      </c>
      <c r="P1670" s="10">
        <f t="shared" si="207"/>
        <v>11.111000000000001</v>
      </c>
      <c r="Q1670" s="10">
        <f t="shared" si="206"/>
        <v>1723.648370361328</v>
      </c>
      <c r="R1670" s="1">
        <f t="shared" si="208"/>
        <v>0.78347653198242184</v>
      </c>
      <c r="S1670" s="18">
        <f t="shared" si="209"/>
        <v>11.96</v>
      </c>
      <c r="T1670" s="10">
        <f t="shared" si="210"/>
        <v>144.11775671917457</v>
      </c>
      <c r="U1670" s="10">
        <f t="shared" si="211"/>
        <v>0</v>
      </c>
      <c r="V1670" s="1">
        <f t="shared" si="212"/>
        <v>0</v>
      </c>
      <c r="W1670" s="10">
        <f t="shared" si="213"/>
        <v>0</v>
      </c>
    </row>
    <row r="1671" spans="13:23" x14ac:dyDescent="0.25">
      <c r="M1671" s="7">
        <v>45310.333333333336</v>
      </c>
      <c r="N1671" s="3">
        <v>1618.9147796630859</v>
      </c>
      <c r="O1671" s="10">
        <v>7.7779999999999996</v>
      </c>
      <c r="P1671" s="10">
        <f t="shared" si="207"/>
        <v>12.777999999999999</v>
      </c>
      <c r="Q1671" s="10">
        <f t="shared" ref="Q1671:Q1734" si="214">MIN($C$19,N1671)</f>
        <v>1618.9147796630859</v>
      </c>
      <c r="R1671" s="1">
        <f t="shared" si="208"/>
        <v>0.73587035439231174</v>
      </c>
      <c r="S1671" s="18">
        <f t="shared" si="209"/>
        <v>11.96</v>
      </c>
      <c r="T1671" s="10">
        <f t="shared" si="210"/>
        <v>135.36076753035834</v>
      </c>
      <c r="U1671" s="10">
        <f t="shared" si="211"/>
        <v>0</v>
      </c>
      <c r="V1671" s="1">
        <f t="shared" si="212"/>
        <v>0</v>
      </c>
      <c r="W1671" s="10">
        <f t="shared" si="213"/>
        <v>0</v>
      </c>
    </row>
    <row r="1672" spans="13:23" x14ac:dyDescent="0.25">
      <c r="M1672" s="7">
        <v>45310.375</v>
      </c>
      <c r="N1672" s="3">
        <v>1396.5872566223145</v>
      </c>
      <c r="O1672" s="10">
        <v>12.78</v>
      </c>
      <c r="P1672" s="10">
        <f t="shared" ref="P1672:P1735" si="215">O1672+5</f>
        <v>17.78</v>
      </c>
      <c r="Q1672" s="10">
        <f t="shared" si="214"/>
        <v>1396.5872566223145</v>
      </c>
      <c r="R1672" s="1">
        <f t="shared" ref="R1672:R1735" si="216">Q1672/$C$19</f>
        <v>0.63481238937377926</v>
      </c>
      <c r="S1672" s="18">
        <f t="shared" ref="S1672:S1735" si="217">INDEX($C$13:$K$17,MATCH(P1672,$B$13:$B$17,-1),MATCH(R1672,$C$12:$K$12,-1))</f>
        <v>9.5920000000000005</v>
      </c>
      <c r="T1672" s="10">
        <f t="shared" ref="T1672:T1735" si="218" xml:space="preserve"> Q1672/INDEX($C$13:$K$17,MATCH(P1672,$B$13:$B$17,-1),MATCH(R1672,$C$12:$K$12,-1))</f>
        <v>145.59917187472001</v>
      </c>
      <c r="U1672" s="10">
        <f t="shared" ref="U1672:U1735" si="219">N1672-Q1672</f>
        <v>0</v>
      </c>
      <c r="V1672" s="1">
        <f t="shared" ref="V1672:V1735" si="220">U1672/$C$19</f>
        <v>0</v>
      </c>
      <c r="W1672" s="10">
        <f t="shared" ref="W1672:W1735" si="221" xml:space="preserve"> U1672/INDEX($C$13:$K$17,MATCH(P1672,$B$13:$B$17,-1),MATCH(V1672,$C$12:$K$12,-1))</f>
        <v>0</v>
      </c>
    </row>
    <row r="1673" spans="13:23" x14ac:dyDescent="0.25">
      <c r="M1673" s="7">
        <v>45310.416666666664</v>
      </c>
      <c r="N1673" s="3">
        <v>1185.1610298156738</v>
      </c>
      <c r="O1673" s="10">
        <v>8.8889999999999993</v>
      </c>
      <c r="P1673" s="10">
        <f t="shared" si="215"/>
        <v>13.888999999999999</v>
      </c>
      <c r="Q1673" s="10">
        <f t="shared" si="214"/>
        <v>1185.1610298156738</v>
      </c>
      <c r="R1673" s="1">
        <f t="shared" si="216"/>
        <v>0.53870955900712447</v>
      </c>
      <c r="S1673" s="18">
        <f t="shared" si="217"/>
        <v>14.51</v>
      </c>
      <c r="T1673" s="10">
        <f t="shared" si="218"/>
        <v>81.678913150632241</v>
      </c>
      <c r="U1673" s="10">
        <f t="shared" si="219"/>
        <v>0</v>
      </c>
      <c r="V1673" s="1">
        <f t="shared" si="220"/>
        <v>0</v>
      </c>
      <c r="W1673" s="10">
        <f t="shared" si="221"/>
        <v>0</v>
      </c>
    </row>
    <row r="1674" spans="13:23" x14ac:dyDescent="0.25">
      <c r="M1674" s="7">
        <v>45310.458333333336</v>
      </c>
      <c r="N1674" s="3">
        <v>1483.9040588378905</v>
      </c>
      <c r="O1674" s="10">
        <v>11.11</v>
      </c>
      <c r="P1674" s="10">
        <f t="shared" si="215"/>
        <v>16.11</v>
      </c>
      <c r="Q1674" s="10">
        <f t="shared" si="214"/>
        <v>1483.9040588378905</v>
      </c>
      <c r="R1674" s="1">
        <f t="shared" si="216"/>
        <v>0.67450184492631382</v>
      </c>
      <c r="S1674" s="18">
        <f t="shared" si="217"/>
        <v>9.5920000000000005</v>
      </c>
      <c r="T1674" s="10">
        <f t="shared" si="218"/>
        <v>154.70225801062244</v>
      </c>
      <c r="U1674" s="10">
        <f t="shared" si="219"/>
        <v>0</v>
      </c>
      <c r="V1674" s="1">
        <f t="shared" si="220"/>
        <v>0</v>
      </c>
      <c r="W1674" s="10">
        <f t="shared" si="221"/>
        <v>0</v>
      </c>
    </row>
    <row r="1675" spans="13:23" x14ac:dyDescent="0.25">
      <c r="M1675" s="7">
        <v>45310.5</v>
      </c>
      <c r="N1675" s="3">
        <v>1847.5679306030272</v>
      </c>
      <c r="O1675" s="10">
        <v>12.22</v>
      </c>
      <c r="P1675" s="10">
        <f t="shared" si="215"/>
        <v>17.22</v>
      </c>
      <c r="Q1675" s="10">
        <f t="shared" si="214"/>
        <v>1847.5679306030272</v>
      </c>
      <c r="R1675" s="1">
        <f t="shared" si="216"/>
        <v>0.83980360481955785</v>
      </c>
      <c r="S1675" s="18">
        <f t="shared" si="217"/>
        <v>8.0090000000000003</v>
      </c>
      <c r="T1675" s="10">
        <f t="shared" si="218"/>
        <v>230.68646904769972</v>
      </c>
      <c r="U1675" s="10">
        <f t="shared" si="219"/>
        <v>0</v>
      </c>
      <c r="V1675" s="1">
        <f t="shared" si="220"/>
        <v>0</v>
      </c>
      <c r="W1675" s="10">
        <f t="shared" si="221"/>
        <v>0</v>
      </c>
    </row>
    <row r="1676" spans="13:23" x14ac:dyDescent="0.25">
      <c r="M1676" s="7">
        <v>45310.541666666664</v>
      </c>
      <c r="N1676" s="3">
        <v>1697.9511932373046</v>
      </c>
      <c r="O1676" s="10">
        <v>12.22</v>
      </c>
      <c r="P1676" s="10">
        <f t="shared" si="215"/>
        <v>17.22</v>
      </c>
      <c r="Q1676" s="10">
        <f t="shared" si="214"/>
        <v>1697.9511932373046</v>
      </c>
      <c r="R1676" s="1">
        <f t="shared" si="216"/>
        <v>0.7717959969260475</v>
      </c>
      <c r="S1676" s="18">
        <f t="shared" si="217"/>
        <v>8.8059999999999992</v>
      </c>
      <c r="T1676" s="10">
        <f t="shared" si="218"/>
        <v>192.81753273192194</v>
      </c>
      <c r="U1676" s="10">
        <f t="shared" si="219"/>
        <v>0</v>
      </c>
      <c r="V1676" s="1">
        <f t="shared" si="220"/>
        <v>0</v>
      </c>
      <c r="W1676" s="10">
        <f t="shared" si="221"/>
        <v>0</v>
      </c>
    </row>
    <row r="1677" spans="13:23" x14ac:dyDescent="0.25">
      <c r="M1677" s="7">
        <v>45310.583333333336</v>
      </c>
      <c r="N1677" s="3">
        <v>1688.8740051269531</v>
      </c>
      <c r="O1677" s="10">
        <v>12.22</v>
      </c>
      <c r="P1677" s="10">
        <f t="shared" si="215"/>
        <v>17.22</v>
      </c>
      <c r="Q1677" s="10">
        <f t="shared" si="214"/>
        <v>1688.8740051269531</v>
      </c>
      <c r="R1677" s="1">
        <f t="shared" si="216"/>
        <v>0.76767000233043325</v>
      </c>
      <c r="S1677" s="18">
        <f t="shared" si="217"/>
        <v>8.8059999999999992</v>
      </c>
      <c r="T1677" s="10">
        <f t="shared" si="218"/>
        <v>191.78673689835944</v>
      </c>
      <c r="U1677" s="10">
        <f t="shared" si="219"/>
        <v>0</v>
      </c>
      <c r="V1677" s="1">
        <f t="shared" si="220"/>
        <v>0</v>
      </c>
      <c r="W1677" s="10">
        <f t="shared" si="221"/>
        <v>0</v>
      </c>
    </row>
    <row r="1678" spans="13:23" x14ac:dyDescent="0.25">
      <c r="M1678" s="7">
        <v>45310.625</v>
      </c>
      <c r="N1678" s="3">
        <v>1437.3780990600585</v>
      </c>
      <c r="O1678" s="10">
        <v>11.11</v>
      </c>
      <c r="P1678" s="10">
        <f t="shared" si="215"/>
        <v>16.11</v>
      </c>
      <c r="Q1678" s="10">
        <f t="shared" si="214"/>
        <v>1437.3780990600585</v>
      </c>
      <c r="R1678" s="1">
        <f t="shared" si="216"/>
        <v>0.65335368139093564</v>
      </c>
      <c r="S1678" s="18">
        <f t="shared" si="217"/>
        <v>9.5920000000000005</v>
      </c>
      <c r="T1678" s="10">
        <f t="shared" si="218"/>
        <v>149.85176178691185</v>
      </c>
      <c r="U1678" s="10">
        <f t="shared" si="219"/>
        <v>0</v>
      </c>
      <c r="V1678" s="1">
        <f t="shared" si="220"/>
        <v>0</v>
      </c>
      <c r="W1678" s="10">
        <f t="shared" si="221"/>
        <v>0</v>
      </c>
    </row>
    <row r="1679" spans="13:23" x14ac:dyDescent="0.25">
      <c r="M1679" s="7">
        <v>45310.666666666664</v>
      </c>
      <c r="N1679" s="3">
        <v>1407.4455276489257</v>
      </c>
      <c r="O1679" s="10">
        <v>8.8889999999999993</v>
      </c>
      <c r="P1679" s="10">
        <f t="shared" si="215"/>
        <v>13.888999999999999</v>
      </c>
      <c r="Q1679" s="10">
        <f t="shared" si="214"/>
        <v>1407.4455276489257</v>
      </c>
      <c r="R1679" s="1">
        <f t="shared" si="216"/>
        <v>0.63974796711314807</v>
      </c>
      <c r="S1679" s="18">
        <f t="shared" si="217"/>
        <v>13.26</v>
      </c>
      <c r="T1679" s="10">
        <f t="shared" si="218"/>
        <v>106.14219665527344</v>
      </c>
      <c r="U1679" s="10">
        <f t="shared" si="219"/>
        <v>0</v>
      </c>
      <c r="V1679" s="1">
        <f t="shared" si="220"/>
        <v>0</v>
      </c>
      <c r="W1679" s="10">
        <f t="shared" si="221"/>
        <v>0</v>
      </c>
    </row>
    <row r="1680" spans="13:23" x14ac:dyDescent="0.25">
      <c r="M1680" s="7">
        <v>45310.708333333336</v>
      </c>
      <c r="N1680" s="3">
        <v>1498.4976379394532</v>
      </c>
      <c r="O1680" s="10">
        <v>7.7779999999999996</v>
      </c>
      <c r="P1680" s="10">
        <f t="shared" si="215"/>
        <v>12.777999999999999</v>
      </c>
      <c r="Q1680" s="10">
        <f t="shared" si="214"/>
        <v>1498.4976379394532</v>
      </c>
      <c r="R1680" s="1">
        <f t="shared" si="216"/>
        <v>0.68113528997247874</v>
      </c>
      <c r="S1680" s="18">
        <f t="shared" si="217"/>
        <v>13.26</v>
      </c>
      <c r="T1680" s="10">
        <f t="shared" si="218"/>
        <v>113.00887163947611</v>
      </c>
      <c r="U1680" s="10">
        <f t="shared" si="219"/>
        <v>0</v>
      </c>
      <c r="V1680" s="1">
        <f t="shared" si="220"/>
        <v>0</v>
      </c>
      <c r="W1680" s="10">
        <f t="shared" si="221"/>
        <v>0</v>
      </c>
    </row>
    <row r="1681" spans="13:23" x14ac:dyDescent="0.25">
      <c r="M1681" s="7">
        <v>45310.75</v>
      </c>
      <c r="N1681" s="3">
        <v>1486.7005187988282</v>
      </c>
      <c r="O1681" s="10">
        <v>7.7779999999999996</v>
      </c>
      <c r="P1681" s="10">
        <f t="shared" si="215"/>
        <v>12.777999999999999</v>
      </c>
      <c r="Q1681" s="10">
        <f t="shared" si="214"/>
        <v>1486.7005187988282</v>
      </c>
      <c r="R1681" s="1">
        <f t="shared" si="216"/>
        <v>0.67577296309037649</v>
      </c>
      <c r="S1681" s="18">
        <f t="shared" si="217"/>
        <v>13.26</v>
      </c>
      <c r="T1681" s="10">
        <f t="shared" si="218"/>
        <v>112.11919447954963</v>
      </c>
      <c r="U1681" s="10">
        <f t="shared" si="219"/>
        <v>0</v>
      </c>
      <c r="V1681" s="1">
        <f t="shared" si="220"/>
        <v>0</v>
      </c>
      <c r="W1681" s="10">
        <f t="shared" si="221"/>
        <v>0</v>
      </c>
    </row>
    <row r="1682" spans="13:23" x14ac:dyDescent="0.25">
      <c r="M1682" s="7">
        <v>45310.791666666664</v>
      </c>
      <c r="N1682" s="3">
        <v>1619.5387939453124</v>
      </c>
      <c r="O1682" s="10">
        <v>6.1109999999999998</v>
      </c>
      <c r="P1682" s="10">
        <f t="shared" si="215"/>
        <v>11.111000000000001</v>
      </c>
      <c r="Q1682" s="10">
        <f t="shared" si="214"/>
        <v>1619.5387939453124</v>
      </c>
      <c r="R1682" s="1">
        <f t="shared" si="216"/>
        <v>0.73615399724786923</v>
      </c>
      <c r="S1682" s="18">
        <f t="shared" si="217"/>
        <v>11.96</v>
      </c>
      <c r="T1682" s="10">
        <f t="shared" si="218"/>
        <v>135.41294263756791</v>
      </c>
      <c r="U1682" s="10">
        <f t="shared" si="219"/>
        <v>0</v>
      </c>
      <c r="V1682" s="1">
        <f t="shared" si="220"/>
        <v>0</v>
      </c>
      <c r="W1682" s="10">
        <f t="shared" si="221"/>
        <v>0</v>
      </c>
    </row>
    <row r="1683" spans="13:23" x14ac:dyDescent="0.25">
      <c r="M1683" s="7">
        <v>45310.833333333336</v>
      </c>
      <c r="N1683" s="3">
        <v>1361.5556030273438</v>
      </c>
      <c r="O1683" s="10">
        <v>6.1109999999999998</v>
      </c>
      <c r="P1683" s="10">
        <f t="shared" si="215"/>
        <v>11.111000000000001</v>
      </c>
      <c r="Q1683" s="10">
        <f t="shared" si="214"/>
        <v>1361.5556030273438</v>
      </c>
      <c r="R1683" s="1">
        <f t="shared" si="216"/>
        <v>0.61888891046697447</v>
      </c>
      <c r="S1683" s="18">
        <f t="shared" si="217"/>
        <v>13.26</v>
      </c>
      <c r="T1683" s="10">
        <f t="shared" si="218"/>
        <v>102.68141802619485</v>
      </c>
      <c r="U1683" s="10">
        <f t="shared" si="219"/>
        <v>0</v>
      </c>
      <c r="V1683" s="1">
        <f t="shared" si="220"/>
        <v>0</v>
      </c>
      <c r="W1683" s="10">
        <f t="shared" si="221"/>
        <v>0</v>
      </c>
    </row>
    <row r="1684" spans="13:23" x14ac:dyDescent="0.25">
      <c r="M1684" s="7">
        <v>45310.875</v>
      </c>
      <c r="N1684" s="3">
        <v>1306.4137710571288</v>
      </c>
      <c r="O1684" s="10">
        <v>3.8889999999999998</v>
      </c>
      <c r="P1684" s="10">
        <f t="shared" si="215"/>
        <v>8.8889999999999993</v>
      </c>
      <c r="Q1684" s="10">
        <f t="shared" si="214"/>
        <v>1306.4137710571288</v>
      </c>
      <c r="R1684" s="1">
        <f t="shared" si="216"/>
        <v>0.593824441389604</v>
      </c>
      <c r="S1684" s="18">
        <f t="shared" si="217"/>
        <v>14.51</v>
      </c>
      <c r="T1684" s="10">
        <f t="shared" si="218"/>
        <v>90.035408067341749</v>
      </c>
      <c r="U1684" s="10">
        <f t="shared" si="219"/>
        <v>0</v>
      </c>
      <c r="V1684" s="1">
        <f t="shared" si="220"/>
        <v>0</v>
      </c>
      <c r="W1684" s="10">
        <f t="shared" si="221"/>
        <v>0</v>
      </c>
    </row>
    <row r="1685" spans="13:23" x14ac:dyDescent="0.25">
      <c r="M1685" s="7">
        <v>45310.916666666664</v>
      </c>
      <c r="N1685" s="3">
        <v>1373.2052581787109</v>
      </c>
      <c r="O1685" s="10">
        <v>3.8889999999999998</v>
      </c>
      <c r="P1685" s="10">
        <f t="shared" si="215"/>
        <v>8.8889999999999993</v>
      </c>
      <c r="Q1685" s="10">
        <f t="shared" si="214"/>
        <v>1373.2052581787109</v>
      </c>
      <c r="R1685" s="1">
        <f t="shared" si="216"/>
        <v>0.62418420826305043</v>
      </c>
      <c r="S1685" s="18">
        <f t="shared" si="217"/>
        <v>13.26</v>
      </c>
      <c r="T1685" s="10">
        <f t="shared" si="218"/>
        <v>103.55997422162224</v>
      </c>
      <c r="U1685" s="10">
        <f t="shared" si="219"/>
        <v>0</v>
      </c>
      <c r="V1685" s="1">
        <f t="shared" si="220"/>
        <v>0</v>
      </c>
      <c r="W1685" s="10">
        <f t="shared" si="221"/>
        <v>0</v>
      </c>
    </row>
    <row r="1686" spans="13:23" x14ac:dyDescent="0.25">
      <c r="M1686" s="7">
        <v>45310.958333333336</v>
      </c>
      <c r="N1686" s="3">
        <v>1271.1491088867188</v>
      </c>
      <c r="O1686" s="10">
        <v>3.8889999999999998</v>
      </c>
      <c r="P1686" s="10">
        <f t="shared" si="215"/>
        <v>8.8889999999999993</v>
      </c>
      <c r="Q1686" s="10">
        <f t="shared" si="214"/>
        <v>1271.1491088867188</v>
      </c>
      <c r="R1686" s="1">
        <f t="shared" si="216"/>
        <v>0.5777950494939631</v>
      </c>
      <c r="S1686" s="18">
        <f t="shared" si="217"/>
        <v>14.51</v>
      </c>
      <c r="T1686" s="10">
        <f t="shared" si="218"/>
        <v>87.60503851734795</v>
      </c>
      <c r="U1686" s="10">
        <f t="shared" si="219"/>
        <v>0</v>
      </c>
      <c r="V1686" s="1">
        <f t="shared" si="220"/>
        <v>0</v>
      </c>
      <c r="W1686" s="10">
        <f t="shared" si="221"/>
        <v>0</v>
      </c>
    </row>
    <row r="1687" spans="13:23" x14ac:dyDescent="0.25">
      <c r="M1687" s="7">
        <v>45311</v>
      </c>
      <c r="N1687" s="3">
        <v>1410.2681419372559</v>
      </c>
      <c r="O1687" s="10">
        <v>3.8889999999999998</v>
      </c>
      <c r="P1687" s="10">
        <f t="shared" si="215"/>
        <v>8.8889999999999993</v>
      </c>
      <c r="Q1687" s="10">
        <f t="shared" si="214"/>
        <v>1410.2681419372559</v>
      </c>
      <c r="R1687" s="1">
        <f t="shared" si="216"/>
        <v>0.64103097360784356</v>
      </c>
      <c r="S1687" s="18">
        <f t="shared" si="217"/>
        <v>13.26</v>
      </c>
      <c r="T1687" s="10">
        <f t="shared" si="218"/>
        <v>106.35506349451403</v>
      </c>
      <c r="U1687" s="10">
        <f t="shared" si="219"/>
        <v>0</v>
      </c>
      <c r="V1687" s="1">
        <f t="shared" si="220"/>
        <v>0</v>
      </c>
      <c r="W1687" s="10">
        <f t="shared" si="221"/>
        <v>0</v>
      </c>
    </row>
    <row r="1688" spans="13:23" x14ac:dyDescent="0.25">
      <c r="M1688" s="7">
        <v>45311.041666666664</v>
      </c>
      <c r="N1688" s="3">
        <v>1563.3679870605467</v>
      </c>
      <c r="O1688" s="10">
        <v>3.8889999999999998</v>
      </c>
      <c r="P1688" s="10">
        <f t="shared" si="215"/>
        <v>8.8889999999999993</v>
      </c>
      <c r="Q1688" s="10">
        <f t="shared" si="214"/>
        <v>1563.3679870605467</v>
      </c>
      <c r="R1688" s="1">
        <f t="shared" si="216"/>
        <v>0.71062181230024857</v>
      </c>
      <c r="S1688" s="18">
        <f t="shared" si="217"/>
        <v>11.96</v>
      </c>
      <c r="T1688" s="10">
        <f t="shared" si="218"/>
        <v>130.71638687797213</v>
      </c>
      <c r="U1688" s="10">
        <f t="shared" si="219"/>
        <v>0</v>
      </c>
      <c r="V1688" s="1">
        <f t="shared" si="220"/>
        <v>0</v>
      </c>
      <c r="W1688" s="10">
        <f t="shared" si="221"/>
        <v>0</v>
      </c>
    </row>
    <row r="1689" spans="13:23" x14ac:dyDescent="0.25">
      <c r="M1689" s="7">
        <v>45311.083333333336</v>
      </c>
      <c r="N1689" s="3">
        <v>1312.284063720703</v>
      </c>
      <c r="O1689" s="10">
        <v>3.8889999999999998</v>
      </c>
      <c r="P1689" s="10">
        <f t="shared" si="215"/>
        <v>8.8889999999999993</v>
      </c>
      <c r="Q1689" s="10">
        <f t="shared" si="214"/>
        <v>1312.284063720703</v>
      </c>
      <c r="R1689" s="1">
        <f t="shared" si="216"/>
        <v>0.59649275623668319</v>
      </c>
      <c r="S1689" s="18">
        <f t="shared" si="217"/>
        <v>14.51</v>
      </c>
      <c r="T1689" s="10">
        <f t="shared" si="218"/>
        <v>90.439976824307578</v>
      </c>
      <c r="U1689" s="10">
        <f t="shared" si="219"/>
        <v>0</v>
      </c>
      <c r="V1689" s="1">
        <f t="shared" si="220"/>
        <v>0</v>
      </c>
      <c r="W1689" s="10">
        <f t="shared" si="221"/>
        <v>0</v>
      </c>
    </row>
    <row r="1690" spans="13:23" x14ac:dyDescent="0.25">
      <c r="M1690" s="7">
        <v>45311.125</v>
      </c>
      <c r="N1690" s="3">
        <v>1411.3346672058105</v>
      </c>
      <c r="O1690" s="10">
        <v>3.8889999999999998</v>
      </c>
      <c r="P1690" s="10">
        <f t="shared" si="215"/>
        <v>8.8889999999999993</v>
      </c>
      <c r="Q1690" s="10">
        <f t="shared" si="214"/>
        <v>1411.3346672058105</v>
      </c>
      <c r="R1690" s="1">
        <f t="shared" si="216"/>
        <v>0.64151575782082293</v>
      </c>
      <c r="S1690" s="18">
        <f t="shared" si="217"/>
        <v>13.26</v>
      </c>
      <c r="T1690" s="10">
        <f t="shared" si="218"/>
        <v>106.43549526438994</v>
      </c>
      <c r="U1690" s="10">
        <f t="shared" si="219"/>
        <v>0</v>
      </c>
      <c r="V1690" s="1">
        <f t="shared" si="220"/>
        <v>0</v>
      </c>
      <c r="W1690" s="10">
        <f t="shared" si="221"/>
        <v>0</v>
      </c>
    </row>
    <row r="1691" spans="13:23" x14ac:dyDescent="0.25">
      <c r="M1691" s="7">
        <v>45311.166666666664</v>
      </c>
      <c r="N1691" s="3">
        <v>1485.1469696044921</v>
      </c>
      <c r="O1691" s="10">
        <v>3.8889999999999998</v>
      </c>
      <c r="P1691" s="10">
        <f t="shared" si="215"/>
        <v>8.8889999999999993</v>
      </c>
      <c r="Q1691" s="10">
        <f t="shared" si="214"/>
        <v>1485.1469696044921</v>
      </c>
      <c r="R1691" s="1">
        <f t="shared" si="216"/>
        <v>0.67506680436567823</v>
      </c>
      <c r="S1691" s="18">
        <f t="shared" si="217"/>
        <v>13.26</v>
      </c>
      <c r="T1691" s="10">
        <f t="shared" si="218"/>
        <v>112.00203390682445</v>
      </c>
      <c r="U1691" s="10">
        <f t="shared" si="219"/>
        <v>0</v>
      </c>
      <c r="V1691" s="1">
        <f t="shared" si="220"/>
        <v>0</v>
      </c>
      <c r="W1691" s="10">
        <f t="shared" si="221"/>
        <v>0</v>
      </c>
    </row>
    <row r="1692" spans="13:23" x14ac:dyDescent="0.25">
      <c r="M1692" s="7">
        <v>45311.208333333336</v>
      </c>
      <c r="N1692" s="3">
        <v>1191.229458618164</v>
      </c>
      <c r="O1692" s="10">
        <v>3.8889999999999998</v>
      </c>
      <c r="P1692" s="10">
        <f t="shared" si="215"/>
        <v>8.8889999999999993</v>
      </c>
      <c r="Q1692" s="10">
        <f t="shared" si="214"/>
        <v>1191.229458618164</v>
      </c>
      <c r="R1692" s="1">
        <f t="shared" si="216"/>
        <v>0.54146793573552909</v>
      </c>
      <c r="S1692" s="18">
        <f t="shared" si="217"/>
        <v>14.51</v>
      </c>
      <c r="T1692" s="10">
        <f t="shared" si="218"/>
        <v>82.097137051561958</v>
      </c>
      <c r="U1692" s="10">
        <f t="shared" si="219"/>
        <v>0</v>
      </c>
      <c r="V1692" s="1">
        <f t="shared" si="220"/>
        <v>0</v>
      </c>
      <c r="W1692" s="10">
        <f t="shared" si="221"/>
        <v>0</v>
      </c>
    </row>
    <row r="1693" spans="13:23" x14ac:dyDescent="0.25">
      <c r="M1693" s="7">
        <v>45311.25</v>
      </c>
      <c r="N1693" s="3">
        <v>1446.4112503051758</v>
      </c>
      <c r="O1693" s="10">
        <v>3.8889999999999998</v>
      </c>
      <c r="P1693" s="10">
        <f t="shared" si="215"/>
        <v>8.8889999999999993</v>
      </c>
      <c r="Q1693" s="10">
        <f t="shared" si="214"/>
        <v>1446.4112503051758</v>
      </c>
      <c r="R1693" s="1">
        <f t="shared" si="216"/>
        <v>0.65745965922962535</v>
      </c>
      <c r="S1693" s="18">
        <f t="shared" si="217"/>
        <v>13.26</v>
      </c>
      <c r="T1693" s="10">
        <f t="shared" si="218"/>
        <v>109.08078810747932</v>
      </c>
      <c r="U1693" s="10">
        <f t="shared" si="219"/>
        <v>0</v>
      </c>
      <c r="V1693" s="1">
        <f t="shared" si="220"/>
        <v>0</v>
      </c>
      <c r="W1693" s="10">
        <f t="shared" si="221"/>
        <v>0</v>
      </c>
    </row>
    <row r="1694" spans="13:23" x14ac:dyDescent="0.25">
      <c r="M1694" s="7">
        <v>45311.291666666664</v>
      </c>
      <c r="N1694" s="3">
        <v>1446.5855827331543</v>
      </c>
      <c r="O1694" s="10">
        <v>2.778</v>
      </c>
      <c r="P1694" s="10">
        <f t="shared" si="215"/>
        <v>7.7780000000000005</v>
      </c>
      <c r="Q1694" s="10">
        <f t="shared" si="214"/>
        <v>1446.5855827331543</v>
      </c>
      <c r="R1694" s="1">
        <f t="shared" si="216"/>
        <v>0.65753890124234282</v>
      </c>
      <c r="S1694" s="18">
        <f t="shared" si="217"/>
        <v>13.26</v>
      </c>
      <c r="T1694" s="10">
        <f t="shared" si="218"/>
        <v>109.09393534940833</v>
      </c>
      <c r="U1694" s="10">
        <f t="shared" si="219"/>
        <v>0</v>
      </c>
      <c r="V1694" s="1">
        <f t="shared" si="220"/>
        <v>0</v>
      </c>
      <c r="W1694" s="10">
        <f t="shared" si="221"/>
        <v>0</v>
      </c>
    </row>
    <row r="1695" spans="13:23" x14ac:dyDescent="0.25">
      <c r="M1695" s="7">
        <v>45311.333333333336</v>
      </c>
      <c r="N1695" s="3">
        <v>1266.9781036376953</v>
      </c>
      <c r="O1695" s="10">
        <v>3.8889999999999998</v>
      </c>
      <c r="P1695" s="10">
        <f t="shared" si="215"/>
        <v>8.8889999999999993</v>
      </c>
      <c r="Q1695" s="10">
        <f t="shared" si="214"/>
        <v>1266.9781036376953</v>
      </c>
      <c r="R1695" s="1">
        <f t="shared" si="216"/>
        <v>0.57589913801713422</v>
      </c>
      <c r="S1695" s="18">
        <f t="shared" si="217"/>
        <v>14.51</v>
      </c>
      <c r="T1695" s="10">
        <f t="shared" si="218"/>
        <v>87.31758122933806</v>
      </c>
      <c r="U1695" s="10">
        <f t="shared" si="219"/>
        <v>0</v>
      </c>
      <c r="V1695" s="1">
        <f t="shared" si="220"/>
        <v>0</v>
      </c>
      <c r="W1695" s="10">
        <f t="shared" si="221"/>
        <v>0</v>
      </c>
    </row>
    <row r="1696" spans="13:23" x14ac:dyDescent="0.25">
      <c r="M1696" s="7">
        <v>45311.375</v>
      </c>
      <c r="N1696" s="3">
        <v>1454.1341262817382</v>
      </c>
      <c r="O1696" s="10">
        <v>5</v>
      </c>
      <c r="P1696" s="10">
        <f t="shared" si="215"/>
        <v>10</v>
      </c>
      <c r="Q1696" s="10">
        <f t="shared" si="214"/>
        <v>1454.1341262817382</v>
      </c>
      <c r="R1696" s="1">
        <f t="shared" si="216"/>
        <v>0.66097005740079007</v>
      </c>
      <c r="S1696" s="18">
        <f t="shared" si="217"/>
        <v>13.26</v>
      </c>
      <c r="T1696" s="10">
        <f t="shared" si="218"/>
        <v>109.66320711023667</v>
      </c>
      <c r="U1696" s="10">
        <f t="shared" si="219"/>
        <v>0</v>
      </c>
      <c r="V1696" s="1">
        <f t="shared" si="220"/>
        <v>0</v>
      </c>
      <c r="W1696" s="10">
        <f t="shared" si="221"/>
        <v>0</v>
      </c>
    </row>
    <row r="1697" spans="13:23" x14ac:dyDescent="0.25">
      <c r="M1697" s="7">
        <v>45311.416666666664</v>
      </c>
      <c r="N1697" s="3">
        <v>1277.6855781555175</v>
      </c>
      <c r="O1697" s="10">
        <v>7.2220000000000004</v>
      </c>
      <c r="P1697" s="10">
        <f t="shared" si="215"/>
        <v>12.222000000000001</v>
      </c>
      <c r="Q1697" s="10">
        <f t="shared" si="214"/>
        <v>1277.6855781555175</v>
      </c>
      <c r="R1697" s="1">
        <f t="shared" si="216"/>
        <v>0.58076617188887159</v>
      </c>
      <c r="S1697" s="18">
        <f t="shared" si="217"/>
        <v>14.51</v>
      </c>
      <c r="T1697" s="10">
        <f t="shared" si="218"/>
        <v>88.055518825328576</v>
      </c>
      <c r="U1697" s="10">
        <f t="shared" si="219"/>
        <v>0</v>
      </c>
      <c r="V1697" s="1">
        <f t="shared" si="220"/>
        <v>0</v>
      </c>
      <c r="W1697" s="10">
        <f t="shared" si="221"/>
        <v>0</v>
      </c>
    </row>
    <row r="1698" spans="13:23" x14ac:dyDescent="0.25">
      <c r="M1698" s="7">
        <v>45311.458333333336</v>
      </c>
      <c r="N1698" s="3">
        <v>1282.0886100769042</v>
      </c>
      <c r="O1698" s="10">
        <v>7.7779999999999996</v>
      </c>
      <c r="P1698" s="10">
        <f t="shared" si="215"/>
        <v>12.777999999999999</v>
      </c>
      <c r="Q1698" s="10">
        <f t="shared" si="214"/>
        <v>1282.0886100769042</v>
      </c>
      <c r="R1698" s="1">
        <f t="shared" si="216"/>
        <v>0.58276755003495639</v>
      </c>
      <c r="S1698" s="18">
        <f t="shared" si="217"/>
        <v>14.51</v>
      </c>
      <c r="T1698" s="10">
        <f t="shared" si="218"/>
        <v>88.358966924666035</v>
      </c>
      <c r="U1698" s="10">
        <f t="shared" si="219"/>
        <v>0</v>
      </c>
      <c r="V1698" s="1">
        <f t="shared" si="220"/>
        <v>0</v>
      </c>
      <c r="W1698" s="10">
        <f t="shared" si="221"/>
        <v>0</v>
      </c>
    </row>
    <row r="1699" spans="13:23" x14ac:dyDescent="0.25">
      <c r="M1699" s="7">
        <v>45311.5</v>
      </c>
      <c r="N1699" s="3">
        <v>1348.4873657226563</v>
      </c>
      <c r="O1699" s="10">
        <v>10</v>
      </c>
      <c r="P1699" s="10">
        <f t="shared" si="215"/>
        <v>15</v>
      </c>
      <c r="Q1699" s="10">
        <f t="shared" si="214"/>
        <v>1348.4873657226563</v>
      </c>
      <c r="R1699" s="1">
        <f t="shared" si="216"/>
        <v>0.61294880260120743</v>
      </c>
      <c r="S1699" s="18">
        <f t="shared" si="217"/>
        <v>13.26</v>
      </c>
      <c r="T1699" s="10">
        <f t="shared" si="218"/>
        <v>101.69587976792279</v>
      </c>
      <c r="U1699" s="10">
        <f t="shared" si="219"/>
        <v>0</v>
      </c>
      <c r="V1699" s="1">
        <f t="shared" si="220"/>
        <v>0</v>
      </c>
      <c r="W1699" s="10">
        <f t="shared" si="221"/>
        <v>0</v>
      </c>
    </row>
    <row r="1700" spans="13:23" x14ac:dyDescent="0.25">
      <c r="M1700" s="7">
        <v>45311.541666666664</v>
      </c>
      <c r="N1700" s="3">
        <v>1287.9937454223632</v>
      </c>
      <c r="O1700" s="10">
        <v>11.11</v>
      </c>
      <c r="P1700" s="10">
        <f t="shared" si="215"/>
        <v>16.11</v>
      </c>
      <c r="Q1700" s="10">
        <f t="shared" si="214"/>
        <v>1287.9937454223632</v>
      </c>
      <c r="R1700" s="1">
        <f t="shared" si="216"/>
        <v>0.58545170246471057</v>
      </c>
      <c r="S1700" s="18">
        <f t="shared" si="217"/>
        <v>10.58</v>
      </c>
      <c r="T1700" s="10">
        <f t="shared" si="218"/>
        <v>121.73853926487365</v>
      </c>
      <c r="U1700" s="10">
        <f t="shared" si="219"/>
        <v>0</v>
      </c>
      <c r="V1700" s="1">
        <f t="shared" si="220"/>
        <v>0</v>
      </c>
      <c r="W1700" s="10">
        <f t="shared" si="221"/>
        <v>0</v>
      </c>
    </row>
    <row r="1701" spans="13:23" x14ac:dyDescent="0.25">
      <c r="M1701" s="7">
        <v>45311.583333333336</v>
      </c>
      <c r="N1701" s="3">
        <v>1323.7024955749512</v>
      </c>
      <c r="O1701" s="10">
        <v>11.11</v>
      </c>
      <c r="P1701" s="10">
        <f t="shared" si="215"/>
        <v>16.11</v>
      </c>
      <c r="Q1701" s="10">
        <f t="shared" si="214"/>
        <v>1323.7024955749512</v>
      </c>
      <c r="R1701" s="1">
        <f t="shared" si="216"/>
        <v>0.60168295253406867</v>
      </c>
      <c r="S1701" s="18">
        <f t="shared" si="217"/>
        <v>9.5920000000000005</v>
      </c>
      <c r="T1701" s="10">
        <f t="shared" si="218"/>
        <v>138.00067718671301</v>
      </c>
      <c r="U1701" s="10">
        <f t="shared" si="219"/>
        <v>0</v>
      </c>
      <c r="V1701" s="1">
        <f t="shared" si="220"/>
        <v>0</v>
      </c>
      <c r="W1701" s="10">
        <f t="shared" si="221"/>
        <v>0</v>
      </c>
    </row>
    <row r="1702" spans="13:23" x14ac:dyDescent="0.25">
      <c r="M1702" s="7">
        <v>45311.625</v>
      </c>
      <c r="N1702" s="3">
        <v>1288.7000907897948</v>
      </c>
      <c r="O1702" s="10">
        <v>11.11</v>
      </c>
      <c r="P1702" s="10">
        <f t="shared" si="215"/>
        <v>16.11</v>
      </c>
      <c r="Q1702" s="10">
        <f t="shared" si="214"/>
        <v>1288.7000907897948</v>
      </c>
      <c r="R1702" s="1">
        <f t="shared" si="216"/>
        <v>0.58577276854081584</v>
      </c>
      <c r="S1702" s="18">
        <f t="shared" si="217"/>
        <v>10.58</v>
      </c>
      <c r="T1702" s="10">
        <f t="shared" si="218"/>
        <v>121.80530158693712</v>
      </c>
      <c r="U1702" s="10">
        <f t="shared" si="219"/>
        <v>0</v>
      </c>
      <c r="V1702" s="1">
        <f t="shared" si="220"/>
        <v>0</v>
      </c>
      <c r="W1702" s="10">
        <f t="shared" si="221"/>
        <v>0</v>
      </c>
    </row>
    <row r="1703" spans="13:23" x14ac:dyDescent="0.25">
      <c r="M1703" s="7">
        <v>45311.666666666664</v>
      </c>
      <c r="N1703" s="3">
        <v>1453.3265853881835</v>
      </c>
      <c r="O1703" s="10">
        <v>10</v>
      </c>
      <c r="P1703" s="10">
        <f t="shared" si="215"/>
        <v>15</v>
      </c>
      <c r="Q1703" s="10">
        <f t="shared" si="214"/>
        <v>1453.3265853881835</v>
      </c>
      <c r="R1703" s="1">
        <f t="shared" si="216"/>
        <v>0.66060299335826522</v>
      </c>
      <c r="S1703" s="18">
        <f t="shared" si="217"/>
        <v>13.26</v>
      </c>
      <c r="T1703" s="10">
        <f t="shared" si="218"/>
        <v>109.60230659036075</v>
      </c>
      <c r="U1703" s="10">
        <f t="shared" si="219"/>
        <v>0</v>
      </c>
      <c r="V1703" s="1">
        <f t="shared" si="220"/>
        <v>0</v>
      </c>
      <c r="W1703" s="10">
        <f t="shared" si="221"/>
        <v>0</v>
      </c>
    </row>
    <row r="1704" spans="13:23" x14ac:dyDescent="0.25">
      <c r="M1704" s="7">
        <v>45311.708333333336</v>
      </c>
      <c r="N1704" s="3">
        <v>1290.4102386474608</v>
      </c>
      <c r="O1704" s="10">
        <v>8.8889999999999993</v>
      </c>
      <c r="P1704" s="10">
        <f t="shared" si="215"/>
        <v>13.888999999999999</v>
      </c>
      <c r="Q1704" s="10">
        <f t="shared" si="214"/>
        <v>1290.4102386474608</v>
      </c>
      <c r="R1704" s="1">
        <f t="shared" si="216"/>
        <v>0.58655010847611855</v>
      </c>
      <c r="S1704" s="18">
        <f t="shared" si="217"/>
        <v>14.51</v>
      </c>
      <c r="T1704" s="10">
        <f t="shared" si="218"/>
        <v>88.932476819259875</v>
      </c>
      <c r="U1704" s="10">
        <f t="shared" si="219"/>
        <v>0</v>
      </c>
      <c r="V1704" s="1">
        <f t="shared" si="220"/>
        <v>0</v>
      </c>
      <c r="W1704" s="10">
        <f t="shared" si="221"/>
        <v>0</v>
      </c>
    </row>
    <row r="1705" spans="13:23" x14ac:dyDescent="0.25">
      <c r="M1705" s="7">
        <v>45311.75</v>
      </c>
      <c r="N1705" s="3">
        <v>1045.7449264526367</v>
      </c>
      <c r="O1705" s="10">
        <v>7.7779999999999996</v>
      </c>
      <c r="P1705" s="10">
        <f t="shared" si="215"/>
        <v>12.777999999999999</v>
      </c>
      <c r="Q1705" s="10">
        <f t="shared" si="214"/>
        <v>1045.7449264526367</v>
      </c>
      <c r="R1705" s="1">
        <f t="shared" si="216"/>
        <v>0.47533860293301666</v>
      </c>
      <c r="S1705" s="18">
        <f t="shared" si="217"/>
        <v>15.21</v>
      </c>
      <c r="T1705" s="10">
        <f t="shared" si="218"/>
        <v>68.753775572165466</v>
      </c>
      <c r="U1705" s="10">
        <f t="shared" si="219"/>
        <v>0</v>
      </c>
      <c r="V1705" s="1">
        <f t="shared" si="220"/>
        <v>0</v>
      </c>
      <c r="W1705" s="10">
        <f t="shared" si="221"/>
        <v>0</v>
      </c>
    </row>
    <row r="1706" spans="13:23" x14ac:dyDescent="0.25">
      <c r="M1706" s="7">
        <v>45311.791666666664</v>
      </c>
      <c r="N1706" s="3">
        <v>1294.1618225097657</v>
      </c>
      <c r="O1706" s="10">
        <v>8.8889999999999993</v>
      </c>
      <c r="P1706" s="10">
        <f t="shared" si="215"/>
        <v>13.888999999999999</v>
      </c>
      <c r="Q1706" s="10">
        <f t="shared" si="214"/>
        <v>1294.1618225097657</v>
      </c>
      <c r="R1706" s="1">
        <f t="shared" si="216"/>
        <v>0.58825537386807536</v>
      </c>
      <c r="S1706" s="18">
        <f t="shared" si="217"/>
        <v>14.51</v>
      </c>
      <c r="T1706" s="10">
        <f t="shared" si="218"/>
        <v>89.191028429342921</v>
      </c>
      <c r="U1706" s="10">
        <f t="shared" si="219"/>
        <v>0</v>
      </c>
      <c r="V1706" s="1">
        <f t="shared" si="220"/>
        <v>0</v>
      </c>
      <c r="W1706" s="10">
        <f t="shared" si="221"/>
        <v>0</v>
      </c>
    </row>
    <row r="1707" spans="13:23" x14ac:dyDescent="0.25">
      <c r="M1707" s="7">
        <v>45311.833333333336</v>
      </c>
      <c r="N1707" s="3">
        <v>1015.5926616668701</v>
      </c>
      <c r="O1707" s="10">
        <v>8.8889999999999993</v>
      </c>
      <c r="P1707" s="10">
        <f t="shared" si="215"/>
        <v>13.888999999999999</v>
      </c>
      <c r="Q1707" s="10">
        <f t="shared" si="214"/>
        <v>1015.5926616668701</v>
      </c>
      <c r="R1707" s="1">
        <f t="shared" si="216"/>
        <v>0.46163302803039546</v>
      </c>
      <c r="S1707" s="18">
        <f t="shared" si="217"/>
        <v>15.21</v>
      </c>
      <c r="T1707" s="10">
        <f t="shared" si="218"/>
        <v>66.771378150353058</v>
      </c>
      <c r="U1707" s="10">
        <f t="shared" si="219"/>
        <v>0</v>
      </c>
      <c r="V1707" s="1">
        <f t="shared" si="220"/>
        <v>0</v>
      </c>
      <c r="W1707" s="10">
        <f t="shared" si="221"/>
        <v>0</v>
      </c>
    </row>
    <row r="1708" spans="13:23" x14ac:dyDescent="0.25">
      <c r="M1708" s="7">
        <v>45311.875</v>
      </c>
      <c r="N1708" s="3">
        <v>1149.4826591491699</v>
      </c>
      <c r="O1708" s="10">
        <v>7.7779999999999996</v>
      </c>
      <c r="P1708" s="10">
        <f t="shared" si="215"/>
        <v>12.777999999999999</v>
      </c>
      <c r="Q1708" s="10">
        <f t="shared" si="214"/>
        <v>1149.4826591491699</v>
      </c>
      <c r="R1708" s="1">
        <f t="shared" si="216"/>
        <v>0.5224921177950772</v>
      </c>
      <c r="S1708" s="18">
        <f t="shared" si="217"/>
        <v>14.51</v>
      </c>
      <c r="T1708" s="10">
        <f t="shared" si="218"/>
        <v>79.220031643636801</v>
      </c>
      <c r="U1708" s="10">
        <f t="shared" si="219"/>
        <v>0</v>
      </c>
      <c r="V1708" s="1">
        <f t="shared" si="220"/>
        <v>0</v>
      </c>
      <c r="W1708" s="10">
        <f t="shared" si="221"/>
        <v>0</v>
      </c>
    </row>
    <row r="1709" spans="13:23" x14ac:dyDescent="0.25">
      <c r="M1709" s="7">
        <v>45311.916666666664</v>
      </c>
      <c r="N1709" s="3">
        <v>1132.0381988525389</v>
      </c>
      <c r="O1709" s="10">
        <v>7.7779999999999996</v>
      </c>
      <c r="P1709" s="10">
        <f t="shared" si="215"/>
        <v>12.777999999999999</v>
      </c>
      <c r="Q1709" s="10">
        <f t="shared" si="214"/>
        <v>1132.0381988525389</v>
      </c>
      <c r="R1709" s="1">
        <f t="shared" si="216"/>
        <v>0.51456281766024492</v>
      </c>
      <c r="S1709" s="18">
        <f t="shared" si="217"/>
        <v>14.51</v>
      </c>
      <c r="T1709" s="10">
        <f t="shared" si="218"/>
        <v>78.017794545316264</v>
      </c>
      <c r="U1709" s="10">
        <f t="shared" si="219"/>
        <v>0</v>
      </c>
      <c r="V1709" s="1">
        <f t="shared" si="220"/>
        <v>0</v>
      </c>
      <c r="W1709" s="10">
        <f t="shared" si="221"/>
        <v>0</v>
      </c>
    </row>
    <row r="1710" spans="13:23" x14ac:dyDescent="0.25">
      <c r="M1710" s="7">
        <v>45311.958333333336</v>
      </c>
      <c r="N1710" s="3">
        <v>1280.8498649597168</v>
      </c>
      <c r="O1710" s="10">
        <v>7.7779999999999996</v>
      </c>
      <c r="P1710" s="10">
        <f t="shared" si="215"/>
        <v>12.777999999999999</v>
      </c>
      <c r="Q1710" s="10">
        <f t="shared" si="214"/>
        <v>1280.8498649597168</v>
      </c>
      <c r="R1710" s="1">
        <f t="shared" si="216"/>
        <v>0.5822044840725985</v>
      </c>
      <c r="S1710" s="18">
        <f t="shared" si="217"/>
        <v>14.51</v>
      </c>
      <c r="T1710" s="10">
        <f t="shared" si="218"/>
        <v>88.273595104046649</v>
      </c>
      <c r="U1710" s="10">
        <f t="shared" si="219"/>
        <v>0</v>
      </c>
      <c r="V1710" s="1">
        <f t="shared" si="220"/>
        <v>0</v>
      </c>
      <c r="W1710" s="10">
        <f t="shared" si="221"/>
        <v>0</v>
      </c>
    </row>
    <row r="1711" spans="13:23" x14ac:dyDescent="0.25">
      <c r="M1711" s="7">
        <v>45312</v>
      </c>
      <c r="N1711" s="3">
        <v>1119.3253658294677</v>
      </c>
      <c r="O1711" s="10">
        <v>7.2220000000000004</v>
      </c>
      <c r="P1711" s="10">
        <f t="shared" si="215"/>
        <v>12.222000000000001</v>
      </c>
      <c r="Q1711" s="10">
        <f t="shared" si="214"/>
        <v>1119.3253658294677</v>
      </c>
      <c r="R1711" s="1">
        <f t="shared" si="216"/>
        <v>0.50878425719521259</v>
      </c>
      <c r="S1711" s="18">
        <f t="shared" si="217"/>
        <v>14.51</v>
      </c>
      <c r="T1711" s="10">
        <f t="shared" si="218"/>
        <v>77.141651676737951</v>
      </c>
      <c r="U1711" s="10">
        <f t="shared" si="219"/>
        <v>0</v>
      </c>
      <c r="V1711" s="1">
        <f t="shared" si="220"/>
        <v>0</v>
      </c>
      <c r="W1711" s="10">
        <f t="shared" si="221"/>
        <v>0</v>
      </c>
    </row>
    <row r="1712" spans="13:23" x14ac:dyDescent="0.25">
      <c r="M1712" s="7">
        <v>45312.041666666664</v>
      </c>
      <c r="N1712" s="3">
        <v>1223.1956405639648</v>
      </c>
      <c r="O1712" s="10">
        <v>7.2220000000000004</v>
      </c>
      <c r="P1712" s="10">
        <f t="shared" si="215"/>
        <v>12.222000000000001</v>
      </c>
      <c r="Q1712" s="10">
        <f t="shared" si="214"/>
        <v>1223.1956405639648</v>
      </c>
      <c r="R1712" s="1">
        <f t="shared" si="216"/>
        <v>0.55599801843816588</v>
      </c>
      <c r="S1712" s="18">
        <f t="shared" si="217"/>
        <v>14.51</v>
      </c>
      <c r="T1712" s="10">
        <f t="shared" si="218"/>
        <v>84.300181982354573</v>
      </c>
      <c r="U1712" s="10">
        <f t="shared" si="219"/>
        <v>0</v>
      </c>
      <c r="V1712" s="1">
        <f t="shared" si="220"/>
        <v>0</v>
      </c>
      <c r="W1712" s="10">
        <f t="shared" si="221"/>
        <v>0</v>
      </c>
    </row>
    <row r="1713" spans="13:23" x14ac:dyDescent="0.25">
      <c r="M1713" s="7">
        <v>45312.083333333336</v>
      </c>
      <c r="N1713" s="3">
        <v>1278.3220001220702</v>
      </c>
      <c r="O1713" s="10">
        <v>6.1109999999999998</v>
      </c>
      <c r="P1713" s="10">
        <f t="shared" si="215"/>
        <v>11.111000000000001</v>
      </c>
      <c r="Q1713" s="10">
        <f t="shared" si="214"/>
        <v>1278.3220001220702</v>
      </c>
      <c r="R1713" s="1">
        <f t="shared" si="216"/>
        <v>0.58105545460094099</v>
      </c>
      <c r="S1713" s="18">
        <f t="shared" si="217"/>
        <v>14.51</v>
      </c>
      <c r="T1713" s="10">
        <f t="shared" si="218"/>
        <v>88.099379746524477</v>
      </c>
      <c r="U1713" s="10">
        <f t="shared" si="219"/>
        <v>0</v>
      </c>
      <c r="V1713" s="1">
        <f t="shared" si="220"/>
        <v>0</v>
      </c>
      <c r="W1713" s="10">
        <f t="shared" si="221"/>
        <v>0</v>
      </c>
    </row>
    <row r="1714" spans="13:23" x14ac:dyDescent="0.25">
      <c r="M1714" s="7">
        <v>45312.125</v>
      </c>
      <c r="N1714" s="3">
        <v>1097.6167087554932</v>
      </c>
      <c r="O1714" s="10">
        <v>7.2220000000000004</v>
      </c>
      <c r="P1714" s="10">
        <f t="shared" si="215"/>
        <v>12.222000000000001</v>
      </c>
      <c r="Q1714" s="10">
        <f t="shared" si="214"/>
        <v>1097.6167087554932</v>
      </c>
      <c r="R1714" s="1">
        <f t="shared" si="216"/>
        <v>0.49891668579795145</v>
      </c>
      <c r="S1714" s="18">
        <f t="shared" si="217"/>
        <v>15.21</v>
      </c>
      <c r="T1714" s="10">
        <f t="shared" si="218"/>
        <v>72.164149162096848</v>
      </c>
      <c r="U1714" s="10">
        <f t="shared" si="219"/>
        <v>0</v>
      </c>
      <c r="V1714" s="1">
        <f t="shared" si="220"/>
        <v>0</v>
      </c>
      <c r="W1714" s="10">
        <f t="shared" si="221"/>
        <v>0</v>
      </c>
    </row>
    <row r="1715" spans="13:23" x14ac:dyDescent="0.25">
      <c r="M1715" s="7">
        <v>45312.166666666664</v>
      </c>
      <c r="N1715" s="3">
        <v>1046.0782974243164</v>
      </c>
      <c r="O1715" s="10">
        <v>7.2220000000000004</v>
      </c>
      <c r="P1715" s="10">
        <f t="shared" si="215"/>
        <v>12.222000000000001</v>
      </c>
      <c r="Q1715" s="10">
        <f t="shared" si="214"/>
        <v>1046.0782974243164</v>
      </c>
      <c r="R1715" s="1">
        <f t="shared" si="216"/>
        <v>0.47549013519287109</v>
      </c>
      <c r="S1715" s="18">
        <f t="shared" si="217"/>
        <v>15.21</v>
      </c>
      <c r="T1715" s="10">
        <f t="shared" si="218"/>
        <v>68.775693453275238</v>
      </c>
      <c r="U1715" s="10">
        <f t="shared" si="219"/>
        <v>0</v>
      </c>
      <c r="V1715" s="1">
        <f t="shared" si="220"/>
        <v>0</v>
      </c>
      <c r="W1715" s="10">
        <f t="shared" si="221"/>
        <v>0</v>
      </c>
    </row>
    <row r="1716" spans="13:23" x14ac:dyDescent="0.25">
      <c r="M1716" s="7">
        <v>45312.208333333336</v>
      </c>
      <c r="N1716" s="3">
        <v>1433.1969474792479</v>
      </c>
      <c r="O1716" s="10">
        <v>7.2220000000000004</v>
      </c>
      <c r="P1716" s="10">
        <f t="shared" si="215"/>
        <v>12.222000000000001</v>
      </c>
      <c r="Q1716" s="10">
        <f t="shared" si="214"/>
        <v>1433.1969474792479</v>
      </c>
      <c r="R1716" s="1">
        <f t="shared" si="216"/>
        <v>0.65145315794511272</v>
      </c>
      <c r="S1716" s="18">
        <f t="shared" si="217"/>
        <v>13.26</v>
      </c>
      <c r="T1716" s="10">
        <f t="shared" si="218"/>
        <v>108.08423434986787</v>
      </c>
      <c r="U1716" s="10">
        <f t="shared" si="219"/>
        <v>0</v>
      </c>
      <c r="V1716" s="1">
        <f t="shared" si="220"/>
        <v>0</v>
      </c>
      <c r="W1716" s="10">
        <f t="shared" si="221"/>
        <v>0</v>
      </c>
    </row>
    <row r="1717" spans="13:23" x14ac:dyDescent="0.25">
      <c r="M1717" s="7">
        <v>45312.25</v>
      </c>
      <c r="N1717" s="3">
        <v>1262.7883083343506</v>
      </c>
      <c r="O1717" s="10">
        <v>7.2220000000000004</v>
      </c>
      <c r="P1717" s="10">
        <f t="shared" si="215"/>
        <v>12.222000000000001</v>
      </c>
      <c r="Q1717" s="10">
        <f t="shared" si="214"/>
        <v>1262.7883083343506</v>
      </c>
      <c r="R1717" s="1">
        <f t="shared" si="216"/>
        <v>0.573994685606523</v>
      </c>
      <c r="S1717" s="18">
        <f t="shared" si="217"/>
        <v>14.51</v>
      </c>
      <c r="T1717" s="10">
        <f t="shared" si="218"/>
        <v>87.028828968597566</v>
      </c>
      <c r="U1717" s="10">
        <f t="shared" si="219"/>
        <v>0</v>
      </c>
      <c r="V1717" s="1">
        <f t="shared" si="220"/>
        <v>0</v>
      </c>
      <c r="W1717" s="10">
        <f t="shared" si="221"/>
        <v>0</v>
      </c>
    </row>
    <row r="1718" spans="13:23" x14ac:dyDescent="0.25">
      <c r="M1718" s="7">
        <v>45312.291666666664</v>
      </c>
      <c r="N1718" s="3">
        <v>1191.4980834960936</v>
      </c>
      <c r="O1718" s="10">
        <v>7.2220000000000004</v>
      </c>
      <c r="P1718" s="10">
        <f t="shared" si="215"/>
        <v>12.222000000000001</v>
      </c>
      <c r="Q1718" s="10">
        <f t="shared" si="214"/>
        <v>1191.4980834960936</v>
      </c>
      <c r="R1718" s="1">
        <f t="shared" si="216"/>
        <v>0.54159003795276983</v>
      </c>
      <c r="S1718" s="18">
        <f t="shared" si="217"/>
        <v>14.51</v>
      </c>
      <c r="T1718" s="10">
        <f t="shared" si="218"/>
        <v>82.11565013756676</v>
      </c>
      <c r="U1718" s="10">
        <f t="shared" si="219"/>
        <v>0</v>
      </c>
      <c r="V1718" s="1">
        <f t="shared" si="220"/>
        <v>0</v>
      </c>
      <c r="W1718" s="10">
        <f t="shared" si="221"/>
        <v>0</v>
      </c>
    </row>
    <row r="1719" spans="13:23" x14ac:dyDescent="0.25">
      <c r="M1719" s="7">
        <v>45312.333333333336</v>
      </c>
      <c r="N1719" s="3">
        <v>1019.6565948486328</v>
      </c>
      <c r="O1719" s="10">
        <v>7.2220000000000004</v>
      </c>
      <c r="P1719" s="10">
        <f t="shared" si="215"/>
        <v>12.222000000000001</v>
      </c>
      <c r="Q1719" s="10">
        <f t="shared" si="214"/>
        <v>1019.6565948486328</v>
      </c>
      <c r="R1719" s="1">
        <f t="shared" si="216"/>
        <v>0.46348027038574219</v>
      </c>
      <c r="S1719" s="18">
        <f t="shared" si="217"/>
        <v>15.21</v>
      </c>
      <c r="T1719" s="10">
        <f t="shared" si="218"/>
        <v>67.038566393729965</v>
      </c>
      <c r="U1719" s="10">
        <f t="shared" si="219"/>
        <v>0</v>
      </c>
      <c r="V1719" s="1">
        <f t="shared" si="220"/>
        <v>0</v>
      </c>
      <c r="W1719" s="10">
        <f t="shared" si="221"/>
        <v>0</v>
      </c>
    </row>
    <row r="1720" spans="13:23" x14ac:dyDescent="0.25">
      <c r="M1720" s="7">
        <v>45312.375</v>
      </c>
      <c r="N1720" s="3">
        <v>1207.4977478027342</v>
      </c>
      <c r="O1720" s="10">
        <v>7.7779999999999996</v>
      </c>
      <c r="P1720" s="10">
        <f t="shared" si="215"/>
        <v>12.777999999999999</v>
      </c>
      <c r="Q1720" s="10">
        <f t="shared" si="214"/>
        <v>1207.4977478027342</v>
      </c>
      <c r="R1720" s="1">
        <f t="shared" si="216"/>
        <v>0.5488626126376065</v>
      </c>
      <c r="S1720" s="18">
        <f t="shared" si="217"/>
        <v>14.51</v>
      </c>
      <c r="T1720" s="10">
        <f t="shared" si="218"/>
        <v>83.218314803772174</v>
      </c>
      <c r="U1720" s="10">
        <f t="shared" si="219"/>
        <v>0</v>
      </c>
      <c r="V1720" s="1">
        <f t="shared" si="220"/>
        <v>0</v>
      </c>
      <c r="W1720" s="10">
        <f t="shared" si="221"/>
        <v>0</v>
      </c>
    </row>
    <row r="1721" spans="13:23" x14ac:dyDescent="0.25">
      <c r="M1721" s="7">
        <v>45312.416666666664</v>
      </c>
      <c r="N1721" s="3">
        <v>1239.4747009277344</v>
      </c>
      <c r="O1721" s="10">
        <v>8.8889999999999993</v>
      </c>
      <c r="P1721" s="10">
        <f t="shared" si="215"/>
        <v>13.888999999999999</v>
      </c>
      <c r="Q1721" s="10">
        <f t="shared" si="214"/>
        <v>1239.4747009277344</v>
      </c>
      <c r="R1721" s="1">
        <f t="shared" si="216"/>
        <v>0.56339759133078837</v>
      </c>
      <c r="S1721" s="18">
        <f t="shared" si="217"/>
        <v>14.51</v>
      </c>
      <c r="T1721" s="10">
        <f t="shared" si="218"/>
        <v>85.422102062559233</v>
      </c>
      <c r="U1721" s="10">
        <f t="shared" si="219"/>
        <v>0</v>
      </c>
      <c r="V1721" s="1">
        <f t="shared" si="220"/>
        <v>0</v>
      </c>
      <c r="W1721" s="10">
        <f t="shared" si="221"/>
        <v>0</v>
      </c>
    </row>
    <row r="1722" spans="13:23" x14ac:dyDescent="0.25">
      <c r="M1722" s="7">
        <v>45312.458333333336</v>
      </c>
      <c r="N1722" s="3">
        <v>1057.2162322998047</v>
      </c>
      <c r="O1722" s="10">
        <v>12.22</v>
      </c>
      <c r="P1722" s="10">
        <f t="shared" si="215"/>
        <v>17.22</v>
      </c>
      <c r="Q1722" s="10">
        <f t="shared" si="214"/>
        <v>1057.2162322998047</v>
      </c>
      <c r="R1722" s="1">
        <f t="shared" si="216"/>
        <v>0.48055283286354761</v>
      </c>
      <c r="S1722" s="18">
        <f t="shared" si="217"/>
        <v>11.43</v>
      </c>
      <c r="T1722" s="10">
        <f t="shared" si="218"/>
        <v>92.494858468924292</v>
      </c>
      <c r="U1722" s="10">
        <f t="shared" si="219"/>
        <v>0</v>
      </c>
      <c r="V1722" s="1">
        <f t="shared" si="220"/>
        <v>0</v>
      </c>
      <c r="W1722" s="10">
        <f t="shared" si="221"/>
        <v>0</v>
      </c>
    </row>
    <row r="1723" spans="13:23" x14ac:dyDescent="0.25">
      <c r="M1723" s="7">
        <v>45312.5</v>
      </c>
      <c r="N1723" s="3">
        <v>1493.260196685791</v>
      </c>
      <c r="O1723" s="10">
        <v>12.22</v>
      </c>
      <c r="P1723" s="10">
        <f t="shared" si="215"/>
        <v>17.22</v>
      </c>
      <c r="Q1723" s="10">
        <f t="shared" si="214"/>
        <v>1493.260196685791</v>
      </c>
      <c r="R1723" s="1">
        <f t="shared" si="216"/>
        <v>0.67875463485717769</v>
      </c>
      <c r="S1723" s="18">
        <f t="shared" si="217"/>
        <v>9.5920000000000005</v>
      </c>
      <c r="T1723" s="10">
        <f t="shared" si="218"/>
        <v>155.67766854522424</v>
      </c>
      <c r="U1723" s="10">
        <f t="shared" si="219"/>
        <v>0</v>
      </c>
      <c r="V1723" s="1">
        <f t="shared" si="220"/>
        <v>0</v>
      </c>
      <c r="W1723" s="10">
        <f t="shared" si="221"/>
        <v>0</v>
      </c>
    </row>
    <row r="1724" spans="13:23" x14ac:dyDescent="0.25">
      <c r="M1724" s="7">
        <v>45312.541666666664</v>
      </c>
      <c r="N1724" s="3">
        <v>1367.2457611083985</v>
      </c>
      <c r="O1724" s="10">
        <v>12.22</v>
      </c>
      <c r="P1724" s="10">
        <f t="shared" si="215"/>
        <v>17.22</v>
      </c>
      <c r="Q1724" s="10">
        <f t="shared" si="214"/>
        <v>1367.2457611083985</v>
      </c>
      <c r="R1724" s="1">
        <f t="shared" si="216"/>
        <v>0.62147534595836296</v>
      </c>
      <c r="S1724" s="18">
        <f t="shared" si="217"/>
        <v>9.5920000000000005</v>
      </c>
      <c r="T1724" s="10">
        <f t="shared" si="218"/>
        <v>142.54021696292727</v>
      </c>
      <c r="U1724" s="10">
        <f t="shared" si="219"/>
        <v>0</v>
      </c>
      <c r="V1724" s="1">
        <f t="shared" si="220"/>
        <v>0</v>
      </c>
      <c r="W1724" s="10">
        <f t="shared" si="221"/>
        <v>0</v>
      </c>
    </row>
    <row r="1725" spans="13:23" x14ac:dyDescent="0.25">
      <c r="M1725" s="7">
        <v>45312.583333333336</v>
      </c>
      <c r="N1725" s="3">
        <v>1340.0283004760743</v>
      </c>
      <c r="O1725" s="10">
        <v>12.22</v>
      </c>
      <c r="P1725" s="10">
        <f t="shared" si="215"/>
        <v>17.22</v>
      </c>
      <c r="Q1725" s="10">
        <f t="shared" si="214"/>
        <v>1340.0283004760743</v>
      </c>
      <c r="R1725" s="1">
        <f t="shared" si="216"/>
        <v>0.60910377294367013</v>
      </c>
      <c r="S1725" s="18">
        <f t="shared" si="217"/>
        <v>9.5920000000000005</v>
      </c>
      <c r="T1725" s="10">
        <f t="shared" si="218"/>
        <v>139.7027002164381</v>
      </c>
      <c r="U1725" s="10">
        <f t="shared" si="219"/>
        <v>0</v>
      </c>
      <c r="V1725" s="1">
        <f t="shared" si="220"/>
        <v>0</v>
      </c>
      <c r="W1725" s="10">
        <f t="shared" si="221"/>
        <v>0</v>
      </c>
    </row>
    <row r="1726" spans="13:23" x14ac:dyDescent="0.25">
      <c r="M1726" s="7">
        <v>45312.625</v>
      </c>
      <c r="N1726" s="3">
        <v>1099.8</v>
      </c>
      <c r="O1726" s="10">
        <v>11.11</v>
      </c>
      <c r="P1726" s="10">
        <f t="shared" si="215"/>
        <v>16.11</v>
      </c>
      <c r="Q1726" s="10">
        <f t="shared" si="214"/>
        <v>1099.8</v>
      </c>
      <c r="R1726" s="1">
        <f t="shared" si="216"/>
        <v>0.49990909090909091</v>
      </c>
      <c r="S1726" s="18">
        <f t="shared" si="217"/>
        <v>11.43</v>
      </c>
      <c r="T1726" s="10">
        <f t="shared" si="218"/>
        <v>96.220472440944874</v>
      </c>
      <c r="U1726" s="10">
        <f t="shared" si="219"/>
        <v>0</v>
      </c>
      <c r="V1726" s="1">
        <f t="shared" si="220"/>
        <v>0</v>
      </c>
      <c r="W1726" s="10">
        <f t="shared" si="221"/>
        <v>0</v>
      </c>
    </row>
    <row r="1727" spans="13:23" x14ac:dyDescent="0.25">
      <c r="M1727" s="7">
        <v>45312.666666666664</v>
      </c>
      <c r="N1727" s="3">
        <v>1333.9654655456543</v>
      </c>
      <c r="O1727" s="10">
        <v>11.11</v>
      </c>
      <c r="P1727" s="10">
        <f t="shared" si="215"/>
        <v>16.11</v>
      </c>
      <c r="Q1727" s="10">
        <f t="shared" si="214"/>
        <v>1333.9654655456543</v>
      </c>
      <c r="R1727" s="1">
        <f t="shared" si="216"/>
        <v>0.60634793888438832</v>
      </c>
      <c r="S1727" s="18">
        <f t="shared" si="217"/>
        <v>9.5920000000000005</v>
      </c>
      <c r="T1727" s="10">
        <f t="shared" si="218"/>
        <v>139.07062818449273</v>
      </c>
      <c r="U1727" s="10">
        <f t="shared" si="219"/>
        <v>0</v>
      </c>
      <c r="V1727" s="1">
        <f t="shared" si="220"/>
        <v>0</v>
      </c>
      <c r="W1727" s="10">
        <f t="shared" si="221"/>
        <v>0</v>
      </c>
    </row>
    <row r="1728" spans="13:23" x14ac:dyDescent="0.25">
      <c r="M1728" s="7">
        <v>45312.708333333336</v>
      </c>
      <c r="N1728" s="3">
        <v>1164.5844772338867</v>
      </c>
      <c r="O1728" s="10">
        <v>7.7779999999999996</v>
      </c>
      <c r="P1728" s="10">
        <f t="shared" si="215"/>
        <v>12.777999999999999</v>
      </c>
      <c r="Q1728" s="10">
        <f t="shared" si="214"/>
        <v>1164.5844772338867</v>
      </c>
      <c r="R1728" s="1">
        <f t="shared" si="216"/>
        <v>0.52935658056085755</v>
      </c>
      <c r="S1728" s="18">
        <f t="shared" si="217"/>
        <v>14.51</v>
      </c>
      <c r="T1728" s="10">
        <f t="shared" si="218"/>
        <v>80.260818555057668</v>
      </c>
      <c r="U1728" s="10">
        <f t="shared" si="219"/>
        <v>0</v>
      </c>
      <c r="V1728" s="1">
        <f t="shared" si="220"/>
        <v>0</v>
      </c>
      <c r="W1728" s="10">
        <f t="shared" si="221"/>
        <v>0</v>
      </c>
    </row>
    <row r="1729" spans="13:23" x14ac:dyDescent="0.25">
      <c r="M1729" s="7">
        <v>45312.75</v>
      </c>
      <c r="N1729" s="3">
        <v>1309.4740802764893</v>
      </c>
      <c r="O1729" s="10">
        <v>7.7779999999999996</v>
      </c>
      <c r="P1729" s="10">
        <f t="shared" si="215"/>
        <v>12.777999999999999</v>
      </c>
      <c r="Q1729" s="10">
        <f t="shared" si="214"/>
        <v>1309.4740802764893</v>
      </c>
      <c r="R1729" s="1">
        <f t="shared" si="216"/>
        <v>0.5952154910347679</v>
      </c>
      <c r="S1729" s="18">
        <f t="shared" si="217"/>
        <v>14.51</v>
      </c>
      <c r="T1729" s="10">
        <f t="shared" si="218"/>
        <v>90.246318420157777</v>
      </c>
      <c r="U1729" s="10">
        <f t="shared" si="219"/>
        <v>0</v>
      </c>
      <c r="V1729" s="1">
        <f t="shared" si="220"/>
        <v>0</v>
      </c>
      <c r="W1729" s="10">
        <f t="shared" si="221"/>
        <v>0</v>
      </c>
    </row>
    <row r="1730" spans="13:23" x14ac:dyDescent="0.25">
      <c r="M1730" s="7">
        <v>45312.791666666664</v>
      </c>
      <c r="N1730" s="3">
        <v>1087.6962593078613</v>
      </c>
      <c r="O1730" s="10">
        <v>7.2220000000000004</v>
      </c>
      <c r="P1730" s="10">
        <f t="shared" si="215"/>
        <v>12.222000000000001</v>
      </c>
      <c r="Q1730" s="10">
        <f t="shared" si="214"/>
        <v>1087.6962593078613</v>
      </c>
      <c r="R1730" s="1">
        <f t="shared" si="216"/>
        <v>0.49440739059448241</v>
      </c>
      <c r="S1730" s="18">
        <f t="shared" si="217"/>
        <v>15.21</v>
      </c>
      <c r="T1730" s="10">
        <f t="shared" si="218"/>
        <v>71.511917114257813</v>
      </c>
      <c r="U1730" s="10">
        <f t="shared" si="219"/>
        <v>0</v>
      </c>
      <c r="V1730" s="1">
        <f t="shared" si="220"/>
        <v>0</v>
      </c>
      <c r="W1730" s="10">
        <f t="shared" si="221"/>
        <v>0</v>
      </c>
    </row>
    <row r="1731" spans="13:23" x14ac:dyDescent="0.25">
      <c r="M1731" s="7">
        <v>45312.833333333336</v>
      </c>
      <c r="N1731" s="3">
        <v>1047.4642238616943</v>
      </c>
      <c r="O1731" s="10">
        <v>6.1109999999999998</v>
      </c>
      <c r="P1731" s="10">
        <f t="shared" si="215"/>
        <v>11.111000000000001</v>
      </c>
      <c r="Q1731" s="10">
        <f t="shared" si="214"/>
        <v>1047.4642238616943</v>
      </c>
      <c r="R1731" s="1">
        <f t="shared" si="216"/>
        <v>0.47612010175531561</v>
      </c>
      <c r="S1731" s="18">
        <f t="shared" si="217"/>
        <v>15.21</v>
      </c>
      <c r="T1731" s="10">
        <f t="shared" si="218"/>
        <v>68.866812877165955</v>
      </c>
      <c r="U1731" s="10">
        <f t="shared" si="219"/>
        <v>0</v>
      </c>
      <c r="V1731" s="1">
        <f t="shared" si="220"/>
        <v>0</v>
      </c>
      <c r="W1731" s="10">
        <f t="shared" si="221"/>
        <v>0</v>
      </c>
    </row>
    <row r="1732" spans="13:23" x14ac:dyDescent="0.25">
      <c r="M1732" s="7">
        <v>45312.875</v>
      </c>
      <c r="N1732" s="3">
        <v>1235.4131927490234</v>
      </c>
      <c r="O1732" s="10">
        <v>6.1109999999999998</v>
      </c>
      <c r="P1732" s="10">
        <f t="shared" si="215"/>
        <v>11.111000000000001</v>
      </c>
      <c r="Q1732" s="10">
        <f t="shared" si="214"/>
        <v>1235.4131927490234</v>
      </c>
      <c r="R1732" s="1">
        <f t="shared" si="216"/>
        <v>0.56155145124955608</v>
      </c>
      <c r="S1732" s="18">
        <f t="shared" si="217"/>
        <v>14.51</v>
      </c>
      <c r="T1732" s="10">
        <f t="shared" si="218"/>
        <v>85.1421910922828</v>
      </c>
      <c r="U1732" s="10">
        <f t="shared" si="219"/>
        <v>0</v>
      </c>
      <c r="V1732" s="1">
        <f t="shared" si="220"/>
        <v>0</v>
      </c>
      <c r="W1732" s="10">
        <f t="shared" si="221"/>
        <v>0</v>
      </c>
    </row>
    <row r="1733" spans="13:23" x14ac:dyDescent="0.25">
      <c r="M1733" s="7">
        <v>45312.916666666664</v>
      </c>
      <c r="N1733" s="3">
        <v>1223.3194793701171</v>
      </c>
      <c r="O1733" s="10">
        <v>6.1109999999999998</v>
      </c>
      <c r="P1733" s="10">
        <f t="shared" si="215"/>
        <v>11.111000000000001</v>
      </c>
      <c r="Q1733" s="10">
        <f t="shared" si="214"/>
        <v>1223.3194793701171</v>
      </c>
      <c r="R1733" s="1">
        <f t="shared" si="216"/>
        <v>0.55605430880459861</v>
      </c>
      <c r="S1733" s="18">
        <f t="shared" si="217"/>
        <v>14.51</v>
      </c>
      <c r="T1733" s="10">
        <f t="shared" si="218"/>
        <v>84.308716703660721</v>
      </c>
      <c r="U1733" s="10">
        <f t="shared" si="219"/>
        <v>0</v>
      </c>
      <c r="V1733" s="1">
        <f t="shared" si="220"/>
        <v>0</v>
      </c>
      <c r="W1733" s="10">
        <f t="shared" si="221"/>
        <v>0</v>
      </c>
    </row>
    <row r="1734" spans="13:23" x14ac:dyDescent="0.25">
      <c r="M1734" s="7">
        <v>45312.958333333336</v>
      </c>
      <c r="N1734" s="3">
        <v>997.29515075683594</v>
      </c>
      <c r="O1734" s="10">
        <v>3.8889999999999998</v>
      </c>
      <c r="P1734" s="10">
        <f t="shared" si="215"/>
        <v>8.8889999999999993</v>
      </c>
      <c r="Q1734" s="10">
        <f t="shared" si="214"/>
        <v>997.29515075683594</v>
      </c>
      <c r="R1734" s="1">
        <f t="shared" si="216"/>
        <v>0.45331597761674358</v>
      </c>
      <c r="S1734" s="18">
        <f t="shared" si="217"/>
        <v>15.21</v>
      </c>
      <c r="T1734" s="10">
        <f t="shared" si="218"/>
        <v>65.568385980068101</v>
      </c>
      <c r="U1734" s="10">
        <f t="shared" si="219"/>
        <v>0</v>
      </c>
      <c r="V1734" s="1">
        <f t="shared" si="220"/>
        <v>0</v>
      </c>
      <c r="W1734" s="10">
        <f t="shared" si="221"/>
        <v>0</v>
      </c>
    </row>
    <row r="1735" spans="13:23" x14ac:dyDescent="0.25">
      <c r="M1735" s="7">
        <v>45313</v>
      </c>
      <c r="N1735" s="3">
        <v>1204.9639022827148</v>
      </c>
      <c r="O1735" s="10">
        <v>6.1109999999999998</v>
      </c>
      <c r="P1735" s="10">
        <f t="shared" si="215"/>
        <v>11.111000000000001</v>
      </c>
      <c r="Q1735" s="10">
        <f t="shared" ref="Q1735:Q1798" si="222">MIN($C$19,N1735)</f>
        <v>1204.9639022827148</v>
      </c>
      <c r="R1735" s="1">
        <f t="shared" si="216"/>
        <v>0.54771086467396124</v>
      </c>
      <c r="S1735" s="18">
        <f t="shared" si="217"/>
        <v>14.51</v>
      </c>
      <c r="T1735" s="10">
        <f t="shared" si="218"/>
        <v>83.043687269656431</v>
      </c>
      <c r="U1735" s="10">
        <f t="shared" si="219"/>
        <v>0</v>
      </c>
      <c r="V1735" s="1">
        <f t="shared" si="220"/>
        <v>0</v>
      </c>
      <c r="W1735" s="10">
        <f t="shared" si="221"/>
        <v>0</v>
      </c>
    </row>
    <row r="1736" spans="13:23" x14ac:dyDescent="0.25">
      <c r="M1736" s="7">
        <v>45313.041666666664</v>
      </c>
      <c r="N1736" s="3">
        <v>1264.9882919311524</v>
      </c>
      <c r="O1736" s="10">
        <v>3.8889999999999998</v>
      </c>
      <c r="P1736" s="10">
        <f t="shared" ref="P1736:P1799" si="223">O1736+5</f>
        <v>8.8889999999999993</v>
      </c>
      <c r="Q1736" s="10">
        <f t="shared" si="222"/>
        <v>1264.9882919311524</v>
      </c>
      <c r="R1736" s="1">
        <f t="shared" ref="R1736:R1799" si="224">Q1736/$C$19</f>
        <v>0.57499467815052385</v>
      </c>
      <c r="S1736" s="18">
        <f t="shared" ref="S1736:S1799" si="225">INDEX($C$13:$K$17,MATCH(P1736,$B$13:$B$17,-1),MATCH(R1736,$C$12:$K$12,-1))</f>
        <v>14.51</v>
      </c>
      <c r="T1736" s="10">
        <f t="shared" ref="T1736:T1799" si="226" xml:space="preserve"> Q1736/INDEX($C$13:$K$17,MATCH(P1736,$B$13:$B$17,-1),MATCH(R1736,$C$12:$K$12,-1))</f>
        <v>87.180447410830624</v>
      </c>
      <c r="U1736" s="10">
        <f t="shared" ref="U1736:U1799" si="227">N1736-Q1736</f>
        <v>0</v>
      </c>
      <c r="V1736" s="1">
        <f t="shared" ref="V1736:V1799" si="228">U1736/$C$19</f>
        <v>0</v>
      </c>
      <c r="W1736" s="10">
        <f t="shared" ref="W1736:W1799" si="229" xml:space="preserve"> U1736/INDEX($C$13:$K$17,MATCH(P1736,$B$13:$B$17,-1),MATCH(V1736,$C$12:$K$12,-1))</f>
        <v>0</v>
      </c>
    </row>
    <row r="1737" spans="13:23" x14ac:dyDescent="0.25">
      <c r="M1737" s="7">
        <v>45313.083333333336</v>
      </c>
      <c r="N1737" s="3">
        <v>1192.7956237792969</v>
      </c>
      <c r="O1737" s="10">
        <v>5</v>
      </c>
      <c r="P1737" s="10">
        <f t="shared" si="223"/>
        <v>10</v>
      </c>
      <c r="Q1737" s="10">
        <f t="shared" si="222"/>
        <v>1192.7956237792969</v>
      </c>
      <c r="R1737" s="1">
        <f t="shared" si="224"/>
        <v>0.54217982899058947</v>
      </c>
      <c r="S1737" s="18">
        <f t="shared" si="225"/>
        <v>14.51</v>
      </c>
      <c r="T1737" s="10">
        <f t="shared" si="226"/>
        <v>82.205074002708258</v>
      </c>
      <c r="U1737" s="10">
        <f t="shared" si="227"/>
        <v>0</v>
      </c>
      <c r="V1737" s="1">
        <f t="shared" si="228"/>
        <v>0</v>
      </c>
      <c r="W1737" s="10">
        <f t="shared" si="229"/>
        <v>0</v>
      </c>
    </row>
    <row r="1738" spans="13:23" x14ac:dyDescent="0.25">
      <c r="M1738" s="7">
        <v>45313.125</v>
      </c>
      <c r="N1738" s="3">
        <v>1267.7904647827147</v>
      </c>
      <c r="O1738" s="10">
        <v>6.1109999999999998</v>
      </c>
      <c r="P1738" s="10">
        <f t="shared" si="223"/>
        <v>11.111000000000001</v>
      </c>
      <c r="Q1738" s="10">
        <f t="shared" si="222"/>
        <v>1267.7904647827147</v>
      </c>
      <c r="R1738" s="1">
        <f t="shared" si="224"/>
        <v>0.57626839308305211</v>
      </c>
      <c r="S1738" s="18">
        <f t="shared" si="225"/>
        <v>14.51</v>
      </c>
      <c r="T1738" s="10">
        <f t="shared" si="226"/>
        <v>87.373567524652984</v>
      </c>
      <c r="U1738" s="10">
        <f t="shared" si="227"/>
        <v>0</v>
      </c>
      <c r="V1738" s="1">
        <f t="shared" si="228"/>
        <v>0</v>
      </c>
      <c r="W1738" s="10">
        <f t="shared" si="229"/>
        <v>0</v>
      </c>
    </row>
    <row r="1739" spans="13:23" x14ac:dyDescent="0.25">
      <c r="M1739" s="7">
        <v>45313.166666666664</v>
      </c>
      <c r="N1739" s="3">
        <v>987.19083251953123</v>
      </c>
      <c r="O1739" s="10">
        <v>3.8889999999999998</v>
      </c>
      <c r="P1739" s="10">
        <f t="shared" si="223"/>
        <v>8.8889999999999993</v>
      </c>
      <c r="Q1739" s="10">
        <f t="shared" si="222"/>
        <v>987.19083251953123</v>
      </c>
      <c r="R1739" s="1">
        <f t="shared" si="224"/>
        <v>0.44872310569069601</v>
      </c>
      <c r="S1739" s="18">
        <f t="shared" si="225"/>
        <v>15.21</v>
      </c>
      <c r="T1739" s="10">
        <f t="shared" si="226"/>
        <v>64.904065254407044</v>
      </c>
      <c r="U1739" s="10">
        <f t="shared" si="227"/>
        <v>0</v>
      </c>
      <c r="V1739" s="1">
        <f t="shared" si="228"/>
        <v>0</v>
      </c>
      <c r="W1739" s="10">
        <f t="shared" si="229"/>
        <v>0</v>
      </c>
    </row>
    <row r="1740" spans="13:23" x14ac:dyDescent="0.25">
      <c r="M1740" s="7">
        <v>45313.208333333336</v>
      </c>
      <c r="N1740" s="3">
        <v>1037.3999999999999</v>
      </c>
      <c r="O1740" s="10">
        <v>3.8889999999999998</v>
      </c>
      <c r="P1740" s="10">
        <f t="shared" si="223"/>
        <v>8.8889999999999993</v>
      </c>
      <c r="Q1740" s="10">
        <f t="shared" si="222"/>
        <v>1037.3999999999999</v>
      </c>
      <c r="R1740" s="1">
        <f t="shared" si="224"/>
        <v>0.47154545454545449</v>
      </c>
      <c r="S1740" s="18">
        <f t="shared" si="225"/>
        <v>15.21</v>
      </c>
      <c r="T1740" s="10">
        <f t="shared" si="226"/>
        <v>68.20512820512819</v>
      </c>
      <c r="U1740" s="10">
        <f t="shared" si="227"/>
        <v>0</v>
      </c>
      <c r="V1740" s="1">
        <f t="shared" si="228"/>
        <v>0</v>
      </c>
      <c r="W1740" s="10">
        <f t="shared" si="229"/>
        <v>0</v>
      </c>
    </row>
    <row r="1741" spans="13:23" x14ac:dyDescent="0.25">
      <c r="M1741" s="7">
        <v>45313.25</v>
      </c>
      <c r="N1741" s="3">
        <v>1001.1421279907227</v>
      </c>
      <c r="O1741" s="10">
        <v>3.8889999999999998</v>
      </c>
      <c r="P1741" s="10">
        <f t="shared" si="223"/>
        <v>8.8889999999999993</v>
      </c>
      <c r="Q1741" s="10">
        <f t="shared" si="222"/>
        <v>1001.1421279907227</v>
      </c>
      <c r="R1741" s="1">
        <f t="shared" si="224"/>
        <v>0.45506460363214668</v>
      </c>
      <c r="S1741" s="18">
        <f t="shared" si="225"/>
        <v>15.21</v>
      </c>
      <c r="T1741" s="10">
        <f t="shared" si="226"/>
        <v>65.821310190054078</v>
      </c>
      <c r="U1741" s="10">
        <f t="shared" si="227"/>
        <v>0</v>
      </c>
      <c r="V1741" s="1">
        <f t="shared" si="228"/>
        <v>0</v>
      </c>
      <c r="W1741" s="10">
        <f t="shared" si="229"/>
        <v>0</v>
      </c>
    </row>
    <row r="1742" spans="13:23" x14ac:dyDescent="0.25">
      <c r="M1742" s="7">
        <v>45313.291666666664</v>
      </c>
      <c r="N1742" s="3">
        <v>1284.6173675537109</v>
      </c>
      <c r="O1742" s="10">
        <v>6.1109999999999998</v>
      </c>
      <c r="P1742" s="10">
        <f t="shared" si="223"/>
        <v>11.111000000000001</v>
      </c>
      <c r="Q1742" s="10">
        <f t="shared" si="222"/>
        <v>1284.6173675537109</v>
      </c>
      <c r="R1742" s="1">
        <f t="shared" si="224"/>
        <v>0.58391698525168678</v>
      </c>
      <c r="S1742" s="18">
        <f t="shared" si="225"/>
        <v>14.51</v>
      </c>
      <c r="T1742" s="10">
        <f t="shared" si="226"/>
        <v>88.533243801082762</v>
      </c>
      <c r="U1742" s="10">
        <f t="shared" si="227"/>
        <v>0</v>
      </c>
      <c r="V1742" s="1">
        <f t="shared" si="228"/>
        <v>0</v>
      </c>
      <c r="W1742" s="10">
        <f t="shared" si="229"/>
        <v>0</v>
      </c>
    </row>
    <row r="1743" spans="13:23" x14ac:dyDescent="0.25">
      <c r="M1743" s="7">
        <v>45313.333333333336</v>
      </c>
      <c r="N1743" s="3">
        <v>1290.6308990478515</v>
      </c>
      <c r="O1743" s="10">
        <v>5</v>
      </c>
      <c r="P1743" s="10">
        <f t="shared" si="223"/>
        <v>10</v>
      </c>
      <c r="Q1743" s="10">
        <f t="shared" si="222"/>
        <v>1290.6308990478515</v>
      </c>
      <c r="R1743" s="1">
        <f t="shared" si="224"/>
        <v>0.58665040865811435</v>
      </c>
      <c r="S1743" s="18">
        <f t="shared" si="225"/>
        <v>14.51</v>
      </c>
      <c r="T1743" s="10">
        <f t="shared" si="226"/>
        <v>88.947684289996658</v>
      </c>
      <c r="U1743" s="10">
        <f t="shared" si="227"/>
        <v>0</v>
      </c>
      <c r="V1743" s="1">
        <f t="shared" si="228"/>
        <v>0</v>
      </c>
      <c r="W1743" s="10">
        <f t="shared" si="229"/>
        <v>0</v>
      </c>
    </row>
    <row r="1744" spans="13:23" x14ac:dyDescent="0.25">
      <c r="M1744" s="7">
        <v>45313.375</v>
      </c>
      <c r="N1744" s="3">
        <v>1239.8135467529296</v>
      </c>
      <c r="O1744" s="10">
        <v>7.2220000000000004</v>
      </c>
      <c r="P1744" s="10">
        <f t="shared" si="223"/>
        <v>12.222000000000001</v>
      </c>
      <c r="Q1744" s="10">
        <f t="shared" si="222"/>
        <v>1239.8135467529296</v>
      </c>
      <c r="R1744" s="1">
        <f t="shared" si="224"/>
        <v>0.5635516121604226</v>
      </c>
      <c r="S1744" s="18">
        <f t="shared" si="225"/>
        <v>14.51</v>
      </c>
      <c r="T1744" s="10">
        <f t="shared" si="226"/>
        <v>85.445454634936567</v>
      </c>
      <c r="U1744" s="10">
        <f t="shared" si="227"/>
        <v>0</v>
      </c>
      <c r="V1744" s="1">
        <f t="shared" si="228"/>
        <v>0</v>
      </c>
      <c r="W1744" s="10">
        <f t="shared" si="229"/>
        <v>0</v>
      </c>
    </row>
    <row r="1745" spans="13:23" x14ac:dyDescent="0.25">
      <c r="M1745" s="7">
        <v>45313.416666666664</v>
      </c>
      <c r="N1745" s="3">
        <v>1243.8485435485838</v>
      </c>
      <c r="O1745" s="10">
        <v>10</v>
      </c>
      <c r="P1745" s="10">
        <f t="shared" si="223"/>
        <v>15</v>
      </c>
      <c r="Q1745" s="10">
        <f t="shared" si="222"/>
        <v>1243.8485435485838</v>
      </c>
      <c r="R1745" s="1">
        <f t="shared" si="224"/>
        <v>0.56538570161299262</v>
      </c>
      <c r="S1745" s="18">
        <f t="shared" si="225"/>
        <v>14.51</v>
      </c>
      <c r="T1745" s="10">
        <f t="shared" si="226"/>
        <v>85.723538494044377</v>
      </c>
      <c r="U1745" s="10">
        <f t="shared" si="227"/>
        <v>0</v>
      </c>
      <c r="V1745" s="1">
        <f t="shared" si="228"/>
        <v>0</v>
      </c>
      <c r="W1745" s="10">
        <f t="shared" si="229"/>
        <v>0</v>
      </c>
    </row>
    <row r="1746" spans="13:23" x14ac:dyDescent="0.25">
      <c r="M1746" s="7">
        <v>45313.458333333336</v>
      </c>
      <c r="N1746" s="3">
        <v>1273.2163124084473</v>
      </c>
      <c r="O1746" s="10">
        <v>12.22</v>
      </c>
      <c r="P1746" s="10">
        <f t="shared" si="223"/>
        <v>17.22</v>
      </c>
      <c r="Q1746" s="10">
        <f t="shared" si="222"/>
        <v>1273.2163124084473</v>
      </c>
      <c r="R1746" s="1">
        <f t="shared" si="224"/>
        <v>0.57873468745838508</v>
      </c>
      <c r="S1746" s="18">
        <f t="shared" si="225"/>
        <v>10.58</v>
      </c>
      <c r="T1746" s="10">
        <f t="shared" si="226"/>
        <v>120.34180646582678</v>
      </c>
      <c r="U1746" s="10">
        <f t="shared" si="227"/>
        <v>0</v>
      </c>
      <c r="V1746" s="1">
        <f t="shared" si="228"/>
        <v>0</v>
      </c>
      <c r="W1746" s="10">
        <f t="shared" si="229"/>
        <v>0</v>
      </c>
    </row>
    <row r="1747" spans="13:23" x14ac:dyDescent="0.25">
      <c r="M1747" s="7">
        <v>45313.5</v>
      </c>
      <c r="N1747" s="3">
        <v>1553.3459701538086</v>
      </c>
      <c r="O1747" s="10">
        <v>12.78</v>
      </c>
      <c r="P1747" s="10">
        <f t="shared" si="223"/>
        <v>17.78</v>
      </c>
      <c r="Q1747" s="10">
        <f t="shared" si="222"/>
        <v>1553.3459701538086</v>
      </c>
      <c r="R1747" s="1">
        <f t="shared" si="224"/>
        <v>0.70606635006991303</v>
      </c>
      <c r="S1747" s="18">
        <f t="shared" si="225"/>
        <v>8.8059999999999992</v>
      </c>
      <c r="T1747" s="10">
        <f t="shared" si="226"/>
        <v>176.39631730113658</v>
      </c>
      <c r="U1747" s="10">
        <f t="shared" si="227"/>
        <v>0</v>
      </c>
      <c r="V1747" s="1">
        <f t="shared" si="228"/>
        <v>0</v>
      </c>
      <c r="W1747" s="10">
        <f t="shared" si="229"/>
        <v>0</v>
      </c>
    </row>
    <row r="1748" spans="13:23" x14ac:dyDescent="0.25">
      <c r="M1748" s="7">
        <v>45313.541666666664</v>
      </c>
      <c r="N1748" s="3">
        <v>1244.0999999999999</v>
      </c>
      <c r="O1748" s="10">
        <v>12.78</v>
      </c>
      <c r="P1748" s="10">
        <f t="shared" si="223"/>
        <v>17.78</v>
      </c>
      <c r="Q1748" s="10">
        <f t="shared" si="222"/>
        <v>1244.0999999999999</v>
      </c>
      <c r="R1748" s="1">
        <f t="shared" si="224"/>
        <v>0.5655</v>
      </c>
      <c r="S1748" s="18">
        <f t="shared" si="225"/>
        <v>10.58</v>
      </c>
      <c r="T1748" s="10">
        <f t="shared" si="226"/>
        <v>117.58979206049149</v>
      </c>
      <c r="U1748" s="10">
        <f t="shared" si="227"/>
        <v>0</v>
      </c>
      <c r="V1748" s="1">
        <f t="shared" si="228"/>
        <v>0</v>
      </c>
      <c r="W1748" s="10">
        <f t="shared" si="229"/>
        <v>0</v>
      </c>
    </row>
    <row r="1749" spans="13:23" x14ac:dyDescent="0.25">
      <c r="M1749" s="7">
        <v>45313.583333333336</v>
      </c>
      <c r="N1749" s="3">
        <v>1543.8559066772461</v>
      </c>
      <c r="O1749" s="10">
        <v>12.78</v>
      </c>
      <c r="P1749" s="10">
        <f t="shared" si="223"/>
        <v>17.78</v>
      </c>
      <c r="Q1749" s="10">
        <f t="shared" si="222"/>
        <v>1543.8559066772461</v>
      </c>
      <c r="R1749" s="1">
        <f t="shared" si="224"/>
        <v>0.70175268485329367</v>
      </c>
      <c r="S1749" s="18">
        <f t="shared" si="225"/>
        <v>8.8059999999999992</v>
      </c>
      <c r="T1749" s="10">
        <f t="shared" si="226"/>
        <v>175.31863577983719</v>
      </c>
      <c r="U1749" s="10">
        <f t="shared" si="227"/>
        <v>0</v>
      </c>
      <c r="V1749" s="1">
        <f t="shared" si="228"/>
        <v>0</v>
      </c>
      <c r="W1749" s="10">
        <f t="shared" si="229"/>
        <v>0</v>
      </c>
    </row>
    <row r="1750" spans="13:23" x14ac:dyDescent="0.25">
      <c r="M1750" s="7">
        <v>45313.625</v>
      </c>
      <c r="N1750" s="3">
        <v>1328.0418228149413</v>
      </c>
      <c r="O1750" s="10">
        <v>12.22</v>
      </c>
      <c r="P1750" s="10">
        <f t="shared" si="223"/>
        <v>17.22</v>
      </c>
      <c r="Q1750" s="10">
        <f t="shared" si="222"/>
        <v>1328.0418228149413</v>
      </c>
      <c r="R1750" s="1">
        <f t="shared" si="224"/>
        <v>0.60365537400679148</v>
      </c>
      <c r="S1750" s="18">
        <f t="shared" si="225"/>
        <v>9.5920000000000005</v>
      </c>
      <c r="T1750" s="10">
        <f t="shared" si="226"/>
        <v>138.45306743275034</v>
      </c>
      <c r="U1750" s="10">
        <f t="shared" si="227"/>
        <v>0</v>
      </c>
      <c r="V1750" s="1">
        <f t="shared" si="228"/>
        <v>0</v>
      </c>
      <c r="W1750" s="10">
        <f t="shared" si="229"/>
        <v>0</v>
      </c>
    </row>
    <row r="1751" spans="13:23" x14ac:dyDescent="0.25">
      <c r="M1751" s="7">
        <v>45313.666666666664</v>
      </c>
      <c r="N1751" s="3">
        <v>1330.6325592041014</v>
      </c>
      <c r="O1751" s="10">
        <v>10</v>
      </c>
      <c r="P1751" s="10">
        <f t="shared" si="223"/>
        <v>15</v>
      </c>
      <c r="Q1751" s="10">
        <f t="shared" si="222"/>
        <v>1330.6325592041014</v>
      </c>
      <c r="R1751" s="1">
        <f t="shared" si="224"/>
        <v>0.60483298145640974</v>
      </c>
      <c r="S1751" s="18">
        <f t="shared" si="225"/>
        <v>13.26</v>
      </c>
      <c r="T1751" s="10">
        <f t="shared" si="226"/>
        <v>100.34936343922334</v>
      </c>
      <c r="U1751" s="10">
        <f t="shared" si="227"/>
        <v>0</v>
      </c>
      <c r="V1751" s="1">
        <f t="shared" si="228"/>
        <v>0</v>
      </c>
      <c r="W1751" s="10">
        <f t="shared" si="229"/>
        <v>0</v>
      </c>
    </row>
    <row r="1752" spans="13:23" x14ac:dyDescent="0.25">
      <c r="M1752" s="7">
        <v>45313.708333333336</v>
      </c>
      <c r="N1752" s="3">
        <v>1315.2205490112303</v>
      </c>
      <c r="O1752" s="10">
        <v>7.7779999999999996</v>
      </c>
      <c r="P1752" s="10">
        <f t="shared" si="223"/>
        <v>12.777999999999999</v>
      </c>
      <c r="Q1752" s="10">
        <f t="shared" si="222"/>
        <v>1315.2205490112303</v>
      </c>
      <c r="R1752" s="1">
        <f t="shared" si="224"/>
        <v>0.59782752227783198</v>
      </c>
      <c r="S1752" s="18">
        <f t="shared" si="225"/>
        <v>14.51</v>
      </c>
      <c r="T1752" s="10">
        <f t="shared" si="226"/>
        <v>90.642353481132346</v>
      </c>
      <c r="U1752" s="10">
        <f t="shared" si="227"/>
        <v>0</v>
      </c>
      <c r="V1752" s="1">
        <f t="shared" si="228"/>
        <v>0</v>
      </c>
      <c r="W1752" s="10">
        <f t="shared" si="229"/>
        <v>0</v>
      </c>
    </row>
    <row r="1753" spans="13:23" x14ac:dyDescent="0.25">
      <c r="M1753" s="7">
        <v>45313.75</v>
      </c>
      <c r="N1753" s="3">
        <v>1369.1136978149414</v>
      </c>
      <c r="O1753" s="10">
        <v>7.7779999999999996</v>
      </c>
      <c r="P1753" s="10">
        <f t="shared" si="223"/>
        <v>12.777999999999999</v>
      </c>
      <c r="Q1753" s="10">
        <f t="shared" si="222"/>
        <v>1369.1136978149414</v>
      </c>
      <c r="R1753" s="1">
        <f t="shared" si="224"/>
        <v>0.62232440809770062</v>
      </c>
      <c r="S1753" s="18">
        <f t="shared" si="225"/>
        <v>13.26</v>
      </c>
      <c r="T1753" s="10">
        <f t="shared" si="226"/>
        <v>103.25141009162454</v>
      </c>
      <c r="U1753" s="10">
        <f t="shared" si="227"/>
        <v>0</v>
      </c>
      <c r="V1753" s="1">
        <f t="shared" si="228"/>
        <v>0</v>
      </c>
      <c r="W1753" s="10">
        <f t="shared" si="229"/>
        <v>0</v>
      </c>
    </row>
    <row r="1754" spans="13:23" x14ac:dyDescent="0.25">
      <c r="M1754" s="7">
        <v>45313.791666666664</v>
      </c>
      <c r="N1754" s="3">
        <v>1528.3422546386719</v>
      </c>
      <c r="O1754" s="10">
        <v>7.2220000000000004</v>
      </c>
      <c r="P1754" s="10">
        <f t="shared" si="223"/>
        <v>12.222000000000001</v>
      </c>
      <c r="Q1754" s="10">
        <f t="shared" si="222"/>
        <v>1528.3422546386719</v>
      </c>
      <c r="R1754" s="1">
        <f t="shared" si="224"/>
        <v>0.69470102483575991</v>
      </c>
      <c r="S1754" s="18">
        <f t="shared" si="225"/>
        <v>13.26</v>
      </c>
      <c r="T1754" s="10">
        <f t="shared" si="226"/>
        <v>115.25959688074448</v>
      </c>
      <c r="U1754" s="10">
        <f t="shared" si="227"/>
        <v>0</v>
      </c>
      <c r="V1754" s="1">
        <f t="shared" si="228"/>
        <v>0</v>
      </c>
      <c r="W1754" s="10">
        <f t="shared" si="229"/>
        <v>0</v>
      </c>
    </row>
    <row r="1755" spans="13:23" x14ac:dyDescent="0.25">
      <c r="M1755" s="7">
        <v>45313.833333333336</v>
      </c>
      <c r="N1755" s="3">
        <v>1276.6783836364746</v>
      </c>
      <c r="O1755" s="10">
        <v>6.1109999999999998</v>
      </c>
      <c r="P1755" s="10">
        <f t="shared" si="223"/>
        <v>11.111000000000001</v>
      </c>
      <c r="Q1755" s="10">
        <f t="shared" si="222"/>
        <v>1276.6783836364746</v>
      </c>
      <c r="R1755" s="1">
        <f t="shared" si="224"/>
        <v>0.58030835619839749</v>
      </c>
      <c r="S1755" s="18">
        <f t="shared" si="225"/>
        <v>14.51</v>
      </c>
      <c r="T1755" s="10">
        <f t="shared" si="226"/>
        <v>87.986105005959658</v>
      </c>
      <c r="U1755" s="10">
        <f t="shared" si="227"/>
        <v>0</v>
      </c>
      <c r="V1755" s="1">
        <f t="shared" si="228"/>
        <v>0</v>
      </c>
      <c r="W1755" s="10">
        <f t="shared" si="229"/>
        <v>0</v>
      </c>
    </row>
    <row r="1756" spans="13:23" x14ac:dyDescent="0.25">
      <c r="M1756" s="7">
        <v>45313.875</v>
      </c>
      <c r="N1756" s="3">
        <v>1591.9568984985351</v>
      </c>
      <c r="O1756" s="10">
        <v>5</v>
      </c>
      <c r="P1756" s="10">
        <f t="shared" si="223"/>
        <v>10</v>
      </c>
      <c r="Q1756" s="10">
        <f t="shared" si="222"/>
        <v>1591.9568984985351</v>
      </c>
      <c r="R1756" s="1">
        <f t="shared" si="224"/>
        <v>0.72361677204478869</v>
      </c>
      <c r="S1756" s="18">
        <f t="shared" si="225"/>
        <v>11.96</v>
      </c>
      <c r="T1756" s="10">
        <f t="shared" si="226"/>
        <v>133.10676408850628</v>
      </c>
      <c r="U1756" s="10">
        <f t="shared" si="227"/>
        <v>0</v>
      </c>
      <c r="V1756" s="1">
        <f t="shared" si="228"/>
        <v>0</v>
      </c>
      <c r="W1756" s="10">
        <f t="shared" si="229"/>
        <v>0</v>
      </c>
    </row>
    <row r="1757" spans="13:23" x14ac:dyDescent="0.25">
      <c r="M1757" s="7">
        <v>45313.916666666664</v>
      </c>
      <c r="N1757" s="3">
        <v>1142.2650764465332</v>
      </c>
      <c r="O1757" s="10">
        <v>6.1109999999999998</v>
      </c>
      <c r="P1757" s="10">
        <f t="shared" si="223"/>
        <v>11.111000000000001</v>
      </c>
      <c r="Q1757" s="10">
        <f t="shared" si="222"/>
        <v>1142.2650764465332</v>
      </c>
      <c r="R1757" s="1">
        <f t="shared" si="224"/>
        <v>0.5192113983847878</v>
      </c>
      <c r="S1757" s="18">
        <f t="shared" si="225"/>
        <v>14.51</v>
      </c>
      <c r="T1757" s="10">
        <f t="shared" si="226"/>
        <v>78.722610368472303</v>
      </c>
      <c r="U1757" s="10">
        <f t="shared" si="227"/>
        <v>0</v>
      </c>
      <c r="V1757" s="1">
        <f t="shared" si="228"/>
        <v>0</v>
      </c>
      <c r="W1757" s="10">
        <f t="shared" si="229"/>
        <v>0</v>
      </c>
    </row>
    <row r="1758" spans="13:23" x14ac:dyDescent="0.25">
      <c r="M1758" s="7">
        <v>45313.958333333336</v>
      </c>
      <c r="N1758" s="3">
        <v>1624.952382659912</v>
      </c>
      <c r="O1758" s="10">
        <v>3.8889999999999998</v>
      </c>
      <c r="P1758" s="10">
        <f t="shared" si="223"/>
        <v>8.8889999999999993</v>
      </c>
      <c r="Q1758" s="10">
        <f t="shared" si="222"/>
        <v>1624.952382659912</v>
      </c>
      <c r="R1758" s="1">
        <f t="shared" si="224"/>
        <v>0.73861471939086909</v>
      </c>
      <c r="S1758" s="18">
        <f t="shared" si="225"/>
        <v>11.96</v>
      </c>
      <c r="T1758" s="10">
        <f t="shared" si="226"/>
        <v>135.8655838344408</v>
      </c>
      <c r="U1758" s="10">
        <f t="shared" si="227"/>
        <v>0</v>
      </c>
      <c r="V1758" s="1">
        <f t="shared" si="228"/>
        <v>0</v>
      </c>
      <c r="W1758" s="10">
        <f t="shared" si="229"/>
        <v>0</v>
      </c>
    </row>
    <row r="1759" spans="13:23" x14ac:dyDescent="0.25">
      <c r="M1759" s="7">
        <v>45314</v>
      </c>
      <c r="N1759" s="3">
        <v>1620.9158088684082</v>
      </c>
      <c r="O1759" s="10">
        <v>3.8889999999999998</v>
      </c>
      <c r="P1759" s="10">
        <f t="shared" si="223"/>
        <v>8.8889999999999993</v>
      </c>
      <c r="Q1759" s="10">
        <f t="shared" si="222"/>
        <v>1620.9158088684082</v>
      </c>
      <c r="R1759" s="1">
        <f t="shared" si="224"/>
        <v>0.73677991312200375</v>
      </c>
      <c r="S1759" s="18">
        <f t="shared" si="225"/>
        <v>11.96</v>
      </c>
      <c r="T1759" s="10">
        <f t="shared" si="226"/>
        <v>135.52807766458261</v>
      </c>
      <c r="U1759" s="10">
        <f t="shared" si="227"/>
        <v>0</v>
      </c>
      <c r="V1759" s="1">
        <f t="shared" si="228"/>
        <v>0</v>
      </c>
      <c r="W1759" s="10">
        <f t="shared" si="229"/>
        <v>0</v>
      </c>
    </row>
    <row r="1760" spans="13:23" x14ac:dyDescent="0.25">
      <c r="M1760" s="7">
        <v>45314.041666666664</v>
      </c>
      <c r="N1760" s="3">
        <v>1369.5058044433592</v>
      </c>
      <c r="O1760" s="10">
        <v>2.778</v>
      </c>
      <c r="P1760" s="10">
        <f t="shared" si="223"/>
        <v>7.7780000000000005</v>
      </c>
      <c r="Q1760" s="10">
        <f t="shared" si="222"/>
        <v>1369.5058044433592</v>
      </c>
      <c r="R1760" s="1">
        <f t="shared" si="224"/>
        <v>0.62250263838334507</v>
      </c>
      <c r="S1760" s="18">
        <f t="shared" si="225"/>
        <v>13.26</v>
      </c>
      <c r="T1760" s="10">
        <f t="shared" si="226"/>
        <v>103.28098072725183</v>
      </c>
      <c r="U1760" s="10">
        <f t="shared" si="227"/>
        <v>0</v>
      </c>
      <c r="V1760" s="1">
        <f t="shared" si="228"/>
        <v>0</v>
      </c>
      <c r="W1760" s="10">
        <f t="shared" si="229"/>
        <v>0</v>
      </c>
    </row>
    <row r="1761" spans="13:23" x14ac:dyDescent="0.25">
      <c r="M1761" s="7">
        <v>45314.083333333336</v>
      </c>
      <c r="N1761" s="3">
        <v>1589.4377815246582</v>
      </c>
      <c r="O1761" s="10">
        <v>2.222</v>
      </c>
      <c r="P1761" s="10">
        <f t="shared" si="223"/>
        <v>7.2219999999999995</v>
      </c>
      <c r="Q1761" s="10">
        <f t="shared" si="222"/>
        <v>1589.4377815246582</v>
      </c>
      <c r="R1761" s="1">
        <f t="shared" si="224"/>
        <v>0.72247171887484463</v>
      </c>
      <c r="S1761" s="18">
        <f t="shared" si="225"/>
        <v>11.96</v>
      </c>
      <c r="T1761" s="10">
        <f t="shared" si="226"/>
        <v>132.8961355789848</v>
      </c>
      <c r="U1761" s="10">
        <f t="shared" si="227"/>
        <v>0</v>
      </c>
      <c r="V1761" s="1">
        <f t="shared" si="228"/>
        <v>0</v>
      </c>
      <c r="W1761" s="10">
        <f t="shared" si="229"/>
        <v>0</v>
      </c>
    </row>
    <row r="1762" spans="13:23" x14ac:dyDescent="0.25">
      <c r="M1762" s="7">
        <v>45314.125</v>
      </c>
      <c r="N1762" s="3">
        <v>1578.3995544433594</v>
      </c>
      <c r="O1762" s="10">
        <v>2.778</v>
      </c>
      <c r="P1762" s="10">
        <f t="shared" si="223"/>
        <v>7.7780000000000005</v>
      </c>
      <c r="Q1762" s="10">
        <f t="shared" si="222"/>
        <v>1578.3995544433594</v>
      </c>
      <c r="R1762" s="1">
        <f t="shared" si="224"/>
        <v>0.71745434292879973</v>
      </c>
      <c r="S1762" s="18">
        <f t="shared" si="225"/>
        <v>11.96</v>
      </c>
      <c r="T1762" s="10">
        <f t="shared" si="226"/>
        <v>131.97320689325747</v>
      </c>
      <c r="U1762" s="10">
        <f t="shared" si="227"/>
        <v>0</v>
      </c>
      <c r="V1762" s="1">
        <f t="shared" si="228"/>
        <v>0</v>
      </c>
      <c r="W1762" s="10">
        <f t="shared" si="229"/>
        <v>0</v>
      </c>
    </row>
    <row r="1763" spans="13:23" x14ac:dyDescent="0.25">
      <c r="M1763" s="7">
        <v>45314.166666666664</v>
      </c>
      <c r="N1763" s="3">
        <v>1328.1771617889403</v>
      </c>
      <c r="O1763" s="10">
        <v>2.222</v>
      </c>
      <c r="P1763" s="10">
        <f t="shared" si="223"/>
        <v>7.2219999999999995</v>
      </c>
      <c r="Q1763" s="10">
        <f t="shared" si="222"/>
        <v>1328.1771617889403</v>
      </c>
      <c r="R1763" s="1">
        <f t="shared" si="224"/>
        <v>0.60371689172224563</v>
      </c>
      <c r="S1763" s="18">
        <f t="shared" si="225"/>
        <v>13.26</v>
      </c>
      <c r="T1763" s="10">
        <f t="shared" si="226"/>
        <v>100.16419018016141</v>
      </c>
      <c r="U1763" s="10">
        <f t="shared" si="227"/>
        <v>0</v>
      </c>
      <c r="V1763" s="1">
        <f t="shared" si="228"/>
        <v>0</v>
      </c>
      <c r="W1763" s="10">
        <f t="shared" si="229"/>
        <v>0</v>
      </c>
    </row>
    <row r="1764" spans="13:23" x14ac:dyDescent="0.25">
      <c r="M1764" s="7">
        <v>45314.208333333336</v>
      </c>
      <c r="N1764" s="3">
        <v>1361.0181449890135</v>
      </c>
      <c r="O1764" s="10">
        <v>2.222</v>
      </c>
      <c r="P1764" s="10">
        <f t="shared" si="223"/>
        <v>7.2219999999999995</v>
      </c>
      <c r="Q1764" s="10">
        <f t="shared" si="222"/>
        <v>1361.0181449890135</v>
      </c>
      <c r="R1764" s="1">
        <f t="shared" si="224"/>
        <v>0.61864461135864257</v>
      </c>
      <c r="S1764" s="18">
        <f t="shared" si="225"/>
        <v>13.26</v>
      </c>
      <c r="T1764" s="10">
        <f t="shared" si="226"/>
        <v>102.64088574577779</v>
      </c>
      <c r="U1764" s="10">
        <f t="shared" si="227"/>
        <v>0</v>
      </c>
      <c r="V1764" s="1">
        <f t="shared" si="228"/>
        <v>0</v>
      </c>
      <c r="W1764" s="10">
        <f t="shared" si="229"/>
        <v>0</v>
      </c>
    </row>
    <row r="1765" spans="13:23" x14ac:dyDescent="0.25">
      <c r="M1765" s="7">
        <v>45314.25</v>
      </c>
      <c r="N1765" s="3">
        <v>1130.9602626800536</v>
      </c>
      <c r="O1765" s="10">
        <v>-1.111</v>
      </c>
      <c r="P1765" s="10">
        <f t="shared" si="223"/>
        <v>3.8890000000000002</v>
      </c>
      <c r="Q1765" s="10">
        <f t="shared" si="222"/>
        <v>1130.9602626800536</v>
      </c>
      <c r="R1765" s="1">
        <f t="shared" si="224"/>
        <v>0.51407284667275166</v>
      </c>
      <c r="S1765" s="18">
        <f t="shared" si="225"/>
        <v>14.51</v>
      </c>
      <c r="T1765" s="10">
        <f t="shared" si="226"/>
        <v>77.943505353552965</v>
      </c>
      <c r="U1765" s="10">
        <f t="shared" si="227"/>
        <v>0</v>
      </c>
      <c r="V1765" s="1">
        <f t="shared" si="228"/>
        <v>0</v>
      </c>
      <c r="W1765" s="10">
        <f t="shared" si="229"/>
        <v>0</v>
      </c>
    </row>
    <row r="1766" spans="13:23" x14ac:dyDescent="0.25">
      <c r="M1766" s="7">
        <v>45314.291666666664</v>
      </c>
      <c r="N1766" s="3">
        <v>1400.2203872680664</v>
      </c>
      <c r="O1766" s="10">
        <v>-1.111</v>
      </c>
      <c r="P1766" s="10">
        <f t="shared" si="223"/>
        <v>3.8890000000000002</v>
      </c>
      <c r="Q1766" s="10">
        <f t="shared" si="222"/>
        <v>1400.2203872680664</v>
      </c>
      <c r="R1766" s="1">
        <f t="shared" si="224"/>
        <v>0.63646381239457561</v>
      </c>
      <c r="S1766" s="18">
        <f t="shared" si="225"/>
        <v>13.26</v>
      </c>
      <c r="T1766" s="10">
        <f t="shared" si="226"/>
        <v>105.59731427360984</v>
      </c>
      <c r="U1766" s="10">
        <f t="shared" si="227"/>
        <v>0</v>
      </c>
      <c r="V1766" s="1">
        <f t="shared" si="228"/>
        <v>0</v>
      </c>
      <c r="W1766" s="10">
        <f t="shared" si="229"/>
        <v>0</v>
      </c>
    </row>
    <row r="1767" spans="13:23" x14ac:dyDescent="0.25">
      <c r="M1767" s="7">
        <v>45314.333333333336</v>
      </c>
      <c r="N1767" s="3">
        <v>1153.4695873260498</v>
      </c>
      <c r="O1767" s="10">
        <v>2.222</v>
      </c>
      <c r="P1767" s="10">
        <f t="shared" si="223"/>
        <v>7.2219999999999995</v>
      </c>
      <c r="Q1767" s="10">
        <f t="shared" si="222"/>
        <v>1153.4695873260498</v>
      </c>
      <c r="R1767" s="1">
        <f t="shared" si="224"/>
        <v>0.52430435787547713</v>
      </c>
      <c r="S1767" s="18">
        <f t="shared" si="225"/>
        <v>14.51</v>
      </c>
      <c r="T1767" s="10">
        <f t="shared" si="226"/>
        <v>79.494802710272211</v>
      </c>
      <c r="U1767" s="10">
        <f t="shared" si="227"/>
        <v>0</v>
      </c>
      <c r="V1767" s="1">
        <f t="shared" si="228"/>
        <v>0</v>
      </c>
      <c r="W1767" s="10">
        <f t="shared" si="229"/>
        <v>0</v>
      </c>
    </row>
    <row r="1768" spans="13:23" x14ac:dyDescent="0.25">
      <c r="M1768" s="7">
        <v>45314.375</v>
      </c>
      <c r="N1768" s="3">
        <v>1606.59052734375</v>
      </c>
      <c r="O1768" s="10">
        <v>3.8889999999999998</v>
      </c>
      <c r="P1768" s="10">
        <f t="shared" si="223"/>
        <v>8.8889999999999993</v>
      </c>
      <c r="Q1768" s="10">
        <f t="shared" si="222"/>
        <v>1606.59052734375</v>
      </c>
      <c r="R1768" s="1">
        <f t="shared" si="224"/>
        <v>0.73026842151988636</v>
      </c>
      <c r="S1768" s="18">
        <f t="shared" si="225"/>
        <v>11.96</v>
      </c>
      <c r="T1768" s="10">
        <f t="shared" si="226"/>
        <v>134.33031165081519</v>
      </c>
      <c r="U1768" s="10">
        <f t="shared" si="227"/>
        <v>0</v>
      </c>
      <c r="V1768" s="1">
        <f t="shared" si="228"/>
        <v>0</v>
      </c>
      <c r="W1768" s="10">
        <f t="shared" si="229"/>
        <v>0</v>
      </c>
    </row>
    <row r="1769" spans="13:23" x14ac:dyDescent="0.25">
      <c r="M1769" s="7">
        <v>45314.416666666664</v>
      </c>
      <c r="N1769" s="3">
        <v>1425.2098503112793</v>
      </c>
      <c r="O1769" s="10">
        <v>7.2220000000000004</v>
      </c>
      <c r="P1769" s="10">
        <f t="shared" si="223"/>
        <v>12.222000000000001</v>
      </c>
      <c r="Q1769" s="10">
        <f t="shared" si="222"/>
        <v>1425.2098503112793</v>
      </c>
      <c r="R1769" s="1">
        <f t="shared" si="224"/>
        <v>0.64782265923239968</v>
      </c>
      <c r="S1769" s="18">
        <f t="shared" si="225"/>
        <v>13.26</v>
      </c>
      <c r="T1769" s="10">
        <f t="shared" si="226"/>
        <v>107.48188916374656</v>
      </c>
      <c r="U1769" s="10">
        <f t="shared" si="227"/>
        <v>0</v>
      </c>
      <c r="V1769" s="1">
        <f t="shared" si="228"/>
        <v>0</v>
      </c>
      <c r="W1769" s="10">
        <f t="shared" si="229"/>
        <v>0</v>
      </c>
    </row>
    <row r="1770" spans="13:23" x14ac:dyDescent="0.25">
      <c r="M1770" s="7">
        <v>45314.458333333336</v>
      </c>
      <c r="N1770" s="3">
        <v>1602.7413482666016</v>
      </c>
      <c r="O1770" s="10">
        <v>8.8889999999999993</v>
      </c>
      <c r="P1770" s="10">
        <f t="shared" si="223"/>
        <v>13.888999999999999</v>
      </c>
      <c r="Q1770" s="10">
        <f t="shared" si="222"/>
        <v>1602.7413482666016</v>
      </c>
      <c r="R1770" s="1">
        <f t="shared" si="224"/>
        <v>0.72851879466663705</v>
      </c>
      <c r="S1770" s="18">
        <f t="shared" si="225"/>
        <v>11.96</v>
      </c>
      <c r="T1770" s="10">
        <f t="shared" si="226"/>
        <v>134.00847393533456</v>
      </c>
      <c r="U1770" s="10">
        <f t="shared" si="227"/>
        <v>0</v>
      </c>
      <c r="V1770" s="1">
        <f t="shared" si="228"/>
        <v>0</v>
      </c>
      <c r="W1770" s="10">
        <f t="shared" si="229"/>
        <v>0</v>
      </c>
    </row>
    <row r="1771" spans="13:23" x14ac:dyDescent="0.25">
      <c r="M1771" s="7">
        <v>45314.5</v>
      </c>
      <c r="N1771" s="3">
        <v>1738.5255706787109</v>
      </c>
      <c r="O1771" s="10">
        <v>11.11</v>
      </c>
      <c r="P1771" s="10">
        <f t="shared" si="223"/>
        <v>16.11</v>
      </c>
      <c r="Q1771" s="10">
        <f t="shared" si="222"/>
        <v>1738.5255706787109</v>
      </c>
      <c r="R1771" s="1">
        <f t="shared" si="224"/>
        <v>0.7902388957630504</v>
      </c>
      <c r="S1771" s="18">
        <f t="shared" si="225"/>
        <v>8.8059999999999992</v>
      </c>
      <c r="T1771" s="10">
        <f t="shared" si="226"/>
        <v>197.42511590718954</v>
      </c>
      <c r="U1771" s="10">
        <f t="shared" si="227"/>
        <v>0</v>
      </c>
      <c r="V1771" s="1">
        <f t="shared" si="228"/>
        <v>0</v>
      </c>
      <c r="W1771" s="10">
        <f t="shared" si="229"/>
        <v>0</v>
      </c>
    </row>
    <row r="1772" spans="13:23" x14ac:dyDescent="0.25">
      <c r="M1772" s="7">
        <v>45314.541666666664</v>
      </c>
      <c r="N1772" s="3">
        <v>1416.0940704345703</v>
      </c>
      <c r="O1772" s="10">
        <v>12.78</v>
      </c>
      <c r="P1772" s="10">
        <f t="shared" si="223"/>
        <v>17.78</v>
      </c>
      <c r="Q1772" s="10">
        <f t="shared" si="222"/>
        <v>1416.0940704345703</v>
      </c>
      <c r="R1772" s="1">
        <f t="shared" si="224"/>
        <v>0.64367912292480467</v>
      </c>
      <c r="S1772" s="18">
        <f t="shared" si="225"/>
        <v>9.5920000000000005</v>
      </c>
      <c r="T1772" s="10">
        <f t="shared" si="226"/>
        <v>147.63282635890016</v>
      </c>
      <c r="U1772" s="10">
        <f t="shared" si="227"/>
        <v>0</v>
      </c>
      <c r="V1772" s="1">
        <f t="shared" si="228"/>
        <v>0</v>
      </c>
      <c r="W1772" s="10">
        <f t="shared" si="229"/>
        <v>0</v>
      </c>
    </row>
    <row r="1773" spans="13:23" x14ac:dyDescent="0.25">
      <c r="M1773" s="7">
        <v>45314.583333333336</v>
      </c>
      <c r="N1773" s="3">
        <v>1526.1230346679688</v>
      </c>
      <c r="O1773" s="10">
        <v>12.78</v>
      </c>
      <c r="P1773" s="10">
        <f t="shared" si="223"/>
        <v>17.78</v>
      </c>
      <c r="Q1773" s="10">
        <f t="shared" si="222"/>
        <v>1526.1230346679688</v>
      </c>
      <c r="R1773" s="1">
        <f t="shared" si="224"/>
        <v>0.6936922884854404</v>
      </c>
      <c r="S1773" s="18">
        <f t="shared" si="225"/>
        <v>9.5920000000000005</v>
      </c>
      <c r="T1773" s="10">
        <f t="shared" si="226"/>
        <v>159.10373589115605</v>
      </c>
      <c r="U1773" s="10">
        <f t="shared" si="227"/>
        <v>0</v>
      </c>
      <c r="V1773" s="1">
        <f t="shared" si="228"/>
        <v>0</v>
      </c>
      <c r="W1773" s="10">
        <f t="shared" si="229"/>
        <v>0</v>
      </c>
    </row>
    <row r="1774" spans="13:23" x14ac:dyDescent="0.25">
      <c r="M1774" s="7">
        <v>45314.625</v>
      </c>
      <c r="N1774" s="3">
        <v>1700.3476913452148</v>
      </c>
      <c r="O1774" s="10">
        <v>12.22</v>
      </c>
      <c r="P1774" s="10">
        <f t="shared" si="223"/>
        <v>17.22</v>
      </c>
      <c r="Q1774" s="10">
        <f t="shared" si="222"/>
        <v>1700.3476913452148</v>
      </c>
      <c r="R1774" s="1">
        <f t="shared" si="224"/>
        <v>0.77288531424782492</v>
      </c>
      <c r="S1774" s="18">
        <f t="shared" si="225"/>
        <v>8.8059999999999992</v>
      </c>
      <c r="T1774" s="10">
        <f t="shared" si="226"/>
        <v>193.08967650979048</v>
      </c>
      <c r="U1774" s="10">
        <f t="shared" si="227"/>
        <v>0</v>
      </c>
      <c r="V1774" s="1">
        <f t="shared" si="228"/>
        <v>0</v>
      </c>
      <c r="W1774" s="10">
        <f t="shared" si="229"/>
        <v>0</v>
      </c>
    </row>
    <row r="1775" spans="13:23" x14ac:dyDescent="0.25">
      <c r="M1775" s="7">
        <v>45314.666666666664</v>
      </c>
      <c r="N1775" s="3">
        <v>1736.230238342285</v>
      </c>
      <c r="O1775" s="10">
        <v>11.11</v>
      </c>
      <c r="P1775" s="10">
        <f t="shared" si="223"/>
        <v>16.11</v>
      </c>
      <c r="Q1775" s="10">
        <f t="shared" si="222"/>
        <v>1736.230238342285</v>
      </c>
      <c r="R1775" s="1">
        <f t="shared" si="224"/>
        <v>0.78919556288285686</v>
      </c>
      <c r="S1775" s="18">
        <f t="shared" si="225"/>
        <v>8.8059999999999992</v>
      </c>
      <c r="T1775" s="10">
        <f t="shared" si="226"/>
        <v>197.16446040680049</v>
      </c>
      <c r="U1775" s="10">
        <f t="shared" si="227"/>
        <v>0</v>
      </c>
      <c r="V1775" s="1">
        <f t="shared" si="228"/>
        <v>0</v>
      </c>
      <c r="W1775" s="10">
        <f t="shared" si="229"/>
        <v>0</v>
      </c>
    </row>
    <row r="1776" spans="13:23" x14ac:dyDescent="0.25">
      <c r="M1776" s="7">
        <v>45314.708333333336</v>
      </c>
      <c r="N1776" s="3">
        <v>1714.7592315673828</v>
      </c>
      <c r="O1776" s="10">
        <v>7.7779999999999996</v>
      </c>
      <c r="P1776" s="10">
        <f t="shared" si="223"/>
        <v>12.777999999999999</v>
      </c>
      <c r="Q1776" s="10">
        <f t="shared" si="222"/>
        <v>1714.7592315673828</v>
      </c>
      <c r="R1776" s="1">
        <f t="shared" si="224"/>
        <v>0.77943601434881038</v>
      </c>
      <c r="S1776" s="18">
        <f t="shared" si="225"/>
        <v>11.96</v>
      </c>
      <c r="T1776" s="10">
        <f t="shared" si="226"/>
        <v>143.3745176895805</v>
      </c>
      <c r="U1776" s="10">
        <f t="shared" si="227"/>
        <v>0</v>
      </c>
      <c r="V1776" s="1">
        <f t="shared" si="228"/>
        <v>0</v>
      </c>
      <c r="W1776" s="10">
        <f t="shared" si="229"/>
        <v>0</v>
      </c>
    </row>
    <row r="1777" spans="13:23" x14ac:dyDescent="0.25">
      <c r="M1777" s="7">
        <v>45314.75</v>
      </c>
      <c r="N1777" s="3">
        <v>1531.6538269042969</v>
      </c>
      <c r="O1777" s="10">
        <v>7.2220000000000004</v>
      </c>
      <c r="P1777" s="10">
        <f t="shared" si="223"/>
        <v>12.222000000000001</v>
      </c>
      <c r="Q1777" s="10">
        <f t="shared" si="222"/>
        <v>1531.6538269042969</v>
      </c>
      <c r="R1777" s="1">
        <f t="shared" si="224"/>
        <v>0.69620628495649861</v>
      </c>
      <c r="S1777" s="18">
        <f t="shared" si="225"/>
        <v>13.26</v>
      </c>
      <c r="T1777" s="10">
        <f t="shared" si="226"/>
        <v>115.50933837890625</v>
      </c>
      <c r="U1777" s="10">
        <f t="shared" si="227"/>
        <v>0</v>
      </c>
      <c r="V1777" s="1">
        <f t="shared" si="228"/>
        <v>0</v>
      </c>
      <c r="W1777" s="10">
        <f t="shared" si="229"/>
        <v>0</v>
      </c>
    </row>
    <row r="1778" spans="13:23" x14ac:dyDescent="0.25">
      <c r="M1778" s="7">
        <v>45314.791666666664</v>
      </c>
      <c r="N1778" s="3">
        <v>1675.791307067871</v>
      </c>
      <c r="O1778" s="10">
        <v>6.1109999999999998</v>
      </c>
      <c r="P1778" s="10">
        <f t="shared" si="223"/>
        <v>11.111000000000001</v>
      </c>
      <c r="Q1778" s="10">
        <f t="shared" si="222"/>
        <v>1675.791307067871</v>
      </c>
      <c r="R1778" s="1">
        <f t="shared" si="224"/>
        <v>0.76172332139448684</v>
      </c>
      <c r="S1778" s="18">
        <f t="shared" si="225"/>
        <v>11.96</v>
      </c>
      <c r="T1778" s="10">
        <f t="shared" si="226"/>
        <v>140.11633002239722</v>
      </c>
      <c r="U1778" s="10">
        <f t="shared" si="227"/>
        <v>0</v>
      </c>
      <c r="V1778" s="1">
        <f t="shared" si="228"/>
        <v>0</v>
      </c>
      <c r="W1778" s="10">
        <f t="shared" si="229"/>
        <v>0</v>
      </c>
    </row>
    <row r="1779" spans="13:23" x14ac:dyDescent="0.25">
      <c r="M1779" s="7">
        <v>45314.833333333336</v>
      </c>
      <c r="N1779" s="3">
        <v>1463.815333557129</v>
      </c>
      <c r="O1779" s="10">
        <v>5</v>
      </c>
      <c r="P1779" s="10">
        <f t="shared" si="223"/>
        <v>10</v>
      </c>
      <c r="Q1779" s="10">
        <f t="shared" si="222"/>
        <v>1463.815333557129</v>
      </c>
      <c r="R1779" s="1">
        <f t="shared" si="224"/>
        <v>0.66537060616233135</v>
      </c>
      <c r="S1779" s="18">
        <f t="shared" si="225"/>
        <v>13.26</v>
      </c>
      <c r="T1779" s="10">
        <f t="shared" si="226"/>
        <v>110.39331323960249</v>
      </c>
      <c r="U1779" s="10">
        <f t="shared" si="227"/>
        <v>0</v>
      </c>
      <c r="V1779" s="1">
        <f t="shared" si="228"/>
        <v>0</v>
      </c>
      <c r="W1779" s="10">
        <f t="shared" si="229"/>
        <v>0</v>
      </c>
    </row>
    <row r="1780" spans="13:23" x14ac:dyDescent="0.25">
      <c r="M1780" s="7">
        <v>45314.875</v>
      </c>
      <c r="N1780" s="3">
        <v>1247.2153701782227</v>
      </c>
      <c r="O1780" s="10">
        <v>3.8889999999999998</v>
      </c>
      <c r="P1780" s="10">
        <f t="shared" si="223"/>
        <v>8.8889999999999993</v>
      </c>
      <c r="Q1780" s="10">
        <f t="shared" si="222"/>
        <v>1247.2153701782227</v>
      </c>
      <c r="R1780" s="1">
        <f t="shared" si="224"/>
        <v>0.56691607735373761</v>
      </c>
      <c r="S1780" s="18">
        <f t="shared" si="225"/>
        <v>14.51</v>
      </c>
      <c r="T1780" s="10">
        <f t="shared" si="226"/>
        <v>85.955573409939532</v>
      </c>
      <c r="U1780" s="10">
        <f t="shared" si="227"/>
        <v>0</v>
      </c>
      <c r="V1780" s="1">
        <f t="shared" si="228"/>
        <v>0</v>
      </c>
      <c r="W1780" s="10">
        <f t="shared" si="229"/>
        <v>0</v>
      </c>
    </row>
    <row r="1781" spans="13:23" x14ac:dyDescent="0.25">
      <c r="M1781" s="7">
        <v>45314.916666666664</v>
      </c>
      <c r="N1781" s="3">
        <v>1351.0128799438476</v>
      </c>
      <c r="O1781" s="10">
        <v>2.778</v>
      </c>
      <c r="P1781" s="10">
        <f t="shared" si="223"/>
        <v>7.7780000000000005</v>
      </c>
      <c r="Q1781" s="10">
        <f t="shared" si="222"/>
        <v>1351.0128799438476</v>
      </c>
      <c r="R1781" s="1">
        <f t="shared" si="224"/>
        <v>0.61409676361083976</v>
      </c>
      <c r="S1781" s="18">
        <f t="shared" si="225"/>
        <v>13.26</v>
      </c>
      <c r="T1781" s="10">
        <f t="shared" si="226"/>
        <v>101.88634087057675</v>
      </c>
      <c r="U1781" s="10">
        <f t="shared" si="227"/>
        <v>0</v>
      </c>
      <c r="V1781" s="1">
        <f t="shared" si="228"/>
        <v>0</v>
      </c>
      <c r="W1781" s="10">
        <f t="shared" si="229"/>
        <v>0</v>
      </c>
    </row>
    <row r="1782" spans="13:23" x14ac:dyDescent="0.25">
      <c r="M1782" s="7">
        <v>45314.958333333336</v>
      </c>
      <c r="N1782" s="3">
        <v>1489.7644134521483</v>
      </c>
      <c r="O1782" s="10">
        <v>2.778</v>
      </c>
      <c r="P1782" s="10">
        <f t="shared" si="223"/>
        <v>7.7780000000000005</v>
      </c>
      <c r="Q1782" s="10">
        <f t="shared" si="222"/>
        <v>1489.7644134521483</v>
      </c>
      <c r="R1782" s="1">
        <f t="shared" si="224"/>
        <v>0.67716564247824929</v>
      </c>
      <c r="S1782" s="18">
        <f t="shared" si="225"/>
        <v>13.26</v>
      </c>
      <c r="T1782" s="10">
        <f t="shared" si="226"/>
        <v>112.35025742474724</v>
      </c>
      <c r="U1782" s="10">
        <f t="shared" si="227"/>
        <v>0</v>
      </c>
      <c r="V1782" s="1">
        <f t="shared" si="228"/>
        <v>0</v>
      </c>
      <c r="W1782" s="10">
        <f t="shared" si="229"/>
        <v>0</v>
      </c>
    </row>
    <row r="1783" spans="13:23" x14ac:dyDescent="0.25">
      <c r="M1783" s="7">
        <v>45315</v>
      </c>
      <c r="N1783" s="3">
        <v>1307.9255149841308</v>
      </c>
      <c r="O1783" s="10">
        <v>2.778</v>
      </c>
      <c r="P1783" s="10">
        <f t="shared" si="223"/>
        <v>7.7780000000000005</v>
      </c>
      <c r="Q1783" s="10">
        <f t="shared" si="222"/>
        <v>1307.9255149841308</v>
      </c>
      <c r="R1783" s="1">
        <f t="shared" si="224"/>
        <v>0.59451159772005946</v>
      </c>
      <c r="S1783" s="18">
        <f t="shared" si="225"/>
        <v>14.51</v>
      </c>
      <c r="T1783" s="10">
        <f t="shared" si="226"/>
        <v>90.139594416549329</v>
      </c>
      <c r="U1783" s="10">
        <f t="shared" si="227"/>
        <v>0</v>
      </c>
      <c r="V1783" s="1">
        <f t="shared" si="228"/>
        <v>0</v>
      </c>
      <c r="W1783" s="10">
        <f t="shared" si="229"/>
        <v>0</v>
      </c>
    </row>
    <row r="1784" spans="13:23" x14ac:dyDescent="0.25">
      <c r="M1784" s="7">
        <v>45315.041666666664</v>
      </c>
      <c r="N1784" s="3">
        <v>1516.0670379638671</v>
      </c>
      <c r="O1784" s="10">
        <v>2.778</v>
      </c>
      <c r="P1784" s="10">
        <f t="shared" si="223"/>
        <v>7.7780000000000005</v>
      </c>
      <c r="Q1784" s="10">
        <f t="shared" si="222"/>
        <v>1516.0670379638671</v>
      </c>
      <c r="R1784" s="1">
        <f t="shared" si="224"/>
        <v>0.68912138089266683</v>
      </c>
      <c r="S1784" s="18">
        <f t="shared" si="225"/>
        <v>13.26</v>
      </c>
      <c r="T1784" s="10">
        <f t="shared" si="226"/>
        <v>114.33386409983915</v>
      </c>
      <c r="U1784" s="10">
        <f t="shared" si="227"/>
        <v>0</v>
      </c>
      <c r="V1784" s="1">
        <f t="shared" si="228"/>
        <v>0</v>
      </c>
      <c r="W1784" s="10">
        <f t="shared" si="229"/>
        <v>0</v>
      </c>
    </row>
    <row r="1785" spans="13:23" x14ac:dyDescent="0.25">
      <c r="M1785" s="7">
        <v>45315.083333333336</v>
      </c>
      <c r="N1785" s="3">
        <v>1450.5668128967284</v>
      </c>
      <c r="O1785" s="10">
        <v>2.778</v>
      </c>
      <c r="P1785" s="10">
        <f t="shared" si="223"/>
        <v>7.7780000000000005</v>
      </c>
      <c r="Q1785" s="10">
        <f t="shared" si="222"/>
        <v>1450.5668128967284</v>
      </c>
      <c r="R1785" s="1">
        <f t="shared" si="224"/>
        <v>0.65934855131669468</v>
      </c>
      <c r="S1785" s="18">
        <f t="shared" si="225"/>
        <v>13.26</v>
      </c>
      <c r="T1785" s="10">
        <f t="shared" si="226"/>
        <v>109.39417895148782</v>
      </c>
      <c r="U1785" s="10">
        <f t="shared" si="227"/>
        <v>0</v>
      </c>
      <c r="V1785" s="1">
        <f t="shared" si="228"/>
        <v>0</v>
      </c>
      <c r="W1785" s="10">
        <f t="shared" si="229"/>
        <v>0</v>
      </c>
    </row>
    <row r="1786" spans="13:23" x14ac:dyDescent="0.25">
      <c r="M1786" s="7">
        <v>45315.125</v>
      </c>
      <c r="N1786" s="3">
        <v>1318.4181312561034</v>
      </c>
      <c r="O1786" s="10">
        <v>3.8889999999999998</v>
      </c>
      <c r="P1786" s="10">
        <f t="shared" si="223"/>
        <v>8.8889999999999993</v>
      </c>
      <c r="Q1786" s="10">
        <f t="shared" si="222"/>
        <v>1318.4181312561034</v>
      </c>
      <c r="R1786" s="1">
        <f t="shared" si="224"/>
        <v>0.59928096875277426</v>
      </c>
      <c r="S1786" s="18">
        <f t="shared" si="225"/>
        <v>14.51</v>
      </c>
      <c r="T1786" s="10">
        <f t="shared" si="226"/>
        <v>90.862724414617745</v>
      </c>
      <c r="U1786" s="10">
        <f t="shared" si="227"/>
        <v>0</v>
      </c>
      <c r="V1786" s="1">
        <f t="shared" si="228"/>
        <v>0</v>
      </c>
      <c r="W1786" s="10">
        <f t="shared" si="229"/>
        <v>0</v>
      </c>
    </row>
    <row r="1787" spans="13:23" x14ac:dyDescent="0.25">
      <c r="M1787" s="7">
        <v>45315.166666666664</v>
      </c>
      <c r="N1787" s="3">
        <v>1220.3798400878907</v>
      </c>
      <c r="O1787" s="10">
        <v>3.8889999999999998</v>
      </c>
      <c r="P1787" s="10">
        <f t="shared" si="223"/>
        <v>8.8889999999999993</v>
      </c>
      <c r="Q1787" s="10">
        <f t="shared" si="222"/>
        <v>1220.3798400878907</v>
      </c>
      <c r="R1787" s="1">
        <f t="shared" si="224"/>
        <v>0.55471810913085939</v>
      </c>
      <c r="S1787" s="18">
        <f t="shared" si="225"/>
        <v>14.51</v>
      </c>
      <c r="T1787" s="10">
        <f t="shared" si="226"/>
        <v>84.106122680075174</v>
      </c>
      <c r="U1787" s="10">
        <f t="shared" si="227"/>
        <v>0</v>
      </c>
      <c r="V1787" s="1">
        <f t="shared" si="228"/>
        <v>0</v>
      </c>
      <c r="W1787" s="10">
        <f t="shared" si="229"/>
        <v>0</v>
      </c>
    </row>
    <row r="1788" spans="13:23" x14ac:dyDescent="0.25">
      <c r="M1788" s="7">
        <v>45315.208333333336</v>
      </c>
      <c r="N1788" s="3">
        <v>1203.8342079162596</v>
      </c>
      <c r="O1788" s="10">
        <v>3.8889999999999998</v>
      </c>
      <c r="P1788" s="10">
        <f t="shared" si="223"/>
        <v>8.8889999999999993</v>
      </c>
      <c r="Q1788" s="10">
        <f t="shared" si="222"/>
        <v>1203.8342079162596</v>
      </c>
      <c r="R1788" s="1">
        <f t="shared" si="224"/>
        <v>0.5471973672346635</v>
      </c>
      <c r="S1788" s="18">
        <f t="shared" si="225"/>
        <v>14.51</v>
      </c>
      <c r="T1788" s="10">
        <f t="shared" si="226"/>
        <v>82.965831007323203</v>
      </c>
      <c r="U1788" s="10">
        <f t="shared" si="227"/>
        <v>0</v>
      </c>
      <c r="V1788" s="1">
        <f t="shared" si="228"/>
        <v>0</v>
      </c>
      <c r="W1788" s="10">
        <f t="shared" si="229"/>
        <v>0</v>
      </c>
    </row>
    <row r="1789" spans="13:23" x14ac:dyDescent="0.25">
      <c r="M1789" s="7">
        <v>45315.25</v>
      </c>
      <c r="N1789" s="3">
        <v>1228.6291648864747</v>
      </c>
      <c r="O1789" s="10">
        <v>3.8889999999999998</v>
      </c>
      <c r="P1789" s="10">
        <f t="shared" si="223"/>
        <v>8.8889999999999993</v>
      </c>
      <c r="Q1789" s="10">
        <f t="shared" si="222"/>
        <v>1228.6291648864747</v>
      </c>
      <c r="R1789" s="1">
        <f t="shared" si="224"/>
        <v>0.5584678022211248</v>
      </c>
      <c r="S1789" s="18">
        <f t="shared" si="225"/>
        <v>14.51</v>
      </c>
      <c r="T1789" s="10">
        <f t="shared" si="226"/>
        <v>84.674649544209146</v>
      </c>
      <c r="U1789" s="10">
        <f t="shared" si="227"/>
        <v>0</v>
      </c>
      <c r="V1789" s="1">
        <f t="shared" si="228"/>
        <v>0</v>
      </c>
      <c r="W1789" s="10">
        <f t="shared" si="229"/>
        <v>0</v>
      </c>
    </row>
    <row r="1790" spans="13:23" x14ac:dyDescent="0.25">
      <c r="M1790" s="7">
        <v>45315.291666666664</v>
      </c>
      <c r="N1790" s="3">
        <v>1347.1235916137696</v>
      </c>
      <c r="O1790" s="10">
        <v>3.8889999999999998</v>
      </c>
      <c r="P1790" s="10">
        <f t="shared" si="223"/>
        <v>8.8889999999999993</v>
      </c>
      <c r="Q1790" s="10">
        <f t="shared" si="222"/>
        <v>1347.1235916137696</v>
      </c>
      <c r="R1790" s="1">
        <f t="shared" si="224"/>
        <v>0.6123289052789862</v>
      </c>
      <c r="S1790" s="18">
        <f t="shared" si="225"/>
        <v>13.26</v>
      </c>
      <c r="T1790" s="10">
        <f t="shared" si="226"/>
        <v>101.59303104176242</v>
      </c>
      <c r="U1790" s="10">
        <f t="shared" si="227"/>
        <v>0</v>
      </c>
      <c r="V1790" s="1">
        <f t="shared" si="228"/>
        <v>0</v>
      </c>
      <c r="W1790" s="10">
        <f t="shared" si="229"/>
        <v>0</v>
      </c>
    </row>
    <row r="1791" spans="13:23" x14ac:dyDescent="0.25">
      <c r="M1791" s="7">
        <v>45315.333333333336</v>
      </c>
      <c r="N1791" s="3">
        <v>1544.2964538574217</v>
      </c>
      <c r="O1791" s="10">
        <v>6.1109999999999998</v>
      </c>
      <c r="P1791" s="10">
        <f t="shared" si="223"/>
        <v>11.111000000000001</v>
      </c>
      <c r="Q1791" s="10">
        <f t="shared" si="222"/>
        <v>1544.2964538574217</v>
      </c>
      <c r="R1791" s="1">
        <f t="shared" si="224"/>
        <v>0.7019529335715553</v>
      </c>
      <c r="S1791" s="18">
        <f t="shared" si="225"/>
        <v>11.96</v>
      </c>
      <c r="T1791" s="10">
        <f t="shared" si="226"/>
        <v>129.12177707837972</v>
      </c>
      <c r="U1791" s="10">
        <f t="shared" si="227"/>
        <v>0</v>
      </c>
      <c r="V1791" s="1">
        <f t="shared" si="228"/>
        <v>0</v>
      </c>
      <c r="W1791" s="10">
        <f t="shared" si="229"/>
        <v>0</v>
      </c>
    </row>
    <row r="1792" spans="13:23" x14ac:dyDescent="0.25">
      <c r="M1792" s="7">
        <v>45315.375</v>
      </c>
      <c r="N1792" s="3">
        <v>1459.3699905395508</v>
      </c>
      <c r="O1792" s="10">
        <v>7.7779999999999996</v>
      </c>
      <c r="P1792" s="10">
        <f t="shared" si="223"/>
        <v>12.777999999999999</v>
      </c>
      <c r="Q1792" s="10">
        <f t="shared" si="222"/>
        <v>1459.3699905395508</v>
      </c>
      <c r="R1792" s="1">
        <f t="shared" si="224"/>
        <v>0.6633499956997958</v>
      </c>
      <c r="S1792" s="18">
        <f t="shared" si="225"/>
        <v>13.26</v>
      </c>
      <c r="T1792" s="10">
        <f t="shared" si="226"/>
        <v>110.05806866814109</v>
      </c>
      <c r="U1792" s="10">
        <f t="shared" si="227"/>
        <v>0</v>
      </c>
      <c r="V1792" s="1">
        <f t="shared" si="228"/>
        <v>0</v>
      </c>
      <c r="W1792" s="10">
        <f t="shared" si="229"/>
        <v>0</v>
      </c>
    </row>
    <row r="1793" spans="13:23" x14ac:dyDescent="0.25">
      <c r="M1793" s="7">
        <v>45315.416666666664</v>
      </c>
      <c r="N1793" s="3">
        <v>1846.8579849243163</v>
      </c>
      <c r="O1793" s="10">
        <v>8.8889999999999993</v>
      </c>
      <c r="P1793" s="10">
        <f t="shared" si="223"/>
        <v>13.888999999999999</v>
      </c>
      <c r="Q1793" s="10">
        <f t="shared" si="222"/>
        <v>1846.8579849243163</v>
      </c>
      <c r="R1793" s="1">
        <f t="shared" si="224"/>
        <v>0.83948090223832561</v>
      </c>
      <c r="S1793" s="18">
        <f t="shared" si="225"/>
        <v>10.79</v>
      </c>
      <c r="T1793" s="10">
        <f t="shared" si="226"/>
        <v>171.16385402449643</v>
      </c>
      <c r="U1793" s="10">
        <f t="shared" si="227"/>
        <v>0</v>
      </c>
      <c r="V1793" s="1">
        <f t="shared" si="228"/>
        <v>0</v>
      </c>
      <c r="W1793" s="10">
        <f t="shared" si="229"/>
        <v>0</v>
      </c>
    </row>
    <row r="1794" spans="13:23" x14ac:dyDescent="0.25">
      <c r="M1794" s="7">
        <v>45315.458333333336</v>
      </c>
      <c r="N1794" s="3">
        <v>1603.3459625244141</v>
      </c>
      <c r="O1794" s="10">
        <v>12.22</v>
      </c>
      <c r="P1794" s="10">
        <f t="shared" si="223"/>
        <v>17.22</v>
      </c>
      <c r="Q1794" s="10">
        <f t="shared" si="222"/>
        <v>1603.3459625244141</v>
      </c>
      <c r="R1794" s="1">
        <f t="shared" si="224"/>
        <v>0.72879361932927911</v>
      </c>
      <c r="S1794" s="18">
        <f t="shared" si="225"/>
        <v>8.8059999999999992</v>
      </c>
      <c r="T1794" s="10">
        <f t="shared" si="226"/>
        <v>182.0742632891681</v>
      </c>
      <c r="U1794" s="10">
        <f t="shared" si="227"/>
        <v>0</v>
      </c>
      <c r="V1794" s="1">
        <f t="shared" si="228"/>
        <v>0</v>
      </c>
      <c r="W1794" s="10">
        <f t="shared" si="229"/>
        <v>0</v>
      </c>
    </row>
    <row r="1795" spans="13:23" x14ac:dyDescent="0.25">
      <c r="M1795" s="7">
        <v>45315.5</v>
      </c>
      <c r="N1795" s="3">
        <v>1368.928385925293</v>
      </c>
      <c r="O1795" s="10">
        <v>12.22</v>
      </c>
      <c r="P1795" s="10">
        <f t="shared" si="223"/>
        <v>17.22</v>
      </c>
      <c r="Q1795" s="10">
        <f t="shared" si="222"/>
        <v>1368.928385925293</v>
      </c>
      <c r="R1795" s="1">
        <f t="shared" si="224"/>
        <v>0.62224017542058774</v>
      </c>
      <c r="S1795" s="18">
        <f t="shared" si="225"/>
        <v>9.5920000000000005</v>
      </c>
      <c r="T1795" s="10">
        <f t="shared" si="226"/>
        <v>142.71563656435498</v>
      </c>
      <c r="U1795" s="10">
        <f t="shared" si="227"/>
        <v>0</v>
      </c>
      <c r="V1795" s="1">
        <f t="shared" si="228"/>
        <v>0</v>
      </c>
      <c r="W1795" s="10">
        <f t="shared" si="229"/>
        <v>0</v>
      </c>
    </row>
    <row r="1796" spans="13:23" x14ac:dyDescent="0.25">
      <c r="M1796" s="7">
        <v>45315.541666666664</v>
      </c>
      <c r="N1796" s="3">
        <v>1365.719645690918</v>
      </c>
      <c r="O1796" s="10">
        <v>12.78</v>
      </c>
      <c r="P1796" s="10">
        <f t="shared" si="223"/>
        <v>17.78</v>
      </c>
      <c r="Q1796" s="10">
        <f t="shared" si="222"/>
        <v>1365.719645690918</v>
      </c>
      <c r="R1796" s="1">
        <f t="shared" si="224"/>
        <v>0.62078165713223543</v>
      </c>
      <c r="S1796" s="18">
        <f t="shared" si="225"/>
        <v>9.5920000000000005</v>
      </c>
      <c r="T1796" s="10">
        <f t="shared" si="226"/>
        <v>142.38111402115493</v>
      </c>
      <c r="U1796" s="10">
        <f t="shared" si="227"/>
        <v>0</v>
      </c>
      <c r="V1796" s="1">
        <f t="shared" si="228"/>
        <v>0</v>
      </c>
      <c r="W1796" s="10">
        <f t="shared" si="229"/>
        <v>0</v>
      </c>
    </row>
    <row r="1797" spans="13:23" x14ac:dyDescent="0.25">
      <c r="M1797" s="7">
        <v>45315.583333333336</v>
      </c>
      <c r="N1797" s="3">
        <v>1390.1649261474608</v>
      </c>
      <c r="O1797" s="10">
        <v>12.78</v>
      </c>
      <c r="P1797" s="10">
        <f t="shared" si="223"/>
        <v>17.78</v>
      </c>
      <c r="Q1797" s="10">
        <f t="shared" si="222"/>
        <v>1390.1649261474608</v>
      </c>
      <c r="R1797" s="1">
        <f t="shared" si="224"/>
        <v>0.63189314824884579</v>
      </c>
      <c r="S1797" s="18">
        <f t="shared" si="225"/>
        <v>9.5920000000000005</v>
      </c>
      <c r="T1797" s="10">
        <f t="shared" si="226"/>
        <v>144.92962115799216</v>
      </c>
      <c r="U1797" s="10">
        <f t="shared" si="227"/>
        <v>0</v>
      </c>
      <c r="V1797" s="1">
        <f t="shared" si="228"/>
        <v>0</v>
      </c>
      <c r="W1797" s="10">
        <f t="shared" si="229"/>
        <v>0</v>
      </c>
    </row>
    <row r="1798" spans="13:23" x14ac:dyDescent="0.25">
      <c r="M1798" s="7">
        <v>45315.625</v>
      </c>
      <c r="N1798" s="3">
        <v>1355.5464752197265</v>
      </c>
      <c r="O1798" s="10">
        <v>12.22</v>
      </c>
      <c r="P1798" s="10">
        <f t="shared" si="223"/>
        <v>17.22</v>
      </c>
      <c r="Q1798" s="10">
        <f t="shared" si="222"/>
        <v>1355.5464752197265</v>
      </c>
      <c r="R1798" s="1">
        <f t="shared" si="224"/>
        <v>0.61615748873623932</v>
      </c>
      <c r="S1798" s="18">
        <f t="shared" si="225"/>
        <v>9.5920000000000005</v>
      </c>
      <c r="T1798" s="10">
        <f t="shared" si="226"/>
        <v>141.32052493950442</v>
      </c>
      <c r="U1798" s="10">
        <f t="shared" si="227"/>
        <v>0</v>
      </c>
      <c r="V1798" s="1">
        <f t="shared" si="228"/>
        <v>0</v>
      </c>
      <c r="W1798" s="10">
        <f t="shared" si="229"/>
        <v>0</v>
      </c>
    </row>
    <row r="1799" spans="13:23" x14ac:dyDescent="0.25">
      <c r="M1799" s="7">
        <v>45315.666666666664</v>
      </c>
      <c r="N1799" s="3">
        <v>1334.1021286010741</v>
      </c>
      <c r="O1799" s="10">
        <v>11.11</v>
      </c>
      <c r="P1799" s="10">
        <f t="shared" si="223"/>
        <v>16.11</v>
      </c>
      <c r="Q1799" s="10">
        <f t="shared" ref="Q1799:Q1862" si="230">MIN($C$19,N1799)</f>
        <v>1334.1021286010741</v>
      </c>
      <c r="R1799" s="1">
        <f t="shared" si="224"/>
        <v>0.60641005845503371</v>
      </c>
      <c r="S1799" s="18">
        <f t="shared" si="225"/>
        <v>9.5920000000000005</v>
      </c>
      <c r="T1799" s="10">
        <f t="shared" si="226"/>
        <v>139.08487579243891</v>
      </c>
      <c r="U1799" s="10">
        <f t="shared" si="227"/>
        <v>0</v>
      </c>
      <c r="V1799" s="1">
        <f t="shared" si="228"/>
        <v>0</v>
      </c>
      <c r="W1799" s="10">
        <f t="shared" si="229"/>
        <v>0</v>
      </c>
    </row>
    <row r="1800" spans="13:23" x14ac:dyDescent="0.25">
      <c r="M1800" s="7">
        <v>45315.708333333336</v>
      </c>
      <c r="N1800" s="3">
        <v>1381.2235382080078</v>
      </c>
      <c r="O1800" s="10">
        <v>11.11</v>
      </c>
      <c r="P1800" s="10">
        <f t="shared" ref="P1800:P1863" si="231">O1800+5</f>
        <v>16.11</v>
      </c>
      <c r="Q1800" s="10">
        <f t="shared" si="230"/>
        <v>1381.2235382080078</v>
      </c>
      <c r="R1800" s="1">
        <f t="shared" ref="R1800:R1863" si="232">Q1800/$C$19</f>
        <v>0.62782888100363987</v>
      </c>
      <c r="S1800" s="18">
        <f t="shared" ref="S1800:S1863" si="233">INDEX($C$13:$K$17,MATCH(P1800,$B$13:$B$17,-1),MATCH(R1800,$C$12:$K$12,-1))</f>
        <v>9.5920000000000005</v>
      </c>
      <c r="T1800" s="10">
        <f t="shared" ref="T1800:T1863" si="234" xml:space="preserve"> Q1800/INDEX($C$13:$K$17,MATCH(P1800,$B$13:$B$17,-1),MATCH(R1800,$C$12:$K$12,-1))</f>
        <v>143.99744977147702</v>
      </c>
      <c r="U1800" s="10">
        <f t="shared" ref="U1800:U1863" si="235">N1800-Q1800</f>
        <v>0</v>
      </c>
      <c r="V1800" s="1">
        <f t="shared" ref="V1800:V1863" si="236">U1800/$C$19</f>
        <v>0</v>
      </c>
      <c r="W1800" s="10">
        <f t="shared" ref="W1800:W1863" si="237" xml:space="preserve"> U1800/INDEX($C$13:$K$17,MATCH(P1800,$B$13:$B$17,-1),MATCH(V1800,$C$12:$K$12,-1))</f>
        <v>0</v>
      </c>
    </row>
    <row r="1801" spans="13:23" x14ac:dyDescent="0.25">
      <c r="M1801" s="7">
        <v>45315.75</v>
      </c>
      <c r="N1801" s="3">
        <v>1366.7503463745118</v>
      </c>
      <c r="O1801" s="10">
        <v>8.8889999999999993</v>
      </c>
      <c r="P1801" s="10">
        <f t="shared" si="231"/>
        <v>13.888999999999999</v>
      </c>
      <c r="Q1801" s="10">
        <f t="shared" si="230"/>
        <v>1366.7503463745118</v>
      </c>
      <c r="R1801" s="1">
        <f t="shared" si="232"/>
        <v>0.62125015744295986</v>
      </c>
      <c r="S1801" s="18">
        <f t="shared" si="233"/>
        <v>13.26</v>
      </c>
      <c r="T1801" s="10">
        <f t="shared" si="234"/>
        <v>103.07317845961627</v>
      </c>
      <c r="U1801" s="10">
        <f t="shared" si="235"/>
        <v>0</v>
      </c>
      <c r="V1801" s="1">
        <f t="shared" si="236"/>
        <v>0</v>
      </c>
      <c r="W1801" s="10">
        <f t="shared" si="237"/>
        <v>0</v>
      </c>
    </row>
    <row r="1802" spans="13:23" x14ac:dyDescent="0.25">
      <c r="M1802" s="7">
        <v>45315.791666666664</v>
      </c>
      <c r="N1802" s="3">
        <v>1347.2705795288086</v>
      </c>
      <c r="O1802" s="10">
        <v>8.8889999999999993</v>
      </c>
      <c r="P1802" s="10">
        <f t="shared" si="231"/>
        <v>13.888999999999999</v>
      </c>
      <c r="Q1802" s="10">
        <f t="shared" si="230"/>
        <v>1347.2705795288086</v>
      </c>
      <c r="R1802" s="1">
        <f t="shared" si="232"/>
        <v>0.61239571796764025</v>
      </c>
      <c r="S1802" s="18">
        <f t="shared" si="233"/>
        <v>13.26</v>
      </c>
      <c r="T1802" s="10">
        <f t="shared" si="234"/>
        <v>101.60411610322841</v>
      </c>
      <c r="U1802" s="10">
        <f t="shared" si="235"/>
        <v>0</v>
      </c>
      <c r="V1802" s="1">
        <f t="shared" si="236"/>
        <v>0</v>
      </c>
      <c r="W1802" s="10">
        <f t="shared" si="237"/>
        <v>0</v>
      </c>
    </row>
    <row r="1803" spans="13:23" x14ac:dyDescent="0.25">
      <c r="M1803" s="7">
        <v>45315.833333333336</v>
      </c>
      <c r="N1803" s="3">
        <v>1338.4939132690429</v>
      </c>
      <c r="O1803" s="10">
        <v>10</v>
      </c>
      <c r="P1803" s="10">
        <f t="shared" si="231"/>
        <v>15</v>
      </c>
      <c r="Q1803" s="10">
        <f t="shared" si="230"/>
        <v>1338.4939132690429</v>
      </c>
      <c r="R1803" s="1">
        <f t="shared" si="232"/>
        <v>0.60840632421320129</v>
      </c>
      <c r="S1803" s="18">
        <f t="shared" si="233"/>
        <v>13.26</v>
      </c>
      <c r="T1803" s="10">
        <f t="shared" si="234"/>
        <v>100.94222573673024</v>
      </c>
      <c r="U1803" s="10">
        <f t="shared" si="235"/>
        <v>0</v>
      </c>
      <c r="V1803" s="1">
        <f t="shared" si="236"/>
        <v>0</v>
      </c>
      <c r="W1803" s="10">
        <f t="shared" si="237"/>
        <v>0</v>
      </c>
    </row>
    <row r="1804" spans="13:23" x14ac:dyDescent="0.25">
      <c r="M1804" s="7">
        <v>45315.875</v>
      </c>
      <c r="N1804" s="3">
        <v>1221.4105110168457</v>
      </c>
      <c r="O1804" s="10">
        <v>10</v>
      </c>
      <c r="P1804" s="10">
        <f t="shared" si="231"/>
        <v>15</v>
      </c>
      <c r="Q1804" s="10">
        <f t="shared" si="230"/>
        <v>1221.4105110168457</v>
      </c>
      <c r="R1804" s="1">
        <f t="shared" si="232"/>
        <v>0.55518659591674802</v>
      </c>
      <c r="S1804" s="18">
        <f t="shared" si="233"/>
        <v>14.51</v>
      </c>
      <c r="T1804" s="10">
        <f t="shared" si="234"/>
        <v>84.177154446371176</v>
      </c>
      <c r="U1804" s="10">
        <f t="shared" si="235"/>
        <v>0</v>
      </c>
      <c r="V1804" s="1">
        <f t="shared" si="236"/>
        <v>0</v>
      </c>
      <c r="W1804" s="10">
        <f t="shared" si="237"/>
        <v>0</v>
      </c>
    </row>
    <row r="1805" spans="13:23" x14ac:dyDescent="0.25">
      <c r="M1805" s="7">
        <v>45315.916666666664</v>
      </c>
      <c r="N1805" s="3">
        <v>1559.3571510314941</v>
      </c>
      <c r="O1805" s="10">
        <v>8.8889999999999993</v>
      </c>
      <c r="P1805" s="10">
        <f t="shared" si="231"/>
        <v>13.888999999999999</v>
      </c>
      <c r="Q1805" s="10">
        <f t="shared" si="230"/>
        <v>1559.3571510314941</v>
      </c>
      <c r="R1805" s="1">
        <f t="shared" si="232"/>
        <v>0.70879870501431552</v>
      </c>
      <c r="S1805" s="18">
        <f t="shared" si="233"/>
        <v>11.96</v>
      </c>
      <c r="T1805" s="10">
        <f t="shared" si="234"/>
        <v>130.38103269494098</v>
      </c>
      <c r="U1805" s="10">
        <f t="shared" si="235"/>
        <v>0</v>
      </c>
      <c r="V1805" s="1">
        <f t="shared" si="236"/>
        <v>0</v>
      </c>
      <c r="W1805" s="10">
        <f t="shared" si="237"/>
        <v>0</v>
      </c>
    </row>
    <row r="1806" spans="13:23" x14ac:dyDescent="0.25">
      <c r="M1806" s="7">
        <v>45315.958333333336</v>
      </c>
      <c r="N1806" s="3">
        <v>1320.0919486999512</v>
      </c>
      <c r="O1806" s="10">
        <v>10</v>
      </c>
      <c r="P1806" s="10">
        <f t="shared" si="231"/>
        <v>15</v>
      </c>
      <c r="Q1806" s="10">
        <f t="shared" si="230"/>
        <v>1320.0919486999512</v>
      </c>
      <c r="R1806" s="1">
        <f t="shared" si="232"/>
        <v>0.6000417948636142</v>
      </c>
      <c r="S1806" s="18">
        <f t="shared" si="233"/>
        <v>13.26</v>
      </c>
      <c r="T1806" s="10">
        <f t="shared" si="234"/>
        <v>99.554445603314576</v>
      </c>
      <c r="U1806" s="10">
        <f t="shared" si="235"/>
        <v>0</v>
      </c>
      <c r="V1806" s="1">
        <f t="shared" si="236"/>
        <v>0</v>
      </c>
      <c r="W1806" s="10">
        <f t="shared" si="237"/>
        <v>0</v>
      </c>
    </row>
    <row r="1807" spans="13:23" x14ac:dyDescent="0.25">
      <c r="M1807" s="7">
        <v>45316</v>
      </c>
      <c r="N1807" s="3">
        <v>1152.124231338501</v>
      </c>
      <c r="O1807" s="10">
        <v>10</v>
      </c>
      <c r="P1807" s="10">
        <f t="shared" si="231"/>
        <v>15</v>
      </c>
      <c r="Q1807" s="10">
        <f t="shared" si="230"/>
        <v>1152.124231338501</v>
      </c>
      <c r="R1807" s="1">
        <f t="shared" si="232"/>
        <v>0.52369283242659137</v>
      </c>
      <c r="S1807" s="18">
        <f t="shared" si="233"/>
        <v>14.51</v>
      </c>
      <c r="T1807" s="10">
        <f t="shared" si="234"/>
        <v>79.402083483011779</v>
      </c>
      <c r="U1807" s="10">
        <f t="shared" si="235"/>
        <v>0</v>
      </c>
      <c r="V1807" s="1">
        <f t="shared" si="236"/>
        <v>0</v>
      </c>
      <c r="W1807" s="10">
        <f t="shared" si="237"/>
        <v>0</v>
      </c>
    </row>
    <row r="1808" spans="13:23" x14ac:dyDescent="0.25">
      <c r="M1808" s="7">
        <v>45316.041666666664</v>
      </c>
      <c r="N1808" s="3">
        <v>1218.1864471435547</v>
      </c>
      <c r="O1808" s="10">
        <v>10</v>
      </c>
      <c r="P1808" s="10">
        <f t="shared" si="231"/>
        <v>15</v>
      </c>
      <c r="Q1808" s="10">
        <f t="shared" si="230"/>
        <v>1218.1864471435547</v>
      </c>
      <c r="R1808" s="1">
        <f t="shared" si="232"/>
        <v>0.55372111233797938</v>
      </c>
      <c r="S1808" s="18">
        <f t="shared" si="233"/>
        <v>14.51</v>
      </c>
      <c r="T1808" s="10">
        <f t="shared" si="234"/>
        <v>83.954958452346986</v>
      </c>
      <c r="U1808" s="10">
        <f t="shared" si="235"/>
        <v>0</v>
      </c>
      <c r="V1808" s="1">
        <f t="shared" si="236"/>
        <v>0</v>
      </c>
      <c r="W1808" s="10">
        <f t="shared" si="237"/>
        <v>0</v>
      </c>
    </row>
    <row r="1809" spans="13:23" x14ac:dyDescent="0.25">
      <c r="M1809" s="7">
        <v>45316.083333333336</v>
      </c>
      <c r="N1809" s="3">
        <v>1319.2715835571289</v>
      </c>
      <c r="O1809" s="10">
        <v>12.22</v>
      </c>
      <c r="P1809" s="10">
        <f t="shared" si="231"/>
        <v>17.22</v>
      </c>
      <c r="Q1809" s="10">
        <f t="shared" si="230"/>
        <v>1319.2715835571289</v>
      </c>
      <c r="R1809" s="1">
        <f t="shared" si="232"/>
        <v>0.5996689016168768</v>
      </c>
      <c r="S1809" s="18">
        <f t="shared" si="233"/>
        <v>10.58</v>
      </c>
      <c r="T1809" s="10">
        <f t="shared" si="234"/>
        <v>124.69485666891578</v>
      </c>
      <c r="U1809" s="10">
        <f t="shared" si="235"/>
        <v>0</v>
      </c>
      <c r="V1809" s="1">
        <f t="shared" si="236"/>
        <v>0</v>
      </c>
      <c r="W1809" s="10">
        <f t="shared" si="237"/>
        <v>0</v>
      </c>
    </row>
    <row r="1810" spans="13:23" x14ac:dyDescent="0.25">
      <c r="M1810" s="7">
        <v>45316.125</v>
      </c>
      <c r="N1810" s="3">
        <v>1137.2889701843262</v>
      </c>
      <c r="O1810" s="10">
        <v>8.8889999999999993</v>
      </c>
      <c r="P1810" s="10">
        <f t="shared" si="231"/>
        <v>13.888999999999999</v>
      </c>
      <c r="Q1810" s="10">
        <f t="shared" si="230"/>
        <v>1137.2889701843262</v>
      </c>
      <c r="R1810" s="1">
        <f t="shared" si="232"/>
        <v>0.51694953190196646</v>
      </c>
      <c r="S1810" s="18">
        <f t="shared" si="233"/>
        <v>14.51</v>
      </c>
      <c r="T1810" s="10">
        <f t="shared" si="234"/>
        <v>78.379667138823308</v>
      </c>
      <c r="U1810" s="10">
        <f t="shared" si="235"/>
        <v>0</v>
      </c>
      <c r="V1810" s="1">
        <f t="shared" si="236"/>
        <v>0</v>
      </c>
      <c r="W1810" s="10">
        <f t="shared" si="237"/>
        <v>0</v>
      </c>
    </row>
    <row r="1811" spans="13:23" x14ac:dyDescent="0.25">
      <c r="M1811" s="7">
        <v>45316.166666666664</v>
      </c>
      <c r="N1811" s="3">
        <v>1143.524739074707</v>
      </c>
      <c r="O1811" s="10">
        <v>7.7779999999999996</v>
      </c>
      <c r="P1811" s="10">
        <f t="shared" si="231"/>
        <v>12.777999999999999</v>
      </c>
      <c r="Q1811" s="10">
        <f t="shared" si="230"/>
        <v>1143.524739074707</v>
      </c>
      <c r="R1811" s="1">
        <f t="shared" si="232"/>
        <v>0.51978397230668494</v>
      </c>
      <c r="S1811" s="18">
        <f t="shared" si="233"/>
        <v>14.51</v>
      </c>
      <c r="T1811" s="10">
        <f t="shared" si="234"/>
        <v>78.809423781854377</v>
      </c>
      <c r="U1811" s="10">
        <f t="shared" si="235"/>
        <v>0</v>
      </c>
      <c r="V1811" s="1">
        <f t="shared" si="236"/>
        <v>0</v>
      </c>
      <c r="W1811" s="10">
        <f t="shared" si="237"/>
        <v>0</v>
      </c>
    </row>
    <row r="1812" spans="13:23" x14ac:dyDescent="0.25">
      <c r="M1812" s="7">
        <v>45316.208333333336</v>
      </c>
      <c r="N1812" s="3">
        <v>1284.6239135742187</v>
      </c>
      <c r="O1812" s="10">
        <v>8.8889999999999993</v>
      </c>
      <c r="P1812" s="10">
        <f t="shared" si="231"/>
        <v>13.888999999999999</v>
      </c>
      <c r="Q1812" s="10">
        <f t="shared" si="230"/>
        <v>1284.6239135742187</v>
      </c>
      <c r="R1812" s="1">
        <f t="shared" si="232"/>
        <v>0.58391996071555397</v>
      </c>
      <c r="S1812" s="18">
        <f t="shared" si="233"/>
        <v>14.51</v>
      </c>
      <c r="T1812" s="10">
        <f t="shared" si="234"/>
        <v>88.533694939642913</v>
      </c>
      <c r="U1812" s="10">
        <f t="shared" si="235"/>
        <v>0</v>
      </c>
      <c r="V1812" s="1">
        <f t="shared" si="236"/>
        <v>0</v>
      </c>
      <c r="W1812" s="10">
        <f t="shared" si="237"/>
        <v>0</v>
      </c>
    </row>
    <row r="1813" spans="13:23" x14ac:dyDescent="0.25">
      <c r="M1813" s="7">
        <v>45316.25</v>
      </c>
      <c r="N1813" s="3">
        <v>1289.1597106933593</v>
      </c>
      <c r="O1813" s="10">
        <v>7.7779999999999996</v>
      </c>
      <c r="P1813" s="10">
        <f t="shared" si="231"/>
        <v>12.777999999999999</v>
      </c>
      <c r="Q1813" s="10">
        <f t="shared" si="230"/>
        <v>1289.1597106933593</v>
      </c>
      <c r="R1813" s="1">
        <f t="shared" si="232"/>
        <v>0.58598168667879968</v>
      </c>
      <c r="S1813" s="18">
        <f t="shared" si="233"/>
        <v>14.51</v>
      </c>
      <c r="T1813" s="10">
        <f t="shared" si="234"/>
        <v>88.846292949232208</v>
      </c>
      <c r="U1813" s="10">
        <f t="shared" si="235"/>
        <v>0</v>
      </c>
      <c r="V1813" s="1">
        <f t="shared" si="236"/>
        <v>0</v>
      </c>
      <c r="W1813" s="10">
        <f t="shared" si="237"/>
        <v>0</v>
      </c>
    </row>
    <row r="1814" spans="13:23" x14ac:dyDescent="0.25">
      <c r="M1814" s="7">
        <v>45316.291666666664</v>
      </c>
      <c r="N1814" s="3">
        <v>1283.8545181274415</v>
      </c>
      <c r="O1814" s="10">
        <v>8.8889999999999993</v>
      </c>
      <c r="P1814" s="10">
        <f t="shared" si="231"/>
        <v>13.888999999999999</v>
      </c>
      <c r="Q1814" s="10">
        <f t="shared" si="230"/>
        <v>1283.8545181274415</v>
      </c>
      <c r="R1814" s="1">
        <f t="shared" si="232"/>
        <v>0.58357023551247333</v>
      </c>
      <c r="S1814" s="18">
        <f t="shared" si="233"/>
        <v>14.51</v>
      </c>
      <c r="T1814" s="10">
        <f t="shared" si="234"/>
        <v>88.480669753786458</v>
      </c>
      <c r="U1814" s="10">
        <f t="shared" si="235"/>
        <v>0</v>
      </c>
      <c r="V1814" s="1">
        <f t="shared" si="236"/>
        <v>0</v>
      </c>
      <c r="W1814" s="10">
        <f t="shared" si="237"/>
        <v>0</v>
      </c>
    </row>
    <row r="1815" spans="13:23" x14ac:dyDescent="0.25">
      <c r="M1815" s="7">
        <v>45316.333333333336</v>
      </c>
      <c r="N1815" s="3">
        <v>1389.4723274230957</v>
      </c>
      <c r="O1815" s="10">
        <v>10</v>
      </c>
      <c r="P1815" s="10">
        <f t="shared" si="231"/>
        <v>15</v>
      </c>
      <c r="Q1815" s="10">
        <f t="shared" si="230"/>
        <v>1389.4723274230957</v>
      </c>
      <c r="R1815" s="1">
        <f t="shared" si="232"/>
        <v>0.63157833064686175</v>
      </c>
      <c r="S1815" s="18">
        <f t="shared" si="233"/>
        <v>13.26</v>
      </c>
      <c r="T1815" s="10">
        <f t="shared" si="234"/>
        <v>104.78675169103286</v>
      </c>
      <c r="U1815" s="10">
        <f t="shared" si="235"/>
        <v>0</v>
      </c>
      <c r="V1815" s="1">
        <f t="shared" si="236"/>
        <v>0</v>
      </c>
      <c r="W1815" s="10">
        <f t="shared" si="237"/>
        <v>0</v>
      </c>
    </row>
    <row r="1816" spans="13:23" x14ac:dyDescent="0.25">
      <c r="M1816" s="7">
        <v>45316.375</v>
      </c>
      <c r="N1816" s="3">
        <v>1654.4451507568358</v>
      </c>
      <c r="O1816" s="10">
        <v>12.22</v>
      </c>
      <c r="P1816" s="10">
        <f t="shared" si="231"/>
        <v>17.22</v>
      </c>
      <c r="Q1816" s="10">
        <f t="shared" si="230"/>
        <v>1654.4451507568358</v>
      </c>
      <c r="R1816" s="1">
        <f t="shared" si="232"/>
        <v>0.75202052307128897</v>
      </c>
      <c r="S1816" s="18">
        <f t="shared" si="233"/>
        <v>8.8059999999999992</v>
      </c>
      <c r="T1816" s="10">
        <f t="shared" si="234"/>
        <v>187.87703279091937</v>
      </c>
      <c r="U1816" s="10">
        <f t="shared" si="235"/>
        <v>0</v>
      </c>
      <c r="V1816" s="1">
        <f t="shared" si="236"/>
        <v>0</v>
      </c>
      <c r="W1816" s="10">
        <f t="shared" si="237"/>
        <v>0</v>
      </c>
    </row>
    <row r="1817" spans="13:23" x14ac:dyDescent="0.25">
      <c r="M1817" s="7">
        <v>45316.416666666664</v>
      </c>
      <c r="N1817" s="3">
        <v>1608.6948348999024</v>
      </c>
      <c r="O1817" s="10">
        <v>12.22</v>
      </c>
      <c r="P1817" s="10">
        <f t="shared" si="231"/>
        <v>17.22</v>
      </c>
      <c r="Q1817" s="10">
        <f t="shared" si="230"/>
        <v>1608.6948348999024</v>
      </c>
      <c r="R1817" s="1">
        <f t="shared" si="232"/>
        <v>0.73122492495450109</v>
      </c>
      <c r="S1817" s="18">
        <f t="shared" si="233"/>
        <v>8.8059999999999992</v>
      </c>
      <c r="T1817" s="10">
        <f t="shared" si="234"/>
        <v>182.68167555074979</v>
      </c>
      <c r="U1817" s="10">
        <f t="shared" si="235"/>
        <v>0</v>
      </c>
      <c r="V1817" s="1">
        <f t="shared" si="236"/>
        <v>0</v>
      </c>
      <c r="W1817" s="10">
        <f t="shared" si="237"/>
        <v>0</v>
      </c>
    </row>
    <row r="1818" spans="13:23" x14ac:dyDescent="0.25">
      <c r="M1818" s="7">
        <v>45316.458333333336</v>
      </c>
      <c r="N1818" s="3">
        <v>1412.9661437988282</v>
      </c>
      <c r="O1818" s="10">
        <v>13.89</v>
      </c>
      <c r="P1818" s="10">
        <f t="shared" si="231"/>
        <v>18.89</v>
      </c>
      <c r="Q1818" s="10">
        <f t="shared" si="230"/>
        <v>1412.9661437988282</v>
      </c>
      <c r="R1818" s="1">
        <f t="shared" si="232"/>
        <v>0.64225733809037644</v>
      </c>
      <c r="S1818" s="18">
        <f t="shared" si="233"/>
        <v>9.5920000000000005</v>
      </c>
      <c r="T1818" s="10">
        <f t="shared" si="234"/>
        <v>147.30672891981109</v>
      </c>
      <c r="U1818" s="10">
        <f t="shared" si="235"/>
        <v>0</v>
      </c>
      <c r="V1818" s="1">
        <f t="shared" si="236"/>
        <v>0</v>
      </c>
      <c r="W1818" s="10">
        <f t="shared" si="237"/>
        <v>0</v>
      </c>
    </row>
    <row r="1819" spans="13:23" x14ac:dyDescent="0.25">
      <c r="M1819" s="7">
        <v>45316.5</v>
      </c>
      <c r="N1819" s="3">
        <v>1549.9502517700196</v>
      </c>
      <c r="O1819" s="10">
        <v>16.11</v>
      </c>
      <c r="P1819" s="10">
        <f t="shared" si="231"/>
        <v>21.11</v>
      </c>
      <c r="Q1819" s="10">
        <f t="shared" si="230"/>
        <v>1549.9502517700196</v>
      </c>
      <c r="R1819" s="1">
        <f t="shared" si="232"/>
        <v>0.70452284171364521</v>
      </c>
      <c r="S1819" s="18">
        <f t="shared" si="233"/>
        <v>6.9619999999999997</v>
      </c>
      <c r="T1819" s="10">
        <f t="shared" si="234"/>
        <v>222.63002754524845</v>
      </c>
      <c r="U1819" s="10">
        <f t="shared" si="235"/>
        <v>0</v>
      </c>
      <c r="V1819" s="1">
        <f t="shared" si="236"/>
        <v>0</v>
      </c>
      <c r="W1819" s="10">
        <f t="shared" si="237"/>
        <v>0</v>
      </c>
    </row>
    <row r="1820" spans="13:23" x14ac:dyDescent="0.25">
      <c r="M1820" s="7">
        <v>45316.541666666664</v>
      </c>
      <c r="N1820" s="3">
        <v>1372.8</v>
      </c>
      <c r="O1820" s="10">
        <v>16.11</v>
      </c>
      <c r="P1820" s="10">
        <f t="shared" si="231"/>
        <v>21.11</v>
      </c>
      <c r="Q1820" s="10">
        <f t="shared" si="230"/>
        <v>1372.8</v>
      </c>
      <c r="R1820" s="1">
        <f t="shared" si="232"/>
        <v>0.624</v>
      </c>
      <c r="S1820" s="18">
        <f t="shared" si="233"/>
        <v>7.6429999999999998</v>
      </c>
      <c r="T1820" s="10">
        <f t="shared" si="234"/>
        <v>179.61533429281695</v>
      </c>
      <c r="U1820" s="10">
        <f t="shared" si="235"/>
        <v>0</v>
      </c>
      <c r="V1820" s="1">
        <f t="shared" si="236"/>
        <v>0</v>
      </c>
      <c r="W1820" s="10">
        <f t="shared" si="237"/>
        <v>0</v>
      </c>
    </row>
    <row r="1821" spans="13:23" x14ac:dyDescent="0.25">
      <c r="M1821" s="7">
        <v>45316.583333333336</v>
      </c>
      <c r="N1821" s="3">
        <v>1431.3</v>
      </c>
      <c r="O1821" s="10">
        <v>16.11</v>
      </c>
      <c r="P1821" s="10">
        <f t="shared" si="231"/>
        <v>21.11</v>
      </c>
      <c r="Q1821" s="10">
        <f t="shared" si="230"/>
        <v>1431.3</v>
      </c>
      <c r="R1821" s="1">
        <f t="shared" si="232"/>
        <v>0.65059090909090911</v>
      </c>
      <c r="S1821" s="18">
        <f t="shared" si="233"/>
        <v>7.6429999999999998</v>
      </c>
      <c r="T1821" s="10">
        <f t="shared" si="234"/>
        <v>187.26939683370404</v>
      </c>
      <c r="U1821" s="10">
        <f t="shared" si="235"/>
        <v>0</v>
      </c>
      <c r="V1821" s="1">
        <f t="shared" si="236"/>
        <v>0</v>
      </c>
      <c r="W1821" s="10">
        <f t="shared" si="237"/>
        <v>0</v>
      </c>
    </row>
    <row r="1822" spans="13:23" x14ac:dyDescent="0.25">
      <c r="M1822" s="7">
        <v>45316.625</v>
      </c>
      <c r="N1822" s="3">
        <v>1357.890902709961</v>
      </c>
      <c r="O1822" s="10">
        <v>16.11</v>
      </c>
      <c r="P1822" s="10">
        <f t="shared" si="231"/>
        <v>21.11</v>
      </c>
      <c r="Q1822" s="10">
        <f t="shared" si="230"/>
        <v>1357.890902709961</v>
      </c>
      <c r="R1822" s="1">
        <f t="shared" si="232"/>
        <v>0.61722313759543679</v>
      </c>
      <c r="S1822" s="18">
        <f t="shared" si="233"/>
        <v>7.6429999999999998</v>
      </c>
      <c r="T1822" s="10">
        <f t="shared" si="234"/>
        <v>177.66464774433612</v>
      </c>
      <c r="U1822" s="10">
        <f t="shared" si="235"/>
        <v>0</v>
      </c>
      <c r="V1822" s="1">
        <f t="shared" si="236"/>
        <v>0</v>
      </c>
      <c r="W1822" s="10">
        <f t="shared" si="237"/>
        <v>0</v>
      </c>
    </row>
    <row r="1823" spans="13:23" x14ac:dyDescent="0.25">
      <c r="M1823" s="7">
        <v>45316.666666666664</v>
      </c>
      <c r="N1823" s="3">
        <v>1664.2825103759765</v>
      </c>
      <c r="O1823" s="10">
        <v>13.89</v>
      </c>
      <c r="P1823" s="10">
        <f t="shared" si="231"/>
        <v>18.89</v>
      </c>
      <c r="Q1823" s="10">
        <f t="shared" si="230"/>
        <v>1664.2825103759765</v>
      </c>
      <c r="R1823" s="1">
        <f t="shared" si="232"/>
        <v>0.75649205017089838</v>
      </c>
      <c r="S1823" s="18">
        <f t="shared" si="233"/>
        <v>8.8059999999999992</v>
      </c>
      <c r="T1823" s="10">
        <f t="shared" si="234"/>
        <v>188.99415289302482</v>
      </c>
      <c r="U1823" s="10">
        <f t="shared" si="235"/>
        <v>0</v>
      </c>
      <c r="V1823" s="1">
        <f t="shared" si="236"/>
        <v>0</v>
      </c>
      <c r="W1823" s="10">
        <f t="shared" si="237"/>
        <v>0</v>
      </c>
    </row>
    <row r="1824" spans="13:23" x14ac:dyDescent="0.25">
      <c r="M1824" s="7">
        <v>45316.708333333336</v>
      </c>
      <c r="N1824" s="3">
        <v>1678.6086547851562</v>
      </c>
      <c r="O1824" s="10">
        <v>12.22</v>
      </c>
      <c r="P1824" s="10">
        <f t="shared" si="231"/>
        <v>17.22</v>
      </c>
      <c r="Q1824" s="10">
        <f t="shared" si="230"/>
        <v>1678.6086547851562</v>
      </c>
      <c r="R1824" s="1">
        <f t="shared" si="232"/>
        <v>0.76300393399325284</v>
      </c>
      <c r="S1824" s="18">
        <f t="shared" si="233"/>
        <v>8.8059999999999992</v>
      </c>
      <c r="T1824" s="10">
        <f t="shared" si="234"/>
        <v>190.62101462470548</v>
      </c>
      <c r="U1824" s="10">
        <f t="shared" si="235"/>
        <v>0</v>
      </c>
      <c r="V1824" s="1">
        <f t="shared" si="236"/>
        <v>0</v>
      </c>
      <c r="W1824" s="10">
        <f t="shared" si="237"/>
        <v>0</v>
      </c>
    </row>
    <row r="1825" spans="13:23" x14ac:dyDescent="0.25">
      <c r="M1825" s="7">
        <v>45316.75</v>
      </c>
      <c r="N1825" s="3">
        <v>1482.0629013061523</v>
      </c>
      <c r="O1825" s="10">
        <v>8.8889999999999993</v>
      </c>
      <c r="P1825" s="10">
        <f t="shared" si="231"/>
        <v>13.888999999999999</v>
      </c>
      <c r="Q1825" s="10">
        <f t="shared" si="230"/>
        <v>1482.0629013061523</v>
      </c>
      <c r="R1825" s="1">
        <f t="shared" si="232"/>
        <v>0.67366495513916014</v>
      </c>
      <c r="S1825" s="18">
        <f t="shared" si="233"/>
        <v>13.26</v>
      </c>
      <c r="T1825" s="10">
        <f t="shared" si="234"/>
        <v>111.76944957059972</v>
      </c>
      <c r="U1825" s="10">
        <f t="shared" si="235"/>
        <v>0</v>
      </c>
      <c r="V1825" s="1">
        <f t="shared" si="236"/>
        <v>0</v>
      </c>
      <c r="W1825" s="10">
        <f t="shared" si="237"/>
        <v>0</v>
      </c>
    </row>
    <row r="1826" spans="13:23" x14ac:dyDescent="0.25">
      <c r="M1826" s="7">
        <v>45316.791666666664</v>
      </c>
      <c r="N1826" s="3">
        <v>1796.3151489257812</v>
      </c>
      <c r="O1826" s="10">
        <v>8.8889999999999993</v>
      </c>
      <c r="P1826" s="10">
        <f t="shared" si="231"/>
        <v>13.888999999999999</v>
      </c>
      <c r="Q1826" s="10">
        <f t="shared" si="230"/>
        <v>1796.3151489257812</v>
      </c>
      <c r="R1826" s="1">
        <f t="shared" si="232"/>
        <v>0.81650688587535503</v>
      </c>
      <c r="S1826" s="18">
        <f t="shared" si="233"/>
        <v>10.79</v>
      </c>
      <c r="T1826" s="10">
        <f t="shared" si="234"/>
        <v>166.47962455289911</v>
      </c>
      <c r="U1826" s="10">
        <f t="shared" si="235"/>
        <v>0</v>
      </c>
      <c r="V1826" s="1">
        <f t="shared" si="236"/>
        <v>0</v>
      </c>
      <c r="W1826" s="10">
        <f t="shared" si="237"/>
        <v>0</v>
      </c>
    </row>
    <row r="1827" spans="13:23" x14ac:dyDescent="0.25">
      <c r="M1827" s="7">
        <v>45316.833333333336</v>
      </c>
      <c r="N1827" s="3">
        <v>1315.6740692138671</v>
      </c>
      <c r="O1827" s="10">
        <v>7.7779999999999996</v>
      </c>
      <c r="P1827" s="10">
        <f t="shared" si="231"/>
        <v>12.777999999999999</v>
      </c>
      <c r="Q1827" s="10">
        <f t="shared" si="230"/>
        <v>1315.6740692138671</v>
      </c>
      <c r="R1827" s="1">
        <f t="shared" si="232"/>
        <v>0.59803366782448508</v>
      </c>
      <c r="S1827" s="18">
        <f t="shared" si="233"/>
        <v>14.51</v>
      </c>
      <c r="T1827" s="10">
        <f t="shared" si="234"/>
        <v>90.673609180831647</v>
      </c>
      <c r="U1827" s="10">
        <f t="shared" si="235"/>
        <v>0</v>
      </c>
      <c r="V1827" s="1">
        <f t="shared" si="236"/>
        <v>0</v>
      </c>
      <c r="W1827" s="10">
        <f t="shared" si="237"/>
        <v>0</v>
      </c>
    </row>
    <row r="1828" spans="13:23" x14ac:dyDescent="0.25">
      <c r="M1828" s="7">
        <v>45316.875</v>
      </c>
      <c r="N1828" s="3">
        <v>1314.1304580688477</v>
      </c>
      <c r="O1828" s="10">
        <v>7.7779999999999996</v>
      </c>
      <c r="P1828" s="10">
        <f t="shared" si="231"/>
        <v>12.777999999999999</v>
      </c>
      <c r="Q1828" s="10">
        <f t="shared" si="230"/>
        <v>1314.1304580688477</v>
      </c>
      <c r="R1828" s="1">
        <f t="shared" si="232"/>
        <v>0.59733202639493077</v>
      </c>
      <c r="S1828" s="18">
        <f t="shared" si="233"/>
        <v>14.51</v>
      </c>
      <c r="T1828" s="10">
        <f t="shared" si="234"/>
        <v>90.56722660708806</v>
      </c>
      <c r="U1828" s="10">
        <f t="shared" si="235"/>
        <v>0</v>
      </c>
      <c r="V1828" s="1">
        <f t="shared" si="236"/>
        <v>0</v>
      </c>
      <c r="W1828" s="10">
        <f t="shared" si="237"/>
        <v>0</v>
      </c>
    </row>
    <row r="1829" spans="13:23" x14ac:dyDescent="0.25">
      <c r="M1829" s="7">
        <v>45316.916666666664</v>
      </c>
      <c r="N1829" s="3">
        <v>1344.7774383544922</v>
      </c>
      <c r="O1829" s="10">
        <v>7.2220000000000004</v>
      </c>
      <c r="P1829" s="10">
        <f t="shared" si="231"/>
        <v>12.222000000000001</v>
      </c>
      <c r="Q1829" s="10">
        <f t="shared" si="230"/>
        <v>1344.7774383544922</v>
      </c>
      <c r="R1829" s="1">
        <f t="shared" si="232"/>
        <v>0.6112624719793146</v>
      </c>
      <c r="S1829" s="18">
        <f t="shared" si="233"/>
        <v>13.26</v>
      </c>
      <c r="T1829" s="10">
        <f t="shared" si="234"/>
        <v>101.41609640682445</v>
      </c>
      <c r="U1829" s="10">
        <f t="shared" si="235"/>
        <v>0</v>
      </c>
      <c r="V1829" s="1">
        <f t="shared" si="236"/>
        <v>0</v>
      </c>
      <c r="W1829" s="10">
        <f t="shared" si="237"/>
        <v>0</v>
      </c>
    </row>
    <row r="1830" spans="13:23" x14ac:dyDescent="0.25">
      <c r="M1830" s="7">
        <v>45316.958333333336</v>
      </c>
      <c r="N1830" s="3">
        <v>1478.1173767089842</v>
      </c>
      <c r="O1830" s="10">
        <v>6.1109999999999998</v>
      </c>
      <c r="P1830" s="10">
        <f t="shared" si="231"/>
        <v>11.111000000000001</v>
      </c>
      <c r="Q1830" s="10">
        <f t="shared" si="230"/>
        <v>1478.1173767089842</v>
      </c>
      <c r="R1830" s="1">
        <f t="shared" si="232"/>
        <v>0.67187153486772011</v>
      </c>
      <c r="S1830" s="18">
        <f t="shared" si="233"/>
        <v>13.26</v>
      </c>
      <c r="T1830" s="10">
        <f t="shared" si="234"/>
        <v>111.47189869600183</v>
      </c>
      <c r="U1830" s="10">
        <f t="shared" si="235"/>
        <v>0</v>
      </c>
      <c r="V1830" s="1">
        <f t="shared" si="236"/>
        <v>0</v>
      </c>
      <c r="W1830" s="10">
        <f t="shared" si="237"/>
        <v>0</v>
      </c>
    </row>
    <row r="1831" spans="13:23" x14ac:dyDescent="0.25">
      <c r="M1831" s="7">
        <v>45317</v>
      </c>
      <c r="N1831" s="3">
        <v>1384.5</v>
      </c>
      <c r="O1831" s="10">
        <v>6.1109999999999998</v>
      </c>
      <c r="P1831" s="10">
        <f t="shared" si="231"/>
        <v>11.111000000000001</v>
      </c>
      <c r="Q1831" s="10">
        <f t="shared" si="230"/>
        <v>1384.5</v>
      </c>
      <c r="R1831" s="1">
        <f t="shared" si="232"/>
        <v>0.62931818181818178</v>
      </c>
      <c r="S1831" s="18">
        <f t="shared" si="233"/>
        <v>13.26</v>
      </c>
      <c r="T1831" s="10">
        <f t="shared" si="234"/>
        <v>104.41176470588235</v>
      </c>
      <c r="U1831" s="10">
        <f t="shared" si="235"/>
        <v>0</v>
      </c>
      <c r="V1831" s="1">
        <f t="shared" si="236"/>
        <v>0</v>
      </c>
      <c r="W1831" s="10">
        <f t="shared" si="237"/>
        <v>0</v>
      </c>
    </row>
    <row r="1832" spans="13:23" x14ac:dyDescent="0.25">
      <c r="M1832" s="7">
        <v>45317.041666666664</v>
      </c>
      <c r="N1832" s="3">
        <v>1329.0965057373046</v>
      </c>
      <c r="O1832" s="10">
        <v>7.2220000000000004</v>
      </c>
      <c r="P1832" s="10">
        <f t="shared" si="231"/>
        <v>12.222000000000001</v>
      </c>
      <c r="Q1832" s="10">
        <f t="shared" si="230"/>
        <v>1329.0965057373046</v>
      </c>
      <c r="R1832" s="1">
        <f t="shared" si="232"/>
        <v>0.60413477533513849</v>
      </c>
      <c r="S1832" s="18">
        <f t="shared" si="233"/>
        <v>13.26</v>
      </c>
      <c r="T1832" s="10">
        <f t="shared" si="234"/>
        <v>100.23352230296415</v>
      </c>
      <c r="U1832" s="10">
        <f t="shared" si="235"/>
        <v>0</v>
      </c>
      <c r="V1832" s="1">
        <f t="shared" si="236"/>
        <v>0</v>
      </c>
      <c r="W1832" s="10">
        <f t="shared" si="237"/>
        <v>0</v>
      </c>
    </row>
    <row r="1833" spans="13:23" x14ac:dyDescent="0.25">
      <c r="M1833" s="7">
        <v>45317.083333333336</v>
      </c>
      <c r="N1833" s="3">
        <v>1293.7975662231445</v>
      </c>
      <c r="O1833" s="10">
        <v>6.1109999999999998</v>
      </c>
      <c r="P1833" s="10">
        <f t="shared" si="231"/>
        <v>11.111000000000001</v>
      </c>
      <c r="Q1833" s="10">
        <f t="shared" si="230"/>
        <v>1293.7975662231445</v>
      </c>
      <c r="R1833" s="1">
        <f t="shared" si="232"/>
        <v>0.58808980282870205</v>
      </c>
      <c r="S1833" s="18">
        <f t="shared" si="233"/>
        <v>14.51</v>
      </c>
      <c r="T1833" s="10">
        <f t="shared" si="234"/>
        <v>89.165924619100238</v>
      </c>
      <c r="U1833" s="10">
        <f t="shared" si="235"/>
        <v>0</v>
      </c>
      <c r="V1833" s="1">
        <f t="shared" si="236"/>
        <v>0</v>
      </c>
      <c r="W1833" s="10">
        <f t="shared" si="237"/>
        <v>0</v>
      </c>
    </row>
    <row r="1834" spans="13:23" x14ac:dyDescent="0.25">
      <c r="M1834" s="7">
        <v>45317.125</v>
      </c>
      <c r="N1834" s="3">
        <v>1333.780421447754</v>
      </c>
      <c r="O1834" s="10">
        <v>6.1109999999999998</v>
      </c>
      <c r="P1834" s="10">
        <f t="shared" si="231"/>
        <v>11.111000000000001</v>
      </c>
      <c r="Q1834" s="10">
        <f t="shared" si="230"/>
        <v>1333.780421447754</v>
      </c>
      <c r="R1834" s="1">
        <f t="shared" si="232"/>
        <v>0.60626382793079725</v>
      </c>
      <c r="S1834" s="18">
        <f t="shared" si="233"/>
        <v>13.26</v>
      </c>
      <c r="T1834" s="10">
        <f t="shared" si="234"/>
        <v>100.5867587818819</v>
      </c>
      <c r="U1834" s="10">
        <f t="shared" si="235"/>
        <v>0</v>
      </c>
      <c r="V1834" s="1">
        <f t="shared" si="236"/>
        <v>0</v>
      </c>
      <c r="W1834" s="10">
        <f t="shared" si="237"/>
        <v>0</v>
      </c>
    </row>
    <row r="1835" spans="13:23" x14ac:dyDescent="0.25">
      <c r="M1835" s="7">
        <v>45317.166666666664</v>
      </c>
      <c r="N1835" s="3">
        <v>1355.8716934204101</v>
      </c>
      <c r="O1835" s="10">
        <v>6.1109999999999998</v>
      </c>
      <c r="P1835" s="10">
        <f t="shared" si="231"/>
        <v>11.111000000000001</v>
      </c>
      <c r="Q1835" s="10">
        <f t="shared" si="230"/>
        <v>1355.8716934204101</v>
      </c>
      <c r="R1835" s="1">
        <f t="shared" si="232"/>
        <v>0.61630531519109555</v>
      </c>
      <c r="S1835" s="18">
        <f t="shared" si="233"/>
        <v>13.26</v>
      </c>
      <c r="T1835" s="10">
        <f t="shared" si="234"/>
        <v>102.25276722627527</v>
      </c>
      <c r="U1835" s="10">
        <f t="shared" si="235"/>
        <v>0</v>
      </c>
      <c r="V1835" s="1">
        <f t="shared" si="236"/>
        <v>0</v>
      </c>
      <c r="W1835" s="10">
        <f t="shared" si="237"/>
        <v>0</v>
      </c>
    </row>
    <row r="1836" spans="13:23" x14ac:dyDescent="0.25">
      <c r="M1836" s="7">
        <v>45317.208333333336</v>
      </c>
      <c r="N1836" s="3">
        <v>1327.6406112670898</v>
      </c>
      <c r="O1836" s="10">
        <v>3.8889999999999998</v>
      </c>
      <c r="P1836" s="10">
        <f t="shared" si="231"/>
        <v>8.8889999999999993</v>
      </c>
      <c r="Q1836" s="10">
        <f t="shared" si="230"/>
        <v>1327.6406112670898</v>
      </c>
      <c r="R1836" s="1">
        <f t="shared" si="232"/>
        <v>0.60347300512140445</v>
      </c>
      <c r="S1836" s="18">
        <f t="shared" si="233"/>
        <v>13.26</v>
      </c>
      <c r="T1836" s="10">
        <f t="shared" si="234"/>
        <v>100.1237263399012</v>
      </c>
      <c r="U1836" s="10">
        <f t="shared" si="235"/>
        <v>0</v>
      </c>
      <c r="V1836" s="1">
        <f t="shared" si="236"/>
        <v>0</v>
      </c>
      <c r="W1836" s="10">
        <f t="shared" si="237"/>
        <v>0</v>
      </c>
    </row>
    <row r="1837" spans="13:23" x14ac:dyDescent="0.25">
      <c r="M1837" s="7">
        <v>45317.25</v>
      </c>
      <c r="N1837" s="3">
        <v>1349.4842651367187</v>
      </c>
      <c r="O1837" s="10">
        <v>5</v>
      </c>
      <c r="P1837" s="10">
        <f t="shared" si="231"/>
        <v>10</v>
      </c>
      <c r="Q1837" s="10">
        <f t="shared" si="230"/>
        <v>1349.4842651367187</v>
      </c>
      <c r="R1837" s="1">
        <f t="shared" si="232"/>
        <v>0.61340193869850845</v>
      </c>
      <c r="S1837" s="18">
        <f t="shared" si="233"/>
        <v>13.26</v>
      </c>
      <c r="T1837" s="10">
        <f t="shared" si="234"/>
        <v>101.77106071920956</v>
      </c>
      <c r="U1837" s="10">
        <f t="shared" si="235"/>
        <v>0</v>
      </c>
      <c r="V1837" s="1">
        <f t="shared" si="236"/>
        <v>0</v>
      </c>
      <c r="W1837" s="10">
        <f t="shared" si="237"/>
        <v>0</v>
      </c>
    </row>
    <row r="1838" spans="13:23" x14ac:dyDescent="0.25">
      <c r="M1838" s="7">
        <v>45317.291666666664</v>
      </c>
      <c r="N1838" s="3">
        <v>1411.8992614746094</v>
      </c>
      <c r="O1838" s="10">
        <v>5</v>
      </c>
      <c r="P1838" s="10">
        <f t="shared" si="231"/>
        <v>10</v>
      </c>
      <c r="Q1838" s="10">
        <f t="shared" si="230"/>
        <v>1411.8992614746094</v>
      </c>
      <c r="R1838" s="1">
        <f t="shared" si="232"/>
        <v>0.64177239157936794</v>
      </c>
      <c r="S1838" s="18">
        <f t="shared" si="233"/>
        <v>13.26</v>
      </c>
      <c r="T1838" s="10">
        <f t="shared" si="234"/>
        <v>106.47807401769302</v>
      </c>
      <c r="U1838" s="10">
        <f t="shared" si="235"/>
        <v>0</v>
      </c>
      <c r="V1838" s="1">
        <f t="shared" si="236"/>
        <v>0</v>
      </c>
      <c r="W1838" s="10">
        <f t="shared" si="237"/>
        <v>0</v>
      </c>
    </row>
    <row r="1839" spans="13:23" x14ac:dyDescent="0.25">
      <c r="M1839" s="7">
        <v>45317.333333333336</v>
      </c>
      <c r="N1839" s="3">
        <v>1278.9923721313476</v>
      </c>
      <c r="O1839" s="10">
        <v>7.2220000000000004</v>
      </c>
      <c r="P1839" s="10">
        <f t="shared" si="231"/>
        <v>12.222000000000001</v>
      </c>
      <c r="Q1839" s="10">
        <f t="shared" si="230"/>
        <v>1278.9923721313476</v>
      </c>
      <c r="R1839" s="1">
        <f t="shared" si="232"/>
        <v>0.5813601691506125</v>
      </c>
      <c r="S1839" s="18">
        <f t="shared" si="233"/>
        <v>14.51</v>
      </c>
      <c r="T1839" s="10">
        <f t="shared" si="234"/>
        <v>88.145580436343735</v>
      </c>
      <c r="U1839" s="10">
        <f t="shared" si="235"/>
        <v>0</v>
      </c>
      <c r="V1839" s="1">
        <f t="shared" si="236"/>
        <v>0</v>
      </c>
      <c r="W1839" s="10">
        <f t="shared" si="237"/>
        <v>0</v>
      </c>
    </row>
    <row r="1840" spans="13:23" x14ac:dyDescent="0.25">
      <c r="M1840" s="7">
        <v>45317.375</v>
      </c>
      <c r="N1840" s="3">
        <v>1350.7919219970702</v>
      </c>
      <c r="O1840" s="10">
        <v>7.7779999999999996</v>
      </c>
      <c r="P1840" s="10">
        <f t="shared" si="231"/>
        <v>12.777999999999999</v>
      </c>
      <c r="Q1840" s="10">
        <f t="shared" si="230"/>
        <v>1350.7919219970702</v>
      </c>
      <c r="R1840" s="1">
        <f t="shared" si="232"/>
        <v>0.61399632818048644</v>
      </c>
      <c r="S1840" s="18">
        <f t="shared" si="233"/>
        <v>13.26</v>
      </c>
      <c r="T1840" s="10">
        <f t="shared" si="234"/>
        <v>101.86967737534466</v>
      </c>
      <c r="U1840" s="10">
        <f t="shared" si="235"/>
        <v>0</v>
      </c>
      <c r="V1840" s="1">
        <f t="shared" si="236"/>
        <v>0</v>
      </c>
      <c r="W1840" s="10">
        <f t="shared" si="237"/>
        <v>0</v>
      </c>
    </row>
    <row r="1841" spans="13:23" x14ac:dyDescent="0.25">
      <c r="M1841" s="7">
        <v>45317.416666666664</v>
      </c>
      <c r="N1841" s="3">
        <v>1449.597019958496</v>
      </c>
      <c r="O1841" s="10">
        <v>12.22</v>
      </c>
      <c r="P1841" s="10">
        <f t="shared" si="231"/>
        <v>17.22</v>
      </c>
      <c r="Q1841" s="10">
        <f t="shared" si="230"/>
        <v>1449.597019958496</v>
      </c>
      <c r="R1841" s="1">
        <f t="shared" si="232"/>
        <v>0.65890773634477096</v>
      </c>
      <c r="S1841" s="18">
        <f t="shared" si="233"/>
        <v>9.5920000000000005</v>
      </c>
      <c r="T1841" s="10">
        <f t="shared" si="234"/>
        <v>151.12562760201166</v>
      </c>
      <c r="U1841" s="10">
        <f t="shared" si="235"/>
        <v>0</v>
      </c>
      <c r="V1841" s="1">
        <f t="shared" si="236"/>
        <v>0</v>
      </c>
      <c r="W1841" s="10">
        <f t="shared" si="237"/>
        <v>0</v>
      </c>
    </row>
    <row r="1842" spans="13:23" x14ac:dyDescent="0.25">
      <c r="M1842" s="7">
        <v>45317.458333333336</v>
      </c>
      <c r="N1842" s="3">
        <v>1192.4094680786131</v>
      </c>
      <c r="O1842" s="10">
        <v>13.89</v>
      </c>
      <c r="P1842" s="10">
        <f t="shared" si="231"/>
        <v>18.89</v>
      </c>
      <c r="Q1842" s="10">
        <f t="shared" si="230"/>
        <v>1192.4094680786131</v>
      </c>
      <c r="R1842" s="1">
        <f t="shared" si="232"/>
        <v>0.54200430367209684</v>
      </c>
      <c r="S1842" s="18">
        <f t="shared" si="233"/>
        <v>10.58</v>
      </c>
      <c r="T1842" s="10">
        <f t="shared" si="234"/>
        <v>112.70410851404661</v>
      </c>
      <c r="U1842" s="10">
        <f t="shared" si="235"/>
        <v>0</v>
      </c>
      <c r="V1842" s="1">
        <f t="shared" si="236"/>
        <v>0</v>
      </c>
      <c r="W1842" s="10">
        <f t="shared" si="237"/>
        <v>0</v>
      </c>
    </row>
    <row r="1843" spans="13:23" x14ac:dyDescent="0.25">
      <c r="M1843" s="7">
        <v>45317.5</v>
      </c>
      <c r="N1843" s="3">
        <v>1212.8040710449218</v>
      </c>
      <c r="O1843" s="10">
        <v>16.11</v>
      </c>
      <c r="P1843" s="10">
        <f t="shared" si="231"/>
        <v>21.11</v>
      </c>
      <c r="Q1843" s="10">
        <f t="shared" si="230"/>
        <v>1212.8040710449218</v>
      </c>
      <c r="R1843" s="1">
        <f t="shared" si="232"/>
        <v>0.55127457774769173</v>
      </c>
      <c r="S1843" s="18">
        <f t="shared" si="233"/>
        <v>8.2769999999999992</v>
      </c>
      <c r="T1843" s="10">
        <f t="shared" si="234"/>
        <v>146.52701112056565</v>
      </c>
      <c r="U1843" s="10">
        <f t="shared" si="235"/>
        <v>0</v>
      </c>
      <c r="V1843" s="1">
        <f t="shared" si="236"/>
        <v>0</v>
      </c>
      <c r="W1843" s="10">
        <f t="shared" si="237"/>
        <v>0</v>
      </c>
    </row>
    <row r="1844" spans="13:23" x14ac:dyDescent="0.25">
      <c r="M1844" s="7">
        <v>45317.541666666664</v>
      </c>
      <c r="N1844" s="3">
        <v>1463.5046951293946</v>
      </c>
      <c r="O1844" s="10">
        <v>16.11</v>
      </c>
      <c r="P1844" s="10">
        <f t="shared" si="231"/>
        <v>21.11</v>
      </c>
      <c r="Q1844" s="10">
        <f t="shared" si="230"/>
        <v>1463.5046951293946</v>
      </c>
      <c r="R1844" s="1">
        <f t="shared" si="232"/>
        <v>0.6652294068769975</v>
      </c>
      <c r="S1844" s="18">
        <f t="shared" si="233"/>
        <v>7.6429999999999998</v>
      </c>
      <c r="T1844" s="10">
        <f t="shared" si="234"/>
        <v>191.48301650260299</v>
      </c>
      <c r="U1844" s="10">
        <f t="shared" si="235"/>
        <v>0</v>
      </c>
      <c r="V1844" s="1">
        <f t="shared" si="236"/>
        <v>0</v>
      </c>
      <c r="W1844" s="10">
        <f t="shared" si="237"/>
        <v>0</v>
      </c>
    </row>
    <row r="1845" spans="13:23" x14ac:dyDescent="0.25">
      <c r="M1845" s="7">
        <v>45317.583333333336</v>
      </c>
      <c r="N1845" s="3">
        <v>1412.8620620727538</v>
      </c>
      <c r="O1845" s="10">
        <v>16.11</v>
      </c>
      <c r="P1845" s="10">
        <f t="shared" si="231"/>
        <v>21.11</v>
      </c>
      <c r="Q1845" s="10">
        <f t="shared" si="230"/>
        <v>1412.8620620727538</v>
      </c>
      <c r="R1845" s="1">
        <f t="shared" si="232"/>
        <v>0.64221002821488815</v>
      </c>
      <c r="S1845" s="18">
        <f t="shared" si="233"/>
        <v>7.6429999999999998</v>
      </c>
      <c r="T1845" s="10">
        <f t="shared" si="234"/>
        <v>184.85700144874446</v>
      </c>
      <c r="U1845" s="10">
        <f t="shared" si="235"/>
        <v>0</v>
      </c>
      <c r="V1845" s="1">
        <f t="shared" si="236"/>
        <v>0</v>
      </c>
      <c r="W1845" s="10">
        <f t="shared" si="237"/>
        <v>0</v>
      </c>
    </row>
    <row r="1846" spans="13:23" x14ac:dyDescent="0.25">
      <c r="M1846" s="7">
        <v>45317.625</v>
      </c>
      <c r="N1846" s="3">
        <v>1517.3764801025391</v>
      </c>
      <c r="O1846" s="10">
        <v>16.11</v>
      </c>
      <c r="P1846" s="10">
        <f t="shared" si="231"/>
        <v>21.11</v>
      </c>
      <c r="Q1846" s="10">
        <f t="shared" si="230"/>
        <v>1517.3764801025391</v>
      </c>
      <c r="R1846" s="1">
        <f t="shared" si="232"/>
        <v>0.68971658186479046</v>
      </c>
      <c r="S1846" s="18">
        <f t="shared" si="233"/>
        <v>7.6429999999999998</v>
      </c>
      <c r="T1846" s="10">
        <f t="shared" si="234"/>
        <v>198.53152951753751</v>
      </c>
      <c r="U1846" s="10">
        <f t="shared" si="235"/>
        <v>0</v>
      </c>
      <c r="V1846" s="1">
        <f t="shared" si="236"/>
        <v>0</v>
      </c>
      <c r="W1846" s="10">
        <f t="shared" si="237"/>
        <v>0</v>
      </c>
    </row>
    <row r="1847" spans="13:23" x14ac:dyDescent="0.25">
      <c r="M1847" s="7">
        <v>45317.666666666664</v>
      </c>
      <c r="N1847" s="3">
        <v>1468.5306106567382</v>
      </c>
      <c r="O1847" s="10">
        <v>13.89</v>
      </c>
      <c r="P1847" s="10">
        <f t="shared" si="231"/>
        <v>18.89</v>
      </c>
      <c r="Q1847" s="10">
        <f t="shared" si="230"/>
        <v>1468.5306106567382</v>
      </c>
      <c r="R1847" s="1">
        <f t="shared" si="232"/>
        <v>0.66751391393488102</v>
      </c>
      <c r="S1847" s="18">
        <f t="shared" si="233"/>
        <v>9.5920000000000005</v>
      </c>
      <c r="T1847" s="10">
        <f t="shared" si="234"/>
        <v>153.09952154469747</v>
      </c>
      <c r="U1847" s="10">
        <f t="shared" si="235"/>
        <v>0</v>
      </c>
      <c r="V1847" s="1">
        <f t="shared" si="236"/>
        <v>0</v>
      </c>
      <c r="W1847" s="10">
        <f t="shared" si="237"/>
        <v>0</v>
      </c>
    </row>
    <row r="1848" spans="13:23" x14ac:dyDescent="0.25">
      <c r="M1848" s="7">
        <v>45317.708333333336</v>
      </c>
      <c r="N1848" s="3">
        <v>1511.5437377929686</v>
      </c>
      <c r="O1848" s="10">
        <v>12.78</v>
      </c>
      <c r="P1848" s="10">
        <f t="shared" si="231"/>
        <v>17.78</v>
      </c>
      <c r="Q1848" s="10">
        <f t="shared" si="230"/>
        <v>1511.5437377929686</v>
      </c>
      <c r="R1848" s="1">
        <f t="shared" si="232"/>
        <v>0.68706533536044023</v>
      </c>
      <c r="S1848" s="18">
        <f t="shared" si="233"/>
        <v>9.5920000000000005</v>
      </c>
      <c r="T1848" s="10">
        <f t="shared" si="234"/>
        <v>157.58379251386245</v>
      </c>
      <c r="U1848" s="10">
        <f t="shared" si="235"/>
        <v>0</v>
      </c>
      <c r="V1848" s="1">
        <f t="shared" si="236"/>
        <v>0</v>
      </c>
      <c r="W1848" s="10">
        <f t="shared" si="237"/>
        <v>0</v>
      </c>
    </row>
    <row r="1849" spans="13:23" x14ac:dyDescent="0.25">
      <c r="M1849" s="7">
        <v>45317.75</v>
      </c>
      <c r="N1849" s="3">
        <v>1478.1206497192381</v>
      </c>
      <c r="O1849" s="10">
        <v>13.89</v>
      </c>
      <c r="P1849" s="10">
        <f t="shared" si="231"/>
        <v>18.89</v>
      </c>
      <c r="Q1849" s="10">
        <f t="shared" si="230"/>
        <v>1478.1206497192381</v>
      </c>
      <c r="R1849" s="1">
        <f t="shared" si="232"/>
        <v>0.67187302259965376</v>
      </c>
      <c r="S1849" s="18">
        <f t="shared" si="233"/>
        <v>9.5920000000000005</v>
      </c>
      <c r="T1849" s="10">
        <f t="shared" si="234"/>
        <v>154.09931711001232</v>
      </c>
      <c r="U1849" s="10">
        <f t="shared" si="235"/>
        <v>0</v>
      </c>
      <c r="V1849" s="1">
        <f t="shared" si="236"/>
        <v>0</v>
      </c>
      <c r="W1849" s="10">
        <f t="shared" si="237"/>
        <v>0</v>
      </c>
    </row>
    <row r="1850" spans="13:23" x14ac:dyDescent="0.25">
      <c r="M1850" s="7">
        <v>45317.791666666664</v>
      </c>
      <c r="N1850" s="3">
        <v>1423.6294326782227</v>
      </c>
      <c r="O1850" s="10">
        <v>12.78</v>
      </c>
      <c r="P1850" s="10">
        <f t="shared" si="231"/>
        <v>17.78</v>
      </c>
      <c r="Q1850" s="10">
        <f t="shared" si="230"/>
        <v>1423.6294326782227</v>
      </c>
      <c r="R1850" s="1">
        <f t="shared" si="232"/>
        <v>0.64710428758101035</v>
      </c>
      <c r="S1850" s="18">
        <f t="shared" si="233"/>
        <v>9.5920000000000005</v>
      </c>
      <c r="T1850" s="10">
        <f t="shared" si="234"/>
        <v>148.41841458280052</v>
      </c>
      <c r="U1850" s="10">
        <f t="shared" si="235"/>
        <v>0</v>
      </c>
      <c r="V1850" s="1">
        <f t="shared" si="236"/>
        <v>0</v>
      </c>
      <c r="W1850" s="10">
        <f t="shared" si="237"/>
        <v>0</v>
      </c>
    </row>
    <row r="1851" spans="13:23" x14ac:dyDescent="0.25">
      <c r="M1851" s="7">
        <v>45317.833333333336</v>
      </c>
      <c r="N1851" s="3">
        <v>1422.7548843383788</v>
      </c>
      <c r="O1851" s="10">
        <v>11.11</v>
      </c>
      <c r="P1851" s="10">
        <f t="shared" si="231"/>
        <v>16.11</v>
      </c>
      <c r="Q1851" s="10">
        <f t="shared" si="230"/>
        <v>1422.7548843383788</v>
      </c>
      <c r="R1851" s="1">
        <f t="shared" si="232"/>
        <v>0.64670676560835405</v>
      </c>
      <c r="S1851" s="18">
        <f t="shared" si="233"/>
        <v>9.5920000000000005</v>
      </c>
      <c r="T1851" s="10">
        <f t="shared" si="234"/>
        <v>148.3272398184298</v>
      </c>
      <c r="U1851" s="10">
        <f t="shared" si="235"/>
        <v>0</v>
      </c>
      <c r="V1851" s="1">
        <f t="shared" si="236"/>
        <v>0</v>
      </c>
      <c r="W1851" s="10">
        <f t="shared" si="237"/>
        <v>0</v>
      </c>
    </row>
    <row r="1852" spans="13:23" x14ac:dyDescent="0.25">
      <c r="M1852" s="7">
        <v>45317.875</v>
      </c>
      <c r="N1852" s="3">
        <v>1450.4565124511719</v>
      </c>
      <c r="O1852" s="10">
        <v>10</v>
      </c>
      <c r="P1852" s="10">
        <f t="shared" si="231"/>
        <v>15</v>
      </c>
      <c r="Q1852" s="10">
        <f t="shared" si="230"/>
        <v>1450.4565124511719</v>
      </c>
      <c r="R1852" s="1">
        <f t="shared" si="232"/>
        <v>0.65929841475053264</v>
      </c>
      <c r="S1852" s="18">
        <f t="shared" si="233"/>
        <v>13.26</v>
      </c>
      <c r="T1852" s="10">
        <f t="shared" si="234"/>
        <v>109.38586066750919</v>
      </c>
      <c r="U1852" s="10">
        <f t="shared" si="235"/>
        <v>0</v>
      </c>
      <c r="V1852" s="1">
        <f t="shared" si="236"/>
        <v>0</v>
      </c>
      <c r="W1852" s="10">
        <f t="shared" si="237"/>
        <v>0</v>
      </c>
    </row>
    <row r="1853" spans="13:23" x14ac:dyDescent="0.25">
      <c r="M1853" s="7">
        <v>45317.916666666664</v>
      </c>
      <c r="N1853" s="3">
        <v>1612.5116409301756</v>
      </c>
      <c r="O1853" s="10">
        <v>8.8889999999999993</v>
      </c>
      <c r="P1853" s="10">
        <f t="shared" si="231"/>
        <v>13.888999999999999</v>
      </c>
      <c r="Q1853" s="10">
        <f t="shared" si="230"/>
        <v>1612.5116409301756</v>
      </c>
      <c r="R1853" s="1">
        <f t="shared" si="232"/>
        <v>0.7329598367864435</v>
      </c>
      <c r="S1853" s="18">
        <f t="shared" si="233"/>
        <v>11.96</v>
      </c>
      <c r="T1853" s="10">
        <f t="shared" si="234"/>
        <v>134.8253880376401</v>
      </c>
      <c r="U1853" s="10">
        <f t="shared" si="235"/>
        <v>0</v>
      </c>
      <c r="V1853" s="1">
        <f t="shared" si="236"/>
        <v>0</v>
      </c>
      <c r="W1853" s="10">
        <f t="shared" si="237"/>
        <v>0</v>
      </c>
    </row>
    <row r="1854" spans="13:23" x14ac:dyDescent="0.25">
      <c r="M1854" s="7">
        <v>45317.958333333336</v>
      </c>
      <c r="N1854" s="3">
        <v>1456.7542602539063</v>
      </c>
      <c r="O1854" s="10">
        <v>8.8889999999999993</v>
      </c>
      <c r="P1854" s="10">
        <f t="shared" si="231"/>
        <v>13.888999999999999</v>
      </c>
      <c r="Q1854" s="10">
        <f t="shared" si="230"/>
        <v>1456.7542602539063</v>
      </c>
      <c r="R1854" s="1">
        <f t="shared" si="232"/>
        <v>0.6621610273881392</v>
      </c>
      <c r="S1854" s="18">
        <f t="shared" si="233"/>
        <v>13.26</v>
      </c>
      <c r="T1854" s="10">
        <f t="shared" si="234"/>
        <v>109.86080394071692</v>
      </c>
      <c r="U1854" s="10">
        <f t="shared" si="235"/>
        <v>0</v>
      </c>
      <c r="V1854" s="1">
        <f t="shared" si="236"/>
        <v>0</v>
      </c>
      <c r="W1854" s="10">
        <f t="shared" si="237"/>
        <v>0</v>
      </c>
    </row>
    <row r="1855" spans="13:23" x14ac:dyDescent="0.25">
      <c r="M1855" s="7">
        <v>45318</v>
      </c>
      <c r="N1855" s="3">
        <v>1537.1605476379393</v>
      </c>
      <c r="O1855" s="10">
        <v>8.8889999999999993</v>
      </c>
      <c r="P1855" s="10">
        <f t="shared" si="231"/>
        <v>13.888999999999999</v>
      </c>
      <c r="Q1855" s="10">
        <f t="shared" si="230"/>
        <v>1537.1605476379393</v>
      </c>
      <c r="R1855" s="1">
        <f t="shared" si="232"/>
        <v>0.69870933983542693</v>
      </c>
      <c r="S1855" s="18">
        <f t="shared" si="233"/>
        <v>13.26</v>
      </c>
      <c r="T1855" s="10">
        <f t="shared" si="234"/>
        <v>115.92462651869829</v>
      </c>
      <c r="U1855" s="10">
        <f t="shared" si="235"/>
        <v>0</v>
      </c>
      <c r="V1855" s="1">
        <f t="shared" si="236"/>
        <v>0</v>
      </c>
      <c r="W1855" s="10">
        <f t="shared" si="237"/>
        <v>0</v>
      </c>
    </row>
    <row r="1856" spans="13:23" x14ac:dyDescent="0.25">
      <c r="M1856" s="7">
        <v>45318.041666666664</v>
      </c>
      <c r="N1856" s="3">
        <v>1417.5854324340819</v>
      </c>
      <c r="O1856" s="10">
        <v>10</v>
      </c>
      <c r="P1856" s="10">
        <f t="shared" si="231"/>
        <v>15</v>
      </c>
      <c r="Q1856" s="10">
        <f t="shared" si="230"/>
        <v>1417.5854324340819</v>
      </c>
      <c r="R1856" s="1">
        <f t="shared" si="232"/>
        <v>0.64435701474276452</v>
      </c>
      <c r="S1856" s="18">
        <f t="shared" si="233"/>
        <v>13.26</v>
      </c>
      <c r="T1856" s="10">
        <f t="shared" si="234"/>
        <v>106.90689535701975</v>
      </c>
      <c r="U1856" s="10">
        <f t="shared" si="235"/>
        <v>0</v>
      </c>
      <c r="V1856" s="1">
        <f t="shared" si="236"/>
        <v>0</v>
      </c>
      <c r="W1856" s="10">
        <f t="shared" si="237"/>
        <v>0</v>
      </c>
    </row>
    <row r="1857" spans="13:23" x14ac:dyDescent="0.25">
      <c r="M1857" s="7">
        <v>45318.083333333336</v>
      </c>
      <c r="N1857" s="3">
        <v>1206.6581611633301</v>
      </c>
      <c r="O1857" s="10">
        <v>10</v>
      </c>
      <c r="P1857" s="10">
        <f t="shared" si="231"/>
        <v>15</v>
      </c>
      <c r="Q1857" s="10">
        <f t="shared" si="230"/>
        <v>1206.6581611633301</v>
      </c>
      <c r="R1857" s="1">
        <f t="shared" si="232"/>
        <v>0.54848098234696818</v>
      </c>
      <c r="S1857" s="18">
        <f t="shared" si="233"/>
        <v>14.51</v>
      </c>
      <c r="T1857" s="10">
        <f t="shared" si="234"/>
        <v>83.160452182172989</v>
      </c>
      <c r="U1857" s="10">
        <f t="shared" si="235"/>
        <v>0</v>
      </c>
      <c r="V1857" s="1">
        <f t="shared" si="236"/>
        <v>0</v>
      </c>
      <c r="W1857" s="10">
        <f t="shared" si="237"/>
        <v>0</v>
      </c>
    </row>
    <row r="1858" spans="13:23" x14ac:dyDescent="0.25">
      <c r="M1858" s="7">
        <v>45318.125</v>
      </c>
      <c r="N1858" s="3">
        <v>1378.5345817565917</v>
      </c>
      <c r="O1858" s="10">
        <v>11.11</v>
      </c>
      <c r="P1858" s="10">
        <f t="shared" si="231"/>
        <v>16.11</v>
      </c>
      <c r="Q1858" s="10">
        <f t="shared" si="230"/>
        <v>1378.5345817565917</v>
      </c>
      <c r="R1858" s="1">
        <f t="shared" si="232"/>
        <v>0.62660662807117806</v>
      </c>
      <c r="S1858" s="18">
        <f t="shared" si="233"/>
        <v>9.5920000000000005</v>
      </c>
      <c r="T1858" s="10">
        <f t="shared" si="234"/>
        <v>143.71711653008671</v>
      </c>
      <c r="U1858" s="10">
        <f t="shared" si="235"/>
        <v>0</v>
      </c>
      <c r="V1858" s="1">
        <f t="shared" si="236"/>
        <v>0</v>
      </c>
      <c r="W1858" s="10">
        <f t="shared" si="237"/>
        <v>0</v>
      </c>
    </row>
    <row r="1859" spans="13:23" x14ac:dyDescent="0.25">
      <c r="M1859" s="7">
        <v>45318.166666666664</v>
      </c>
      <c r="N1859" s="3">
        <v>1186.7842792510985</v>
      </c>
      <c r="O1859" s="10">
        <v>12.22</v>
      </c>
      <c r="P1859" s="10">
        <f t="shared" si="231"/>
        <v>17.22</v>
      </c>
      <c r="Q1859" s="10">
        <f t="shared" si="230"/>
        <v>1186.7842792510985</v>
      </c>
      <c r="R1859" s="1">
        <f t="shared" si="232"/>
        <v>0.53944739965959021</v>
      </c>
      <c r="S1859" s="18">
        <f t="shared" si="233"/>
        <v>10.58</v>
      </c>
      <c r="T1859" s="10">
        <f t="shared" si="234"/>
        <v>112.17242715038738</v>
      </c>
      <c r="U1859" s="10">
        <f t="shared" si="235"/>
        <v>0</v>
      </c>
      <c r="V1859" s="1">
        <f t="shared" si="236"/>
        <v>0</v>
      </c>
      <c r="W1859" s="10">
        <f t="shared" si="237"/>
        <v>0</v>
      </c>
    </row>
    <row r="1860" spans="13:23" x14ac:dyDescent="0.25">
      <c r="M1860" s="7">
        <v>45318.208333333336</v>
      </c>
      <c r="N1860" s="3">
        <v>1511.8277458190917</v>
      </c>
      <c r="O1860" s="10">
        <v>11.11</v>
      </c>
      <c r="P1860" s="10">
        <f t="shared" si="231"/>
        <v>16.11</v>
      </c>
      <c r="Q1860" s="10">
        <f t="shared" si="230"/>
        <v>1511.8277458190917</v>
      </c>
      <c r="R1860" s="1">
        <f t="shared" si="232"/>
        <v>0.68719442991776891</v>
      </c>
      <c r="S1860" s="18">
        <f t="shared" si="233"/>
        <v>9.5920000000000005</v>
      </c>
      <c r="T1860" s="10">
        <f t="shared" si="234"/>
        <v>157.61340135728645</v>
      </c>
      <c r="U1860" s="10">
        <f t="shared" si="235"/>
        <v>0</v>
      </c>
      <c r="V1860" s="1">
        <f t="shared" si="236"/>
        <v>0</v>
      </c>
      <c r="W1860" s="10">
        <f t="shared" si="237"/>
        <v>0</v>
      </c>
    </row>
    <row r="1861" spans="13:23" x14ac:dyDescent="0.25">
      <c r="M1861" s="7">
        <v>45318.25</v>
      </c>
      <c r="N1861" s="3">
        <v>1501.7482131958006</v>
      </c>
      <c r="O1861" s="10">
        <v>11.11</v>
      </c>
      <c r="P1861" s="10">
        <f t="shared" si="231"/>
        <v>16.11</v>
      </c>
      <c r="Q1861" s="10">
        <f t="shared" si="230"/>
        <v>1501.7482131958006</v>
      </c>
      <c r="R1861" s="1">
        <f t="shared" si="232"/>
        <v>0.68261282417990943</v>
      </c>
      <c r="S1861" s="18">
        <f t="shared" si="233"/>
        <v>9.5920000000000005</v>
      </c>
      <c r="T1861" s="10">
        <f t="shared" si="234"/>
        <v>156.56257435319023</v>
      </c>
      <c r="U1861" s="10">
        <f t="shared" si="235"/>
        <v>0</v>
      </c>
      <c r="V1861" s="1">
        <f t="shared" si="236"/>
        <v>0</v>
      </c>
      <c r="W1861" s="10">
        <f t="shared" si="237"/>
        <v>0</v>
      </c>
    </row>
    <row r="1862" spans="13:23" x14ac:dyDescent="0.25">
      <c r="M1862" s="7">
        <v>45318.291666666664</v>
      </c>
      <c r="N1862" s="3">
        <v>1435.6653030395507</v>
      </c>
      <c r="O1862" s="10">
        <v>12.22</v>
      </c>
      <c r="P1862" s="10">
        <f t="shared" si="231"/>
        <v>17.22</v>
      </c>
      <c r="Q1862" s="10">
        <f t="shared" si="230"/>
        <v>1435.6653030395507</v>
      </c>
      <c r="R1862" s="1">
        <f t="shared" si="232"/>
        <v>0.65257513774525033</v>
      </c>
      <c r="S1862" s="18">
        <f t="shared" si="233"/>
        <v>9.5920000000000005</v>
      </c>
      <c r="T1862" s="10">
        <f t="shared" si="234"/>
        <v>149.67319673056198</v>
      </c>
      <c r="U1862" s="10">
        <f t="shared" si="235"/>
        <v>0</v>
      </c>
      <c r="V1862" s="1">
        <f t="shared" si="236"/>
        <v>0</v>
      </c>
      <c r="W1862" s="10">
        <f t="shared" si="237"/>
        <v>0</v>
      </c>
    </row>
    <row r="1863" spans="13:23" x14ac:dyDescent="0.25">
      <c r="M1863" s="7">
        <v>45318.333333333336</v>
      </c>
      <c r="N1863" s="3">
        <v>1156.8838874816895</v>
      </c>
      <c r="O1863" s="10">
        <v>13.89</v>
      </c>
      <c r="P1863" s="10">
        <f t="shared" si="231"/>
        <v>18.89</v>
      </c>
      <c r="Q1863" s="10">
        <f t="shared" ref="Q1863:Q1926" si="238">MIN($C$19,N1863)</f>
        <v>1156.8838874816895</v>
      </c>
      <c r="R1863" s="1">
        <f t="shared" si="232"/>
        <v>0.52585631249167708</v>
      </c>
      <c r="S1863" s="18">
        <f t="shared" si="233"/>
        <v>10.58</v>
      </c>
      <c r="T1863" s="10">
        <f t="shared" si="234"/>
        <v>109.34630316462093</v>
      </c>
      <c r="U1863" s="10">
        <f t="shared" si="235"/>
        <v>0</v>
      </c>
      <c r="V1863" s="1">
        <f t="shared" si="236"/>
        <v>0</v>
      </c>
      <c r="W1863" s="10">
        <f t="shared" si="237"/>
        <v>0</v>
      </c>
    </row>
    <row r="1864" spans="13:23" x14ac:dyDescent="0.25">
      <c r="M1864" s="7">
        <v>45318.375</v>
      </c>
      <c r="N1864" s="3">
        <v>1327.5117141723633</v>
      </c>
      <c r="O1864" s="10">
        <v>15</v>
      </c>
      <c r="P1864" s="10">
        <f t="shared" ref="P1864:P1927" si="239">O1864+5</f>
        <v>20</v>
      </c>
      <c r="Q1864" s="10">
        <f t="shared" si="238"/>
        <v>1327.5117141723633</v>
      </c>
      <c r="R1864" s="1">
        <f t="shared" ref="R1864:R1927" si="240">Q1864/$C$19</f>
        <v>0.60341441553289243</v>
      </c>
      <c r="S1864" s="18">
        <f t="shared" ref="S1864:S1927" si="241">INDEX($C$13:$K$17,MATCH(P1864,$B$13:$B$17,-1),MATCH(R1864,$C$12:$K$12,-1))</f>
        <v>9.5920000000000005</v>
      </c>
      <c r="T1864" s="10">
        <f t="shared" ref="T1864:T1927" si="242" xml:space="preserve"> Q1864/INDEX($C$13:$K$17,MATCH(P1864,$B$13:$B$17,-1),MATCH(R1864,$C$12:$K$12,-1))</f>
        <v>138.39780172772763</v>
      </c>
      <c r="U1864" s="10">
        <f t="shared" ref="U1864:U1927" si="243">N1864-Q1864</f>
        <v>0</v>
      </c>
      <c r="V1864" s="1">
        <f t="shared" ref="V1864:V1927" si="244">U1864/$C$19</f>
        <v>0</v>
      </c>
      <c r="W1864" s="10">
        <f t="shared" ref="W1864:W1927" si="245" xml:space="preserve"> U1864/INDEX($C$13:$K$17,MATCH(P1864,$B$13:$B$17,-1),MATCH(V1864,$C$12:$K$12,-1))</f>
        <v>0</v>
      </c>
    </row>
    <row r="1865" spans="13:23" x14ac:dyDescent="0.25">
      <c r="M1865" s="7">
        <v>45318.416666666664</v>
      </c>
      <c r="N1865" s="3">
        <v>1294.6811897277832</v>
      </c>
      <c r="O1865" s="10">
        <v>16.11</v>
      </c>
      <c r="P1865" s="10">
        <f t="shared" si="239"/>
        <v>21.11</v>
      </c>
      <c r="Q1865" s="10">
        <f t="shared" si="238"/>
        <v>1294.6811897277832</v>
      </c>
      <c r="R1865" s="1">
        <f t="shared" si="240"/>
        <v>0.58849144987626512</v>
      </c>
      <c r="S1865" s="18">
        <f t="shared" si="241"/>
        <v>8.2769999999999992</v>
      </c>
      <c r="T1865" s="10">
        <f t="shared" si="242"/>
        <v>156.41913612755627</v>
      </c>
      <c r="U1865" s="10">
        <f t="shared" si="243"/>
        <v>0</v>
      </c>
      <c r="V1865" s="1">
        <f t="shared" si="244"/>
        <v>0</v>
      </c>
      <c r="W1865" s="10">
        <f t="shared" si="245"/>
        <v>0</v>
      </c>
    </row>
    <row r="1866" spans="13:23" x14ac:dyDescent="0.25">
      <c r="M1866" s="7">
        <v>45318.458333333336</v>
      </c>
      <c r="N1866" s="3">
        <v>1380.704647064209</v>
      </c>
      <c r="O1866" s="10">
        <v>13.89</v>
      </c>
      <c r="P1866" s="10">
        <f t="shared" si="239"/>
        <v>18.89</v>
      </c>
      <c r="Q1866" s="10">
        <f t="shared" si="238"/>
        <v>1380.704647064209</v>
      </c>
      <c r="R1866" s="1">
        <f t="shared" si="240"/>
        <v>0.62759302139282225</v>
      </c>
      <c r="S1866" s="18">
        <f t="shared" si="241"/>
        <v>9.5920000000000005</v>
      </c>
      <c r="T1866" s="10">
        <f t="shared" si="242"/>
        <v>143.94335353046381</v>
      </c>
      <c r="U1866" s="10">
        <f t="shared" si="243"/>
        <v>0</v>
      </c>
      <c r="V1866" s="1">
        <f t="shared" si="244"/>
        <v>0</v>
      </c>
      <c r="W1866" s="10">
        <f t="shared" si="245"/>
        <v>0</v>
      </c>
    </row>
    <row r="1867" spans="13:23" x14ac:dyDescent="0.25">
      <c r="M1867" s="7">
        <v>45318.5</v>
      </c>
      <c r="N1867" s="3">
        <v>1531.9702377319336</v>
      </c>
      <c r="O1867" s="10">
        <v>13.89</v>
      </c>
      <c r="P1867" s="10">
        <f t="shared" si="239"/>
        <v>18.89</v>
      </c>
      <c r="Q1867" s="10">
        <f t="shared" si="238"/>
        <v>1531.9702377319336</v>
      </c>
      <c r="R1867" s="1">
        <f t="shared" si="240"/>
        <v>0.69635010805996977</v>
      </c>
      <c r="S1867" s="18">
        <f t="shared" si="241"/>
        <v>9.5920000000000005</v>
      </c>
      <c r="T1867" s="10">
        <f t="shared" si="242"/>
        <v>159.71332753669031</v>
      </c>
      <c r="U1867" s="10">
        <f t="shared" si="243"/>
        <v>0</v>
      </c>
      <c r="V1867" s="1">
        <f t="shared" si="244"/>
        <v>0</v>
      </c>
      <c r="W1867" s="10">
        <f t="shared" si="245"/>
        <v>0</v>
      </c>
    </row>
    <row r="1868" spans="13:23" x14ac:dyDescent="0.25">
      <c r="M1868" s="7">
        <v>45318.541666666664</v>
      </c>
      <c r="N1868" s="3">
        <v>1436.9264831542969</v>
      </c>
      <c r="O1868" s="10">
        <v>13.89</v>
      </c>
      <c r="P1868" s="10">
        <f t="shared" si="239"/>
        <v>18.89</v>
      </c>
      <c r="Q1868" s="10">
        <f t="shared" si="238"/>
        <v>1436.9264831542969</v>
      </c>
      <c r="R1868" s="1">
        <f t="shared" si="240"/>
        <v>0.65314840143377129</v>
      </c>
      <c r="S1868" s="18">
        <f t="shared" si="241"/>
        <v>9.5920000000000005</v>
      </c>
      <c r="T1868" s="10">
        <f t="shared" si="242"/>
        <v>149.8046792279292</v>
      </c>
      <c r="U1868" s="10">
        <f t="shared" si="243"/>
        <v>0</v>
      </c>
      <c r="V1868" s="1">
        <f t="shared" si="244"/>
        <v>0</v>
      </c>
      <c r="W1868" s="10">
        <f t="shared" si="245"/>
        <v>0</v>
      </c>
    </row>
    <row r="1869" spans="13:23" x14ac:dyDescent="0.25">
      <c r="M1869" s="7">
        <v>45318.583333333336</v>
      </c>
      <c r="N1869" s="3">
        <v>1478.5725036621093</v>
      </c>
      <c r="O1869" s="10">
        <v>16.11</v>
      </c>
      <c r="P1869" s="10">
        <f t="shared" si="239"/>
        <v>21.11</v>
      </c>
      <c r="Q1869" s="10">
        <f t="shared" si="238"/>
        <v>1478.5725036621093</v>
      </c>
      <c r="R1869" s="1">
        <f t="shared" si="240"/>
        <v>0.67207841075550423</v>
      </c>
      <c r="S1869" s="18">
        <f t="shared" si="241"/>
        <v>7.6429999999999998</v>
      </c>
      <c r="T1869" s="10">
        <f t="shared" si="242"/>
        <v>193.45446861992795</v>
      </c>
      <c r="U1869" s="10">
        <f t="shared" si="243"/>
        <v>0</v>
      </c>
      <c r="V1869" s="1">
        <f t="shared" si="244"/>
        <v>0</v>
      </c>
      <c r="W1869" s="10">
        <f t="shared" si="245"/>
        <v>0</v>
      </c>
    </row>
    <row r="1870" spans="13:23" x14ac:dyDescent="0.25">
      <c r="M1870" s="7">
        <v>45318.625</v>
      </c>
      <c r="N1870" s="3">
        <v>1432.7290557861327</v>
      </c>
      <c r="O1870" s="10">
        <v>16.11</v>
      </c>
      <c r="P1870" s="10">
        <f t="shared" si="239"/>
        <v>21.11</v>
      </c>
      <c r="Q1870" s="10">
        <f t="shared" si="238"/>
        <v>1432.7290557861327</v>
      </c>
      <c r="R1870" s="1">
        <f t="shared" si="240"/>
        <v>0.65124047990278755</v>
      </c>
      <c r="S1870" s="18">
        <f t="shared" si="241"/>
        <v>7.6429999999999998</v>
      </c>
      <c r="T1870" s="10">
        <f t="shared" si="242"/>
        <v>187.45637260056688</v>
      </c>
      <c r="U1870" s="10">
        <f t="shared" si="243"/>
        <v>0</v>
      </c>
      <c r="V1870" s="1">
        <f t="shared" si="244"/>
        <v>0</v>
      </c>
      <c r="W1870" s="10">
        <f t="shared" si="245"/>
        <v>0</v>
      </c>
    </row>
    <row r="1871" spans="13:23" x14ac:dyDescent="0.25">
      <c r="M1871" s="7">
        <v>45318.666666666664</v>
      </c>
      <c r="N1871" s="3">
        <v>1615.6004104614258</v>
      </c>
      <c r="O1871" s="10">
        <v>16.11</v>
      </c>
      <c r="P1871" s="10">
        <f t="shared" si="239"/>
        <v>21.11</v>
      </c>
      <c r="Q1871" s="10">
        <f t="shared" si="238"/>
        <v>1615.6004104614258</v>
      </c>
      <c r="R1871" s="1">
        <f t="shared" si="240"/>
        <v>0.73436382293701175</v>
      </c>
      <c r="S1871" s="18">
        <f t="shared" si="241"/>
        <v>6.9619999999999997</v>
      </c>
      <c r="T1871" s="10">
        <f t="shared" si="242"/>
        <v>232.05981190195718</v>
      </c>
      <c r="U1871" s="10">
        <f t="shared" si="243"/>
        <v>0</v>
      </c>
      <c r="V1871" s="1">
        <f t="shared" si="244"/>
        <v>0</v>
      </c>
      <c r="W1871" s="10">
        <f t="shared" si="245"/>
        <v>0</v>
      </c>
    </row>
    <row r="1872" spans="13:23" x14ac:dyDescent="0.25">
      <c r="M1872" s="7">
        <v>45318.708333333336</v>
      </c>
      <c r="N1872" s="3">
        <v>1377.7462326049804</v>
      </c>
      <c r="O1872" s="10">
        <v>13.89</v>
      </c>
      <c r="P1872" s="10">
        <f t="shared" si="239"/>
        <v>18.89</v>
      </c>
      <c r="Q1872" s="10">
        <f t="shared" si="238"/>
        <v>1377.7462326049804</v>
      </c>
      <c r="R1872" s="1">
        <f t="shared" si="240"/>
        <v>0.62624828754771833</v>
      </c>
      <c r="S1872" s="18">
        <f t="shared" si="241"/>
        <v>9.5920000000000005</v>
      </c>
      <c r="T1872" s="10">
        <f t="shared" si="242"/>
        <v>143.63492833663264</v>
      </c>
      <c r="U1872" s="10">
        <f t="shared" si="243"/>
        <v>0</v>
      </c>
      <c r="V1872" s="1">
        <f t="shared" si="244"/>
        <v>0</v>
      </c>
      <c r="W1872" s="10">
        <f t="shared" si="245"/>
        <v>0</v>
      </c>
    </row>
    <row r="1873" spans="13:23" x14ac:dyDescent="0.25">
      <c r="M1873" s="7">
        <v>45318.75</v>
      </c>
      <c r="N1873" s="3">
        <v>1322.1765884399413</v>
      </c>
      <c r="O1873" s="10">
        <v>15</v>
      </c>
      <c r="P1873" s="10">
        <f t="shared" si="239"/>
        <v>20</v>
      </c>
      <c r="Q1873" s="10">
        <f t="shared" si="238"/>
        <v>1322.1765884399413</v>
      </c>
      <c r="R1873" s="1">
        <f t="shared" si="240"/>
        <v>0.60098935838179146</v>
      </c>
      <c r="S1873" s="18">
        <f t="shared" si="241"/>
        <v>9.5920000000000005</v>
      </c>
      <c r="T1873" s="10">
        <f t="shared" si="242"/>
        <v>137.84159595912649</v>
      </c>
      <c r="U1873" s="10">
        <f t="shared" si="243"/>
        <v>0</v>
      </c>
      <c r="V1873" s="1">
        <f t="shared" si="244"/>
        <v>0</v>
      </c>
      <c r="W1873" s="10">
        <f t="shared" si="245"/>
        <v>0</v>
      </c>
    </row>
    <row r="1874" spans="13:23" x14ac:dyDescent="0.25">
      <c r="M1874" s="7">
        <v>45318.791666666664</v>
      </c>
      <c r="N1874" s="3">
        <v>1576.6119552612304</v>
      </c>
      <c r="O1874" s="10">
        <v>13.89</v>
      </c>
      <c r="P1874" s="10">
        <f t="shared" si="239"/>
        <v>18.89</v>
      </c>
      <c r="Q1874" s="10">
        <f t="shared" si="238"/>
        <v>1576.6119552612304</v>
      </c>
      <c r="R1874" s="1">
        <f t="shared" si="240"/>
        <v>0.71664179784601378</v>
      </c>
      <c r="S1874" s="18">
        <f t="shared" si="241"/>
        <v>8.8059999999999992</v>
      </c>
      <c r="T1874" s="10">
        <f t="shared" si="242"/>
        <v>179.03837784024876</v>
      </c>
      <c r="U1874" s="10">
        <f t="shared" si="243"/>
        <v>0</v>
      </c>
      <c r="V1874" s="1">
        <f t="shared" si="244"/>
        <v>0</v>
      </c>
      <c r="W1874" s="10">
        <f t="shared" si="245"/>
        <v>0</v>
      </c>
    </row>
    <row r="1875" spans="13:23" x14ac:dyDescent="0.25">
      <c r="M1875" s="7">
        <v>45318.833333333336</v>
      </c>
      <c r="N1875" s="3">
        <v>1336.0613525390625</v>
      </c>
      <c r="O1875" s="10">
        <v>13.89</v>
      </c>
      <c r="P1875" s="10">
        <f t="shared" si="239"/>
        <v>18.89</v>
      </c>
      <c r="Q1875" s="10">
        <f t="shared" si="238"/>
        <v>1336.0613525390625</v>
      </c>
      <c r="R1875" s="1">
        <f t="shared" si="240"/>
        <v>0.60730061479048292</v>
      </c>
      <c r="S1875" s="18">
        <f t="shared" si="241"/>
        <v>9.5920000000000005</v>
      </c>
      <c r="T1875" s="10">
        <f t="shared" si="242"/>
        <v>139.28913183267957</v>
      </c>
      <c r="U1875" s="10">
        <f t="shared" si="243"/>
        <v>0</v>
      </c>
      <c r="V1875" s="1">
        <f t="shared" si="244"/>
        <v>0</v>
      </c>
      <c r="W1875" s="10">
        <f t="shared" si="245"/>
        <v>0</v>
      </c>
    </row>
    <row r="1876" spans="13:23" x14ac:dyDescent="0.25">
      <c r="M1876" s="7">
        <v>45318.875</v>
      </c>
      <c r="N1876" s="3">
        <v>1302.0804244995118</v>
      </c>
      <c r="O1876" s="10">
        <v>15</v>
      </c>
      <c r="P1876" s="10">
        <f t="shared" si="239"/>
        <v>20</v>
      </c>
      <c r="Q1876" s="10">
        <f t="shared" si="238"/>
        <v>1302.0804244995118</v>
      </c>
      <c r="R1876" s="1">
        <f t="shared" si="240"/>
        <v>0.59185473840886893</v>
      </c>
      <c r="S1876" s="18">
        <f t="shared" si="241"/>
        <v>10.58</v>
      </c>
      <c r="T1876" s="10">
        <f t="shared" si="242"/>
        <v>123.06998341205215</v>
      </c>
      <c r="U1876" s="10">
        <f t="shared" si="243"/>
        <v>0</v>
      </c>
      <c r="V1876" s="1">
        <f t="shared" si="244"/>
        <v>0</v>
      </c>
      <c r="W1876" s="10">
        <f t="shared" si="245"/>
        <v>0</v>
      </c>
    </row>
    <row r="1877" spans="13:23" x14ac:dyDescent="0.25">
      <c r="M1877" s="7">
        <v>45318.916666666664</v>
      </c>
      <c r="N1877" s="3">
        <v>1474.4716896057128</v>
      </c>
      <c r="O1877" s="10">
        <v>15</v>
      </c>
      <c r="P1877" s="10">
        <f t="shared" si="239"/>
        <v>20</v>
      </c>
      <c r="Q1877" s="10">
        <f t="shared" si="238"/>
        <v>1474.4716896057128</v>
      </c>
      <c r="R1877" s="1">
        <f t="shared" si="240"/>
        <v>0.67021440436623303</v>
      </c>
      <c r="S1877" s="18">
        <f t="shared" si="241"/>
        <v>9.5920000000000005</v>
      </c>
      <c r="T1877" s="10">
        <f t="shared" si="242"/>
        <v>153.71890008399839</v>
      </c>
      <c r="U1877" s="10">
        <f t="shared" si="243"/>
        <v>0</v>
      </c>
      <c r="V1877" s="1">
        <f t="shared" si="244"/>
        <v>0</v>
      </c>
      <c r="W1877" s="10">
        <f t="shared" si="245"/>
        <v>0</v>
      </c>
    </row>
    <row r="1878" spans="13:23" x14ac:dyDescent="0.25">
      <c r="M1878" s="7">
        <v>45318.958333333336</v>
      </c>
      <c r="N1878" s="3">
        <v>1255.4119995117187</v>
      </c>
      <c r="O1878" s="10">
        <v>15</v>
      </c>
      <c r="P1878" s="10">
        <f t="shared" si="239"/>
        <v>20</v>
      </c>
      <c r="Q1878" s="10">
        <f t="shared" si="238"/>
        <v>1255.4119995117187</v>
      </c>
      <c r="R1878" s="1">
        <f t="shared" si="240"/>
        <v>0.57064181795987212</v>
      </c>
      <c r="S1878" s="18">
        <f t="shared" si="241"/>
        <v>10.58</v>
      </c>
      <c r="T1878" s="10">
        <f t="shared" si="242"/>
        <v>118.6589791598978</v>
      </c>
      <c r="U1878" s="10">
        <f t="shared" si="243"/>
        <v>0</v>
      </c>
      <c r="V1878" s="1">
        <f t="shared" si="244"/>
        <v>0</v>
      </c>
      <c r="W1878" s="10">
        <f t="shared" si="245"/>
        <v>0</v>
      </c>
    </row>
    <row r="1879" spans="13:23" x14ac:dyDescent="0.25">
      <c r="M1879" s="7">
        <v>45319</v>
      </c>
      <c r="N1879" s="3">
        <v>1078.3205577850342</v>
      </c>
      <c r="O1879" s="10">
        <v>16.11</v>
      </c>
      <c r="P1879" s="10">
        <f t="shared" si="239"/>
        <v>21.11</v>
      </c>
      <c r="Q1879" s="10">
        <f t="shared" si="238"/>
        <v>1078.3205577850342</v>
      </c>
      <c r="R1879" s="1">
        <f t="shared" si="240"/>
        <v>0.49014570808410646</v>
      </c>
      <c r="S1879" s="18">
        <f t="shared" si="241"/>
        <v>8.7460000000000004</v>
      </c>
      <c r="T1879" s="10">
        <f t="shared" si="242"/>
        <v>123.29299768866159</v>
      </c>
      <c r="U1879" s="10">
        <f t="shared" si="243"/>
        <v>0</v>
      </c>
      <c r="V1879" s="1">
        <f t="shared" si="244"/>
        <v>0</v>
      </c>
      <c r="W1879" s="10">
        <f t="shared" si="245"/>
        <v>0</v>
      </c>
    </row>
    <row r="1880" spans="13:23" x14ac:dyDescent="0.25">
      <c r="M1880" s="7">
        <v>45319.041666666664</v>
      </c>
      <c r="N1880" s="3">
        <v>1213.5464492797851</v>
      </c>
      <c r="O1880" s="10">
        <v>16.11</v>
      </c>
      <c r="P1880" s="10">
        <f t="shared" si="239"/>
        <v>21.11</v>
      </c>
      <c r="Q1880" s="10">
        <f t="shared" si="238"/>
        <v>1213.5464492797851</v>
      </c>
      <c r="R1880" s="1">
        <f t="shared" si="240"/>
        <v>0.55161202239990226</v>
      </c>
      <c r="S1880" s="18">
        <f t="shared" si="241"/>
        <v>8.2769999999999992</v>
      </c>
      <c r="T1880" s="10">
        <f t="shared" si="242"/>
        <v>146.61670282466898</v>
      </c>
      <c r="U1880" s="10">
        <f t="shared" si="243"/>
        <v>0</v>
      </c>
      <c r="V1880" s="1">
        <f t="shared" si="244"/>
        <v>0</v>
      </c>
      <c r="W1880" s="10">
        <f t="shared" si="245"/>
        <v>0</v>
      </c>
    </row>
    <row r="1881" spans="13:23" x14ac:dyDescent="0.25">
      <c r="M1881" s="7">
        <v>45319.083333333336</v>
      </c>
      <c r="N1881" s="3">
        <v>1043.2499107360838</v>
      </c>
      <c r="O1881" s="10">
        <v>16.11</v>
      </c>
      <c r="P1881" s="10">
        <f t="shared" si="239"/>
        <v>21.11</v>
      </c>
      <c r="Q1881" s="10">
        <f t="shared" si="238"/>
        <v>1043.2499107360838</v>
      </c>
      <c r="R1881" s="1">
        <f t="shared" si="240"/>
        <v>0.47420450488003812</v>
      </c>
      <c r="S1881" s="18">
        <f t="shared" si="241"/>
        <v>8.7460000000000004</v>
      </c>
      <c r="T1881" s="10">
        <f t="shared" si="242"/>
        <v>119.28309063984493</v>
      </c>
      <c r="U1881" s="10">
        <f t="shared" si="243"/>
        <v>0</v>
      </c>
      <c r="V1881" s="1">
        <f t="shared" si="244"/>
        <v>0</v>
      </c>
      <c r="W1881" s="10">
        <f t="shared" si="245"/>
        <v>0</v>
      </c>
    </row>
    <row r="1882" spans="13:23" x14ac:dyDescent="0.25">
      <c r="M1882" s="7">
        <v>45319.125</v>
      </c>
      <c r="N1882" s="3">
        <v>1391.1674194335938</v>
      </c>
      <c r="O1882" s="10">
        <v>15</v>
      </c>
      <c r="P1882" s="10">
        <f t="shared" si="239"/>
        <v>20</v>
      </c>
      <c r="Q1882" s="10">
        <f t="shared" si="238"/>
        <v>1391.1674194335938</v>
      </c>
      <c r="R1882" s="1">
        <f t="shared" si="240"/>
        <v>0.63234882701526984</v>
      </c>
      <c r="S1882" s="18">
        <f t="shared" si="241"/>
        <v>9.5920000000000005</v>
      </c>
      <c r="T1882" s="10">
        <f t="shared" si="242"/>
        <v>145.03413463652979</v>
      </c>
      <c r="U1882" s="10">
        <f t="shared" si="243"/>
        <v>0</v>
      </c>
      <c r="V1882" s="1">
        <f t="shared" si="244"/>
        <v>0</v>
      </c>
      <c r="W1882" s="10">
        <f t="shared" si="245"/>
        <v>0</v>
      </c>
    </row>
    <row r="1883" spans="13:23" x14ac:dyDescent="0.25">
      <c r="M1883" s="7">
        <v>45319.166666666664</v>
      </c>
      <c r="N1883" s="3">
        <v>1225.7362701416016</v>
      </c>
      <c r="O1883" s="10">
        <v>15</v>
      </c>
      <c r="P1883" s="10">
        <f t="shared" si="239"/>
        <v>20</v>
      </c>
      <c r="Q1883" s="10">
        <f t="shared" si="238"/>
        <v>1225.7362701416016</v>
      </c>
      <c r="R1883" s="1">
        <f t="shared" si="240"/>
        <v>0.55715285006436432</v>
      </c>
      <c r="S1883" s="18">
        <f t="shared" si="241"/>
        <v>10.58</v>
      </c>
      <c r="T1883" s="10">
        <f t="shared" si="242"/>
        <v>115.85408980544439</v>
      </c>
      <c r="U1883" s="10">
        <f t="shared" si="243"/>
        <v>0</v>
      </c>
      <c r="V1883" s="1">
        <f t="shared" si="244"/>
        <v>0</v>
      </c>
      <c r="W1883" s="10">
        <f t="shared" si="245"/>
        <v>0</v>
      </c>
    </row>
    <row r="1884" spans="13:23" x14ac:dyDescent="0.25">
      <c r="M1884" s="7">
        <v>45319.208333333336</v>
      </c>
      <c r="N1884" s="3">
        <v>1268.378327178955</v>
      </c>
      <c r="O1884" s="10">
        <v>13.89</v>
      </c>
      <c r="P1884" s="10">
        <f t="shared" si="239"/>
        <v>18.89</v>
      </c>
      <c r="Q1884" s="10">
        <f t="shared" si="238"/>
        <v>1268.378327178955</v>
      </c>
      <c r="R1884" s="1">
        <f t="shared" si="240"/>
        <v>0.57653560326316133</v>
      </c>
      <c r="S1884" s="18">
        <f t="shared" si="241"/>
        <v>10.58</v>
      </c>
      <c r="T1884" s="10">
        <f t="shared" si="242"/>
        <v>119.88452997910728</v>
      </c>
      <c r="U1884" s="10">
        <f t="shared" si="243"/>
        <v>0</v>
      </c>
      <c r="V1884" s="1">
        <f t="shared" si="244"/>
        <v>0</v>
      </c>
      <c r="W1884" s="10">
        <f t="shared" si="245"/>
        <v>0</v>
      </c>
    </row>
    <row r="1885" spans="13:23" x14ac:dyDescent="0.25">
      <c r="M1885" s="7">
        <v>45319.25</v>
      </c>
      <c r="N1885" s="3">
        <v>1045.5878219604492</v>
      </c>
      <c r="O1885" s="10">
        <v>13.89</v>
      </c>
      <c r="P1885" s="10">
        <f t="shared" si="239"/>
        <v>18.89</v>
      </c>
      <c r="Q1885" s="10">
        <f t="shared" si="238"/>
        <v>1045.5878219604492</v>
      </c>
      <c r="R1885" s="1">
        <f t="shared" si="240"/>
        <v>0.47526719180020421</v>
      </c>
      <c r="S1885" s="18">
        <f t="shared" si="241"/>
        <v>11.43</v>
      </c>
      <c r="T1885" s="10">
        <f t="shared" si="242"/>
        <v>91.477499734072552</v>
      </c>
      <c r="U1885" s="10">
        <f t="shared" si="243"/>
        <v>0</v>
      </c>
      <c r="V1885" s="1">
        <f t="shared" si="244"/>
        <v>0</v>
      </c>
      <c r="W1885" s="10">
        <f t="shared" si="245"/>
        <v>0</v>
      </c>
    </row>
    <row r="1886" spans="13:23" x14ac:dyDescent="0.25">
      <c r="M1886" s="7">
        <v>45319.291666666664</v>
      </c>
      <c r="N1886" s="3">
        <v>1268.050431060791</v>
      </c>
      <c r="O1886" s="10">
        <v>13.89</v>
      </c>
      <c r="P1886" s="10">
        <f t="shared" si="239"/>
        <v>18.89</v>
      </c>
      <c r="Q1886" s="10">
        <f t="shared" si="238"/>
        <v>1268.050431060791</v>
      </c>
      <c r="R1886" s="1">
        <f t="shared" si="240"/>
        <v>0.57638655957308682</v>
      </c>
      <c r="S1886" s="18">
        <f t="shared" si="241"/>
        <v>10.58</v>
      </c>
      <c r="T1886" s="10">
        <f t="shared" si="242"/>
        <v>119.85353790744716</v>
      </c>
      <c r="U1886" s="10">
        <f t="shared" si="243"/>
        <v>0</v>
      </c>
      <c r="V1886" s="1">
        <f t="shared" si="244"/>
        <v>0</v>
      </c>
      <c r="W1886" s="10">
        <f t="shared" si="245"/>
        <v>0</v>
      </c>
    </row>
    <row r="1887" spans="13:23" x14ac:dyDescent="0.25">
      <c r="M1887" s="7">
        <v>45319.333333333336</v>
      </c>
      <c r="N1887" s="3">
        <v>1075.8353759765625</v>
      </c>
      <c r="O1887" s="10">
        <v>13.89</v>
      </c>
      <c r="P1887" s="10">
        <f t="shared" si="239"/>
        <v>18.89</v>
      </c>
      <c r="Q1887" s="10">
        <f t="shared" si="238"/>
        <v>1075.8353759765625</v>
      </c>
      <c r="R1887" s="1">
        <f t="shared" si="240"/>
        <v>0.4890160799893466</v>
      </c>
      <c r="S1887" s="18">
        <f t="shared" si="241"/>
        <v>11.43</v>
      </c>
      <c r="T1887" s="10">
        <f t="shared" si="242"/>
        <v>94.123829919209328</v>
      </c>
      <c r="U1887" s="10">
        <f t="shared" si="243"/>
        <v>0</v>
      </c>
      <c r="V1887" s="1">
        <f t="shared" si="244"/>
        <v>0</v>
      </c>
      <c r="W1887" s="10">
        <f t="shared" si="245"/>
        <v>0</v>
      </c>
    </row>
    <row r="1888" spans="13:23" x14ac:dyDescent="0.25">
      <c r="M1888" s="7">
        <v>45319.375</v>
      </c>
      <c r="N1888" s="3">
        <v>1217.6599090576171</v>
      </c>
      <c r="O1888" s="10">
        <v>13.89</v>
      </c>
      <c r="P1888" s="10">
        <f t="shared" si="239"/>
        <v>18.89</v>
      </c>
      <c r="Q1888" s="10">
        <f t="shared" si="238"/>
        <v>1217.6599090576171</v>
      </c>
      <c r="R1888" s="1">
        <f t="shared" si="240"/>
        <v>0.55348177684437139</v>
      </c>
      <c r="S1888" s="18">
        <f t="shared" si="241"/>
        <v>10.58</v>
      </c>
      <c r="T1888" s="10">
        <f t="shared" si="242"/>
        <v>115.09072864438726</v>
      </c>
      <c r="U1888" s="10">
        <f t="shared" si="243"/>
        <v>0</v>
      </c>
      <c r="V1888" s="1">
        <f t="shared" si="244"/>
        <v>0</v>
      </c>
      <c r="W1888" s="10">
        <f t="shared" si="245"/>
        <v>0</v>
      </c>
    </row>
    <row r="1889" spans="13:23" x14ac:dyDescent="0.25">
      <c r="M1889" s="7">
        <v>45319.416666666664</v>
      </c>
      <c r="N1889" s="3">
        <v>1026.3326431274413</v>
      </c>
      <c r="O1889" s="10">
        <v>17.22</v>
      </c>
      <c r="P1889" s="10">
        <f t="shared" si="239"/>
        <v>22.22</v>
      </c>
      <c r="Q1889" s="10">
        <f t="shared" si="238"/>
        <v>1026.3326431274413</v>
      </c>
      <c r="R1889" s="1">
        <f t="shared" si="240"/>
        <v>0.46651483778520059</v>
      </c>
      <c r="S1889" s="18">
        <f t="shared" si="241"/>
        <v>8.7460000000000004</v>
      </c>
      <c r="T1889" s="10">
        <f t="shared" si="242"/>
        <v>117.34880438228232</v>
      </c>
      <c r="U1889" s="10">
        <f t="shared" si="243"/>
        <v>0</v>
      </c>
      <c r="V1889" s="1">
        <f t="shared" si="244"/>
        <v>0</v>
      </c>
      <c r="W1889" s="10">
        <f t="shared" si="245"/>
        <v>0</v>
      </c>
    </row>
    <row r="1890" spans="13:23" x14ac:dyDescent="0.25">
      <c r="M1890" s="7">
        <v>45319.458333333336</v>
      </c>
      <c r="N1890" s="3">
        <v>1283.8871292114256</v>
      </c>
      <c r="O1890" s="10">
        <v>18.89</v>
      </c>
      <c r="P1890" s="10">
        <f t="shared" si="239"/>
        <v>23.89</v>
      </c>
      <c r="Q1890" s="10">
        <f t="shared" si="238"/>
        <v>1283.8871292114256</v>
      </c>
      <c r="R1890" s="1">
        <f t="shared" si="240"/>
        <v>0.58358505873246624</v>
      </c>
      <c r="S1890" s="18">
        <f t="shared" si="241"/>
        <v>8.2769999999999992</v>
      </c>
      <c r="T1890" s="10">
        <f t="shared" si="242"/>
        <v>155.11503312932533</v>
      </c>
      <c r="U1890" s="10">
        <f t="shared" si="243"/>
        <v>0</v>
      </c>
      <c r="V1890" s="1">
        <f t="shared" si="244"/>
        <v>0</v>
      </c>
      <c r="W1890" s="10">
        <f t="shared" si="245"/>
        <v>0</v>
      </c>
    </row>
    <row r="1891" spans="13:23" x14ac:dyDescent="0.25">
      <c r="M1891" s="7">
        <v>45319.5</v>
      </c>
      <c r="N1891" s="3">
        <v>1314.2385566711425</v>
      </c>
      <c r="O1891" s="10">
        <v>17.78</v>
      </c>
      <c r="P1891" s="10">
        <f t="shared" si="239"/>
        <v>22.78</v>
      </c>
      <c r="Q1891" s="10">
        <f t="shared" si="238"/>
        <v>1314.2385566711425</v>
      </c>
      <c r="R1891" s="1">
        <f t="shared" si="240"/>
        <v>0.59738116212324666</v>
      </c>
      <c r="S1891" s="18">
        <f t="shared" si="241"/>
        <v>8.2769999999999992</v>
      </c>
      <c r="T1891" s="10">
        <f t="shared" si="242"/>
        <v>158.78199307371543</v>
      </c>
      <c r="U1891" s="10">
        <f t="shared" si="243"/>
        <v>0</v>
      </c>
      <c r="V1891" s="1">
        <f t="shared" si="244"/>
        <v>0</v>
      </c>
      <c r="W1891" s="10">
        <f t="shared" si="245"/>
        <v>0</v>
      </c>
    </row>
    <row r="1892" spans="13:23" x14ac:dyDescent="0.25">
      <c r="M1892" s="7">
        <v>45319.541666666664</v>
      </c>
      <c r="N1892" s="3">
        <v>1335.8293853759765</v>
      </c>
      <c r="O1892" s="10">
        <v>18.89</v>
      </c>
      <c r="P1892" s="10">
        <f t="shared" si="239"/>
        <v>23.89</v>
      </c>
      <c r="Q1892" s="10">
        <f t="shared" si="238"/>
        <v>1335.8293853759765</v>
      </c>
      <c r="R1892" s="1">
        <f t="shared" si="240"/>
        <v>0.60719517517089838</v>
      </c>
      <c r="S1892" s="18">
        <f t="shared" si="241"/>
        <v>7.6429999999999998</v>
      </c>
      <c r="T1892" s="10">
        <f t="shared" si="242"/>
        <v>174.77814802773472</v>
      </c>
      <c r="U1892" s="10">
        <f t="shared" si="243"/>
        <v>0</v>
      </c>
      <c r="V1892" s="1">
        <f t="shared" si="244"/>
        <v>0</v>
      </c>
      <c r="W1892" s="10">
        <f t="shared" si="245"/>
        <v>0</v>
      </c>
    </row>
    <row r="1893" spans="13:23" x14ac:dyDescent="0.25">
      <c r="M1893" s="7">
        <v>45319.583333333336</v>
      </c>
      <c r="N1893" s="3">
        <v>1334.7535171508789</v>
      </c>
      <c r="O1893" s="10">
        <v>18.89</v>
      </c>
      <c r="P1893" s="10">
        <f t="shared" si="239"/>
        <v>23.89</v>
      </c>
      <c r="Q1893" s="10">
        <f t="shared" si="238"/>
        <v>1334.7535171508789</v>
      </c>
      <c r="R1893" s="1">
        <f t="shared" si="240"/>
        <v>0.60670614415949042</v>
      </c>
      <c r="S1893" s="18">
        <f t="shared" si="241"/>
        <v>7.6429999999999998</v>
      </c>
      <c r="T1893" s="10">
        <f t="shared" si="242"/>
        <v>174.63738285370653</v>
      </c>
      <c r="U1893" s="10">
        <f t="shared" si="243"/>
        <v>0</v>
      </c>
      <c r="V1893" s="1">
        <f t="shared" si="244"/>
        <v>0</v>
      </c>
      <c r="W1893" s="10">
        <f t="shared" si="245"/>
        <v>0</v>
      </c>
    </row>
    <row r="1894" spans="13:23" x14ac:dyDescent="0.25">
      <c r="M1894" s="7">
        <v>45319.625</v>
      </c>
      <c r="N1894" s="3">
        <v>1553.5344360351562</v>
      </c>
      <c r="O1894" s="10">
        <v>18.89</v>
      </c>
      <c r="P1894" s="10">
        <f t="shared" si="239"/>
        <v>23.89</v>
      </c>
      <c r="Q1894" s="10">
        <f t="shared" si="238"/>
        <v>1553.5344360351562</v>
      </c>
      <c r="R1894" s="1">
        <f t="shared" si="240"/>
        <v>0.70615201637961644</v>
      </c>
      <c r="S1894" s="18">
        <f t="shared" si="241"/>
        <v>6.9619999999999997</v>
      </c>
      <c r="T1894" s="10">
        <f t="shared" si="242"/>
        <v>223.14484861177195</v>
      </c>
      <c r="U1894" s="10">
        <f t="shared" si="243"/>
        <v>0</v>
      </c>
      <c r="V1894" s="1">
        <f t="shared" si="244"/>
        <v>0</v>
      </c>
      <c r="W1894" s="10">
        <f t="shared" si="245"/>
        <v>0</v>
      </c>
    </row>
    <row r="1895" spans="13:23" x14ac:dyDescent="0.25">
      <c r="M1895" s="7">
        <v>45319.666666666664</v>
      </c>
      <c r="N1895" s="3">
        <v>1408.0143768310547</v>
      </c>
      <c r="O1895" s="10">
        <v>17.22</v>
      </c>
      <c r="P1895" s="10">
        <f t="shared" si="239"/>
        <v>22.22</v>
      </c>
      <c r="Q1895" s="10">
        <f t="shared" si="238"/>
        <v>1408.0143768310547</v>
      </c>
      <c r="R1895" s="1">
        <f t="shared" si="240"/>
        <v>0.64000653492320669</v>
      </c>
      <c r="S1895" s="18">
        <f t="shared" si="241"/>
        <v>7.6429999999999998</v>
      </c>
      <c r="T1895" s="10">
        <f t="shared" si="242"/>
        <v>184.22273673047948</v>
      </c>
      <c r="U1895" s="10">
        <f t="shared" si="243"/>
        <v>0</v>
      </c>
      <c r="V1895" s="1">
        <f t="shared" si="244"/>
        <v>0</v>
      </c>
      <c r="W1895" s="10">
        <f t="shared" si="245"/>
        <v>0</v>
      </c>
    </row>
    <row r="1896" spans="13:23" x14ac:dyDescent="0.25">
      <c r="M1896" s="7">
        <v>45319.708333333336</v>
      </c>
      <c r="N1896" s="3">
        <v>1442.5610298156737</v>
      </c>
      <c r="O1896" s="10">
        <v>13.89</v>
      </c>
      <c r="P1896" s="10">
        <f t="shared" si="239"/>
        <v>18.89</v>
      </c>
      <c r="Q1896" s="10">
        <f t="shared" si="238"/>
        <v>1442.5610298156737</v>
      </c>
      <c r="R1896" s="1">
        <f t="shared" si="240"/>
        <v>0.65570955900712435</v>
      </c>
      <c r="S1896" s="18">
        <f t="shared" si="241"/>
        <v>9.5920000000000005</v>
      </c>
      <c r="T1896" s="10">
        <f t="shared" si="242"/>
        <v>150.39210068970743</v>
      </c>
      <c r="U1896" s="10">
        <f t="shared" si="243"/>
        <v>0</v>
      </c>
      <c r="V1896" s="1">
        <f t="shared" si="244"/>
        <v>0</v>
      </c>
      <c r="W1896" s="10">
        <f t="shared" si="245"/>
        <v>0</v>
      </c>
    </row>
    <row r="1897" spans="13:23" x14ac:dyDescent="0.25">
      <c r="M1897" s="7">
        <v>45319.75</v>
      </c>
      <c r="N1897" s="3">
        <v>1545.6965881347655</v>
      </c>
      <c r="O1897" s="10">
        <v>13.89</v>
      </c>
      <c r="P1897" s="10">
        <f t="shared" si="239"/>
        <v>18.89</v>
      </c>
      <c r="Q1897" s="10">
        <f t="shared" si="238"/>
        <v>1545.6965881347655</v>
      </c>
      <c r="R1897" s="1">
        <f t="shared" si="240"/>
        <v>0.70258935824307522</v>
      </c>
      <c r="S1897" s="18">
        <f t="shared" si="241"/>
        <v>8.8059999999999992</v>
      </c>
      <c r="T1897" s="10">
        <f t="shared" si="242"/>
        <v>175.52766160967133</v>
      </c>
      <c r="U1897" s="10">
        <f t="shared" si="243"/>
        <v>0</v>
      </c>
      <c r="V1897" s="1">
        <f t="shared" si="244"/>
        <v>0</v>
      </c>
      <c r="W1897" s="10">
        <f t="shared" si="245"/>
        <v>0</v>
      </c>
    </row>
    <row r="1898" spans="13:23" x14ac:dyDescent="0.25">
      <c r="M1898" s="7">
        <v>45319.791666666664</v>
      </c>
      <c r="N1898" s="3">
        <v>1311.7711235046386</v>
      </c>
      <c r="O1898" s="10">
        <v>12.78</v>
      </c>
      <c r="P1898" s="10">
        <f t="shared" si="239"/>
        <v>17.78</v>
      </c>
      <c r="Q1898" s="10">
        <f t="shared" si="238"/>
        <v>1311.7711235046386</v>
      </c>
      <c r="R1898" s="1">
        <f t="shared" si="240"/>
        <v>0.5962596015930175</v>
      </c>
      <c r="S1898" s="18">
        <f t="shared" si="241"/>
        <v>10.58</v>
      </c>
      <c r="T1898" s="10">
        <f t="shared" si="242"/>
        <v>123.98592849760288</v>
      </c>
      <c r="U1898" s="10">
        <f t="shared" si="243"/>
        <v>0</v>
      </c>
      <c r="V1898" s="1">
        <f t="shared" si="244"/>
        <v>0</v>
      </c>
      <c r="W1898" s="10">
        <f t="shared" si="245"/>
        <v>0</v>
      </c>
    </row>
    <row r="1899" spans="13:23" x14ac:dyDescent="0.25">
      <c r="M1899" s="7">
        <v>45319.833333333336</v>
      </c>
      <c r="N1899" s="3">
        <v>1342.375138092041</v>
      </c>
      <c r="O1899" s="10">
        <v>12.22</v>
      </c>
      <c r="P1899" s="10">
        <f t="shared" si="239"/>
        <v>17.22</v>
      </c>
      <c r="Q1899" s="10">
        <f t="shared" si="238"/>
        <v>1342.375138092041</v>
      </c>
      <c r="R1899" s="1">
        <f t="shared" si="240"/>
        <v>0.61017051731456406</v>
      </c>
      <c r="S1899" s="18">
        <f t="shared" si="241"/>
        <v>9.5920000000000005</v>
      </c>
      <c r="T1899" s="10">
        <f t="shared" si="242"/>
        <v>139.94736635655138</v>
      </c>
      <c r="U1899" s="10">
        <f t="shared" si="243"/>
        <v>0</v>
      </c>
      <c r="V1899" s="1">
        <f t="shared" si="244"/>
        <v>0</v>
      </c>
      <c r="W1899" s="10">
        <f t="shared" si="245"/>
        <v>0</v>
      </c>
    </row>
    <row r="1900" spans="13:23" x14ac:dyDescent="0.25">
      <c r="M1900" s="7">
        <v>45319.875</v>
      </c>
      <c r="N1900" s="3">
        <v>1256.5626708984375</v>
      </c>
      <c r="O1900" s="10">
        <v>12.78</v>
      </c>
      <c r="P1900" s="10">
        <f t="shared" si="239"/>
        <v>17.78</v>
      </c>
      <c r="Q1900" s="10">
        <f t="shared" si="238"/>
        <v>1256.5626708984375</v>
      </c>
      <c r="R1900" s="1">
        <f t="shared" si="240"/>
        <v>0.57116485040838072</v>
      </c>
      <c r="S1900" s="18">
        <f t="shared" si="241"/>
        <v>10.58</v>
      </c>
      <c r="T1900" s="10">
        <f t="shared" si="242"/>
        <v>118.76773827017368</v>
      </c>
      <c r="U1900" s="10">
        <f t="shared" si="243"/>
        <v>0</v>
      </c>
      <c r="V1900" s="1">
        <f t="shared" si="244"/>
        <v>0</v>
      </c>
      <c r="W1900" s="10">
        <f t="shared" si="245"/>
        <v>0</v>
      </c>
    </row>
    <row r="1901" spans="13:23" x14ac:dyDescent="0.25">
      <c r="M1901" s="7">
        <v>45319.916666666664</v>
      </c>
      <c r="N1901" s="3">
        <v>1092.144190979004</v>
      </c>
      <c r="O1901" s="10">
        <v>11.11</v>
      </c>
      <c r="P1901" s="10">
        <f t="shared" si="239"/>
        <v>16.11</v>
      </c>
      <c r="Q1901" s="10">
        <f t="shared" si="238"/>
        <v>1092.144190979004</v>
      </c>
      <c r="R1901" s="1">
        <f t="shared" si="240"/>
        <v>0.49642917771772904</v>
      </c>
      <c r="S1901" s="18">
        <f t="shared" si="241"/>
        <v>11.43</v>
      </c>
      <c r="T1901" s="10">
        <f t="shared" si="242"/>
        <v>95.550672876553278</v>
      </c>
      <c r="U1901" s="10">
        <f t="shared" si="243"/>
        <v>0</v>
      </c>
      <c r="V1901" s="1">
        <f t="shared" si="244"/>
        <v>0</v>
      </c>
      <c r="W1901" s="10">
        <f t="shared" si="245"/>
        <v>0</v>
      </c>
    </row>
    <row r="1902" spans="13:23" x14ac:dyDescent="0.25">
      <c r="M1902" s="7">
        <v>45319.958333333336</v>
      </c>
      <c r="N1902" s="3">
        <v>1117.6477844238282</v>
      </c>
      <c r="O1902" s="10">
        <v>12.22</v>
      </c>
      <c r="P1902" s="10">
        <f t="shared" si="239"/>
        <v>17.22</v>
      </c>
      <c r="Q1902" s="10">
        <f t="shared" si="238"/>
        <v>1117.6477844238282</v>
      </c>
      <c r="R1902" s="1">
        <f t="shared" si="240"/>
        <v>0.50802172019264913</v>
      </c>
      <c r="S1902" s="18">
        <f t="shared" si="241"/>
        <v>10.58</v>
      </c>
      <c r="T1902" s="10">
        <f t="shared" si="242"/>
        <v>105.6377868075452</v>
      </c>
      <c r="U1902" s="10">
        <f t="shared" si="243"/>
        <v>0</v>
      </c>
      <c r="V1902" s="1">
        <f t="shared" si="244"/>
        <v>0</v>
      </c>
      <c r="W1902" s="10">
        <f t="shared" si="245"/>
        <v>0</v>
      </c>
    </row>
    <row r="1903" spans="13:23" x14ac:dyDescent="0.25">
      <c r="M1903" s="7">
        <v>45320</v>
      </c>
      <c r="N1903" s="3">
        <v>1070.9890594482422</v>
      </c>
      <c r="O1903" s="10">
        <v>12.22</v>
      </c>
      <c r="P1903" s="10">
        <f t="shared" si="239"/>
        <v>17.22</v>
      </c>
      <c r="Q1903" s="10">
        <f t="shared" si="238"/>
        <v>1070.9890594482422</v>
      </c>
      <c r="R1903" s="1">
        <f t="shared" si="240"/>
        <v>0.48681320884011009</v>
      </c>
      <c r="S1903" s="18">
        <f t="shared" si="241"/>
        <v>11.43</v>
      </c>
      <c r="T1903" s="10">
        <f t="shared" si="242"/>
        <v>93.699830222943319</v>
      </c>
      <c r="U1903" s="10">
        <f t="shared" si="243"/>
        <v>0</v>
      </c>
      <c r="V1903" s="1">
        <f t="shared" si="244"/>
        <v>0</v>
      </c>
      <c r="W1903" s="10">
        <f t="shared" si="245"/>
        <v>0</v>
      </c>
    </row>
    <row r="1904" spans="13:23" x14ac:dyDescent="0.25">
      <c r="M1904" s="7">
        <v>45320.041666666664</v>
      </c>
      <c r="N1904" s="3">
        <v>1041.8856903076171</v>
      </c>
      <c r="O1904" s="10">
        <v>12.22</v>
      </c>
      <c r="P1904" s="10">
        <f t="shared" si="239"/>
        <v>17.22</v>
      </c>
      <c r="Q1904" s="10">
        <f t="shared" si="238"/>
        <v>1041.8856903076171</v>
      </c>
      <c r="R1904" s="1">
        <f t="shared" si="240"/>
        <v>0.47358440468528051</v>
      </c>
      <c r="S1904" s="18">
        <f t="shared" si="241"/>
        <v>11.43</v>
      </c>
      <c r="T1904" s="10">
        <f t="shared" si="242"/>
        <v>91.153603701453818</v>
      </c>
      <c r="U1904" s="10">
        <f t="shared" si="243"/>
        <v>0</v>
      </c>
      <c r="V1904" s="1">
        <f t="shared" si="244"/>
        <v>0</v>
      </c>
      <c r="W1904" s="10">
        <f t="shared" si="245"/>
        <v>0</v>
      </c>
    </row>
    <row r="1905" spans="13:23" x14ac:dyDescent="0.25">
      <c r="M1905" s="7">
        <v>45320.083333333336</v>
      </c>
      <c r="N1905" s="3">
        <v>1078.9583038330077</v>
      </c>
      <c r="O1905" s="10">
        <v>12.22</v>
      </c>
      <c r="P1905" s="10">
        <f t="shared" si="239"/>
        <v>17.22</v>
      </c>
      <c r="Q1905" s="10">
        <f t="shared" si="238"/>
        <v>1078.9583038330077</v>
      </c>
      <c r="R1905" s="1">
        <f t="shared" si="240"/>
        <v>0.4904355926513671</v>
      </c>
      <c r="S1905" s="18">
        <f t="shared" si="241"/>
        <v>11.43</v>
      </c>
      <c r="T1905" s="10">
        <f t="shared" si="242"/>
        <v>94.397051953893936</v>
      </c>
      <c r="U1905" s="10">
        <f t="shared" si="243"/>
        <v>0</v>
      </c>
      <c r="V1905" s="1">
        <f t="shared" si="244"/>
        <v>0</v>
      </c>
      <c r="W1905" s="10">
        <f t="shared" si="245"/>
        <v>0</v>
      </c>
    </row>
    <row r="1906" spans="13:23" x14ac:dyDescent="0.25">
      <c r="M1906" s="7">
        <v>45320.125</v>
      </c>
      <c r="N1906" s="3">
        <v>1042.1781784057616</v>
      </c>
      <c r="O1906" s="10">
        <v>12.22</v>
      </c>
      <c r="P1906" s="10">
        <f t="shared" si="239"/>
        <v>17.22</v>
      </c>
      <c r="Q1906" s="10">
        <f t="shared" si="238"/>
        <v>1042.1781784057616</v>
      </c>
      <c r="R1906" s="1">
        <f t="shared" si="240"/>
        <v>0.47371735382080071</v>
      </c>
      <c r="S1906" s="18">
        <f t="shared" si="241"/>
        <v>11.43</v>
      </c>
      <c r="T1906" s="10">
        <f t="shared" si="242"/>
        <v>91.179193211352725</v>
      </c>
      <c r="U1906" s="10">
        <f t="shared" si="243"/>
        <v>0</v>
      </c>
      <c r="V1906" s="1">
        <f t="shared" si="244"/>
        <v>0</v>
      </c>
      <c r="W1906" s="10">
        <f t="shared" si="245"/>
        <v>0</v>
      </c>
    </row>
    <row r="1907" spans="13:23" x14ac:dyDescent="0.25">
      <c r="M1907" s="7">
        <v>45320.166666666664</v>
      </c>
      <c r="N1907" s="3">
        <v>1090.5746337890625</v>
      </c>
      <c r="O1907" s="10">
        <v>11.11</v>
      </c>
      <c r="P1907" s="10">
        <f t="shared" si="239"/>
        <v>16.11</v>
      </c>
      <c r="Q1907" s="10">
        <f t="shared" si="238"/>
        <v>1090.5746337890625</v>
      </c>
      <c r="R1907" s="1">
        <f t="shared" si="240"/>
        <v>0.49571574263139206</v>
      </c>
      <c r="S1907" s="18">
        <f t="shared" si="241"/>
        <v>11.43</v>
      </c>
      <c r="T1907" s="10">
        <f t="shared" si="242"/>
        <v>95.413353787319565</v>
      </c>
      <c r="U1907" s="10">
        <f t="shared" si="243"/>
        <v>0</v>
      </c>
      <c r="V1907" s="1">
        <f t="shared" si="244"/>
        <v>0</v>
      </c>
      <c r="W1907" s="10">
        <f t="shared" si="245"/>
        <v>0</v>
      </c>
    </row>
    <row r="1908" spans="13:23" x14ac:dyDescent="0.25">
      <c r="M1908" s="7">
        <v>45320.208333333336</v>
      </c>
      <c r="N1908" s="3">
        <v>1212.7700912475586</v>
      </c>
      <c r="O1908" s="10">
        <v>12.22</v>
      </c>
      <c r="P1908" s="10">
        <f t="shared" si="239"/>
        <v>17.22</v>
      </c>
      <c r="Q1908" s="10">
        <f t="shared" si="238"/>
        <v>1212.7700912475586</v>
      </c>
      <c r="R1908" s="1">
        <f t="shared" si="240"/>
        <v>0.55125913238525392</v>
      </c>
      <c r="S1908" s="18">
        <f t="shared" si="241"/>
        <v>10.58</v>
      </c>
      <c r="T1908" s="10">
        <f t="shared" si="242"/>
        <v>114.62855304797341</v>
      </c>
      <c r="U1908" s="10">
        <f t="shared" si="243"/>
        <v>0</v>
      </c>
      <c r="V1908" s="1">
        <f t="shared" si="244"/>
        <v>0</v>
      </c>
      <c r="W1908" s="10">
        <f t="shared" si="245"/>
        <v>0</v>
      </c>
    </row>
    <row r="1909" spans="13:23" x14ac:dyDescent="0.25">
      <c r="M1909" s="7">
        <v>45320.25</v>
      </c>
      <c r="N1909" s="3">
        <v>1196.3989402770997</v>
      </c>
      <c r="O1909" s="10">
        <v>12.22</v>
      </c>
      <c r="P1909" s="10">
        <f t="shared" si="239"/>
        <v>17.22</v>
      </c>
      <c r="Q1909" s="10">
        <f t="shared" si="238"/>
        <v>1196.3989402770997</v>
      </c>
      <c r="R1909" s="1">
        <f t="shared" si="240"/>
        <v>0.54381770012595443</v>
      </c>
      <c r="S1909" s="18">
        <f t="shared" si="241"/>
        <v>10.58</v>
      </c>
      <c r="T1909" s="10">
        <f t="shared" si="242"/>
        <v>113.08118528138938</v>
      </c>
      <c r="U1909" s="10">
        <f t="shared" si="243"/>
        <v>0</v>
      </c>
      <c r="V1909" s="1">
        <f t="shared" si="244"/>
        <v>0</v>
      </c>
      <c r="W1909" s="10">
        <f t="shared" si="245"/>
        <v>0</v>
      </c>
    </row>
    <row r="1910" spans="13:23" x14ac:dyDescent="0.25">
      <c r="M1910" s="7">
        <v>45320.291666666664</v>
      </c>
      <c r="N1910" s="3">
        <v>1418.3600051879882</v>
      </c>
      <c r="O1910" s="10">
        <v>12.78</v>
      </c>
      <c r="P1910" s="10">
        <f t="shared" si="239"/>
        <v>17.78</v>
      </c>
      <c r="Q1910" s="10">
        <f t="shared" si="238"/>
        <v>1418.3600051879882</v>
      </c>
      <c r="R1910" s="1">
        <f t="shared" si="240"/>
        <v>0.64470909326726733</v>
      </c>
      <c r="S1910" s="18">
        <f t="shared" si="241"/>
        <v>9.5920000000000005</v>
      </c>
      <c r="T1910" s="10">
        <f t="shared" si="242"/>
        <v>147.86905808882278</v>
      </c>
      <c r="U1910" s="10">
        <f t="shared" si="243"/>
        <v>0</v>
      </c>
      <c r="V1910" s="1">
        <f t="shared" si="244"/>
        <v>0</v>
      </c>
      <c r="W1910" s="10">
        <f t="shared" si="245"/>
        <v>0</v>
      </c>
    </row>
    <row r="1911" spans="13:23" x14ac:dyDescent="0.25">
      <c r="M1911" s="7">
        <v>45320.333333333336</v>
      </c>
      <c r="N1911" s="3">
        <v>1151.130500793457</v>
      </c>
      <c r="O1911" s="10">
        <v>13.89</v>
      </c>
      <c r="P1911" s="10">
        <f t="shared" si="239"/>
        <v>18.89</v>
      </c>
      <c r="Q1911" s="10">
        <f t="shared" si="238"/>
        <v>1151.130500793457</v>
      </c>
      <c r="R1911" s="1">
        <f t="shared" si="240"/>
        <v>0.52324113672429862</v>
      </c>
      <c r="S1911" s="18">
        <f t="shared" si="241"/>
        <v>10.58</v>
      </c>
      <c r="T1911" s="10">
        <f t="shared" si="242"/>
        <v>108.80250480089386</v>
      </c>
      <c r="U1911" s="10">
        <f t="shared" si="243"/>
        <v>0</v>
      </c>
      <c r="V1911" s="1">
        <f t="shared" si="244"/>
        <v>0</v>
      </c>
      <c r="W1911" s="10">
        <f t="shared" si="245"/>
        <v>0</v>
      </c>
    </row>
    <row r="1912" spans="13:23" x14ac:dyDescent="0.25">
      <c r="M1912" s="7">
        <v>45320.375</v>
      </c>
      <c r="N1912" s="3">
        <v>1282.0543178558348</v>
      </c>
      <c r="O1912" s="10">
        <v>15</v>
      </c>
      <c r="P1912" s="10">
        <f t="shared" si="239"/>
        <v>20</v>
      </c>
      <c r="Q1912" s="10">
        <f t="shared" si="238"/>
        <v>1282.0543178558348</v>
      </c>
      <c r="R1912" s="1">
        <f t="shared" si="240"/>
        <v>0.58275196266174312</v>
      </c>
      <c r="S1912" s="18">
        <f t="shared" si="241"/>
        <v>10.58</v>
      </c>
      <c r="T1912" s="10">
        <f t="shared" si="242"/>
        <v>121.17715669714885</v>
      </c>
      <c r="U1912" s="10">
        <f t="shared" si="243"/>
        <v>0</v>
      </c>
      <c r="V1912" s="1">
        <f t="shared" si="244"/>
        <v>0</v>
      </c>
      <c r="W1912" s="10">
        <f t="shared" si="245"/>
        <v>0</v>
      </c>
    </row>
    <row r="1913" spans="13:23" x14ac:dyDescent="0.25">
      <c r="M1913" s="7">
        <v>45320.416666666664</v>
      </c>
      <c r="N1913" s="3">
        <v>1330.648924255371</v>
      </c>
      <c r="O1913" s="10">
        <v>17.22</v>
      </c>
      <c r="P1913" s="10">
        <f t="shared" si="239"/>
        <v>22.22</v>
      </c>
      <c r="Q1913" s="10">
        <f t="shared" si="238"/>
        <v>1330.648924255371</v>
      </c>
      <c r="R1913" s="1">
        <f t="shared" si="240"/>
        <v>0.60484042011607775</v>
      </c>
      <c r="S1913" s="18">
        <f t="shared" si="241"/>
        <v>7.6429999999999998</v>
      </c>
      <c r="T1913" s="10">
        <f t="shared" si="242"/>
        <v>174.10034335409799</v>
      </c>
      <c r="U1913" s="10">
        <f t="shared" si="243"/>
        <v>0</v>
      </c>
      <c r="V1913" s="1">
        <f t="shared" si="244"/>
        <v>0</v>
      </c>
      <c r="W1913" s="10">
        <f t="shared" si="245"/>
        <v>0</v>
      </c>
    </row>
    <row r="1914" spans="13:23" x14ac:dyDescent="0.25">
      <c r="M1914" s="7">
        <v>45320.458333333336</v>
      </c>
      <c r="N1914" s="3">
        <v>1385.7913513183594</v>
      </c>
      <c r="O1914" s="10">
        <v>17.22</v>
      </c>
      <c r="P1914" s="10">
        <f t="shared" si="239"/>
        <v>22.22</v>
      </c>
      <c r="Q1914" s="10">
        <f t="shared" si="238"/>
        <v>1385.7913513183594</v>
      </c>
      <c r="R1914" s="1">
        <f t="shared" si="240"/>
        <v>0.62990515969016336</v>
      </c>
      <c r="S1914" s="18">
        <f t="shared" si="241"/>
        <v>7.6429999999999998</v>
      </c>
      <c r="T1914" s="10">
        <f t="shared" si="242"/>
        <v>181.31510549762652</v>
      </c>
      <c r="U1914" s="10">
        <f t="shared" si="243"/>
        <v>0</v>
      </c>
      <c r="V1914" s="1">
        <f t="shared" si="244"/>
        <v>0</v>
      </c>
      <c r="W1914" s="10">
        <f t="shared" si="245"/>
        <v>0</v>
      </c>
    </row>
    <row r="1915" spans="13:23" x14ac:dyDescent="0.25">
      <c r="M1915" s="7">
        <v>45320.5</v>
      </c>
      <c r="N1915" s="3">
        <v>1604.269903564453</v>
      </c>
      <c r="O1915" s="10">
        <v>17.22</v>
      </c>
      <c r="P1915" s="10">
        <f t="shared" si="239"/>
        <v>22.22</v>
      </c>
      <c r="Q1915" s="10">
        <f t="shared" si="238"/>
        <v>1604.269903564453</v>
      </c>
      <c r="R1915" s="1">
        <f t="shared" si="240"/>
        <v>0.72921359252929685</v>
      </c>
      <c r="S1915" s="18">
        <f t="shared" si="241"/>
        <v>6.9619999999999997</v>
      </c>
      <c r="T1915" s="10">
        <f t="shared" si="242"/>
        <v>230.4323331750148</v>
      </c>
      <c r="U1915" s="10">
        <f t="shared" si="243"/>
        <v>0</v>
      </c>
      <c r="V1915" s="1">
        <f t="shared" si="244"/>
        <v>0</v>
      </c>
      <c r="W1915" s="10">
        <f t="shared" si="245"/>
        <v>0</v>
      </c>
    </row>
    <row r="1916" spans="13:23" x14ac:dyDescent="0.25">
      <c r="M1916" s="7">
        <v>45320.541666666664</v>
      </c>
      <c r="N1916" s="3">
        <v>1078.9156356811523</v>
      </c>
      <c r="O1916" s="10">
        <v>17.22</v>
      </c>
      <c r="P1916" s="10">
        <f t="shared" si="239"/>
        <v>22.22</v>
      </c>
      <c r="Q1916" s="10">
        <f t="shared" si="238"/>
        <v>1078.9156356811523</v>
      </c>
      <c r="R1916" s="1">
        <f t="shared" si="240"/>
        <v>0.49041619803688741</v>
      </c>
      <c r="S1916" s="18">
        <f t="shared" si="241"/>
        <v>8.7460000000000004</v>
      </c>
      <c r="T1916" s="10">
        <f t="shared" si="242"/>
        <v>123.361037695078</v>
      </c>
      <c r="U1916" s="10">
        <f t="shared" si="243"/>
        <v>0</v>
      </c>
      <c r="V1916" s="1">
        <f t="shared" si="244"/>
        <v>0</v>
      </c>
      <c r="W1916" s="10">
        <f t="shared" si="245"/>
        <v>0</v>
      </c>
    </row>
    <row r="1917" spans="13:23" x14ac:dyDescent="0.25">
      <c r="M1917" s="7">
        <v>45320.583333333336</v>
      </c>
      <c r="N1917" s="3">
        <v>1652.676058959961</v>
      </c>
      <c r="O1917" s="10">
        <v>17.22</v>
      </c>
      <c r="P1917" s="10">
        <f t="shared" si="239"/>
        <v>22.22</v>
      </c>
      <c r="Q1917" s="10">
        <f t="shared" si="238"/>
        <v>1652.676058959961</v>
      </c>
      <c r="R1917" s="1">
        <f t="shared" si="240"/>
        <v>0.75121639043634592</v>
      </c>
      <c r="S1917" s="18">
        <f t="shared" si="241"/>
        <v>6.9619999999999997</v>
      </c>
      <c r="T1917" s="10">
        <f t="shared" si="242"/>
        <v>237.3852425969493</v>
      </c>
      <c r="U1917" s="10">
        <f t="shared" si="243"/>
        <v>0</v>
      </c>
      <c r="V1917" s="1">
        <f t="shared" si="244"/>
        <v>0</v>
      </c>
      <c r="W1917" s="10">
        <f t="shared" si="245"/>
        <v>0</v>
      </c>
    </row>
    <row r="1918" spans="13:23" x14ac:dyDescent="0.25">
      <c r="M1918" s="7">
        <v>45320.625</v>
      </c>
      <c r="N1918" s="3">
        <v>1583.8138275146484</v>
      </c>
      <c r="O1918" s="10">
        <v>16.11</v>
      </c>
      <c r="P1918" s="10">
        <f t="shared" si="239"/>
        <v>21.11</v>
      </c>
      <c r="Q1918" s="10">
        <f t="shared" si="238"/>
        <v>1583.8138275146484</v>
      </c>
      <c r="R1918" s="1">
        <f t="shared" si="240"/>
        <v>0.71991537614302203</v>
      </c>
      <c r="S1918" s="18">
        <f t="shared" si="241"/>
        <v>6.9619999999999997</v>
      </c>
      <c r="T1918" s="10">
        <f t="shared" si="242"/>
        <v>227.49408611241719</v>
      </c>
      <c r="U1918" s="10">
        <f t="shared" si="243"/>
        <v>0</v>
      </c>
      <c r="V1918" s="1">
        <f t="shared" si="244"/>
        <v>0</v>
      </c>
      <c r="W1918" s="10">
        <f t="shared" si="245"/>
        <v>0</v>
      </c>
    </row>
    <row r="1919" spans="13:23" x14ac:dyDescent="0.25">
      <c r="M1919" s="7">
        <v>45320.666666666664</v>
      </c>
      <c r="N1919" s="3">
        <v>1533.5105163574219</v>
      </c>
      <c r="O1919" s="10">
        <v>13.89</v>
      </c>
      <c r="P1919" s="10">
        <f t="shared" si="239"/>
        <v>18.89</v>
      </c>
      <c r="Q1919" s="10">
        <f t="shared" si="238"/>
        <v>1533.5105163574219</v>
      </c>
      <c r="R1919" s="1">
        <f t="shared" si="240"/>
        <v>0.69705023470791905</v>
      </c>
      <c r="S1919" s="18">
        <f t="shared" si="241"/>
        <v>9.5920000000000005</v>
      </c>
      <c r="T1919" s="10">
        <f t="shared" si="242"/>
        <v>159.8739070431007</v>
      </c>
      <c r="U1919" s="10">
        <f t="shared" si="243"/>
        <v>0</v>
      </c>
      <c r="V1919" s="1">
        <f t="shared" si="244"/>
        <v>0</v>
      </c>
      <c r="W1919" s="10">
        <f t="shared" si="245"/>
        <v>0</v>
      </c>
    </row>
    <row r="1920" spans="13:23" x14ac:dyDescent="0.25">
      <c r="M1920" s="7">
        <v>45320.708333333336</v>
      </c>
      <c r="N1920" s="3">
        <v>1369.4614105224609</v>
      </c>
      <c r="O1920" s="10">
        <v>12.22</v>
      </c>
      <c r="P1920" s="10">
        <f t="shared" si="239"/>
        <v>17.22</v>
      </c>
      <c r="Q1920" s="10">
        <f t="shared" si="238"/>
        <v>1369.4614105224609</v>
      </c>
      <c r="R1920" s="1">
        <f t="shared" si="240"/>
        <v>0.6224824593283913</v>
      </c>
      <c r="S1920" s="18">
        <f t="shared" si="241"/>
        <v>9.5920000000000005</v>
      </c>
      <c r="T1920" s="10">
        <f t="shared" si="242"/>
        <v>142.77120626797966</v>
      </c>
      <c r="U1920" s="10">
        <f t="shared" si="243"/>
        <v>0</v>
      </c>
      <c r="V1920" s="1">
        <f t="shared" si="244"/>
        <v>0</v>
      </c>
      <c r="W1920" s="10">
        <f t="shared" si="245"/>
        <v>0</v>
      </c>
    </row>
    <row r="1921" spans="13:23" x14ac:dyDescent="0.25">
      <c r="M1921" s="7">
        <v>45320.75</v>
      </c>
      <c r="N1921" s="3">
        <v>1126.0911987304687</v>
      </c>
      <c r="O1921" s="10">
        <v>12.22</v>
      </c>
      <c r="P1921" s="10">
        <f t="shared" si="239"/>
        <v>17.22</v>
      </c>
      <c r="Q1921" s="10">
        <f t="shared" si="238"/>
        <v>1126.0911987304687</v>
      </c>
      <c r="R1921" s="1">
        <f t="shared" si="240"/>
        <v>0.51185963578657667</v>
      </c>
      <c r="S1921" s="18">
        <f t="shared" si="241"/>
        <v>10.58</v>
      </c>
      <c r="T1921" s="10">
        <f t="shared" si="242"/>
        <v>106.43584108983636</v>
      </c>
      <c r="U1921" s="10">
        <f t="shared" si="243"/>
        <v>0</v>
      </c>
      <c r="V1921" s="1">
        <f t="shared" si="244"/>
        <v>0</v>
      </c>
      <c r="W1921" s="10">
        <f t="shared" si="245"/>
        <v>0</v>
      </c>
    </row>
    <row r="1922" spans="13:23" x14ac:dyDescent="0.25">
      <c r="M1922" s="7">
        <v>45320.791666666664</v>
      </c>
      <c r="N1922" s="3">
        <v>1372.554524230957</v>
      </c>
      <c r="O1922" s="10">
        <v>12.22</v>
      </c>
      <c r="P1922" s="10">
        <f t="shared" si="239"/>
        <v>17.22</v>
      </c>
      <c r="Q1922" s="10">
        <f t="shared" si="238"/>
        <v>1372.554524230957</v>
      </c>
      <c r="R1922" s="1">
        <f t="shared" si="240"/>
        <v>0.62388842010498047</v>
      </c>
      <c r="S1922" s="18">
        <f t="shared" si="241"/>
        <v>9.5920000000000005</v>
      </c>
      <c r="T1922" s="10">
        <f t="shared" si="242"/>
        <v>143.09367433600468</v>
      </c>
      <c r="U1922" s="10">
        <f t="shared" si="243"/>
        <v>0</v>
      </c>
      <c r="V1922" s="1">
        <f t="shared" si="244"/>
        <v>0</v>
      </c>
      <c r="W1922" s="10">
        <f t="shared" si="245"/>
        <v>0</v>
      </c>
    </row>
    <row r="1923" spans="13:23" x14ac:dyDescent="0.25">
      <c r="M1923" s="7">
        <v>45320.833333333336</v>
      </c>
      <c r="N1923" s="3">
        <v>1020.9172691345215</v>
      </c>
      <c r="O1923" s="10">
        <v>12.22</v>
      </c>
      <c r="P1923" s="10">
        <f t="shared" si="239"/>
        <v>17.22</v>
      </c>
      <c r="Q1923" s="10">
        <f t="shared" si="238"/>
        <v>1020.9172691345215</v>
      </c>
      <c r="R1923" s="1">
        <f t="shared" si="240"/>
        <v>0.4640533041520552</v>
      </c>
      <c r="S1923" s="18">
        <f t="shared" si="241"/>
        <v>11.43</v>
      </c>
      <c r="T1923" s="10">
        <f t="shared" si="242"/>
        <v>89.319096162250347</v>
      </c>
      <c r="U1923" s="10">
        <f t="shared" si="243"/>
        <v>0</v>
      </c>
      <c r="V1923" s="1">
        <f t="shared" si="244"/>
        <v>0</v>
      </c>
      <c r="W1923" s="10">
        <f t="shared" si="245"/>
        <v>0</v>
      </c>
    </row>
    <row r="1924" spans="13:23" x14ac:dyDescent="0.25">
      <c r="M1924" s="7">
        <v>45320.875</v>
      </c>
      <c r="N1924" s="3">
        <v>1016.1765815734863</v>
      </c>
      <c r="O1924" s="10">
        <v>11.11</v>
      </c>
      <c r="P1924" s="10">
        <f t="shared" si="239"/>
        <v>16.11</v>
      </c>
      <c r="Q1924" s="10">
        <f t="shared" si="238"/>
        <v>1016.1765815734863</v>
      </c>
      <c r="R1924" s="1">
        <f t="shared" si="240"/>
        <v>0.4618984461697665</v>
      </c>
      <c r="S1924" s="18">
        <f t="shared" si="241"/>
        <v>11.43</v>
      </c>
      <c r="T1924" s="10">
        <f t="shared" si="242"/>
        <v>88.904337845449362</v>
      </c>
      <c r="U1924" s="10">
        <f t="shared" si="243"/>
        <v>0</v>
      </c>
      <c r="V1924" s="1">
        <f t="shared" si="244"/>
        <v>0</v>
      </c>
      <c r="W1924" s="10">
        <f t="shared" si="245"/>
        <v>0</v>
      </c>
    </row>
    <row r="1925" spans="13:23" x14ac:dyDescent="0.25">
      <c r="M1925" s="7">
        <v>45320.916666666664</v>
      </c>
      <c r="N1925" s="3">
        <v>1232.3823257446288</v>
      </c>
      <c r="O1925" s="10">
        <v>8.8889999999999993</v>
      </c>
      <c r="P1925" s="10">
        <f t="shared" si="239"/>
        <v>13.888999999999999</v>
      </c>
      <c r="Q1925" s="10">
        <f t="shared" si="238"/>
        <v>1232.3823257446288</v>
      </c>
      <c r="R1925" s="1">
        <f t="shared" si="240"/>
        <v>0.56017378442937671</v>
      </c>
      <c r="S1925" s="18">
        <f t="shared" si="241"/>
        <v>14.51</v>
      </c>
      <c r="T1925" s="10">
        <f t="shared" si="242"/>
        <v>84.933309837672553</v>
      </c>
      <c r="U1925" s="10">
        <f t="shared" si="243"/>
        <v>0</v>
      </c>
      <c r="V1925" s="1">
        <f t="shared" si="244"/>
        <v>0</v>
      </c>
      <c r="W1925" s="10">
        <f t="shared" si="245"/>
        <v>0</v>
      </c>
    </row>
    <row r="1926" spans="13:23" x14ac:dyDescent="0.25">
      <c r="M1926" s="7">
        <v>45320.958333333336</v>
      </c>
      <c r="N1926" s="3">
        <v>1265.3304405212402</v>
      </c>
      <c r="O1926" s="10">
        <v>7.7779999999999996</v>
      </c>
      <c r="P1926" s="10">
        <f t="shared" si="239"/>
        <v>12.777999999999999</v>
      </c>
      <c r="Q1926" s="10">
        <f t="shared" si="238"/>
        <v>1265.3304405212402</v>
      </c>
      <c r="R1926" s="1">
        <f t="shared" si="240"/>
        <v>0.57515020023692742</v>
      </c>
      <c r="S1926" s="18">
        <f t="shared" si="241"/>
        <v>14.51</v>
      </c>
      <c r="T1926" s="10">
        <f t="shared" si="242"/>
        <v>87.204027603117865</v>
      </c>
      <c r="U1926" s="10">
        <f t="shared" si="243"/>
        <v>0</v>
      </c>
      <c r="V1926" s="1">
        <f t="shared" si="244"/>
        <v>0</v>
      </c>
      <c r="W1926" s="10">
        <f t="shared" si="245"/>
        <v>0</v>
      </c>
    </row>
    <row r="1927" spans="13:23" x14ac:dyDescent="0.25">
      <c r="M1927" s="7">
        <v>45321</v>
      </c>
      <c r="N1927" s="3">
        <v>1072.0574890136718</v>
      </c>
      <c r="O1927" s="10">
        <v>7.7779999999999996</v>
      </c>
      <c r="P1927" s="10">
        <f t="shared" si="239"/>
        <v>12.777999999999999</v>
      </c>
      <c r="Q1927" s="10">
        <f t="shared" ref="Q1927:Q1990" si="246">MIN($C$19,N1927)</f>
        <v>1072.0574890136718</v>
      </c>
      <c r="R1927" s="1">
        <f t="shared" si="240"/>
        <v>0.4872988586425781</v>
      </c>
      <c r="S1927" s="18">
        <f t="shared" si="241"/>
        <v>15.21</v>
      </c>
      <c r="T1927" s="10">
        <f t="shared" si="242"/>
        <v>70.48372708834134</v>
      </c>
      <c r="U1927" s="10">
        <f t="shared" si="243"/>
        <v>0</v>
      </c>
      <c r="V1927" s="1">
        <f t="shared" si="244"/>
        <v>0</v>
      </c>
      <c r="W1927" s="10">
        <f t="shared" si="245"/>
        <v>0</v>
      </c>
    </row>
    <row r="1928" spans="13:23" x14ac:dyDescent="0.25">
      <c r="M1928" s="7">
        <v>45321.041666666664</v>
      </c>
      <c r="N1928" s="3">
        <v>1183.6803497314452</v>
      </c>
      <c r="O1928" s="10">
        <v>8.8889999999999993</v>
      </c>
      <c r="P1928" s="10">
        <f t="shared" ref="P1928:P1991" si="247">O1928+5</f>
        <v>13.888999999999999</v>
      </c>
      <c r="Q1928" s="10">
        <f t="shared" si="246"/>
        <v>1183.6803497314452</v>
      </c>
      <c r="R1928" s="1">
        <f t="shared" ref="R1928:R1991" si="248">Q1928/$C$19</f>
        <v>0.53803652260520241</v>
      </c>
      <c r="S1928" s="18">
        <f t="shared" ref="S1928:S1991" si="249">INDEX($C$13:$K$17,MATCH(P1928,$B$13:$B$17,-1),MATCH(R1928,$C$12:$K$12,-1))</f>
        <v>14.51</v>
      </c>
      <c r="T1928" s="10">
        <f t="shared" ref="T1928:T1991" si="250" xml:space="preserve"> Q1928/INDEX($C$13:$K$17,MATCH(P1928,$B$13:$B$17,-1),MATCH(R1928,$C$12:$K$12,-1))</f>
        <v>81.576867658955564</v>
      </c>
      <c r="U1928" s="10">
        <f t="shared" ref="U1928:U1991" si="251">N1928-Q1928</f>
        <v>0</v>
      </c>
      <c r="V1928" s="1">
        <f t="shared" ref="V1928:V1991" si="252">U1928/$C$19</f>
        <v>0</v>
      </c>
      <c r="W1928" s="10">
        <f t="shared" ref="W1928:W1991" si="253" xml:space="preserve"> U1928/INDEX($C$13:$K$17,MATCH(P1928,$B$13:$B$17,-1),MATCH(V1928,$C$12:$K$12,-1))</f>
        <v>0</v>
      </c>
    </row>
    <row r="1929" spans="13:23" x14ac:dyDescent="0.25">
      <c r="M1929" s="7">
        <v>45321.083333333336</v>
      </c>
      <c r="N1929" s="3">
        <v>1051.4541275024415</v>
      </c>
      <c r="O1929" s="10">
        <v>7.7779999999999996</v>
      </c>
      <c r="P1929" s="10">
        <f t="shared" si="247"/>
        <v>12.777999999999999</v>
      </c>
      <c r="Q1929" s="10">
        <f t="shared" si="246"/>
        <v>1051.4541275024415</v>
      </c>
      <c r="R1929" s="1">
        <f t="shared" si="248"/>
        <v>0.47793369431929156</v>
      </c>
      <c r="S1929" s="18">
        <f t="shared" si="249"/>
        <v>15.21</v>
      </c>
      <c r="T1929" s="10">
        <f t="shared" si="250"/>
        <v>69.129133958082932</v>
      </c>
      <c r="U1929" s="10">
        <f t="shared" si="251"/>
        <v>0</v>
      </c>
      <c r="V1929" s="1">
        <f t="shared" si="252"/>
        <v>0</v>
      </c>
      <c r="W1929" s="10">
        <f t="shared" si="253"/>
        <v>0</v>
      </c>
    </row>
    <row r="1930" spans="13:23" x14ac:dyDescent="0.25">
      <c r="M1930" s="7">
        <v>45321.125</v>
      </c>
      <c r="N1930" s="3">
        <v>1069.8241653442383</v>
      </c>
      <c r="O1930" s="10">
        <v>7.2220000000000004</v>
      </c>
      <c r="P1930" s="10">
        <f t="shared" si="247"/>
        <v>12.222000000000001</v>
      </c>
      <c r="Q1930" s="10">
        <f t="shared" si="246"/>
        <v>1069.8241653442383</v>
      </c>
      <c r="R1930" s="1">
        <f t="shared" si="248"/>
        <v>0.4862837115201083</v>
      </c>
      <c r="S1930" s="18">
        <f t="shared" si="249"/>
        <v>15.21</v>
      </c>
      <c r="T1930" s="10">
        <f t="shared" si="250"/>
        <v>70.336894499949921</v>
      </c>
      <c r="U1930" s="10">
        <f t="shared" si="251"/>
        <v>0</v>
      </c>
      <c r="V1930" s="1">
        <f t="shared" si="252"/>
        <v>0</v>
      </c>
      <c r="W1930" s="10">
        <f t="shared" si="253"/>
        <v>0</v>
      </c>
    </row>
    <row r="1931" spans="13:23" x14ac:dyDescent="0.25">
      <c r="M1931" s="7">
        <v>45321.166666666664</v>
      </c>
      <c r="N1931" s="3">
        <v>1006.1288715362549</v>
      </c>
      <c r="O1931" s="10">
        <v>7.2220000000000004</v>
      </c>
      <c r="P1931" s="10">
        <f t="shared" si="247"/>
        <v>12.222000000000001</v>
      </c>
      <c r="Q1931" s="10">
        <f t="shared" si="246"/>
        <v>1006.1288715362549</v>
      </c>
      <c r="R1931" s="1">
        <f t="shared" si="248"/>
        <v>0.45733130524375221</v>
      </c>
      <c r="S1931" s="18">
        <f t="shared" si="249"/>
        <v>15.21</v>
      </c>
      <c r="T1931" s="10">
        <f t="shared" si="250"/>
        <v>66.149169726249497</v>
      </c>
      <c r="U1931" s="10">
        <f t="shared" si="251"/>
        <v>0</v>
      </c>
      <c r="V1931" s="1">
        <f t="shared" si="252"/>
        <v>0</v>
      </c>
      <c r="W1931" s="10">
        <f t="shared" si="253"/>
        <v>0</v>
      </c>
    </row>
    <row r="1932" spans="13:23" x14ac:dyDescent="0.25">
      <c r="M1932" s="7">
        <v>45321.208333333336</v>
      </c>
      <c r="N1932" s="3">
        <v>1036.4679359436034</v>
      </c>
      <c r="O1932" s="10">
        <v>7.2220000000000004</v>
      </c>
      <c r="P1932" s="10">
        <f t="shared" si="247"/>
        <v>12.222000000000001</v>
      </c>
      <c r="Q1932" s="10">
        <f t="shared" si="246"/>
        <v>1036.4679359436034</v>
      </c>
      <c r="R1932" s="1">
        <f t="shared" si="248"/>
        <v>0.47112178906527424</v>
      </c>
      <c r="S1932" s="18">
        <f t="shared" si="249"/>
        <v>15.21</v>
      </c>
      <c r="T1932" s="10">
        <f t="shared" si="250"/>
        <v>68.143848517002198</v>
      </c>
      <c r="U1932" s="10">
        <f t="shared" si="251"/>
        <v>0</v>
      </c>
      <c r="V1932" s="1">
        <f t="shared" si="252"/>
        <v>0</v>
      </c>
      <c r="W1932" s="10">
        <f t="shared" si="253"/>
        <v>0</v>
      </c>
    </row>
    <row r="1933" spans="13:23" x14ac:dyDescent="0.25">
      <c r="M1933" s="7">
        <v>45321.25</v>
      </c>
      <c r="N1933" s="3">
        <v>1103.2240001678467</v>
      </c>
      <c r="O1933" s="10">
        <v>7.2220000000000004</v>
      </c>
      <c r="P1933" s="10">
        <f t="shared" si="247"/>
        <v>12.222000000000001</v>
      </c>
      <c r="Q1933" s="10">
        <f t="shared" si="246"/>
        <v>1103.2240001678467</v>
      </c>
      <c r="R1933" s="1">
        <f t="shared" si="248"/>
        <v>0.50146545462174852</v>
      </c>
      <c r="S1933" s="18">
        <f t="shared" si="249"/>
        <v>14.51</v>
      </c>
      <c r="T1933" s="10">
        <f t="shared" si="250"/>
        <v>76.031977957811634</v>
      </c>
      <c r="U1933" s="10">
        <f t="shared" si="251"/>
        <v>0</v>
      </c>
      <c r="V1933" s="1">
        <f t="shared" si="252"/>
        <v>0</v>
      </c>
      <c r="W1933" s="10">
        <f t="shared" si="253"/>
        <v>0</v>
      </c>
    </row>
    <row r="1934" spans="13:23" x14ac:dyDescent="0.25">
      <c r="M1934" s="7">
        <v>45321.291666666664</v>
      </c>
      <c r="N1934" s="3">
        <v>970.81566467285154</v>
      </c>
      <c r="O1934" s="10">
        <v>6.1109999999999998</v>
      </c>
      <c r="P1934" s="10">
        <f t="shared" si="247"/>
        <v>11.111000000000001</v>
      </c>
      <c r="Q1934" s="10">
        <f t="shared" si="246"/>
        <v>970.81566467285154</v>
      </c>
      <c r="R1934" s="1">
        <f t="shared" si="248"/>
        <v>0.44127984757856886</v>
      </c>
      <c r="S1934" s="18">
        <f t="shared" si="249"/>
        <v>15.21</v>
      </c>
      <c r="T1934" s="10">
        <f t="shared" si="250"/>
        <v>63.827459873297272</v>
      </c>
      <c r="U1934" s="10">
        <f t="shared" si="251"/>
        <v>0</v>
      </c>
      <c r="V1934" s="1">
        <f t="shared" si="252"/>
        <v>0</v>
      </c>
      <c r="W1934" s="10">
        <f t="shared" si="253"/>
        <v>0</v>
      </c>
    </row>
    <row r="1935" spans="13:23" x14ac:dyDescent="0.25">
      <c r="M1935" s="7">
        <v>45321.333333333336</v>
      </c>
      <c r="N1935" s="3">
        <v>1274.6090675354003</v>
      </c>
      <c r="O1935" s="10">
        <v>6.1109999999999998</v>
      </c>
      <c r="P1935" s="10">
        <f t="shared" si="247"/>
        <v>11.111000000000001</v>
      </c>
      <c r="Q1935" s="10">
        <f t="shared" si="246"/>
        <v>1274.6090675354003</v>
      </c>
      <c r="R1935" s="1">
        <f t="shared" si="248"/>
        <v>0.57936775797063655</v>
      </c>
      <c r="S1935" s="18">
        <f t="shared" si="249"/>
        <v>14.51</v>
      </c>
      <c r="T1935" s="10">
        <f t="shared" si="250"/>
        <v>87.843491904576183</v>
      </c>
      <c r="U1935" s="10">
        <f t="shared" si="251"/>
        <v>0</v>
      </c>
      <c r="V1935" s="1">
        <f t="shared" si="252"/>
        <v>0</v>
      </c>
      <c r="W1935" s="10">
        <f t="shared" si="253"/>
        <v>0</v>
      </c>
    </row>
    <row r="1936" spans="13:23" x14ac:dyDescent="0.25">
      <c r="M1936" s="7">
        <v>45321.375</v>
      </c>
      <c r="N1936" s="3">
        <v>1244.284270477295</v>
      </c>
      <c r="O1936" s="10">
        <v>7.2220000000000004</v>
      </c>
      <c r="P1936" s="10">
        <f t="shared" si="247"/>
        <v>12.222000000000001</v>
      </c>
      <c r="Q1936" s="10">
        <f t="shared" si="246"/>
        <v>1244.284270477295</v>
      </c>
      <c r="R1936" s="1">
        <f t="shared" si="248"/>
        <v>0.56558375930786131</v>
      </c>
      <c r="S1936" s="18">
        <f t="shared" si="249"/>
        <v>14.51</v>
      </c>
      <c r="T1936" s="10">
        <f t="shared" si="250"/>
        <v>85.753567917111994</v>
      </c>
      <c r="U1936" s="10">
        <f t="shared" si="251"/>
        <v>0</v>
      </c>
      <c r="V1936" s="1">
        <f t="shared" si="252"/>
        <v>0</v>
      </c>
      <c r="W1936" s="10">
        <f t="shared" si="253"/>
        <v>0</v>
      </c>
    </row>
    <row r="1937" spans="13:23" x14ac:dyDescent="0.25">
      <c r="M1937" s="7">
        <v>45321.416666666664</v>
      </c>
      <c r="N1937" s="3">
        <v>1266.621940612793</v>
      </c>
      <c r="O1937" s="10">
        <v>7.7779999999999996</v>
      </c>
      <c r="P1937" s="10">
        <f t="shared" si="247"/>
        <v>12.777999999999999</v>
      </c>
      <c r="Q1937" s="10">
        <f t="shared" si="246"/>
        <v>1266.621940612793</v>
      </c>
      <c r="R1937" s="1">
        <f t="shared" si="248"/>
        <v>0.57573724573308771</v>
      </c>
      <c r="S1937" s="18">
        <f t="shared" si="249"/>
        <v>14.51</v>
      </c>
      <c r="T1937" s="10">
        <f t="shared" si="250"/>
        <v>87.29303519040613</v>
      </c>
      <c r="U1937" s="10">
        <f t="shared" si="251"/>
        <v>0</v>
      </c>
      <c r="V1937" s="1">
        <f t="shared" si="252"/>
        <v>0</v>
      </c>
      <c r="W1937" s="10">
        <f t="shared" si="253"/>
        <v>0</v>
      </c>
    </row>
    <row r="1938" spans="13:23" x14ac:dyDescent="0.25">
      <c r="M1938" s="7">
        <v>45321.458333333336</v>
      </c>
      <c r="N1938" s="3">
        <v>1642.7298568725585</v>
      </c>
      <c r="O1938" s="10">
        <v>8.8889999999999993</v>
      </c>
      <c r="P1938" s="10">
        <f t="shared" si="247"/>
        <v>13.888999999999999</v>
      </c>
      <c r="Q1938" s="10">
        <f t="shared" si="246"/>
        <v>1642.7298568725585</v>
      </c>
      <c r="R1938" s="1">
        <f t="shared" si="248"/>
        <v>0.74669538948752656</v>
      </c>
      <c r="S1938" s="18">
        <f t="shared" si="249"/>
        <v>11.96</v>
      </c>
      <c r="T1938" s="10">
        <f t="shared" si="250"/>
        <v>137.35199472178581</v>
      </c>
      <c r="U1938" s="10">
        <f t="shared" si="251"/>
        <v>0</v>
      </c>
      <c r="V1938" s="1">
        <f t="shared" si="252"/>
        <v>0</v>
      </c>
      <c r="W1938" s="10">
        <f t="shared" si="253"/>
        <v>0</v>
      </c>
    </row>
    <row r="1939" spans="13:23" x14ac:dyDescent="0.25">
      <c r="M1939" s="7">
        <v>45321.5</v>
      </c>
      <c r="N1939" s="3">
        <v>1155.9371395111084</v>
      </c>
      <c r="O1939" s="10">
        <v>8.8889999999999993</v>
      </c>
      <c r="P1939" s="10">
        <f t="shared" si="247"/>
        <v>13.888999999999999</v>
      </c>
      <c r="Q1939" s="10">
        <f t="shared" si="246"/>
        <v>1155.9371395111084</v>
      </c>
      <c r="R1939" s="1">
        <f t="shared" si="248"/>
        <v>0.5254259725050493</v>
      </c>
      <c r="S1939" s="18">
        <f t="shared" si="249"/>
        <v>14.51</v>
      </c>
      <c r="T1939" s="10">
        <f t="shared" si="250"/>
        <v>79.664861441151515</v>
      </c>
      <c r="U1939" s="10">
        <f t="shared" si="251"/>
        <v>0</v>
      </c>
      <c r="V1939" s="1">
        <f t="shared" si="252"/>
        <v>0</v>
      </c>
      <c r="W1939" s="10">
        <f t="shared" si="253"/>
        <v>0</v>
      </c>
    </row>
    <row r="1940" spans="13:23" x14ac:dyDescent="0.25">
      <c r="M1940" s="7">
        <v>45321.541666666664</v>
      </c>
      <c r="N1940" s="3">
        <v>1575.8846031188964</v>
      </c>
      <c r="O1940" s="10">
        <v>8.8889999999999993</v>
      </c>
      <c r="P1940" s="10">
        <f t="shared" si="247"/>
        <v>13.888999999999999</v>
      </c>
      <c r="Q1940" s="10">
        <f t="shared" si="246"/>
        <v>1575.8846031188964</v>
      </c>
      <c r="R1940" s="1">
        <f t="shared" si="248"/>
        <v>0.71631118323586196</v>
      </c>
      <c r="S1940" s="18">
        <f t="shared" si="249"/>
        <v>11.96</v>
      </c>
      <c r="T1940" s="10">
        <f t="shared" si="250"/>
        <v>131.76292668218196</v>
      </c>
      <c r="U1940" s="10">
        <f t="shared" si="251"/>
        <v>0</v>
      </c>
      <c r="V1940" s="1">
        <f t="shared" si="252"/>
        <v>0</v>
      </c>
      <c r="W1940" s="10">
        <f t="shared" si="253"/>
        <v>0</v>
      </c>
    </row>
    <row r="1941" spans="13:23" x14ac:dyDescent="0.25">
      <c r="M1941" s="7">
        <v>45321.583333333336</v>
      </c>
      <c r="N1941" s="3">
        <v>1151.61188621521</v>
      </c>
      <c r="O1941" s="10">
        <v>8.8889999999999993</v>
      </c>
      <c r="P1941" s="10">
        <f t="shared" si="247"/>
        <v>13.888999999999999</v>
      </c>
      <c r="Q1941" s="10">
        <f t="shared" si="246"/>
        <v>1151.61188621521</v>
      </c>
      <c r="R1941" s="1">
        <f t="shared" si="248"/>
        <v>0.52345994827964093</v>
      </c>
      <c r="S1941" s="18">
        <f t="shared" si="249"/>
        <v>14.51</v>
      </c>
      <c r="T1941" s="10">
        <f t="shared" si="250"/>
        <v>79.366773688160578</v>
      </c>
      <c r="U1941" s="10">
        <f t="shared" si="251"/>
        <v>0</v>
      </c>
      <c r="V1941" s="1">
        <f t="shared" si="252"/>
        <v>0</v>
      </c>
      <c r="W1941" s="10">
        <f t="shared" si="253"/>
        <v>0</v>
      </c>
    </row>
    <row r="1942" spans="13:23" x14ac:dyDescent="0.25">
      <c r="M1942" s="7">
        <v>45321.625</v>
      </c>
      <c r="N1942" s="3">
        <v>1398.5892379760742</v>
      </c>
      <c r="O1942" s="10">
        <v>7.7779999999999996</v>
      </c>
      <c r="P1942" s="10">
        <f t="shared" si="247"/>
        <v>12.777999999999999</v>
      </c>
      <c r="Q1942" s="10">
        <f t="shared" si="246"/>
        <v>1398.5892379760742</v>
      </c>
      <c r="R1942" s="1">
        <f t="shared" si="248"/>
        <v>0.63572238089821553</v>
      </c>
      <c r="S1942" s="18">
        <f t="shared" si="249"/>
        <v>13.26</v>
      </c>
      <c r="T1942" s="10">
        <f t="shared" si="250"/>
        <v>105.47430150649127</v>
      </c>
      <c r="U1942" s="10">
        <f t="shared" si="251"/>
        <v>0</v>
      </c>
      <c r="V1942" s="1">
        <f t="shared" si="252"/>
        <v>0</v>
      </c>
      <c r="W1942" s="10">
        <f t="shared" si="253"/>
        <v>0</v>
      </c>
    </row>
    <row r="1943" spans="13:23" x14ac:dyDescent="0.25">
      <c r="M1943" s="7">
        <v>45321.666666666664</v>
      </c>
      <c r="N1943" s="3">
        <v>1625.9533584594726</v>
      </c>
      <c r="O1943" s="10">
        <v>7.2220000000000004</v>
      </c>
      <c r="P1943" s="10">
        <f t="shared" si="247"/>
        <v>12.222000000000001</v>
      </c>
      <c r="Q1943" s="10">
        <f t="shared" si="246"/>
        <v>1625.9533584594726</v>
      </c>
      <c r="R1943" s="1">
        <f t="shared" si="248"/>
        <v>0.73906970839066932</v>
      </c>
      <c r="S1943" s="18">
        <f t="shared" si="249"/>
        <v>11.96</v>
      </c>
      <c r="T1943" s="10">
        <f t="shared" si="250"/>
        <v>135.9492774631666</v>
      </c>
      <c r="U1943" s="10">
        <f t="shared" si="251"/>
        <v>0</v>
      </c>
      <c r="V1943" s="1">
        <f t="shared" si="252"/>
        <v>0</v>
      </c>
      <c r="W1943" s="10">
        <f t="shared" si="253"/>
        <v>0</v>
      </c>
    </row>
    <row r="1944" spans="13:23" x14ac:dyDescent="0.25">
      <c r="M1944" s="7">
        <v>45321.708333333336</v>
      </c>
      <c r="N1944" s="3">
        <v>1467.9958602905274</v>
      </c>
      <c r="O1944" s="10">
        <v>6.1109999999999998</v>
      </c>
      <c r="P1944" s="10">
        <f t="shared" si="247"/>
        <v>11.111000000000001</v>
      </c>
      <c r="Q1944" s="10">
        <f t="shared" si="246"/>
        <v>1467.9958602905274</v>
      </c>
      <c r="R1944" s="1">
        <f t="shared" si="248"/>
        <v>0.66727084558660332</v>
      </c>
      <c r="S1944" s="18">
        <f t="shared" si="249"/>
        <v>13.26</v>
      </c>
      <c r="T1944" s="10">
        <f t="shared" si="250"/>
        <v>110.70858674890856</v>
      </c>
      <c r="U1944" s="10">
        <f t="shared" si="251"/>
        <v>0</v>
      </c>
      <c r="V1944" s="1">
        <f t="shared" si="252"/>
        <v>0</v>
      </c>
      <c r="W1944" s="10">
        <f t="shared" si="253"/>
        <v>0</v>
      </c>
    </row>
    <row r="1945" spans="13:23" x14ac:dyDescent="0.25">
      <c r="M1945" s="7">
        <v>45321.75</v>
      </c>
      <c r="N1945" s="3">
        <v>1385.6002967834472</v>
      </c>
      <c r="O1945" s="10">
        <v>6.1109999999999998</v>
      </c>
      <c r="P1945" s="10">
        <f t="shared" si="247"/>
        <v>11.111000000000001</v>
      </c>
      <c r="Q1945" s="10">
        <f t="shared" si="246"/>
        <v>1385.6002967834472</v>
      </c>
      <c r="R1945" s="1">
        <f t="shared" si="248"/>
        <v>0.62981831671974875</v>
      </c>
      <c r="S1945" s="18">
        <f t="shared" si="249"/>
        <v>13.26</v>
      </c>
      <c r="T1945" s="10">
        <f t="shared" si="250"/>
        <v>104.49474334716797</v>
      </c>
      <c r="U1945" s="10">
        <f t="shared" si="251"/>
        <v>0</v>
      </c>
      <c r="V1945" s="1">
        <f t="shared" si="252"/>
        <v>0</v>
      </c>
      <c r="W1945" s="10">
        <f t="shared" si="253"/>
        <v>0</v>
      </c>
    </row>
    <row r="1946" spans="13:23" x14ac:dyDescent="0.25">
      <c r="M1946" s="7">
        <v>45321.791666666664</v>
      </c>
      <c r="N1946" s="3">
        <v>1345.583878326416</v>
      </c>
      <c r="O1946" s="10">
        <v>6.1109999999999998</v>
      </c>
      <c r="P1946" s="10">
        <f t="shared" si="247"/>
        <v>11.111000000000001</v>
      </c>
      <c r="Q1946" s="10">
        <f t="shared" si="246"/>
        <v>1345.583878326416</v>
      </c>
      <c r="R1946" s="1">
        <f t="shared" si="248"/>
        <v>0.61162903560291637</v>
      </c>
      <c r="S1946" s="18">
        <f t="shared" si="249"/>
        <v>13.26</v>
      </c>
      <c r="T1946" s="10">
        <f t="shared" si="250"/>
        <v>101.47691390093635</v>
      </c>
      <c r="U1946" s="10">
        <f t="shared" si="251"/>
        <v>0</v>
      </c>
      <c r="V1946" s="1">
        <f t="shared" si="252"/>
        <v>0</v>
      </c>
      <c r="W1946" s="10">
        <f t="shared" si="253"/>
        <v>0</v>
      </c>
    </row>
    <row r="1947" spans="13:23" x14ac:dyDescent="0.25">
      <c r="M1947" s="7">
        <v>45321.833333333336</v>
      </c>
      <c r="N1947" s="3">
        <v>1078.9958095550537</v>
      </c>
      <c r="O1947" s="10">
        <v>5</v>
      </c>
      <c r="P1947" s="10">
        <f t="shared" si="247"/>
        <v>10</v>
      </c>
      <c r="Q1947" s="10">
        <f t="shared" si="246"/>
        <v>1078.9958095550537</v>
      </c>
      <c r="R1947" s="1">
        <f t="shared" si="248"/>
        <v>0.49045264070684258</v>
      </c>
      <c r="S1947" s="18">
        <f t="shared" si="249"/>
        <v>15.21</v>
      </c>
      <c r="T1947" s="10">
        <f t="shared" si="250"/>
        <v>70.939895434257309</v>
      </c>
      <c r="U1947" s="10">
        <f t="shared" si="251"/>
        <v>0</v>
      </c>
      <c r="V1947" s="1">
        <f t="shared" si="252"/>
        <v>0</v>
      </c>
      <c r="W1947" s="10">
        <f t="shared" si="253"/>
        <v>0</v>
      </c>
    </row>
    <row r="1948" spans="13:23" x14ac:dyDescent="0.25">
      <c r="M1948" s="7">
        <v>45321.875</v>
      </c>
      <c r="N1948" s="3">
        <v>1111.5443344116211</v>
      </c>
      <c r="O1948" s="10">
        <v>3.8889999999999998</v>
      </c>
      <c r="P1948" s="10">
        <f t="shared" si="247"/>
        <v>8.8889999999999993</v>
      </c>
      <c r="Q1948" s="10">
        <f t="shared" si="246"/>
        <v>1111.5443344116211</v>
      </c>
      <c r="R1948" s="1">
        <f t="shared" si="248"/>
        <v>0.50524742473255502</v>
      </c>
      <c r="S1948" s="18">
        <f t="shared" si="249"/>
        <v>14.51</v>
      </c>
      <c r="T1948" s="10">
        <f t="shared" si="250"/>
        <v>76.60539865000834</v>
      </c>
      <c r="U1948" s="10">
        <f t="shared" si="251"/>
        <v>0</v>
      </c>
      <c r="V1948" s="1">
        <f t="shared" si="252"/>
        <v>0</v>
      </c>
      <c r="W1948" s="10">
        <f t="shared" si="253"/>
        <v>0</v>
      </c>
    </row>
    <row r="1949" spans="13:23" x14ac:dyDescent="0.25">
      <c r="M1949" s="7">
        <v>45321.916666666664</v>
      </c>
      <c r="N1949" s="3">
        <v>1163.8963268280029</v>
      </c>
      <c r="O1949" s="10">
        <v>3.8889999999999998</v>
      </c>
      <c r="P1949" s="10">
        <f t="shared" si="247"/>
        <v>8.8889999999999993</v>
      </c>
      <c r="Q1949" s="10">
        <f t="shared" si="246"/>
        <v>1163.8963268280029</v>
      </c>
      <c r="R1949" s="1">
        <f t="shared" si="248"/>
        <v>0.52904378492181947</v>
      </c>
      <c r="S1949" s="18">
        <f t="shared" si="249"/>
        <v>14.51</v>
      </c>
      <c r="T1949" s="10">
        <f t="shared" si="250"/>
        <v>80.213392613921627</v>
      </c>
      <c r="U1949" s="10">
        <f t="shared" si="251"/>
        <v>0</v>
      </c>
      <c r="V1949" s="1">
        <f t="shared" si="252"/>
        <v>0</v>
      </c>
      <c r="W1949" s="10">
        <f t="shared" si="253"/>
        <v>0</v>
      </c>
    </row>
    <row r="1950" spans="13:23" x14ac:dyDescent="0.25">
      <c r="M1950" s="7">
        <v>45321.958333333336</v>
      </c>
      <c r="N1950" s="3">
        <v>1219.0029144287109</v>
      </c>
      <c r="O1950" s="10">
        <v>2.222</v>
      </c>
      <c r="P1950" s="10">
        <f t="shared" si="247"/>
        <v>7.2219999999999995</v>
      </c>
      <c r="Q1950" s="10">
        <f t="shared" si="246"/>
        <v>1219.0029144287109</v>
      </c>
      <c r="R1950" s="1">
        <f t="shared" si="248"/>
        <v>0.55409223383123229</v>
      </c>
      <c r="S1950" s="18">
        <f t="shared" si="249"/>
        <v>14.51</v>
      </c>
      <c r="T1950" s="10">
        <f t="shared" si="250"/>
        <v>84.011227734576906</v>
      </c>
      <c r="U1950" s="10">
        <f t="shared" si="251"/>
        <v>0</v>
      </c>
      <c r="V1950" s="1">
        <f t="shared" si="252"/>
        <v>0</v>
      </c>
      <c r="W1950" s="10">
        <f t="shared" si="253"/>
        <v>0</v>
      </c>
    </row>
    <row r="1951" spans="13:23" x14ac:dyDescent="0.25">
      <c r="M1951" s="7">
        <v>45322</v>
      </c>
      <c r="N1951" s="3">
        <v>1107.3120346069336</v>
      </c>
      <c r="O1951" s="10">
        <v>2.778</v>
      </c>
      <c r="P1951" s="10">
        <f t="shared" si="247"/>
        <v>7.7780000000000005</v>
      </c>
      <c r="Q1951" s="10">
        <f t="shared" si="246"/>
        <v>1107.3120346069336</v>
      </c>
      <c r="R1951" s="1">
        <f t="shared" si="248"/>
        <v>0.50332365209406071</v>
      </c>
      <c r="S1951" s="18">
        <f t="shared" si="249"/>
        <v>14.51</v>
      </c>
      <c r="T1951" s="10">
        <f t="shared" si="250"/>
        <v>76.313717064571577</v>
      </c>
      <c r="U1951" s="10">
        <f t="shared" si="251"/>
        <v>0</v>
      </c>
      <c r="V1951" s="1">
        <f t="shared" si="252"/>
        <v>0</v>
      </c>
      <c r="W1951" s="10">
        <f t="shared" si="253"/>
        <v>0</v>
      </c>
    </row>
    <row r="1952" spans="13:23" x14ac:dyDescent="0.25">
      <c r="M1952" s="7">
        <v>45322.041666666664</v>
      </c>
      <c r="N1952" s="3">
        <v>1218.1369949340819</v>
      </c>
      <c r="O1952" s="10">
        <v>3.8889999999999998</v>
      </c>
      <c r="P1952" s="10">
        <f t="shared" si="247"/>
        <v>8.8889999999999993</v>
      </c>
      <c r="Q1952" s="10">
        <f t="shared" si="246"/>
        <v>1218.1369949340819</v>
      </c>
      <c r="R1952" s="1">
        <f t="shared" si="248"/>
        <v>0.55369863406094633</v>
      </c>
      <c r="S1952" s="18">
        <f t="shared" si="249"/>
        <v>14.51</v>
      </c>
      <c r="T1952" s="10">
        <f t="shared" si="250"/>
        <v>83.951550305588</v>
      </c>
      <c r="U1952" s="10">
        <f t="shared" si="251"/>
        <v>0</v>
      </c>
      <c r="V1952" s="1">
        <f t="shared" si="252"/>
        <v>0</v>
      </c>
      <c r="W1952" s="10">
        <f t="shared" si="253"/>
        <v>0</v>
      </c>
    </row>
    <row r="1953" spans="13:23" x14ac:dyDescent="0.25">
      <c r="M1953" s="7">
        <v>45322.083333333336</v>
      </c>
      <c r="N1953" s="3">
        <v>1329.0729400634766</v>
      </c>
      <c r="O1953" s="10">
        <v>2.222</v>
      </c>
      <c r="P1953" s="10">
        <f t="shared" si="247"/>
        <v>7.2219999999999995</v>
      </c>
      <c r="Q1953" s="10">
        <f t="shared" si="246"/>
        <v>1329.0729400634766</v>
      </c>
      <c r="R1953" s="1">
        <f t="shared" si="248"/>
        <v>0.60412406366521665</v>
      </c>
      <c r="S1953" s="18">
        <f t="shared" si="249"/>
        <v>13.26</v>
      </c>
      <c r="T1953" s="10">
        <f t="shared" si="250"/>
        <v>100.2317451028263</v>
      </c>
      <c r="U1953" s="10">
        <f t="shared" si="251"/>
        <v>0</v>
      </c>
      <c r="V1953" s="1">
        <f t="shared" si="252"/>
        <v>0</v>
      </c>
      <c r="W1953" s="10">
        <f t="shared" si="253"/>
        <v>0</v>
      </c>
    </row>
    <row r="1954" spans="13:23" x14ac:dyDescent="0.25">
      <c r="M1954" s="7">
        <v>45322.125</v>
      </c>
      <c r="N1954" s="3">
        <v>1211.5960773468016</v>
      </c>
      <c r="O1954" s="10">
        <v>2.222</v>
      </c>
      <c r="P1954" s="10">
        <f t="shared" si="247"/>
        <v>7.2219999999999995</v>
      </c>
      <c r="Q1954" s="10">
        <f t="shared" si="246"/>
        <v>1211.5960773468016</v>
      </c>
      <c r="R1954" s="1">
        <f t="shared" si="248"/>
        <v>0.55072548970309165</v>
      </c>
      <c r="S1954" s="18">
        <f t="shared" si="249"/>
        <v>14.51</v>
      </c>
      <c r="T1954" s="10">
        <f t="shared" si="250"/>
        <v>83.50076342844946</v>
      </c>
      <c r="U1954" s="10">
        <f t="shared" si="251"/>
        <v>0</v>
      </c>
      <c r="V1954" s="1">
        <f t="shared" si="252"/>
        <v>0</v>
      </c>
      <c r="W1954" s="10">
        <f t="shared" si="253"/>
        <v>0</v>
      </c>
    </row>
    <row r="1955" spans="13:23" x14ac:dyDescent="0.25">
      <c r="M1955" s="7">
        <v>45322.166666666664</v>
      </c>
      <c r="N1955" s="3">
        <v>1135.5147308349608</v>
      </c>
      <c r="O1955" s="10">
        <v>1.111</v>
      </c>
      <c r="P1955" s="10">
        <f t="shared" si="247"/>
        <v>6.1109999999999998</v>
      </c>
      <c r="Q1955" s="10">
        <f t="shared" si="246"/>
        <v>1135.5147308349608</v>
      </c>
      <c r="R1955" s="1">
        <f t="shared" si="248"/>
        <v>0.5161430594704367</v>
      </c>
      <c r="S1955" s="18">
        <f t="shared" si="249"/>
        <v>14.51</v>
      </c>
      <c r="T1955" s="10">
        <f t="shared" si="250"/>
        <v>78.25739013335361</v>
      </c>
      <c r="U1955" s="10">
        <f t="shared" si="251"/>
        <v>0</v>
      </c>
      <c r="V1955" s="1">
        <f t="shared" si="252"/>
        <v>0</v>
      </c>
      <c r="W1955" s="10">
        <f t="shared" si="253"/>
        <v>0</v>
      </c>
    </row>
    <row r="1956" spans="13:23" x14ac:dyDescent="0.25">
      <c r="M1956" s="7">
        <v>45322.208333333336</v>
      </c>
      <c r="N1956" s="3">
        <v>1129.7542030334473</v>
      </c>
      <c r="O1956" s="10">
        <v>1.111</v>
      </c>
      <c r="P1956" s="10">
        <f t="shared" si="247"/>
        <v>6.1109999999999998</v>
      </c>
      <c r="Q1956" s="10">
        <f t="shared" si="246"/>
        <v>1129.7542030334473</v>
      </c>
      <c r="R1956" s="1">
        <f t="shared" si="248"/>
        <v>0.51352463774247603</v>
      </c>
      <c r="S1956" s="18">
        <f t="shared" si="249"/>
        <v>14.51</v>
      </c>
      <c r="T1956" s="10">
        <f t="shared" si="250"/>
        <v>77.860386149789619</v>
      </c>
      <c r="U1956" s="10">
        <f t="shared" si="251"/>
        <v>0</v>
      </c>
      <c r="V1956" s="1">
        <f t="shared" si="252"/>
        <v>0</v>
      </c>
      <c r="W1956" s="10">
        <f t="shared" si="253"/>
        <v>0</v>
      </c>
    </row>
    <row r="1957" spans="13:23" x14ac:dyDescent="0.25">
      <c r="M1957" s="7">
        <v>45322.25</v>
      </c>
      <c r="N1957" s="3">
        <v>1140.8479522705077</v>
      </c>
      <c r="O1957" s="10">
        <v>1.111</v>
      </c>
      <c r="P1957" s="10">
        <f t="shared" si="247"/>
        <v>6.1109999999999998</v>
      </c>
      <c r="Q1957" s="10">
        <f t="shared" si="246"/>
        <v>1140.8479522705077</v>
      </c>
      <c r="R1957" s="1">
        <f t="shared" si="248"/>
        <v>0.51856725103204893</v>
      </c>
      <c r="S1957" s="18">
        <f t="shared" si="249"/>
        <v>14.51</v>
      </c>
      <c r="T1957" s="10">
        <f t="shared" si="250"/>
        <v>78.624945022088738</v>
      </c>
      <c r="U1957" s="10">
        <f t="shared" si="251"/>
        <v>0</v>
      </c>
      <c r="V1957" s="1">
        <f t="shared" si="252"/>
        <v>0</v>
      </c>
      <c r="W1957" s="10">
        <f t="shared" si="253"/>
        <v>0</v>
      </c>
    </row>
    <row r="1958" spans="13:23" x14ac:dyDescent="0.25">
      <c r="M1958" s="7">
        <v>45322.291666666664</v>
      </c>
      <c r="N1958" s="3">
        <v>1496.2325958251952</v>
      </c>
      <c r="O1958" s="10">
        <v>2.778</v>
      </c>
      <c r="P1958" s="10">
        <f t="shared" si="247"/>
        <v>7.7780000000000005</v>
      </c>
      <c r="Q1958" s="10">
        <f t="shared" si="246"/>
        <v>1496.2325958251952</v>
      </c>
      <c r="R1958" s="1">
        <f t="shared" si="248"/>
        <v>0.68010572537508873</v>
      </c>
      <c r="S1958" s="18">
        <f t="shared" si="249"/>
        <v>13.26</v>
      </c>
      <c r="T1958" s="10">
        <f t="shared" si="250"/>
        <v>112.83805398380055</v>
      </c>
      <c r="U1958" s="10">
        <f t="shared" si="251"/>
        <v>0</v>
      </c>
      <c r="V1958" s="1">
        <f t="shared" si="252"/>
        <v>0</v>
      </c>
      <c r="W1958" s="10">
        <f t="shared" si="253"/>
        <v>0</v>
      </c>
    </row>
    <row r="1959" spans="13:23" x14ac:dyDescent="0.25">
      <c r="M1959" s="7">
        <v>45322.333333333336</v>
      </c>
      <c r="N1959" s="3">
        <v>1121.2736251831054</v>
      </c>
      <c r="O1959" s="10">
        <v>3.8889999999999998</v>
      </c>
      <c r="P1959" s="10">
        <f t="shared" si="247"/>
        <v>8.8889999999999993</v>
      </c>
      <c r="Q1959" s="10">
        <f t="shared" si="246"/>
        <v>1121.2736251831054</v>
      </c>
      <c r="R1959" s="1">
        <f t="shared" si="248"/>
        <v>0.50966982962868423</v>
      </c>
      <c r="S1959" s="18">
        <f t="shared" si="249"/>
        <v>14.51</v>
      </c>
      <c r="T1959" s="10">
        <f t="shared" si="250"/>
        <v>77.275921790703336</v>
      </c>
      <c r="U1959" s="10">
        <f t="shared" si="251"/>
        <v>0</v>
      </c>
      <c r="V1959" s="1">
        <f t="shared" si="252"/>
        <v>0</v>
      </c>
      <c r="W1959" s="10">
        <f t="shared" si="253"/>
        <v>0</v>
      </c>
    </row>
    <row r="1960" spans="13:23" x14ac:dyDescent="0.25">
      <c r="M1960" s="7">
        <v>45322.375</v>
      </c>
      <c r="N1960" s="3">
        <v>1335.5989356994628</v>
      </c>
      <c r="O1960" s="10">
        <v>5</v>
      </c>
      <c r="P1960" s="10">
        <f t="shared" si="247"/>
        <v>10</v>
      </c>
      <c r="Q1960" s="10">
        <f t="shared" si="246"/>
        <v>1335.5989356994628</v>
      </c>
      <c r="R1960" s="1">
        <f t="shared" si="248"/>
        <v>0.60709042531793767</v>
      </c>
      <c r="S1960" s="18">
        <f t="shared" si="249"/>
        <v>13.26</v>
      </c>
      <c r="T1960" s="10">
        <f t="shared" si="250"/>
        <v>100.72390163646024</v>
      </c>
      <c r="U1960" s="10">
        <f t="shared" si="251"/>
        <v>0</v>
      </c>
      <c r="V1960" s="1">
        <f t="shared" si="252"/>
        <v>0</v>
      </c>
      <c r="W1960" s="10">
        <f t="shared" si="253"/>
        <v>0</v>
      </c>
    </row>
    <row r="1961" spans="13:23" x14ac:dyDescent="0.25">
      <c r="M1961" s="7">
        <v>45322.416666666664</v>
      </c>
      <c r="N1961" s="3">
        <v>1699.973794555664</v>
      </c>
      <c r="O1961" s="10">
        <v>8.8889999999999993</v>
      </c>
      <c r="P1961" s="10">
        <f t="shared" si="247"/>
        <v>13.888999999999999</v>
      </c>
      <c r="Q1961" s="10">
        <f t="shared" si="246"/>
        <v>1699.973794555664</v>
      </c>
      <c r="R1961" s="1">
        <f t="shared" si="248"/>
        <v>0.77271536116166539</v>
      </c>
      <c r="S1961" s="18">
        <f t="shared" si="249"/>
        <v>11.96</v>
      </c>
      <c r="T1961" s="10">
        <f t="shared" si="250"/>
        <v>142.13827713676119</v>
      </c>
      <c r="U1961" s="10">
        <f t="shared" si="251"/>
        <v>0</v>
      </c>
      <c r="V1961" s="1">
        <f t="shared" si="252"/>
        <v>0</v>
      </c>
      <c r="W1961" s="10">
        <f t="shared" si="253"/>
        <v>0</v>
      </c>
    </row>
    <row r="1962" spans="13:23" x14ac:dyDescent="0.25">
      <c r="M1962" s="7">
        <v>45322.458333333336</v>
      </c>
      <c r="N1962" s="3">
        <v>1245.8938774108885</v>
      </c>
      <c r="O1962" s="10">
        <v>11.11</v>
      </c>
      <c r="P1962" s="10">
        <f t="shared" si="247"/>
        <v>16.11</v>
      </c>
      <c r="Q1962" s="10">
        <f t="shared" si="246"/>
        <v>1245.8938774108885</v>
      </c>
      <c r="R1962" s="1">
        <f t="shared" si="248"/>
        <v>0.5663153988231312</v>
      </c>
      <c r="S1962" s="18">
        <f t="shared" si="249"/>
        <v>10.58</v>
      </c>
      <c r="T1962" s="10">
        <f t="shared" si="250"/>
        <v>117.75934569101025</v>
      </c>
      <c r="U1962" s="10">
        <f t="shared" si="251"/>
        <v>0</v>
      </c>
      <c r="V1962" s="1">
        <f t="shared" si="252"/>
        <v>0</v>
      </c>
      <c r="W1962" s="10">
        <f t="shared" si="253"/>
        <v>0</v>
      </c>
    </row>
    <row r="1963" spans="13:23" x14ac:dyDescent="0.25">
      <c r="M1963" s="7">
        <v>45322.5</v>
      </c>
      <c r="N1963" s="3">
        <v>1612.5829330444335</v>
      </c>
      <c r="O1963" s="10">
        <v>12.22</v>
      </c>
      <c r="P1963" s="10">
        <f t="shared" si="247"/>
        <v>17.22</v>
      </c>
      <c r="Q1963" s="10">
        <f t="shared" si="246"/>
        <v>1612.5829330444335</v>
      </c>
      <c r="R1963" s="1">
        <f t="shared" si="248"/>
        <v>0.73299224229292437</v>
      </c>
      <c r="S1963" s="18">
        <f t="shared" si="249"/>
        <v>8.8059999999999992</v>
      </c>
      <c r="T1963" s="10">
        <f t="shared" si="250"/>
        <v>183.1232038433379</v>
      </c>
      <c r="U1963" s="10">
        <f t="shared" si="251"/>
        <v>0</v>
      </c>
      <c r="V1963" s="1">
        <f t="shared" si="252"/>
        <v>0</v>
      </c>
      <c r="W1963" s="10">
        <f t="shared" si="253"/>
        <v>0</v>
      </c>
    </row>
    <row r="1964" spans="13:23" x14ac:dyDescent="0.25">
      <c r="M1964" s="7">
        <v>45322.541666666664</v>
      </c>
      <c r="N1964" s="3">
        <v>1429.1508224487304</v>
      </c>
      <c r="O1964" s="10">
        <v>12.22</v>
      </c>
      <c r="P1964" s="10">
        <f t="shared" si="247"/>
        <v>17.22</v>
      </c>
      <c r="Q1964" s="10">
        <f t="shared" si="246"/>
        <v>1429.1508224487304</v>
      </c>
      <c r="R1964" s="1">
        <f t="shared" si="248"/>
        <v>0.64961401020396836</v>
      </c>
      <c r="S1964" s="18">
        <f t="shared" si="249"/>
        <v>9.5920000000000005</v>
      </c>
      <c r="T1964" s="10">
        <f t="shared" si="250"/>
        <v>148.99403903760742</v>
      </c>
      <c r="U1964" s="10">
        <f t="shared" si="251"/>
        <v>0</v>
      </c>
      <c r="V1964" s="1">
        <f t="shared" si="252"/>
        <v>0</v>
      </c>
      <c r="W1964" s="10">
        <f t="shared" si="253"/>
        <v>0</v>
      </c>
    </row>
    <row r="1965" spans="13:23" x14ac:dyDescent="0.25">
      <c r="M1965" s="7">
        <v>45322.583333333336</v>
      </c>
      <c r="N1965" s="3">
        <v>1495.772589111328</v>
      </c>
      <c r="O1965" s="10">
        <v>12.22</v>
      </c>
      <c r="P1965" s="10">
        <f t="shared" si="247"/>
        <v>17.22</v>
      </c>
      <c r="Q1965" s="10">
        <f t="shared" si="246"/>
        <v>1495.772589111328</v>
      </c>
      <c r="R1965" s="1">
        <f t="shared" si="248"/>
        <v>0.67989663141423995</v>
      </c>
      <c r="S1965" s="18">
        <f t="shared" si="249"/>
        <v>9.5920000000000005</v>
      </c>
      <c r="T1965" s="10">
        <f t="shared" si="250"/>
        <v>155.93959436106422</v>
      </c>
      <c r="U1965" s="10">
        <f t="shared" si="251"/>
        <v>0</v>
      </c>
      <c r="V1965" s="1">
        <f t="shared" si="252"/>
        <v>0</v>
      </c>
      <c r="W1965" s="10">
        <f t="shared" si="253"/>
        <v>0</v>
      </c>
    </row>
    <row r="1966" spans="13:23" x14ac:dyDescent="0.25">
      <c r="M1966" s="7">
        <v>45322.625</v>
      </c>
      <c r="N1966" s="3">
        <v>1493.14775390625</v>
      </c>
      <c r="O1966" s="10">
        <v>12.22</v>
      </c>
      <c r="P1966" s="10">
        <f t="shared" si="247"/>
        <v>17.22</v>
      </c>
      <c r="Q1966" s="10">
        <f t="shared" si="246"/>
        <v>1493.14775390625</v>
      </c>
      <c r="R1966" s="1">
        <f t="shared" si="248"/>
        <v>0.67870352450284088</v>
      </c>
      <c r="S1966" s="18">
        <f t="shared" si="249"/>
        <v>9.5920000000000005</v>
      </c>
      <c r="T1966" s="10">
        <f t="shared" si="250"/>
        <v>155.66594598689011</v>
      </c>
      <c r="U1966" s="10">
        <f t="shared" si="251"/>
        <v>0</v>
      </c>
      <c r="V1966" s="1">
        <f t="shared" si="252"/>
        <v>0</v>
      </c>
      <c r="W1966" s="10">
        <f t="shared" si="253"/>
        <v>0</v>
      </c>
    </row>
    <row r="1967" spans="13:23" x14ac:dyDescent="0.25">
      <c r="M1967" s="7">
        <v>45322.666666666664</v>
      </c>
      <c r="N1967" s="3">
        <v>1444.9567245483397</v>
      </c>
      <c r="O1967" s="10">
        <v>10</v>
      </c>
      <c r="P1967" s="10">
        <f t="shared" si="247"/>
        <v>15</v>
      </c>
      <c r="Q1967" s="10">
        <f t="shared" si="246"/>
        <v>1444.9567245483397</v>
      </c>
      <c r="R1967" s="1">
        <f t="shared" si="248"/>
        <v>0.65679851115833621</v>
      </c>
      <c r="S1967" s="18">
        <f t="shared" si="249"/>
        <v>13.26</v>
      </c>
      <c r="T1967" s="10">
        <f t="shared" si="250"/>
        <v>108.97109536563649</v>
      </c>
      <c r="U1967" s="10">
        <f t="shared" si="251"/>
        <v>0</v>
      </c>
      <c r="V1967" s="1">
        <f t="shared" si="252"/>
        <v>0</v>
      </c>
      <c r="W1967" s="10">
        <f t="shared" si="253"/>
        <v>0</v>
      </c>
    </row>
    <row r="1968" spans="13:23" x14ac:dyDescent="0.25">
      <c r="M1968" s="7">
        <v>45322.708333333336</v>
      </c>
      <c r="N1968" s="3">
        <v>1500.8500396728516</v>
      </c>
      <c r="O1968" s="10">
        <v>7.7779999999999996</v>
      </c>
      <c r="P1968" s="10">
        <f t="shared" si="247"/>
        <v>12.777999999999999</v>
      </c>
      <c r="Q1968" s="10">
        <f t="shared" si="246"/>
        <v>1500.8500396728516</v>
      </c>
      <c r="R1968" s="1">
        <f t="shared" si="248"/>
        <v>0.68220456348765979</v>
      </c>
      <c r="S1968" s="18">
        <f t="shared" si="249"/>
        <v>13.26</v>
      </c>
      <c r="T1968" s="10">
        <f t="shared" si="250"/>
        <v>113.18627750172335</v>
      </c>
      <c r="U1968" s="10">
        <f t="shared" si="251"/>
        <v>0</v>
      </c>
      <c r="V1968" s="1">
        <f t="shared" si="252"/>
        <v>0</v>
      </c>
      <c r="W1968" s="10">
        <f t="shared" si="253"/>
        <v>0</v>
      </c>
    </row>
    <row r="1969" spans="13:23" x14ac:dyDescent="0.25">
      <c r="M1969" s="7">
        <v>45322.75</v>
      </c>
      <c r="N1969" s="3">
        <v>1451.6275360107422</v>
      </c>
      <c r="O1969" s="10">
        <v>6.1109999999999998</v>
      </c>
      <c r="P1969" s="10">
        <f t="shared" si="247"/>
        <v>11.111000000000001</v>
      </c>
      <c r="Q1969" s="10">
        <f t="shared" si="246"/>
        <v>1451.6275360107422</v>
      </c>
      <c r="R1969" s="1">
        <f t="shared" si="248"/>
        <v>0.65983069818670104</v>
      </c>
      <c r="S1969" s="18">
        <f t="shared" si="249"/>
        <v>13.26</v>
      </c>
      <c r="T1969" s="10">
        <f t="shared" si="250"/>
        <v>109.47417315314799</v>
      </c>
      <c r="U1969" s="10">
        <f t="shared" si="251"/>
        <v>0</v>
      </c>
      <c r="V1969" s="1">
        <f t="shared" si="252"/>
        <v>0</v>
      </c>
      <c r="W1969" s="10">
        <f t="shared" si="253"/>
        <v>0</v>
      </c>
    </row>
    <row r="1970" spans="13:23" x14ac:dyDescent="0.25">
      <c r="M1970" s="7">
        <v>45322.791666666664</v>
      </c>
      <c r="N1970" s="3">
        <v>1420.4738342285157</v>
      </c>
      <c r="O1970" s="10">
        <v>5</v>
      </c>
      <c r="P1970" s="10">
        <f t="shared" si="247"/>
        <v>10</v>
      </c>
      <c r="Q1970" s="10">
        <f t="shared" si="246"/>
        <v>1420.4738342285157</v>
      </c>
      <c r="R1970" s="1">
        <f t="shared" si="248"/>
        <v>0.64566992464932527</v>
      </c>
      <c r="S1970" s="18">
        <f t="shared" si="249"/>
        <v>13.26</v>
      </c>
      <c r="T1970" s="10">
        <f t="shared" si="250"/>
        <v>107.12472354664523</v>
      </c>
      <c r="U1970" s="10">
        <f t="shared" si="251"/>
        <v>0</v>
      </c>
      <c r="V1970" s="1">
        <f t="shared" si="252"/>
        <v>0</v>
      </c>
      <c r="W1970" s="10">
        <f t="shared" si="253"/>
        <v>0</v>
      </c>
    </row>
    <row r="1971" spans="13:23" x14ac:dyDescent="0.25">
      <c r="M1971" s="7">
        <v>45322.833333333336</v>
      </c>
      <c r="N1971" s="3">
        <v>1848.1116668701172</v>
      </c>
      <c r="O1971" s="10">
        <v>5</v>
      </c>
      <c r="P1971" s="10">
        <f t="shared" si="247"/>
        <v>10</v>
      </c>
      <c r="Q1971" s="10">
        <f t="shared" si="246"/>
        <v>1848.1116668701172</v>
      </c>
      <c r="R1971" s="1">
        <f t="shared" si="248"/>
        <v>0.84005075766823512</v>
      </c>
      <c r="S1971" s="18">
        <f t="shared" si="249"/>
        <v>10.79</v>
      </c>
      <c r="T1971" s="10">
        <f t="shared" si="250"/>
        <v>171.28004326877826</v>
      </c>
      <c r="U1971" s="10">
        <f t="shared" si="251"/>
        <v>0</v>
      </c>
      <c r="V1971" s="1">
        <f t="shared" si="252"/>
        <v>0</v>
      </c>
      <c r="W1971" s="10">
        <f t="shared" si="253"/>
        <v>0</v>
      </c>
    </row>
    <row r="1972" spans="13:23" x14ac:dyDescent="0.25">
      <c r="M1972" s="7">
        <v>45322.875</v>
      </c>
      <c r="N1972" s="3">
        <v>1389.4214767456053</v>
      </c>
      <c r="O1972" s="10">
        <v>3.8889999999999998</v>
      </c>
      <c r="P1972" s="10">
        <f t="shared" si="247"/>
        <v>8.8889999999999993</v>
      </c>
      <c r="Q1972" s="10">
        <f t="shared" si="246"/>
        <v>1389.4214767456053</v>
      </c>
      <c r="R1972" s="1">
        <f t="shared" si="248"/>
        <v>0.63155521670254788</v>
      </c>
      <c r="S1972" s="18">
        <f t="shared" si="249"/>
        <v>13.26</v>
      </c>
      <c r="T1972" s="10">
        <f t="shared" si="250"/>
        <v>104.78291679831111</v>
      </c>
      <c r="U1972" s="10">
        <f t="shared" si="251"/>
        <v>0</v>
      </c>
      <c r="V1972" s="1">
        <f t="shared" si="252"/>
        <v>0</v>
      </c>
      <c r="W1972" s="10">
        <f t="shared" si="253"/>
        <v>0</v>
      </c>
    </row>
    <row r="1973" spans="13:23" x14ac:dyDescent="0.25">
      <c r="M1973" s="7">
        <v>45322.916666666664</v>
      </c>
      <c r="N1973" s="3">
        <v>1417.6793975830078</v>
      </c>
      <c r="O1973" s="10">
        <v>2.222</v>
      </c>
      <c r="P1973" s="10">
        <f t="shared" si="247"/>
        <v>7.2219999999999995</v>
      </c>
      <c r="Q1973" s="10">
        <f t="shared" si="246"/>
        <v>1417.6793975830078</v>
      </c>
      <c r="R1973" s="1">
        <f t="shared" si="248"/>
        <v>0.64439972617409447</v>
      </c>
      <c r="S1973" s="18">
        <f t="shared" si="249"/>
        <v>13.26</v>
      </c>
      <c r="T1973" s="10">
        <f t="shared" si="250"/>
        <v>106.91398171817555</v>
      </c>
      <c r="U1973" s="10">
        <f t="shared" si="251"/>
        <v>0</v>
      </c>
      <c r="V1973" s="1">
        <f t="shared" si="252"/>
        <v>0</v>
      </c>
      <c r="W1973" s="10">
        <f t="shared" si="253"/>
        <v>0</v>
      </c>
    </row>
    <row r="1974" spans="13:23" x14ac:dyDescent="0.25">
      <c r="M1974" s="7">
        <v>45322.958333333336</v>
      </c>
      <c r="N1974" s="3">
        <v>1570.6546600341796</v>
      </c>
      <c r="O1974" s="10">
        <v>2.222</v>
      </c>
      <c r="P1974" s="10">
        <f t="shared" si="247"/>
        <v>7.2219999999999995</v>
      </c>
      <c r="Q1974" s="10">
        <f t="shared" si="246"/>
        <v>1570.6546600341796</v>
      </c>
      <c r="R1974" s="1">
        <f t="shared" si="248"/>
        <v>0.71393393637917257</v>
      </c>
      <c r="S1974" s="18">
        <f t="shared" si="249"/>
        <v>11.96</v>
      </c>
      <c r="T1974" s="10">
        <f t="shared" si="250"/>
        <v>131.32564047108525</v>
      </c>
      <c r="U1974" s="10">
        <f t="shared" si="251"/>
        <v>0</v>
      </c>
      <c r="V1974" s="1">
        <f t="shared" si="252"/>
        <v>0</v>
      </c>
      <c r="W1974" s="10">
        <f t="shared" si="253"/>
        <v>0</v>
      </c>
    </row>
    <row r="1975" spans="13:23" x14ac:dyDescent="0.25">
      <c r="M1975" s="7">
        <v>45323</v>
      </c>
      <c r="N1975" s="3">
        <v>1528.5963592529297</v>
      </c>
      <c r="O1975" s="10">
        <v>1.111</v>
      </c>
      <c r="P1975" s="10">
        <f t="shared" si="247"/>
        <v>6.1109999999999998</v>
      </c>
      <c r="Q1975" s="10">
        <f t="shared" si="246"/>
        <v>1528.5963592529297</v>
      </c>
      <c r="R1975" s="1">
        <f t="shared" si="248"/>
        <v>0.69481652693314988</v>
      </c>
      <c r="S1975" s="18">
        <f t="shared" si="249"/>
        <v>13.26</v>
      </c>
      <c r="T1975" s="10">
        <f t="shared" si="250"/>
        <v>115.27876012465534</v>
      </c>
      <c r="U1975" s="10">
        <f t="shared" si="251"/>
        <v>0</v>
      </c>
      <c r="V1975" s="1">
        <f t="shared" si="252"/>
        <v>0</v>
      </c>
      <c r="W1975" s="10">
        <f t="shared" si="253"/>
        <v>0</v>
      </c>
    </row>
    <row r="1976" spans="13:23" x14ac:dyDescent="0.25">
      <c r="M1976" s="7">
        <v>45323.041666666664</v>
      </c>
      <c r="N1976" s="3">
        <v>1387.8683441162109</v>
      </c>
      <c r="O1976" s="10">
        <v>1.111</v>
      </c>
      <c r="P1976" s="10">
        <f t="shared" si="247"/>
        <v>6.1109999999999998</v>
      </c>
      <c r="Q1976" s="10">
        <f t="shared" si="246"/>
        <v>1387.8683441162109</v>
      </c>
      <c r="R1976" s="1">
        <f t="shared" si="248"/>
        <v>0.63084924732555037</v>
      </c>
      <c r="S1976" s="18">
        <f t="shared" si="249"/>
        <v>13.26</v>
      </c>
      <c r="T1976" s="10">
        <f t="shared" si="250"/>
        <v>104.66578764073989</v>
      </c>
      <c r="U1976" s="10">
        <f t="shared" si="251"/>
        <v>0</v>
      </c>
      <c r="V1976" s="1">
        <f t="shared" si="252"/>
        <v>0</v>
      </c>
      <c r="W1976" s="10">
        <f t="shared" si="253"/>
        <v>0</v>
      </c>
    </row>
    <row r="1977" spans="13:23" x14ac:dyDescent="0.25">
      <c r="M1977" s="7">
        <v>45323.083333333336</v>
      </c>
      <c r="N1977" s="3">
        <v>1608.1380661010742</v>
      </c>
      <c r="O1977" s="10">
        <v>-1.111</v>
      </c>
      <c r="P1977" s="10">
        <f t="shared" si="247"/>
        <v>3.8890000000000002</v>
      </c>
      <c r="Q1977" s="10">
        <f t="shared" si="246"/>
        <v>1608.1380661010742</v>
      </c>
      <c r="R1977" s="1">
        <f t="shared" si="248"/>
        <v>0.73097184822776096</v>
      </c>
      <c r="S1977" s="18">
        <f t="shared" si="249"/>
        <v>11.96</v>
      </c>
      <c r="T1977" s="10">
        <f t="shared" si="250"/>
        <v>134.45970452350119</v>
      </c>
      <c r="U1977" s="10">
        <f t="shared" si="251"/>
        <v>0</v>
      </c>
      <c r="V1977" s="1">
        <f t="shared" si="252"/>
        <v>0</v>
      </c>
      <c r="W1977" s="10">
        <f t="shared" si="253"/>
        <v>0</v>
      </c>
    </row>
    <row r="1978" spans="13:23" x14ac:dyDescent="0.25">
      <c r="M1978" s="7">
        <v>45323.125</v>
      </c>
      <c r="N1978" s="3">
        <v>1479.7717941284179</v>
      </c>
      <c r="O1978" s="10">
        <v>-2.222</v>
      </c>
      <c r="P1978" s="10">
        <f t="shared" si="247"/>
        <v>2.778</v>
      </c>
      <c r="Q1978" s="10">
        <f t="shared" si="246"/>
        <v>1479.7717941284179</v>
      </c>
      <c r="R1978" s="1">
        <f t="shared" si="248"/>
        <v>0.67262354278564451</v>
      </c>
      <c r="S1978" s="18">
        <f t="shared" si="249"/>
        <v>13.26</v>
      </c>
      <c r="T1978" s="10">
        <f t="shared" si="250"/>
        <v>111.59666622386258</v>
      </c>
      <c r="U1978" s="10">
        <f t="shared" si="251"/>
        <v>0</v>
      </c>
      <c r="V1978" s="1">
        <f t="shared" si="252"/>
        <v>0</v>
      </c>
      <c r="W1978" s="10">
        <f t="shared" si="253"/>
        <v>0</v>
      </c>
    </row>
    <row r="1979" spans="13:23" x14ac:dyDescent="0.25">
      <c r="M1979" s="7">
        <v>45323.166666666664</v>
      </c>
      <c r="N1979" s="3">
        <v>1381.8386856079101</v>
      </c>
      <c r="O1979" s="10">
        <v>-1.111</v>
      </c>
      <c r="P1979" s="10">
        <f t="shared" si="247"/>
        <v>3.8890000000000002</v>
      </c>
      <c r="Q1979" s="10">
        <f t="shared" si="246"/>
        <v>1381.8386856079101</v>
      </c>
      <c r="R1979" s="1">
        <f t="shared" si="248"/>
        <v>0.6281084934581409</v>
      </c>
      <c r="S1979" s="18">
        <f t="shared" si="249"/>
        <v>13.26</v>
      </c>
      <c r="T1979" s="10">
        <f t="shared" si="250"/>
        <v>104.21106226303998</v>
      </c>
      <c r="U1979" s="10">
        <f t="shared" si="251"/>
        <v>0</v>
      </c>
      <c r="V1979" s="1">
        <f t="shared" si="252"/>
        <v>0</v>
      </c>
      <c r="W1979" s="10">
        <f t="shared" si="253"/>
        <v>0</v>
      </c>
    </row>
    <row r="1980" spans="13:23" x14ac:dyDescent="0.25">
      <c r="M1980" s="7">
        <v>45323.208333333336</v>
      </c>
      <c r="N1980" s="3">
        <v>1375.2999252319335</v>
      </c>
      <c r="O1980" s="10">
        <v>-1.111</v>
      </c>
      <c r="P1980" s="10">
        <f t="shared" si="247"/>
        <v>3.8890000000000002</v>
      </c>
      <c r="Q1980" s="10">
        <f t="shared" si="246"/>
        <v>1375.2999252319335</v>
      </c>
      <c r="R1980" s="1">
        <f t="shared" si="248"/>
        <v>0.62513632965087884</v>
      </c>
      <c r="S1980" s="18">
        <f t="shared" si="249"/>
        <v>13.26</v>
      </c>
      <c r="T1980" s="10">
        <f t="shared" si="250"/>
        <v>103.71794307933133</v>
      </c>
      <c r="U1980" s="10">
        <f t="shared" si="251"/>
        <v>0</v>
      </c>
      <c r="V1980" s="1">
        <f t="shared" si="252"/>
        <v>0</v>
      </c>
      <c r="W1980" s="10">
        <f t="shared" si="253"/>
        <v>0</v>
      </c>
    </row>
    <row r="1981" spans="13:23" x14ac:dyDescent="0.25">
      <c r="M1981" s="7">
        <v>45323.25</v>
      </c>
      <c r="N1981" s="3">
        <v>1372.0519981384277</v>
      </c>
      <c r="O1981" s="10">
        <v>-2.778</v>
      </c>
      <c r="P1981" s="10">
        <f t="shared" si="247"/>
        <v>2.222</v>
      </c>
      <c r="Q1981" s="10">
        <f t="shared" si="246"/>
        <v>1372.0519981384277</v>
      </c>
      <c r="R1981" s="1">
        <f t="shared" si="248"/>
        <v>0.62365999915383075</v>
      </c>
      <c r="S1981" s="18">
        <f t="shared" si="249"/>
        <v>13.26</v>
      </c>
      <c r="T1981" s="10">
        <f t="shared" si="250"/>
        <v>103.47300136790557</v>
      </c>
      <c r="U1981" s="10">
        <f t="shared" si="251"/>
        <v>0</v>
      </c>
      <c r="V1981" s="1">
        <f t="shared" si="252"/>
        <v>0</v>
      </c>
      <c r="W1981" s="10">
        <f t="shared" si="253"/>
        <v>0</v>
      </c>
    </row>
    <row r="1982" spans="13:23" x14ac:dyDescent="0.25">
      <c r="M1982" s="7">
        <v>45323.291666666664</v>
      </c>
      <c r="N1982" s="3">
        <v>1649.4525604248047</v>
      </c>
      <c r="O1982" s="10">
        <v>-2.222</v>
      </c>
      <c r="P1982" s="10">
        <f t="shared" si="247"/>
        <v>2.778</v>
      </c>
      <c r="Q1982" s="10">
        <f t="shared" si="246"/>
        <v>1649.4525604248047</v>
      </c>
      <c r="R1982" s="1">
        <f t="shared" si="248"/>
        <v>0.74975116382945672</v>
      </c>
      <c r="S1982" s="18">
        <f t="shared" si="249"/>
        <v>11.96</v>
      </c>
      <c r="T1982" s="10">
        <f t="shared" si="250"/>
        <v>137.91409368100372</v>
      </c>
      <c r="U1982" s="10">
        <f t="shared" si="251"/>
        <v>0</v>
      </c>
      <c r="V1982" s="1">
        <f t="shared" si="252"/>
        <v>0</v>
      </c>
      <c r="W1982" s="10">
        <f t="shared" si="253"/>
        <v>0</v>
      </c>
    </row>
    <row r="1983" spans="13:23" x14ac:dyDescent="0.25">
      <c r="M1983" s="7">
        <v>45323.333333333336</v>
      </c>
      <c r="N1983" s="3">
        <v>1334.0926071166991</v>
      </c>
      <c r="O1983" s="10">
        <v>-1.111</v>
      </c>
      <c r="P1983" s="10">
        <f t="shared" si="247"/>
        <v>3.8890000000000002</v>
      </c>
      <c r="Q1983" s="10">
        <f t="shared" si="246"/>
        <v>1334.0926071166991</v>
      </c>
      <c r="R1983" s="1">
        <f t="shared" si="248"/>
        <v>0.6064057305075905</v>
      </c>
      <c r="S1983" s="18">
        <f t="shared" si="249"/>
        <v>13.26</v>
      </c>
      <c r="T1983" s="10">
        <f t="shared" si="250"/>
        <v>100.6103021958295</v>
      </c>
      <c r="U1983" s="10">
        <f t="shared" si="251"/>
        <v>0</v>
      </c>
      <c r="V1983" s="1">
        <f t="shared" si="252"/>
        <v>0</v>
      </c>
      <c r="W1983" s="10">
        <f t="shared" si="253"/>
        <v>0</v>
      </c>
    </row>
    <row r="1984" spans="13:23" x14ac:dyDescent="0.25">
      <c r="M1984" s="7">
        <v>45323.375</v>
      </c>
      <c r="N1984" s="3">
        <v>1719.6136413574218</v>
      </c>
      <c r="O1984" s="10">
        <v>2.778</v>
      </c>
      <c r="P1984" s="10">
        <f t="shared" si="247"/>
        <v>7.7780000000000005</v>
      </c>
      <c r="Q1984" s="10">
        <f t="shared" si="246"/>
        <v>1719.6136413574218</v>
      </c>
      <c r="R1984" s="1">
        <f t="shared" si="248"/>
        <v>0.78164256425337353</v>
      </c>
      <c r="S1984" s="18">
        <f t="shared" si="249"/>
        <v>11.96</v>
      </c>
      <c r="T1984" s="10">
        <f t="shared" si="250"/>
        <v>143.78040479577103</v>
      </c>
      <c r="U1984" s="10">
        <f t="shared" si="251"/>
        <v>0</v>
      </c>
      <c r="V1984" s="1">
        <f t="shared" si="252"/>
        <v>0</v>
      </c>
      <c r="W1984" s="10">
        <f t="shared" si="253"/>
        <v>0</v>
      </c>
    </row>
    <row r="1985" spans="13:23" x14ac:dyDescent="0.25">
      <c r="M1985" s="7">
        <v>45323.416666666664</v>
      </c>
      <c r="N1985" s="3">
        <v>1576.4366409301758</v>
      </c>
      <c r="O1985" s="10">
        <v>7.2220000000000004</v>
      </c>
      <c r="P1985" s="10">
        <f t="shared" si="247"/>
        <v>12.222000000000001</v>
      </c>
      <c r="Q1985" s="10">
        <f t="shared" si="246"/>
        <v>1576.4366409301758</v>
      </c>
      <c r="R1985" s="1">
        <f t="shared" si="248"/>
        <v>0.71656210951371624</v>
      </c>
      <c r="S1985" s="18">
        <f t="shared" si="249"/>
        <v>11.96</v>
      </c>
      <c r="T1985" s="10">
        <f t="shared" si="250"/>
        <v>131.80908368981403</v>
      </c>
      <c r="U1985" s="10">
        <f t="shared" si="251"/>
        <v>0</v>
      </c>
      <c r="V1985" s="1">
        <f t="shared" si="252"/>
        <v>0</v>
      </c>
      <c r="W1985" s="10">
        <f t="shared" si="253"/>
        <v>0</v>
      </c>
    </row>
    <row r="1986" spans="13:23" x14ac:dyDescent="0.25">
      <c r="M1986" s="7">
        <v>45323.458333333336</v>
      </c>
      <c r="N1986" s="3">
        <v>1649.6972030639647</v>
      </c>
      <c r="O1986" s="10">
        <v>8.8889999999999993</v>
      </c>
      <c r="P1986" s="10">
        <f t="shared" si="247"/>
        <v>13.888999999999999</v>
      </c>
      <c r="Q1986" s="10">
        <f t="shared" si="246"/>
        <v>1649.6972030639647</v>
      </c>
      <c r="R1986" s="1">
        <f t="shared" si="248"/>
        <v>0.74986236502907488</v>
      </c>
      <c r="S1986" s="18">
        <f t="shared" si="249"/>
        <v>11.96</v>
      </c>
      <c r="T1986" s="10">
        <f t="shared" si="250"/>
        <v>137.9345487511676</v>
      </c>
      <c r="U1986" s="10">
        <f t="shared" si="251"/>
        <v>0</v>
      </c>
      <c r="V1986" s="1">
        <f t="shared" si="252"/>
        <v>0</v>
      </c>
      <c r="W1986" s="10">
        <f t="shared" si="253"/>
        <v>0</v>
      </c>
    </row>
    <row r="1987" spans="13:23" x14ac:dyDescent="0.25">
      <c r="M1987" s="7">
        <v>45323.5</v>
      </c>
      <c r="N1987" s="3">
        <v>1463.0890823364257</v>
      </c>
      <c r="O1987" s="10">
        <v>12.22</v>
      </c>
      <c r="P1987" s="10">
        <f t="shared" si="247"/>
        <v>17.22</v>
      </c>
      <c r="Q1987" s="10">
        <f t="shared" si="246"/>
        <v>1463.0890823364257</v>
      </c>
      <c r="R1987" s="1">
        <f t="shared" si="248"/>
        <v>0.6650404919711026</v>
      </c>
      <c r="S1987" s="18">
        <f t="shared" si="249"/>
        <v>9.5920000000000005</v>
      </c>
      <c r="T1987" s="10">
        <f t="shared" si="250"/>
        <v>152.53222292915197</v>
      </c>
      <c r="U1987" s="10">
        <f t="shared" si="251"/>
        <v>0</v>
      </c>
      <c r="V1987" s="1">
        <f t="shared" si="252"/>
        <v>0</v>
      </c>
      <c r="W1987" s="10">
        <f t="shared" si="253"/>
        <v>0</v>
      </c>
    </row>
    <row r="1988" spans="13:23" x14ac:dyDescent="0.25">
      <c r="M1988" s="7">
        <v>45323.541666666664</v>
      </c>
      <c r="N1988" s="3">
        <v>1734.8616439819336</v>
      </c>
      <c r="O1988" s="10">
        <v>12.78</v>
      </c>
      <c r="P1988" s="10">
        <f t="shared" si="247"/>
        <v>17.78</v>
      </c>
      <c r="Q1988" s="10">
        <f t="shared" si="246"/>
        <v>1734.8616439819336</v>
      </c>
      <c r="R1988" s="1">
        <f t="shared" si="248"/>
        <v>0.78857347453724258</v>
      </c>
      <c r="S1988" s="18">
        <f t="shared" si="249"/>
        <v>8.8059999999999992</v>
      </c>
      <c r="T1988" s="10">
        <f t="shared" si="250"/>
        <v>197.0090442859339</v>
      </c>
      <c r="U1988" s="10">
        <f t="shared" si="251"/>
        <v>0</v>
      </c>
      <c r="V1988" s="1">
        <f t="shared" si="252"/>
        <v>0</v>
      </c>
      <c r="W1988" s="10">
        <f t="shared" si="253"/>
        <v>0</v>
      </c>
    </row>
    <row r="1989" spans="13:23" x14ac:dyDescent="0.25">
      <c r="M1989" s="7">
        <v>45323.583333333336</v>
      </c>
      <c r="N1989" s="3">
        <v>1725.86134185791</v>
      </c>
      <c r="O1989" s="10">
        <v>12.78</v>
      </c>
      <c r="P1989" s="10">
        <f t="shared" si="247"/>
        <v>17.78</v>
      </c>
      <c r="Q1989" s="10">
        <f t="shared" si="246"/>
        <v>1725.86134185791</v>
      </c>
      <c r="R1989" s="1">
        <f t="shared" si="248"/>
        <v>0.78448242811723179</v>
      </c>
      <c r="S1989" s="18">
        <f t="shared" si="249"/>
        <v>8.8059999999999992</v>
      </c>
      <c r="T1989" s="10">
        <f t="shared" si="250"/>
        <v>195.98697954325576</v>
      </c>
      <c r="U1989" s="10">
        <f t="shared" si="251"/>
        <v>0</v>
      </c>
      <c r="V1989" s="1">
        <f t="shared" si="252"/>
        <v>0</v>
      </c>
      <c r="W1989" s="10">
        <f t="shared" si="253"/>
        <v>0</v>
      </c>
    </row>
    <row r="1990" spans="13:23" x14ac:dyDescent="0.25">
      <c r="M1990" s="7">
        <v>45323.625</v>
      </c>
      <c r="N1990" s="3">
        <v>1936.8145889282225</v>
      </c>
      <c r="O1990" s="10">
        <v>12.78</v>
      </c>
      <c r="P1990" s="10">
        <f t="shared" si="247"/>
        <v>17.78</v>
      </c>
      <c r="Q1990" s="10">
        <f t="shared" si="246"/>
        <v>1936.8145889282225</v>
      </c>
      <c r="R1990" s="1">
        <f t="shared" si="248"/>
        <v>0.88037026769464655</v>
      </c>
      <c r="S1990" s="18">
        <f t="shared" si="249"/>
        <v>8.0090000000000003</v>
      </c>
      <c r="T1990" s="10">
        <f t="shared" si="250"/>
        <v>241.82976513025628</v>
      </c>
      <c r="U1990" s="10">
        <f t="shared" si="251"/>
        <v>0</v>
      </c>
      <c r="V1990" s="1">
        <f t="shared" si="252"/>
        <v>0</v>
      </c>
      <c r="W1990" s="10">
        <f t="shared" si="253"/>
        <v>0</v>
      </c>
    </row>
    <row r="1991" spans="13:23" x14ac:dyDescent="0.25">
      <c r="M1991" s="7">
        <v>45323.666666666664</v>
      </c>
      <c r="N1991" s="3">
        <v>1466.4646865844727</v>
      </c>
      <c r="O1991" s="10">
        <v>11.11</v>
      </c>
      <c r="P1991" s="10">
        <f t="shared" si="247"/>
        <v>16.11</v>
      </c>
      <c r="Q1991" s="10">
        <f t="shared" ref="Q1991:Q2054" si="254">MIN($C$19,N1991)</f>
        <v>1466.4646865844727</v>
      </c>
      <c r="R1991" s="1">
        <f t="shared" si="248"/>
        <v>0.66657485753839674</v>
      </c>
      <c r="S1991" s="18">
        <f t="shared" si="249"/>
        <v>9.5920000000000005</v>
      </c>
      <c r="T1991" s="10">
        <f t="shared" si="250"/>
        <v>152.88414163724693</v>
      </c>
      <c r="U1991" s="10">
        <f t="shared" si="251"/>
        <v>0</v>
      </c>
      <c r="V1991" s="1">
        <f t="shared" si="252"/>
        <v>0</v>
      </c>
      <c r="W1991" s="10">
        <f t="shared" si="253"/>
        <v>0</v>
      </c>
    </row>
    <row r="1992" spans="13:23" x14ac:dyDescent="0.25">
      <c r="M1992" s="7">
        <v>45323.708333333336</v>
      </c>
      <c r="N1992" s="3">
        <v>1510.1778808593749</v>
      </c>
      <c r="O1992" s="10">
        <v>7.7779999999999996</v>
      </c>
      <c r="P1992" s="10">
        <f t="shared" ref="P1992:P2055" si="255">O1992+5</f>
        <v>12.777999999999999</v>
      </c>
      <c r="Q1992" s="10">
        <f t="shared" si="254"/>
        <v>1510.1778808593749</v>
      </c>
      <c r="R1992" s="1">
        <f t="shared" ref="R1992:R2055" si="256">Q1992/$C$19</f>
        <v>0.68644449129971585</v>
      </c>
      <c r="S1992" s="18">
        <f t="shared" ref="S1992:S2055" si="257">INDEX($C$13:$K$17,MATCH(P1992,$B$13:$B$17,-1),MATCH(R1992,$C$12:$K$12,-1))</f>
        <v>13.26</v>
      </c>
      <c r="T1992" s="10">
        <f t="shared" ref="T1992:T2055" si="258" xml:space="preserve"> Q1992/INDEX($C$13:$K$17,MATCH(P1992,$B$13:$B$17,-1),MATCH(R1992,$C$12:$K$12,-1))</f>
        <v>113.88973460477941</v>
      </c>
      <c r="U1992" s="10">
        <f t="shared" ref="U1992:U2055" si="259">N1992-Q1992</f>
        <v>0</v>
      </c>
      <c r="V1992" s="1">
        <f t="shared" ref="V1992:V2055" si="260">U1992/$C$19</f>
        <v>0</v>
      </c>
      <c r="W1992" s="10">
        <f t="shared" ref="W1992:W2055" si="261" xml:space="preserve"> U1992/INDEX($C$13:$K$17,MATCH(P1992,$B$13:$B$17,-1),MATCH(V1992,$C$12:$K$12,-1))</f>
        <v>0</v>
      </c>
    </row>
    <row r="1993" spans="13:23" x14ac:dyDescent="0.25">
      <c r="M1993" s="7">
        <v>45323.75</v>
      </c>
      <c r="N1993" s="3">
        <v>1428.5642990112303</v>
      </c>
      <c r="O1993" s="10">
        <v>7.2220000000000004</v>
      </c>
      <c r="P1993" s="10">
        <f t="shared" si="255"/>
        <v>12.222000000000001</v>
      </c>
      <c r="Q1993" s="10">
        <f t="shared" si="254"/>
        <v>1428.5642990112303</v>
      </c>
      <c r="R1993" s="1">
        <f t="shared" si="256"/>
        <v>0.64934740864146834</v>
      </c>
      <c r="S1993" s="18">
        <f t="shared" si="257"/>
        <v>13.26</v>
      </c>
      <c r="T1993" s="10">
        <f t="shared" si="258"/>
        <v>107.73486417882582</v>
      </c>
      <c r="U1993" s="10">
        <f t="shared" si="259"/>
        <v>0</v>
      </c>
      <c r="V1993" s="1">
        <f t="shared" si="260"/>
        <v>0</v>
      </c>
      <c r="W1993" s="10">
        <f t="shared" si="261"/>
        <v>0</v>
      </c>
    </row>
    <row r="1994" spans="13:23" x14ac:dyDescent="0.25">
      <c r="M1994" s="7">
        <v>45323.791666666664</v>
      </c>
      <c r="N1994" s="3">
        <v>1441.4469268798828</v>
      </c>
      <c r="O1994" s="10">
        <v>6.1109999999999998</v>
      </c>
      <c r="P1994" s="10">
        <f t="shared" si="255"/>
        <v>11.111000000000001</v>
      </c>
      <c r="Q1994" s="10">
        <f t="shared" si="254"/>
        <v>1441.4469268798828</v>
      </c>
      <c r="R1994" s="1">
        <f t="shared" si="256"/>
        <v>0.65520314858176487</v>
      </c>
      <c r="S1994" s="18">
        <f t="shared" si="257"/>
        <v>13.26</v>
      </c>
      <c r="T1994" s="10">
        <f t="shared" si="258"/>
        <v>108.70640474207261</v>
      </c>
      <c r="U1994" s="10">
        <f t="shared" si="259"/>
        <v>0</v>
      </c>
      <c r="V1994" s="1">
        <f t="shared" si="260"/>
        <v>0</v>
      </c>
      <c r="W1994" s="10">
        <f t="shared" si="261"/>
        <v>0</v>
      </c>
    </row>
    <row r="1995" spans="13:23" x14ac:dyDescent="0.25">
      <c r="M1995" s="7">
        <v>45323.833333333336</v>
      </c>
      <c r="N1995" s="3">
        <v>1357.7167190551756</v>
      </c>
      <c r="O1995" s="10">
        <v>5</v>
      </c>
      <c r="P1995" s="10">
        <f t="shared" si="255"/>
        <v>10</v>
      </c>
      <c r="Q1995" s="10">
        <f t="shared" si="254"/>
        <v>1357.7167190551756</v>
      </c>
      <c r="R1995" s="1">
        <f t="shared" si="256"/>
        <v>0.61714396320689802</v>
      </c>
      <c r="S1995" s="18">
        <f t="shared" si="257"/>
        <v>13.26</v>
      </c>
      <c r="T1995" s="10">
        <f t="shared" si="258"/>
        <v>102.39190943100873</v>
      </c>
      <c r="U1995" s="10">
        <f t="shared" si="259"/>
        <v>0</v>
      </c>
      <c r="V1995" s="1">
        <f t="shared" si="260"/>
        <v>0</v>
      </c>
      <c r="W1995" s="10">
        <f t="shared" si="261"/>
        <v>0</v>
      </c>
    </row>
    <row r="1996" spans="13:23" x14ac:dyDescent="0.25">
      <c r="M1996" s="7">
        <v>45323.875</v>
      </c>
      <c r="N1996" s="3">
        <v>1653.3685089111327</v>
      </c>
      <c r="O1996" s="10">
        <v>5</v>
      </c>
      <c r="P1996" s="10">
        <f t="shared" si="255"/>
        <v>10</v>
      </c>
      <c r="Q1996" s="10">
        <f t="shared" si="254"/>
        <v>1653.3685089111327</v>
      </c>
      <c r="R1996" s="1">
        <f t="shared" si="256"/>
        <v>0.75153114041415126</v>
      </c>
      <c r="S1996" s="18">
        <f t="shared" si="257"/>
        <v>11.96</v>
      </c>
      <c r="T1996" s="10">
        <f t="shared" si="258"/>
        <v>138.24151412300441</v>
      </c>
      <c r="U1996" s="10">
        <f t="shared" si="259"/>
        <v>0</v>
      </c>
      <c r="V1996" s="1">
        <f t="shared" si="260"/>
        <v>0</v>
      </c>
      <c r="W1996" s="10">
        <f t="shared" si="261"/>
        <v>0</v>
      </c>
    </row>
    <row r="1997" spans="13:23" x14ac:dyDescent="0.25">
      <c r="M1997" s="7">
        <v>45323.916666666664</v>
      </c>
      <c r="N1997" s="3">
        <v>1552.628466796875</v>
      </c>
      <c r="O1997" s="10">
        <v>3.8889999999999998</v>
      </c>
      <c r="P1997" s="10">
        <f t="shared" si="255"/>
        <v>8.8889999999999993</v>
      </c>
      <c r="Q1997" s="10">
        <f t="shared" si="254"/>
        <v>1552.628466796875</v>
      </c>
      <c r="R1997" s="1">
        <f t="shared" si="256"/>
        <v>0.70574021218039773</v>
      </c>
      <c r="S1997" s="18">
        <f t="shared" si="257"/>
        <v>11.96</v>
      </c>
      <c r="T1997" s="10">
        <f t="shared" si="258"/>
        <v>129.81843367866847</v>
      </c>
      <c r="U1997" s="10">
        <f t="shared" si="259"/>
        <v>0</v>
      </c>
      <c r="V1997" s="1">
        <f t="shared" si="260"/>
        <v>0</v>
      </c>
      <c r="W1997" s="10">
        <f t="shared" si="261"/>
        <v>0</v>
      </c>
    </row>
    <row r="1998" spans="13:23" x14ac:dyDescent="0.25">
      <c r="M1998" s="7">
        <v>45323.958333333336</v>
      </c>
      <c r="N1998" s="3">
        <v>1136.0222705841063</v>
      </c>
      <c r="O1998" s="10">
        <v>5</v>
      </c>
      <c r="P1998" s="10">
        <f t="shared" si="255"/>
        <v>10</v>
      </c>
      <c r="Q1998" s="10">
        <f t="shared" si="254"/>
        <v>1136.0222705841063</v>
      </c>
      <c r="R1998" s="1">
        <f t="shared" si="256"/>
        <v>0.51637375935641194</v>
      </c>
      <c r="S1998" s="18">
        <f t="shared" si="257"/>
        <v>14.51</v>
      </c>
      <c r="T1998" s="10">
        <f t="shared" si="258"/>
        <v>78.292368751489064</v>
      </c>
      <c r="U1998" s="10">
        <f t="shared" si="259"/>
        <v>0</v>
      </c>
      <c r="V1998" s="1">
        <f t="shared" si="260"/>
        <v>0</v>
      </c>
      <c r="W1998" s="10">
        <f t="shared" si="261"/>
        <v>0</v>
      </c>
    </row>
    <row r="1999" spans="13:23" x14ac:dyDescent="0.25">
      <c r="M1999" s="7">
        <v>45324</v>
      </c>
      <c r="N1999" s="3">
        <v>1332.534356689453</v>
      </c>
      <c r="O1999" s="10">
        <v>7.2220000000000004</v>
      </c>
      <c r="P1999" s="10">
        <f t="shared" si="255"/>
        <v>12.222000000000001</v>
      </c>
      <c r="Q1999" s="10">
        <f t="shared" si="254"/>
        <v>1332.534356689453</v>
      </c>
      <c r="R1999" s="1">
        <f t="shared" si="256"/>
        <v>0.60569743485884231</v>
      </c>
      <c r="S1999" s="18">
        <f t="shared" si="257"/>
        <v>13.26</v>
      </c>
      <c r="T1999" s="10">
        <f t="shared" si="258"/>
        <v>100.49278708065256</v>
      </c>
      <c r="U1999" s="10">
        <f t="shared" si="259"/>
        <v>0</v>
      </c>
      <c r="V1999" s="1">
        <f t="shared" si="260"/>
        <v>0</v>
      </c>
      <c r="W1999" s="10">
        <f t="shared" si="261"/>
        <v>0</v>
      </c>
    </row>
    <row r="2000" spans="13:23" x14ac:dyDescent="0.25">
      <c r="M2000" s="7">
        <v>45324.041666666664</v>
      </c>
      <c r="N2000" s="3">
        <v>1344.0537162780761</v>
      </c>
      <c r="O2000" s="10">
        <v>7.2220000000000004</v>
      </c>
      <c r="P2000" s="10">
        <f t="shared" si="255"/>
        <v>12.222000000000001</v>
      </c>
      <c r="Q2000" s="10">
        <f t="shared" si="254"/>
        <v>1344.0537162780761</v>
      </c>
      <c r="R2000" s="1">
        <f t="shared" si="256"/>
        <v>0.61093350739912544</v>
      </c>
      <c r="S2000" s="18">
        <f t="shared" si="257"/>
        <v>13.26</v>
      </c>
      <c r="T2000" s="10">
        <f t="shared" si="258"/>
        <v>101.36151706471162</v>
      </c>
      <c r="U2000" s="10">
        <f t="shared" si="259"/>
        <v>0</v>
      </c>
      <c r="V2000" s="1">
        <f t="shared" si="260"/>
        <v>0</v>
      </c>
      <c r="W2000" s="10">
        <f t="shared" si="261"/>
        <v>0</v>
      </c>
    </row>
    <row r="2001" spans="13:23" x14ac:dyDescent="0.25">
      <c r="M2001" s="7">
        <v>45324.083333333336</v>
      </c>
      <c r="N2001" s="3">
        <v>1551.874186706543</v>
      </c>
      <c r="O2001" s="10">
        <v>7.7779999999999996</v>
      </c>
      <c r="P2001" s="10">
        <f t="shared" si="255"/>
        <v>12.777999999999999</v>
      </c>
      <c r="Q2001" s="10">
        <f t="shared" si="254"/>
        <v>1551.874186706543</v>
      </c>
      <c r="R2001" s="1">
        <f t="shared" si="256"/>
        <v>0.70539735759388322</v>
      </c>
      <c r="S2001" s="18">
        <f t="shared" si="257"/>
        <v>11.96</v>
      </c>
      <c r="T2001" s="10">
        <f t="shared" si="258"/>
        <v>129.75536678148353</v>
      </c>
      <c r="U2001" s="10">
        <f t="shared" si="259"/>
        <v>0</v>
      </c>
      <c r="V2001" s="1">
        <f t="shared" si="260"/>
        <v>0</v>
      </c>
      <c r="W2001" s="10">
        <f t="shared" si="261"/>
        <v>0</v>
      </c>
    </row>
    <row r="2002" spans="13:23" x14ac:dyDescent="0.25">
      <c r="M2002" s="7">
        <v>45324.125</v>
      </c>
      <c r="N2002" s="3">
        <v>1552.958624267578</v>
      </c>
      <c r="O2002" s="10">
        <v>7.2220000000000004</v>
      </c>
      <c r="P2002" s="10">
        <f t="shared" si="255"/>
        <v>12.222000000000001</v>
      </c>
      <c r="Q2002" s="10">
        <f t="shared" si="254"/>
        <v>1552.958624267578</v>
      </c>
      <c r="R2002" s="1">
        <f t="shared" si="256"/>
        <v>0.70589028375799001</v>
      </c>
      <c r="S2002" s="18">
        <f t="shared" si="257"/>
        <v>11.96</v>
      </c>
      <c r="T2002" s="10">
        <f t="shared" si="258"/>
        <v>129.84603881835935</v>
      </c>
      <c r="U2002" s="10">
        <f t="shared" si="259"/>
        <v>0</v>
      </c>
      <c r="V2002" s="1">
        <f t="shared" si="260"/>
        <v>0</v>
      </c>
      <c r="W2002" s="10">
        <f t="shared" si="261"/>
        <v>0</v>
      </c>
    </row>
    <row r="2003" spans="13:23" x14ac:dyDescent="0.25">
      <c r="M2003" s="7">
        <v>45324.166666666664</v>
      </c>
      <c r="N2003" s="3">
        <v>1421.3412712097168</v>
      </c>
      <c r="O2003" s="10">
        <v>7.2220000000000004</v>
      </c>
      <c r="P2003" s="10">
        <f t="shared" si="255"/>
        <v>12.222000000000001</v>
      </c>
      <c r="Q2003" s="10">
        <f t="shared" si="254"/>
        <v>1421.3412712097168</v>
      </c>
      <c r="R2003" s="1">
        <f t="shared" si="256"/>
        <v>0.64606421418623494</v>
      </c>
      <c r="S2003" s="18">
        <f t="shared" si="257"/>
        <v>13.26</v>
      </c>
      <c r="T2003" s="10">
        <f t="shared" si="258"/>
        <v>107.19014111687156</v>
      </c>
      <c r="U2003" s="10">
        <f t="shared" si="259"/>
        <v>0</v>
      </c>
      <c r="V2003" s="1">
        <f t="shared" si="260"/>
        <v>0</v>
      </c>
      <c r="W2003" s="10">
        <f t="shared" si="261"/>
        <v>0</v>
      </c>
    </row>
    <row r="2004" spans="13:23" x14ac:dyDescent="0.25">
      <c r="M2004" s="7">
        <v>45324.208333333336</v>
      </c>
      <c r="N2004" s="3">
        <v>1325.5222297668456</v>
      </c>
      <c r="O2004" s="10">
        <v>7.2220000000000004</v>
      </c>
      <c r="P2004" s="10">
        <f t="shared" si="255"/>
        <v>12.222000000000001</v>
      </c>
      <c r="Q2004" s="10">
        <f t="shared" si="254"/>
        <v>1325.5222297668456</v>
      </c>
      <c r="R2004" s="1">
        <f t="shared" si="256"/>
        <v>0.60251010443947528</v>
      </c>
      <c r="S2004" s="18">
        <f t="shared" si="257"/>
        <v>13.26</v>
      </c>
      <c r="T2004" s="10">
        <f t="shared" si="258"/>
        <v>99.963969062356384</v>
      </c>
      <c r="U2004" s="10">
        <f t="shared" si="259"/>
        <v>0</v>
      </c>
      <c r="V2004" s="1">
        <f t="shared" si="260"/>
        <v>0</v>
      </c>
      <c r="W2004" s="10">
        <f t="shared" si="261"/>
        <v>0</v>
      </c>
    </row>
    <row r="2005" spans="13:23" x14ac:dyDescent="0.25">
      <c r="M2005" s="7">
        <v>45324.25</v>
      </c>
      <c r="N2005" s="3">
        <v>1508.1508460998534</v>
      </c>
      <c r="O2005" s="10">
        <v>6.1109999999999998</v>
      </c>
      <c r="P2005" s="10">
        <f t="shared" si="255"/>
        <v>11.111000000000001</v>
      </c>
      <c r="Q2005" s="10">
        <f t="shared" si="254"/>
        <v>1508.1508460998534</v>
      </c>
      <c r="R2005" s="1">
        <f t="shared" si="256"/>
        <v>0.68552311186356973</v>
      </c>
      <c r="S2005" s="18">
        <f t="shared" si="257"/>
        <v>13.26</v>
      </c>
      <c r="T2005" s="10">
        <f t="shared" si="258"/>
        <v>113.73686622170841</v>
      </c>
      <c r="U2005" s="10">
        <f t="shared" si="259"/>
        <v>0</v>
      </c>
      <c r="V2005" s="1">
        <f t="shared" si="260"/>
        <v>0</v>
      </c>
      <c r="W2005" s="10">
        <f t="shared" si="261"/>
        <v>0</v>
      </c>
    </row>
    <row r="2006" spans="13:23" x14ac:dyDescent="0.25">
      <c r="M2006" s="7">
        <v>45324.291666666664</v>
      </c>
      <c r="N2006" s="3">
        <v>1351.3574089050292</v>
      </c>
      <c r="O2006" s="10">
        <v>7.2220000000000004</v>
      </c>
      <c r="P2006" s="10">
        <f t="shared" si="255"/>
        <v>12.222000000000001</v>
      </c>
      <c r="Q2006" s="10">
        <f t="shared" si="254"/>
        <v>1351.3574089050292</v>
      </c>
      <c r="R2006" s="1">
        <f t="shared" si="256"/>
        <v>0.61425336768410421</v>
      </c>
      <c r="S2006" s="18">
        <f t="shared" si="257"/>
        <v>13.26</v>
      </c>
      <c r="T2006" s="10">
        <f t="shared" si="258"/>
        <v>101.91232344683478</v>
      </c>
      <c r="U2006" s="10">
        <f t="shared" si="259"/>
        <v>0</v>
      </c>
      <c r="V2006" s="1">
        <f t="shared" si="260"/>
        <v>0</v>
      </c>
      <c r="W2006" s="10">
        <f t="shared" si="261"/>
        <v>0</v>
      </c>
    </row>
    <row r="2007" spans="13:23" x14ac:dyDescent="0.25">
      <c r="M2007" s="7">
        <v>45324.333333333336</v>
      </c>
      <c r="N2007" s="3">
        <v>1360.1322006225585</v>
      </c>
      <c r="O2007" s="10">
        <v>8.8889999999999993</v>
      </c>
      <c r="P2007" s="10">
        <f t="shared" si="255"/>
        <v>13.888999999999999</v>
      </c>
      <c r="Q2007" s="10">
        <f t="shared" si="254"/>
        <v>1360.1322006225585</v>
      </c>
      <c r="R2007" s="1">
        <f t="shared" si="256"/>
        <v>0.61824190937389023</v>
      </c>
      <c r="S2007" s="18">
        <f t="shared" si="257"/>
        <v>13.26</v>
      </c>
      <c r="T2007" s="10">
        <f t="shared" si="258"/>
        <v>102.57407244514016</v>
      </c>
      <c r="U2007" s="10">
        <f t="shared" si="259"/>
        <v>0</v>
      </c>
      <c r="V2007" s="1">
        <f t="shared" si="260"/>
        <v>0</v>
      </c>
      <c r="W2007" s="10">
        <f t="shared" si="261"/>
        <v>0</v>
      </c>
    </row>
    <row r="2008" spans="13:23" x14ac:dyDescent="0.25">
      <c r="M2008" s="7">
        <v>45324.375</v>
      </c>
      <c r="N2008" s="3">
        <v>1367.7947937011718</v>
      </c>
      <c r="O2008" s="10">
        <v>8.8889999999999993</v>
      </c>
      <c r="P2008" s="10">
        <f t="shared" si="255"/>
        <v>13.888999999999999</v>
      </c>
      <c r="Q2008" s="10">
        <f t="shared" si="254"/>
        <v>1367.7947937011718</v>
      </c>
      <c r="R2008" s="1">
        <f t="shared" si="256"/>
        <v>0.62172490622780541</v>
      </c>
      <c r="S2008" s="18">
        <f t="shared" si="257"/>
        <v>13.26</v>
      </c>
      <c r="T2008" s="10">
        <f t="shared" si="258"/>
        <v>103.15194522633271</v>
      </c>
      <c r="U2008" s="10">
        <f t="shared" si="259"/>
        <v>0</v>
      </c>
      <c r="V2008" s="1">
        <f t="shared" si="260"/>
        <v>0</v>
      </c>
      <c r="W2008" s="10">
        <f t="shared" si="261"/>
        <v>0</v>
      </c>
    </row>
    <row r="2009" spans="13:23" x14ac:dyDescent="0.25">
      <c r="M2009" s="7">
        <v>45324.416666666664</v>
      </c>
      <c r="N2009" s="3">
        <v>1453.7726371765136</v>
      </c>
      <c r="O2009" s="10">
        <v>12.22</v>
      </c>
      <c r="P2009" s="10">
        <f t="shared" si="255"/>
        <v>17.22</v>
      </c>
      <c r="Q2009" s="10">
        <f t="shared" si="254"/>
        <v>1453.7726371765136</v>
      </c>
      <c r="R2009" s="1">
        <f t="shared" si="256"/>
        <v>0.66080574417114257</v>
      </c>
      <c r="S2009" s="18">
        <f t="shared" si="257"/>
        <v>9.5920000000000005</v>
      </c>
      <c r="T2009" s="10">
        <f t="shared" si="258"/>
        <v>151.56095049796846</v>
      </c>
      <c r="U2009" s="10">
        <f t="shared" si="259"/>
        <v>0</v>
      </c>
      <c r="V2009" s="1">
        <f t="shared" si="260"/>
        <v>0</v>
      </c>
      <c r="W2009" s="10">
        <f t="shared" si="261"/>
        <v>0</v>
      </c>
    </row>
    <row r="2010" spans="13:23" x14ac:dyDescent="0.25">
      <c r="M2010" s="7">
        <v>45324.458333333336</v>
      </c>
      <c r="N2010" s="3">
        <v>1398.5499618530273</v>
      </c>
      <c r="O2010" s="10">
        <v>12.78</v>
      </c>
      <c r="P2010" s="10">
        <f t="shared" si="255"/>
        <v>17.78</v>
      </c>
      <c r="Q2010" s="10">
        <f t="shared" si="254"/>
        <v>1398.5499618530273</v>
      </c>
      <c r="R2010" s="1">
        <f t="shared" si="256"/>
        <v>0.63570452811501243</v>
      </c>
      <c r="S2010" s="18">
        <f t="shared" si="257"/>
        <v>9.5920000000000005</v>
      </c>
      <c r="T2010" s="10">
        <f t="shared" si="258"/>
        <v>145.80379085206707</v>
      </c>
      <c r="U2010" s="10">
        <f t="shared" si="259"/>
        <v>0</v>
      </c>
      <c r="V2010" s="1">
        <f t="shared" si="260"/>
        <v>0</v>
      </c>
      <c r="W2010" s="10">
        <f t="shared" si="261"/>
        <v>0</v>
      </c>
    </row>
    <row r="2011" spans="13:23" x14ac:dyDescent="0.25">
      <c r="M2011" s="7">
        <v>45324.5</v>
      </c>
      <c r="N2011" s="3">
        <v>1446.5055725097657</v>
      </c>
      <c r="O2011" s="10">
        <v>16.11</v>
      </c>
      <c r="P2011" s="10">
        <f t="shared" si="255"/>
        <v>21.11</v>
      </c>
      <c r="Q2011" s="10">
        <f t="shared" si="254"/>
        <v>1446.5055725097657</v>
      </c>
      <c r="R2011" s="1">
        <f t="shared" si="256"/>
        <v>0.65750253295898442</v>
      </c>
      <c r="S2011" s="18">
        <f t="shared" si="257"/>
        <v>7.6429999999999998</v>
      </c>
      <c r="T2011" s="10">
        <f t="shared" si="258"/>
        <v>189.25887380737481</v>
      </c>
      <c r="U2011" s="10">
        <f t="shared" si="259"/>
        <v>0</v>
      </c>
      <c r="V2011" s="1">
        <f t="shared" si="260"/>
        <v>0</v>
      </c>
      <c r="W2011" s="10">
        <f t="shared" si="261"/>
        <v>0</v>
      </c>
    </row>
    <row r="2012" spans="13:23" x14ac:dyDescent="0.25">
      <c r="M2012" s="7">
        <v>45324.541666666664</v>
      </c>
      <c r="N2012" s="3">
        <v>1473.8613922119141</v>
      </c>
      <c r="O2012" s="10">
        <v>16.11</v>
      </c>
      <c r="P2012" s="10">
        <f t="shared" si="255"/>
        <v>21.11</v>
      </c>
      <c r="Q2012" s="10">
        <f t="shared" si="254"/>
        <v>1473.8613922119141</v>
      </c>
      <c r="R2012" s="1">
        <f t="shared" si="256"/>
        <v>0.66993699645996097</v>
      </c>
      <c r="S2012" s="18">
        <f t="shared" si="257"/>
        <v>7.6429999999999998</v>
      </c>
      <c r="T2012" s="10">
        <f t="shared" si="258"/>
        <v>192.83807303570774</v>
      </c>
      <c r="U2012" s="10">
        <f t="shared" si="259"/>
        <v>0</v>
      </c>
      <c r="V2012" s="1">
        <f t="shared" si="260"/>
        <v>0</v>
      </c>
      <c r="W2012" s="10">
        <f t="shared" si="261"/>
        <v>0</v>
      </c>
    </row>
    <row r="2013" spans="13:23" x14ac:dyDescent="0.25">
      <c r="M2013" s="7">
        <v>45324.583333333336</v>
      </c>
      <c r="N2013" s="3">
        <v>1723.851773071289</v>
      </c>
      <c r="O2013" s="10">
        <v>16.11</v>
      </c>
      <c r="P2013" s="10">
        <f t="shared" si="255"/>
        <v>21.11</v>
      </c>
      <c r="Q2013" s="10">
        <f t="shared" si="254"/>
        <v>1723.851773071289</v>
      </c>
      <c r="R2013" s="1">
        <f t="shared" si="256"/>
        <v>0.78356898775967687</v>
      </c>
      <c r="S2013" s="18">
        <f t="shared" si="257"/>
        <v>6.9619999999999997</v>
      </c>
      <c r="T2013" s="10">
        <f t="shared" si="258"/>
        <v>247.60870052733253</v>
      </c>
      <c r="U2013" s="10">
        <f t="shared" si="259"/>
        <v>0</v>
      </c>
      <c r="V2013" s="1">
        <f t="shared" si="260"/>
        <v>0</v>
      </c>
      <c r="W2013" s="10">
        <f t="shared" si="261"/>
        <v>0</v>
      </c>
    </row>
    <row r="2014" spans="13:23" x14ac:dyDescent="0.25">
      <c r="M2014" s="7">
        <v>45324.625</v>
      </c>
      <c r="N2014" s="3">
        <v>1741.896354675293</v>
      </c>
      <c r="O2014" s="10">
        <v>15</v>
      </c>
      <c r="P2014" s="10">
        <f t="shared" si="255"/>
        <v>20</v>
      </c>
      <c r="Q2014" s="10">
        <f t="shared" si="254"/>
        <v>1741.896354675293</v>
      </c>
      <c r="R2014" s="1">
        <f t="shared" si="256"/>
        <v>0.79177107030695137</v>
      </c>
      <c r="S2014" s="18">
        <f t="shared" si="257"/>
        <v>8.8059999999999992</v>
      </c>
      <c r="T2014" s="10">
        <f t="shared" si="258"/>
        <v>197.8078985549958</v>
      </c>
      <c r="U2014" s="10">
        <f t="shared" si="259"/>
        <v>0</v>
      </c>
      <c r="V2014" s="1">
        <f t="shared" si="260"/>
        <v>0</v>
      </c>
      <c r="W2014" s="10">
        <f t="shared" si="261"/>
        <v>0</v>
      </c>
    </row>
    <row r="2015" spans="13:23" x14ac:dyDescent="0.25">
      <c r="M2015" s="7">
        <v>45324.666666666664</v>
      </c>
      <c r="N2015" s="3">
        <v>1714.7084701538085</v>
      </c>
      <c r="O2015" s="10">
        <v>12.78</v>
      </c>
      <c r="P2015" s="10">
        <f t="shared" si="255"/>
        <v>17.78</v>
      </c>
      <c r="Q2015" s="10">
        <f t="shared" si="254"/>
        <v>1714.7084701538085</v>
      </c>
      <c r="R2015" s="1">
        <f t="shared" si="256"/>
        <v>0.77941294097900393</v>
      </c>
      <c r="S2015" s="18">
        <f t="shared" si="257"/>
        <v>8.8059999999999992</v>
      </c>
      <c r="T2015" s="10">
        <f t="shared" si="258"/>
        <v>194.72047128705526</v>
      </c>
      <c r="U2015" s="10">
        <f t="shared" si="259"/>
        <v>0</v>
      </c>
      <c r="V2015" s="1">
        <f t="shared" si="260"/>
        <v>0</v>
      </c>
      <c r="W2015" s="10">
        <f t="shared" si="261"/>
        <v>0</v>
      </c>
    </row>
    <row r="2016" spans="13:23" x14ac:dyDescent="0.25">
      <c r="M2016" s="7">
        <v>45324.708333333336</v>
      </c>
      <c r="N2016" s="3">
        <v>1439.8056015014647</v>
      </c>
      <c r="O2016" s="10">
        <v>11.11</v>
      </c>
      <c r="P2016" s="10">
        <f t="shared" si="255"/>
        <v>16.11</v>
      </c>
      <c r="Q2016" s="10">
        <f t="shared" si="254"/>
        <v>1439.8056015014647</v>
      </c>
      <c r="R2016" s="1">
        <f t="shared" si="256"/>
        <v>0.65445709159157484</v>
      </c>
      <c r="S2016" s="18">
        <f t="shared" si="257"/>
        <v>9.5920000000000005</v>
      </c>
      <c r="T2016" s="10">
        <f t="shared" si="258"/>
        <v>150.10483752100339</v>
      </c>
      <c r="U2016" s="10">
        <f t="shared" si="259"/>
        <v>0</v>
      </c>
      <c r="V2016" s="1">
        <f t="shared" si="260"/>
        <v>0</v>
      </c>
      <c r="W2016" s="10">
        <f t="shared" si="261"/>
        <v>0</v>
      </c>
    </row>
    <row r="2017" spans="13:23" x14ac:dyDescent="0.25">
      <c r="M2017" s="7">
        <v>45324.75</v>
      </c>
      <c r="N2017" s="3">
        <v>1809.7011062622071</v>
      </c>
      <c r="O2017" s="10">
        <v>10</v>
      </c>
      <c r="P2017" s="10">
        <f t="shared" si="255"/>
        <v>15</v>
      </c>
      <c r="Q2017" s="10">
        <f t="shared" si="254"/>
        <v>1809.7011062622071</v>
      </c>
      <c r="R2017" s="1">
        <f t="shared" si="256"/>
        <v>0.82259141193736685</v>
      </c>
      <c r="S2017" s="18">
        <f t="shared" si="257"/>
        <v>10.79</v>
      </c>
      <c r="T2017" s="10">
        <f t="shared" si="258"/>
        <v>167.72021374070502</v>
      </c>
      <c r="U2017" s="10">
        <f t="shared" si="259"/>
        <v>0</v>
      </c>
      <c r="V2017" s="1">
        <f t="shared" si="260"/>
        <v>0</v>
      </c>
      <c r="W2017" s="10">
        <f t="shared" si="261"/>
        <v>0</v>
      </c>
    </row>
    <row r="2018" spans="13:23" x14ac:dyDescent="0.25">
      <c r="M2018" s="7">
        <v>45324.791666666664</v>
      </c>
      <c r="N2018" s="3">
        <v>1559.8253997802733</v>
      </c>
      <c r="O2018" s="10">
        <v>8.8889999999999993</v>
      </c>
      <c r="P2018" s="10">
        <f t="shared" si="255"/>
        <v>13.888999999999999</v>
      </c>
      <c r="Q2018" s="10">
        <f t="shared" si="254"/>
        <v>1559.8253997802733</v>
      </c>
      <c r="R2018" s="1">
        <f t="shared" si="256"/>
        <v>0.7090115453546697</v>
      </c>
      <c r="S2018" s="18">
        <f t="shared" si="257"/>
        <v>11.96</v>
      </c>
      <c r="T2018" s="10">
        <f t="shared" si="258"/>
        <v>130.4201839281165</v>
      </c>
      <c r="U2018" s="10">
        <f t="shared" si="259"/>
        <v>0</v>
      </c>
      <c r="V2018" s="1">
        <f t="shared" si="260"/>
        <v>0</v>
      </c>
      <c r="W2018" s="10">
        <f t="shared" si="261"/>
        <v>0</v>
      </c>
    </row>
    <row r="2019" spans="13:23" x14ac:dyDescent="0.25">
      <c r="M2019" s="7">
        <v>45324.833333333336</v>
      </c>
      <c r="N2019" s="3">
        <v>1388.6492248535155</v>
      </c>
      <c r="O2019" s="10">
        <v>7.2220000000000004</v>
      </c>
      <c r="P2019" s="10">
        <f t="shared" si="255"/>
        <v>12.222000000000001</v>
      </c>
      <c r="Q2019" s="10">
        <f t="shared" si="254"/>
        <v>1388.6492248535155</v>
      </c>
      <c r="R2019" s="1">
        <f t="shared" si="256"/>
        <v>0.63120419311523435</v>
      </c>
      <c r="S2019" s="18">
        <f t="shared" si="257"/>
        <v>13.26</v>
      </c>
      <c r="T2019" s="10">
        <f t="shared" si="258"/>
        <v>104.72467759076287</v>
      </c>
      <c r="U2019" s="10">
        <f t="shared" si="259"/>
        <v>0</v>
      </c>
      <c r="V2019" s="1">
        <f t="shared" si="260"/>
        <v>0</v>
      </c>
      <c r="W2019" s="10">
        <f t="shared" si="261"/>
        <v>0</v>
      </c>
    </row>
    <row r="2020" spans="13:23" x14ac:dyDescent="0.25">
      <c r="M2020" s="7">
        <v>45324.875</v>
      </c>
      <c r="N2020" s="3">
        <v>1367.6939254760741</v>
      </c>
      <c r="O2020" s="10">
        <v>7.2220000000000004</v>
      </c>
      <c r="P2020" s="10">
        <f t="shared" si="255"/>
        <v>12.222000000000001</v>
      </c>
      <c r="Q2020" s="10">
        <f t="shared" si="254"/>
        <v>1367.6939254760741</v>
      </c>
      <c r="R2020" s="1">
        <f t="shared" si="256"/>
        <v>0.62167905703457915</v>
      </c>
      <c r="S2020" s="18">
        <f t="shared" si="257"/>
        <v>13.26</v>
      </c>
      <c r="T2020" s="10">
        <f t="shared" si="258"/>
        <v>103.14433827119714</v>
      </c>
      <c r="U2020" s="10">
        <f t="shared" si="259"/>
        <v>0</v>
      </c>
      <c r="V2020" s="1">
        <f t="shared" si="260"/>
        <v>0</v>
      </c>
      <c r="W2020" s="10">
        <f t="shared" si="261"/>
        <v>0</v>
      </c>
    </row>
    <row r="2021" spans="13:23" x14ac:dyDescent="0.25">
      <c r="M2021" s="7">
        <v>45324.916666666664</v>
      </c>
      <c r="N2021" s="3">
        <v>1532.5392059326171</v>
      </c>
      <c r="O2021" s="10">
        <v>5</v>
      </c>
      <c r="P2021" s="10">
        <f t="shared" si="255"/>
        <v>10</v>
      </c>
      <c r="Q2021" s="10">
        <f t="shared" si="254"/>
        <v>1532.5392059326171</v>
      </c>
      <c r="R2021" s="1">
        <f t="shared" si="256"/>
        <v>0.6966087299693714</v>
      </c>
      <c r="S2021" s="18">
        <f t="shared" si="257"/>
        <v>13.26</v>
      </c>
      <c r="T2021" s="10">
        <f t="shared" si="258"/>
        <v>115.57610904469209</v>
      </c>
      <c r="U2021" s="10">
        <f t="shared" si="259"/>
        <v>0</v>
      </c>
      <c r="V2021" s="1">
        <f t="shared" si="260"/>
        <v>0</v>
      </c>
      <c r="W2021" s="10">
        <f t="shared" si="261"/>
        <v>0</v>
      </c>
    </row>
    <row r="2022" spans="13:23" x14ac:dyDescent="0.25">
      <c r="M2022" s="7">
        <v>45324.958333333336</v>
      </c>
      <c r="N2022" s="3">
        <v>1369.4853332519531</v>
      </c>
      <c r="O2022" s="10">
        <v>3.8889999999999998</v>
      </c>
      <c r="P2022" s="10">
        <f t="shared" si="255"/>
        <v>8.8889999999999993</v>
      </c>
      <c r="Q2022" s="10">
        <f t="shared" si="254"/>
        <v>1369.4853332519531</v>
      </c>
      <c r="R2022" s="1">
        <f t="shared" si="256"/>
        <v>0.62249333329634227</v>
      </c>
      <c r="S2022" s="18">
        <f t="shared" si="257"/>
        <v>13.26</v>
      </c>
      <c r="T2022" s="10">
        <f t="shared" si="258"/>
        <v>103.27943689682904</v>
      </c>
      <c r="U2022" s="10">
        <f t="shared" si="259"/>
        <v>0</v>
      </c>
      <c r="V2022" s="1">
        <f t="shared" si="260"/>
        <v>0</v>
      </c>
      <c r="W2022" s="10">
        <f t="shared" si="261"/>
        <v>0</v>
      </c>
    </row>
    <row r="2023" spans="13:23" x14ac:dyDescent="0.25">
      <c r="M2023" s="7">
        <v>45325</v>
      </c>
      <c r="N2023" s="3">
        <v>1128.7805122375487</v>
      </c>
      <c r="O2023" s="10">
        <v>3.8889999999999998</v>
      </c>
      <c r="P2023" s="10">
        <f t="shared" si="255"/>
        <v>8.8889999999999993</v>
      </c>
      <c r="Q2023" s="10">
        <f t="shared" si="254"/>
        <v>1128.7805122375487</v>
      </c>
      <c r="R2023" s="1">
        <f t="shared" si="256"/>
        <v>0.51308205101706761</v>
      </c>
      <c r="S2023" s="18">
        <f t="shared" si="257"/>
        <v>14.51</v>
      </c>
      <c r="T2023" s="10">
        <f t="shared" si="258"/>
        <v>77.793281339596746</v>
      </c>
      <c r="U2023" s="10">
        <f t="shared" si="259"/>
        <v>0</v>
      </c>
      <c r="V2023" s="1">
        <f t="shared" si="260"/>
        <v>0</v>
      </c>
      <c r="W2023" s="10">
        <f t="shared" si="261"/>
        <v>0</v>
      </c>
    </row>
    <row r="2024" spans="13:23" x14ac:dyDescent="0.25">
      <c r="M2024" s="7">
        <v>45325.041666666664</v>
      </c>
      <c r="N2024" s="3">
        <v>1090.5328582763671</v>
      </c>
      <c r="O2024" s="10">
        <v>3.8889999999999998</v>
      </c>
      <c r="P2024" s="10">
        <f t="shared" si="255"/>
        <v>8.8889999999999993</v>
      </c>
      <c r="Q2024" s="10">
        <f t="shared" si="254"/>
        <v>1090.5328582763671</v>
      </c>
      <c r="R2024" s="1">
        <f t="shared" si="256"/>
        <v>0.49569675376198502</v>
      </c>
      <c r="S2024" s="18">
        <f t="shared" si="257"/>
        <v>15.21</v>
      </c>
      <c r="T2024" s="10">
        <f t="shared" si="258"/>
        <v>71.698412772936692</v>
      </c>
      <c r="U2024" s="10">
        <f t="shared" si="259"/>
        <v>0</v>
      </c>
      <c r="V2024" s="1">
        <f t="shared" si="260"/>
        <v>0</v>
      </c>
      <c r="W2024" s="10">
        <f t="shared" si="261"/>
        <v>0</v>
      </c>
    </row>
    <row r="2025" spans="13:23" x14ac:dyDescent="0.25">
      <c r="M2025" s="7">
        <v>45325.083333333336</v>
      </c>
      <c r="N2025" s="3">
        <v>1106.7220149993896</v>
      </c>
      <c r="O2025" s="10">
        <v>3.8889999999999998</v>
      </c>
      <c r="P2025" s="10">
        <f t="shared" si="255"/>
        <v>8.8889999999999993</v>
      </c>
      <c r="Q2025" s="10">
        <f t="shared" si="254"/>
        <v>1106.7220149993896</v>
      </c>
      <c r="R2025" s="1">
        <f t="shared" si="256"/>
        <v>0.50305546136335888</v>
      </c>
      <c r="S2025" s="18">
        <f t="shared" si="257"/>
        <v>14.51</v>
      </c>
      <c r="T2025" s="10">
        <f t="shared" si="258"/>
        <v>76.273054100578193</v>
      </c>
      <c r="U2025" s="10">
        <f t="shared" si="259"/>
        <v>0</v>
      </c>
      <c r="V2025" s="1">
        <f t="shared" si="260"/>
        <v>0</v>
      </c>
      <c r="W2025" s="10">
        <f t="shared" si="261"/>
        <v>0</v>
      </c>
    </row>
    <row r="2026" spans="13:23" x14ac:dyDescent="0.25">
      <c r="M2026" s="7">
        <v>45325.125</v>
      </c>
      <c r="N2026" s="3">
        <v>1222.8287361145019</v>
      </c>
      <c r="O2026" s="10">
        <v>2.778</v>
      </c>
      <c r="P2026" s="10">
        <f t="shared" si="255"/>
        <v>7.7780000000000005</v>
      </c>
      <c r="Q2026" s="10">
        <f t="shared" si="254"/>
        <v>1222.8287361145019</v>
      </c>
      <c r="R2026" s="1">
        <f t="shared" si="256"/>
        <v>0.55583124368840997</v>
      </c>
      <c r="S2026" s="18">
        <f t="shared" si="257"/>
        <v>14.51</v>
      </c>
      <c r="T2026" s="10">
        <f t="shared" si="258"/>
        <v>84.274895666058029</v>
      </c>
      <c r="U2026" s="10">
        <f t="shared" si="259"/>
        <v>0</v>
      </c>
      <c r="V2026" s="1">
        <f t="shared" si="260"/>
        <v>0</v>
      </c>
      <c r="W2026" s="10">
        <f t="shared" si="261"/>
        <v>0</v>
      </c>
    </row>
    <row r="2027" spans="13:23" x14ac:dyDescent="0.25">
      <c r="M2027" s="7">
        <v>45325.166666666664</v>
      </c>
      <c r="N2027" s="3">
        <v>1251.5925453186035</v>
      </c>
      <c r="O2027" s="10">
        <v>2.778</v>
      </c>
      <c r="P2027" s="10">
        <f t="shared" si="255"/>
        <v>7.7780000000000005</v>
      </c>
      <c r="Q2027" s="10">
        <f t="shared" si="254"/>
        <v>1251.5925453186035</v>
      </c>
      <c r="R2027" s="1">
        <f t="shared" si="256"/>
        <v>0.56890570241754701</v>
      </c>
      <c r="S2027" s="18">
        <f t="shared" si="257"/>
        <v>14.51</v>
      </c>
      <c r="T2027" s="10">
        <f t="shared" si="258"/>
        <v>86.2572395119644</v>
      </c>
      <c r="U2027" s="10">
        <f t="shared" si="259"/>
        <v>0</v>
      </c>
      <c r="V2027" s="1">
        <f t="shared" si="260"/>
        <v>0</v>
      </c>
      <c r="W2027" s="10">
        <f t="shared" si="261"/>
        <v>0</v>
      </c>
    </row>
    <row r="2028" spans="13:23" x14ac:dyDescent="0.25">
      <c r="M2028" s="7">
        <v>45325.208333333336</v>
      </c>
      <c r="N2028" s="3">
        <v>1290.4010444641112</v>
      </c>
      <c r="O2028" s="10">
        <v>2.778</v>
      </c>
      <c r="P2028" s="10">
        <f t="shared" si="255"/>
        <v>7.7780000000000005</v>
      </c>
      <c r="Q2028" s="10">
        <f t="shared" si="254"/>
        <v>1290.4010444641112</v>
      </c>
      <c r="R2028" s="1">
        <f t="shared" si="256"/>
        <v>0.58654592930186877</v>
      </c>
      <c r="S2028" s="18">
        <f t="shared" si="257"/>
        <v>14.51</v>
      </c>
      <c r="T2028" s="10">
        <f t="shared" si="258"/>
        <v>88.931843174645849</v>
      </c>
      <c r="U2028" s="10">
        <f t="shared" si="259"/>
        <v>0</v>
      </c>
      <c r="V2028" s="1">
        <f t="shared" si="260"/>
        <v>0</v>
      </c>
      <c r="W2028" s="10">
        <f t="shared" si="261"/>
        <v>0</v>
      </c>
    </row>
    <row r="2029" spans="13:23" x14ac:dyDescent="0.25">
      <c r="M2029" s="7">
        <v>45325.25</v>
      </c>
      <c r="N2029" s="3">
        <v>1364.9660797119141</v>
      </c>
      <c r="O2029" s="10">
        <v>2.778</v>
      </c>
      <c r="P2029" s="10">
        <f t="shared" si="255"/>
        <v>7.7780000000000005</v>
      </c>
      <c r="Q2029" s="10">
        <f t="shared" si="254"/>
        <v>1364.9660797119141</v>
      </c>
      <c r="R2029" s="1">
        <f t="shared" si="256"/>
        <v>0.62043912714177907</v>
      </c>
      <c r="S2029" s="18">
        <f t="shared" si="257"/>
        <v>13.26</v>
      </c>
      <c r="T2029" s="10">
        <f t="shared" si="258"/>
        <v>102.9386183794807</v>
      </c>
      <c r="U2029" s="10">
        <f t="shared" si="259"/>
        <v>0</v>
      </c>
      <c r="V2029" s="1">
        <f t="shared" si="260"/>
        <v>0</v>
      </c>
      <c r="W2029" s="10">
        <f t="shared" si="261"/>
        <v>0</v>
      </c>
    </row>
    <row r="2030" spans="13:23" x14ac:dyDescent="0.25">
      <c r="M2030" s="7">
        <v>45325.291666666664</v>
      </c>
      <c r="N2030" s="3">
        <v>1308.6438514709473</v>
      </c>
      <c r="O2030" s="10">
        <v>2.778</v>
      </c>
      <c r="P2030" s="10">
        <f t="shared" si="255"/>
        <v>7.7780000000000005</v>
      </c>
      <c r="Q2030" s="10">
        <f t="shared" si="254"/>
        <v>1308.6438514709473</v>
      </c>
      <c r="R2030" s="1">
        <f t="shared" si="256"/>
        <v>0.59483811430497602</v>
      </c>
      <c r="S2030" s="18">
        <f t="shared" si="257"/>
        <v>14.51</v>
      </c>
      <c r="T2030" s="10">
        <f t="shared" si="258"/>
        <v>90.189100721636621</v>
      </c>
      <c r="U2030" s="10">
        <f t="shared" si="259"/>
        <v>0</v>
      </c>
      <c r="V2030" s="1">
        <f t="shared" si="260"/>
        <v>0</v>
      </c>
      <c r="W2030" s="10">
        <f t="shared" si="261"/>
        <v>0</v>
      </c>
    </row>
    <row r="2031" spans="13:23" x14ac:dyDescent="0.25">
      <c r="M2031" s="7">
        <v>45325.333333333336</v>
      </c>
      <c r="N2031" s="3">
        <v>1320.870806121826</v>
      </c>
      <c r="O2031" s="10">
        <v>6.1109999999999998</v>
      </c>
      <c r="P2031" s="10">
        <f t="shared" si="255"/>
        <v>11.111000000000001</v>
      </c>
      <c r="Q2031" s="10">
        <f t="shared" si="254"/>
        <v>1320.870806121826</v>
      </c>
      <c r="R2031" s="1">
        <f t="shared" si="256"/>
        <v>0.60039582096446642</v>
      </c>
      <c r="S2031" s="18">
        <f t="shared" si="257"/>
        <v>13.26</v>
      </c>
      <c r="T2031" s="10">
        <f t="shared" si="258"/>
        <v>99.61318296544691</v>
      </c>
      <c r="U2031" s="10">
        <f t="shared" si="259"/>
        <v>0</v>
      </c>
      <c r="V2031" s="1">
        <f t="shared" si="260"/>
        <v>0</v>
      </c>
      <c r="W2031" s="10">
        <f t="shared" si="261"/>
        <v>0</v>
      </c>
    </row>
    <row r="2032" spans="13:23" x14ac:dyDescent="0.25">
      <c r="M2032" s="7">
        <v>45325.375</v>
      </c>
      <c r="N2032" s="3">
        <v>1321.9243881225586</v>
      </c>
      <c r="O2032" s="10">
        <v>7.2220000000000004</v>
      </c>
      <c r="P2032" s="10">
        <f t="shared" si="255"/>
        <v>12.222000000000001</v>
      </c>
      <c r="Q2032" s="10">
        <f t="shared" si="254"/>
        <v>1321.9243881225586</v>
      </c>
      <c r="R2032" s="1">
        <f t="shared" si="256"/>
        <v>0.60087472187389024</v>
      </c>
      <c r="S2032" s="18">
        <f t="shared" si="257"/>
        <v>13.26</v>
      </c>
      <c r="T2032" s="10">
        <f t="shared" si="258"/>
        <v>99.692638621610755</v>
      </c>
      <c r="U2032" s="10">
        <f t="shared" si="259"/>
        <v>0</v>
      </c>
      <c r="V2032" s="1">
        <f t="shared" si="260"/>
        <v>0</v>
      </c>
      <c r="W2032" s="10">
        <f t="shared" si="261"/>
        <v>0</v>
      </c>
    </row>
    <row r="2033" spans="13:23" x14ac:dyDescent="0.25">
      <c r="M2033" s="7">
        <v>45325.416666666664</v>
      </c>
      <c r="N2033" s="3">
        <v>1403.837033843994</v>
      </c>
      <c r="O2033" s="10">
        <v>10</v>
      </c>
      <c r="P2033" s="10">
        <f t="shared" si="255"/>
        <v>15</v>
      </c>
      <c r="Q2033" s="10">
        <f t="shared" si="254"/>
        <v>1403.837033843994</v>
      </c>
      <c r="R2033" s="1">
        <f t="shared" si="256"/>
        <v>0.63810774265636094</v>
      </c>
      <c r="S2033" s="18">
        <f t="shared" si="257"/>
        <v>13.26</v>
      </c>
      <c r="T2033" s="10">
        <f t="shared" si="258"/>
        <v>105.87006288416245</v>
      </c>
      <c r="U2033" s="10">
        <f t="shared" si="259"/>
        <v>0</v>
      </c>
      <c r="V2033" s="1">
        <f t="shared" si="260"/>
        <v>0</v>
      </c>
      <c r="W2033" s="10">
        <f t="shared" si="261"/>
        <v>0</v>
      </c>
    </row>
    <row r="2034" spans="13:23" x14ac:dyDescent="0.25">
      <c r="M2034" s="7">
        <v>45325.458333333336</v>
      </c>
      <c r="N2034" s="3">
        <v>1445.8381164550781</v>
      </c>
      <c r="O2034" s="10">
        <v>11.11</v>
      </c>
      <c r="P2034" s="10">
        <f t="shared" si="255"/>
        <v>16.11</v>
      </c>
      <c r="Q2034" s="10">
        <f t="shared" si="254"/>
        <v>1445.8381164550781</v>
      </c>
      <c r="R2034" s="1">
        <f t="shared" si="256"/>
        <v>0.65719914384321731</v>
      </c>
      <c r="S2034" s="18">
        <f t="shared" si="257"/>
        <v>9.5920000000000005</v>
      </c>
      <c r="T2034" s="10">
        <f t="shared" si="258"/>
        <v>150.73374858789387</v>
      </c>
      <c r="U2034" s="10">
        <f t="shared" si="259"/>
        <v>0</v>
      </c>
      <c r="V2034" s="1">
        <f t="shared" si="260"/>
        <v>0</v>
      </c>
      <c r="W2034" s="10">
        <f t="shared" si="261"/>
        <v>0</v>
      </c>
    </row>
    <row r="2035" spans="13:23" x14ac:dyDescent="0.25">
      <c r="M2035" s="7">
        <v>45325.5</v>
      </c>
      <c r="N2035" s="3">
        <v>1469.1140396118165</v>
      </c>
      <c r="O2035" s="10">
        <v>12.78</v>
      </c>
      <c r="P2035" s="10">
        <f t="shared" si="255"/>
        <v>17.78</v>
      </c>
      <c r="Q2035" s="10">
        <f t="shared" si="254"/>
        <v>1469.1140396118165</v>
      </c>
      <c r="R2035" s="1">
        <f t="shared" si="256"/>
        <v>0.66777910891446202</v>
      </c>
      <c r="S2035" s="18">
        <f t="shared" si="257"/>
        <v>9.5920000000000005</v>
      </c>
      <c r="T2035" s="10">
        <f t="shared" si="258"/>
        <v>153.16034608129863</v>
      </c>
      <c r="U2035" s="10">
        <f t="shared" si="259"/>
        <v>0</v>
      </c>
      <c r="V2035" s="1">
        <f t="shared" si="260"/>
        <v>0</v>
      </c>
      <c r="W2035" s="10">
        <f t="shared" si="261"/>
        <v>0</v>
      </c>
    </row>
    <row r="2036" spans="13:23" x14ac:dyDescent="0.25">
      <c r="M2036" s="7">
        <v>45325.541666666664</v>
      </c>
      <c r="N2036" s="3">
        <v>1455.8166915893555</v>
      </c>
      <c r="O2036" s="10">
        <v>13.89</v>
      </c>
      <c r="P2036" s="10">
        <f t="shared" si="255"/>
        <v>18.89</v>
      </c>
      <c r="Q2036" s="10">
        <f t="shared" si="254"/>
        <v>1455.8166915893555</v>
      </c>
      <c r="R2036" s="1">
        <f t="shared" si="256"/>
        <v>0.66173485981334346</v>
      </c>
      <c r="S2036" s="18">
        <f t="shared" si="257"/>
        <v>9.5920000000000005</v>
      </c>
      <c r="T2036" s="10">
        <f t="shared" si="258"/>
        <v>151.77405041590444</v>
      </c>
      <c r="U2036" s="10">
        <f t="shared" si="259"/>
        <v>0</v>
      </c>
      <c r="V2036" s="1">
        <f t="shared" si="260"/>
        <v>0</v>
      </c>
      <c r="W2036" s="10">
        <f t="shared" si="261"/>
        <v>0</v>
      </c>
    </row>
    <row r="2037" spans="13:23" x14ac:dyDescent="0.25">
      <c r="M2037" s="7">
        <v>45325.583333333336</v>
      </c>
      <c r="N2037" s="3">
        <v>1704.789225769043</v>
      </c>
      <c r="O2037" s="10">
        <v>13.89</v>
      </c>
      <c r="P2037" s="10">
        <f t="shared" si="255"/>
        <v>18.89</v>
      </c>
      <c r="Q2037" s="10">
        <f t="shared" si="254"/>
        <v>1704.789225769043</v>
      </c>
      <c r="R2037" s="1">
        <f t="shared" si="256"/>
        <v>0.77490419353138318</v>
      </c>
      <c r="S2037" s="18">
        <f t="shared" si="257"/>
        <v>8.8059999999999992</v>
      </c>
      <c r="T2037" s="10">
        <f t="shared" si="258"/>
        <v>193.59405243800171</v>
      </c>
      <c r="U2037" s="10">
        <f t="shared" si="259"/>
        <v>0</v>
      </c>
      <c r="V2037" s="1">
        <f t="shared" si="260"/>
        <v>0</v>
      </c>
      <c r="W2037" s="10">
        <f t="shared" si="261"/>
        <v>0</v>
      </c>
    </row>
    <row r="2038" spans="13:23" x14ac:dyDescent="0.25">
      <c r="M2038" s="7">
        <v>45325.625</v>
      </c>
      <c r="N2038" s="3">
        <v>1455.304376220703</v>
      </c>
      <c r="O2038" s="10">
        <v>13.89</v>
      </c>
      <c r="P2038" s="10">
        <f t="shared" si="255"/>
        <v>18.89</v>
      </c>
      <c r="Q2038" s="10">
        <f t="shared" si="254"/>
        <v>1455.304376220703</v>
      </c>
      <c r="R2038" s="1">
        <f t="shared" si="256"/>
        <v>0.6615019891912286</v>
      </c>
      <c r="S2038" s="18">
        <f t="shared" si="257"/>
        <v>9.5920000000000005</v>
      </c>
      <c r="T2038" s="10">
        <f t="shared" si="258"/>
        <v>151.72063972275885</v>
      </c>
      <c r="U2038" s="10">
        <f t="shared" si="259"/>
        <v>0</v>
      </c>
      <c r="V2038" s="1">
        <f t="shared" si="260"/>
        <v>0</v>
      </c>
      <c r="W2038" s="10">
        <f t="shared" si="261"/>
        <v>0</v>
      </c>
    </row>
    <row r="2039" spans="13:23" x14ac:dyDescent="0.25">
      <c r="M2039" s="7">
        <v>45325.666666666664</v>
      </c>
      <c r="N2039" s="3">
        <v>1711.9993698120118</v>
      </c>
      <c r="O2039" s="10">
        <v>12.78</v>
      </c>
      <c r="P2039" s="10">
        <f t="shared" si="255"/>
        <v>17.78</v>
      </c>
      <c r="Q2039" s="10">
        <f t="shared" si="254"/>
        <v>1711.9993698120118</v>
      </c>
      <c r="R2039" s="1">
        <f t="shared" si="256"/>
        <v>0.77818153173273263</v>
      </c>
      <c r="S2039" s="18">
        <f t="shared" si="257"/>
        <v>8.8059999999999992</v>
      </c>
      <c r="T2039" s="10">
        <f t="shared" si="258"/>
        <v>194.41282873177514</v>
      </c>
      <c r="U2039" s="10">
        <f t="shared" si="259"/>
        <v>0</v>
      </c>
      <c r="V2039" s="1">
        <f t="shared" si="260"/>
        <v>0</v>
      </c>
      <c r="W2039" s="10">
        <f t="shared" si="261"/>
        <v>0</v>
      </c>
    </row>
    <row r="2040" spans="13:23" x14ac:dyDescent="0.25">
      <c r="M2040" s="7">
        <v>45325.708333333336</v>
      </c>
      <c r="N2040" s="3">
        <v>1437.222898864746</v>
      </c>
      <c r="O2040" s="10">
        <v>12.22</v>
      </c>
      <c r="P2040" s="10">
        <f t="shared" si="255"/>
        <v>17.22</v>
      </c>
      <c r="Q2040" s="10">
        <f t="shared" si="254"/>
        <v>1437.222898864746</v>
      </c>
      <c r="R2040" s="1">
        <f t="shared" si="256"/>
        <v>0.65328313584761177</v>
      </c>
      <c r="S2040" s="18">
        <f t="shared" si="257"/>
        <v>9.5920000000000005</v>
      </c>
      <c r="T2040" s="10">
        <f t="shared" si="258"/>
        <v>149.83558161642472</v>
      </c>
      <c r="U2040" s="10">
        <f t="shared" si="259"/>
        <v>0</v>
      </c>
      <c r="V2040" s="1">
        <f t="shared" si="260"/>
        <v>0</v>
      </c>
      <c r="W2040" s="10">
        <f t="shared" si="261"/>
        <v>0</v>
      </c>
    </row>
    <row r="2041" spans="13:23" x14ac:dyDescent="0.25">
      <c r="M2041" s="7">
        <v>45325.75</v>
      </c>
      <c r="N2041" s="3">
        <v>1394.7546981811522</v>
      </c>
      <c r="O2041" s="10">
        <v>8.8889999999999993</v>
      </c>
      <c r="P2041" s="10">
        <f t="shared" si="255"/>
        <v>13.888999999999999</v>
      </c>
      <c r="Q2041" s="10">
        <f t="shared" si="254"/>
        <v>1394.7546981811522</v>
      </c>
      <c r="R2041" s="1">
        <f t="shared" si="256"/>
        <v>0.6339794082641601</v>
      </c>
      <c r="S2041" s="18">
        <f t="shared" si="257"/>
        <v>13.26</v>
      </c>
      <c r="T2041" s="10">
        <f t="shared" si="258"/>
        <v>105.18512052648207</v>
      </c>
      <c r="U2041" s="10">
        <f t="shared" si="259"/>
        <v>0</v>
      </c>
      <c r="V2041" s="1">
        <f t="shared" si="260"/>
        <v>0</v>
      </c>
      <c r="W2041" s="10">
        <f t="shared" si="261"/>
        <v>0</v>
      </c>
    </row>
    <row r="2042" spans="13:23" x14ac:dyDescent="0.25">
      <c r="M2042" s="7">
        <v>45325.791666666664</v>
      </c>
      <c r="N2042" s="3">
        <v>1393.5839126586914</v>
      </c>
      <c r="O2042" s="10">
        <v>8.8889999999999993</v>
      </c>
      <c r="P2042" s="10">
        <f t="shared" si="255"/>
        <v>13.888999999999999</v>
      </c>
      <c r="Q2042" s="10">
        <f t="shared" si="254"/>
        <v>1393.5839126586914</v>
      </c>
      <c r="R2042" s="1">
        <f t="shared" si="256"/>
        <v>0.63344723302667794</v>
      </c>
      <c r="S2042" s="18">
        <f t="shared" si="257"/>
        <v>13.26</v>
      </c>
      <c r="T2042" s="10">
        <f t="shared" si="258"/>
        <v>105.09682599235984</v>
      </c>
      <c r="U2042" s="10">
        <f t="shared" si="259"/>
        <v>0</v>
      </c>
      <c r="V2042" s="1">
        <f t="shared" si="260"/>
        <v>0</v>
      </c>
      <c r="W2042" s="10">
        <f t="shared" si="261"/>
        <v>0</v>
      </c>
    </row>
    <row r="2043" spans="13:23" x14ac:dyDescent="0.25">
      <c r="M2043" s="7">
        <v>45325.833333333336</v>
      </c>
      <c r="N2043" s="3">
        <v>1565.5462051391601</v>
      </c>
      <c r="O2043" s="10">
        <v>7.7779999999999996</v>
      </c>
      <c r="P2043" s="10">
        <f t="shared" si="255"/>
        <v>12.777999999999999</v>
      </c>
      <c r="Q2043" s="10">
        <f t="shared" si="254"/>
        <v>1565.5462051391601</v>
      </c>
      <c r="R2043" s="1">
        <f t="shared" si="256"/>
        <v>0.71161191142689095</v>
      </c>
      <c r="S2043" s="18">
        <f t="shared" si="257"/>
        <v>11.96</v>
      </c>
      <c r="T2043" s="10">
        <f t="shared" si="258"/>
        <v>130.89851213538125</v>
      </c>
      <c r="U2043" s="10">
        <f t="shared" si="259"/>
        <v>0</v>
      </c>
      <c r="V2043" s="1">
        <f t="shared" si="260"/>
        <v>0</v>
      </c>
      <c r="W2043" s="10">
        <f t="shared" si="261"/>
        <v>0</v>
      </c>
    </row>
    <row r="2044" spans="13:23" x14ac:dyDescent="0.25">
      <c r="M2044" s="7">
        <v>45325.875</v>
      </c>
      <c r="N2044" s="3">
        <v>1543.5309562683105</v>
      </c>
      <c r="O2044" s="10">
        <v>7.2220000000000004</v>
      </c>
      <c r="P2044" s="10">
        <f t="shared" si="255"/>
        <v>12.222000000000001</v>
      </c>
      <c r="Q2044" s="10">
        <f t="shared" si="254"/>
        <v>1543.5309562683105</v>
      </c>
      <c r="R2044" s="1">
        <f t="shared" si="256"/>
        <v>0.70160498012195938</v>
      </c>
      <c r="S2044" s="18">
        <f t="shared" si="257"/>
        <v>11.96</v>
      </c>
      <c r="T2044" s="10">
        <f t="shared" si="258"/>
        <v>129.05777226323667</v>
      </c>
      <c r="U2044" s="10">
        <f t="shared" si="259"/>
        <v>0</v>
      </c>
      <c r="V2044" s="1">
        <f t="shared" si="260"/>
        <v>0</v>
      </c>
      <c r="W2044" s="10">
        <f t="shared" si="261"/>
        <v>0</v>
      </c>
    </row>
    <row r="2045" spans="13:23" x14ac:dyDescent="0.25">
      <c r="M2045" s="7">
        <v>45325.916666666664</v>
      </c>
      <c r="N2045" s="3">
        <v>1108.266637802124</v>
      </c>
      <c r="O2045" s="10">
        <v>6.1109999999999998</v>
      </c>
      <c r="P2045" s="10">
        <f t="shared" si="255"/>
        <v>11.111000000000001</v>
      </c>
      <c r="Q2045" s="10">
        <f t="shared" si="254"/>
        <v>1108.266637802124</v>
      </c>
      <c r="R2045" s="1">
        <f t="shared" si="256"/>
        <v>0.50375756263732907</v>
      </c>
      <c r="S2045" s="18">
        <f t="shared" si="257"/>
        <v>14.51</v>
      </c>
      <c r="T2045" s="10">
        <f t="shared" si="258"/>
        <v>76.379506395735632</v>
      </c>
      <c r="U2045" s="10">
        <f t="shared" si="259"/>
        <v>0</v>
      </c>
      <c r="V2045" s="1">
        <f t="shared" si="260"/>
        <v>0</v>
      </c>
      <c r="W2045" s="10">
        <f t="shared" si="261"/>
        <v>0</v>
      </c>
    </row>
    <row r="2046" spans="13:23" x14ac:dyDescent="0.25">
      <c r="M2046" s="7">
        <v>45325.958333333336</v>
      </c>
      <c r="N2046" s="3">
        <v>1371.9130737304688</v>
      </c>
      <c r="O2046" s="10">
        <v>7.2220000000000004</v>
      </c>
      <c r="P2046" s="10">
        <f t="shared" si="255"/>
        <v>12.222000000000001</v>
      </c>
      <c r="Q2046" s="10">
        <f t="shared" si="254"/>
        <v>1371.9130737304688</v>
      </c>
      <c r="R2046" s="1">
        <f t="shared" si="256"/>
        <v>0.62359685169566759</v>
      </c>
      <c r="S2046" s="18">
        <f t="shared" si="257"/>
        <v>13.26</v>
      </c>
      <c r="T2046" s="10">
        <f t="shared" si="258"/>
        <v>103.4625244140625</v>
      </c>
      <c r="U2046" s="10">
        <f t="shared" si="259"/>
        <v>0</v>
      </c>
      <c r="V2046" s="1">
        <f t="shared" si="260"/>
        <v>0</v>
      </c>
      <c r="W2046" s="10">
        <f t="shared" si="261"/>
        <v>0</v>
      </c>
    </row>
    <row r="2047" spans="13:23" x14ac:dyDescent="0.25">
      <c r="M2047" s="7">
        <v>45326</v>
      </c>
      <c r="N2047" s="3">
        <v>1355.6602867126464</v>
      </c>
      <c r="O2047" s="10">
        <v>6.1109999999999998</v>
      </c>
      <c r="P2047" s="10">
        <f t="shared" si="255"/>
        <v>11.111000000000001</v>
      </c>
      <c r="Q2047" s="10">
        <f t="shared" si="254"/>
        <v>1355.6602867126464</v>
      </c>
      <c r="R2047" s="1">
        <f t="shared" si="256"/>
        <v>0.61620922123302113</v>
      </c>
      <c r="S2047" s="18">
        <f t="shared" si="257"/>
        <v>13.26</v>
      </c>
      <c r="T2047" s="10">
        <f t="shared" si="258"/>
        <v>102.23682403564453</v>
      </c>
      <c r="U2047" s="10">
        <f t="shared" si="259"/>
        <v>0</v>
      </c>
      <c r="V2047" s="1">
        <f t="shared" si="260"/>
        <v>0</v>
      </c>
      <c r="W2047" s="10">
        <f t="shared" si="261"/>
        <v>0</v>
      </c>
    </row>
    <row r="2048" spans="13:23" x14ac:dyDescent="0.25">
      <c r="M2048" s="7">
        <v>45326.041666666664</v>
      </c>
      <c r="N2048" s="3">
        <v>1058.5447769165039</v>
      </c>
      <c r="O2048" s="10">
        <v>6.1109999999999998</v>
      </c>
      <c r="P2048" s="10">
        <f t="shared" si="255"/>
        <v>11.111000000000001</v>
      </c>
      <c r="Q2048" s="10">
        <f t="shared" si="254"/>
        <v>1058.5447769165039</v>
      </c>
      <c r="R2048" s="1">
        <f t="shared" si="256"/>
        <v>0.48115671678022903</v>
      </c>
      <c r="S2048" s="18">
        <f t="shared" si="257"/>
        <v>15.21</v>
      </c>
      <c r="T2048" s="10">
        <f t="shared" si="258"/>
        <v>69.595317351512421</v>
      </c>
      <c r="U2048" s="10">
        <f t="shared" si="259"/>
        <v>0</v>
      </c>
      <c r="V2048" s="1">
        <f t="shared" si="260"/>
        <v>0</v>
      </c>
      <c r="W2048" s="10">
        <f t="shared" si="261"/>
        <v>0</v>
      </c>
    </row>
    <row r="2049" spans="13:23" x14ac:dyDescent="0.25">
      <c r="M2049" s="7">
        <v>45326.083333333336</v>
      </c>
      <c r="N2049" s="3">
        <v>1177.4154361724852</v>
      </c>
      <c r="O2049" s="10">
        <v>3.8889999999999998</v>
      </c>
      <c r="P2049" s="10">
        <f t="shared" si="255"/>
        <v>8.8889999999999993</v>
      </c>
      <c r="Q2049" s="10">
        <f t="shared" si="254"/>
        <v>1177.4154361724852</v>
      </c>
      <c r="R2049" s="1">
        <f t="shared" si="256"/>
        <v>0.53518883462385691</v>
      </c>
      <c r="S2049" s="18">
        <f t="shared" si="257"/>
        <v>14.51</v>
      </c>
      <c r="T2049" s="10">
        <f t="shared" si="258"/>
        <v>81.145102424016898</v>
      </c>
      <c r="U2049" s="10">
        <f t="shared" si="259"/>
        <v>0</v>
      </c>
      <c r="V2049" s="1">
        <f t="shared" si="260"/>
        <v>0</v>
      </c>
      <c r="W2049" s="10">
        <f t="shared" si="261"/>
        <v>0</v>
      </c>
    </row>
    <row r="2050" spans="13:23" x14ac:dyDescent="0.25">
      <c r="M2050" s="7">
        <v>45326.125</v>
      </c>
      <c r="N2050" s="3">
        <v>1098.4414329528809</v>
      </c>
      <c r="O2050" s="10">
        <v>3.8889999999999998</v>
      </c>
      <c r="P2050" s="10">
        <f t="shared" si="255"/>
        <v>8.8889999999999993</v>
      </c>
      <c r="Q2050" s="10">
        <f t="shared" si="254"/>
        <v>1098.4414329528809</v>
      </c>
      <c r="R2050" s="1">
        <f t="shared" si="256"/>
        <v>0.49929156043312767</v>
      </c>
      <c r="S2050" s="18">
        <f t="shared" si="257"/>
        <v>15.21</v>
      </c>
      <c r="T2050" s="10">
        <f t="shared" si="258"/>
        <v>72.218371660281448</v>
      </c>
      <c r="U2050" s="10">
        <f t="shared" si="259"/>
        <v>0</v>
      </c>
      <c r="V2050" s="1">
        <f t="shared" si="260"/>
        <v>0</v>
      </c>
      <c r="W2050" s="10">
        <f t="shared" si="261"/>
        <v>0</v>
      </c>
    </row>
    <row r="2051" spans="13:23" x14ac:dyDescent="0.25">
      <c r="M2051" s="7">
        <v>45326.166666666664</v>
      </c>
      <c r="N2051" s="3">
        <v>1468.5934226989746</v>
      </c>
      <c r="O2051" s="10">
        <v>3.8889999999999998</v>
      </c>
      <c r="P2051" s="10">
        <f t="shared" si="255"/>
        <v>8.8889999999999993</v>
      </c>
      <c r="Q2051" s="10">
        <f t="shared" si="254"/>
        <v>1468.5934226989746</v>
      </c>
      <c r="R2051" s="1">
        <f t="shared" si="256"/>
        <v>0.66754246486317026</v>
      </c>
      <c r="S2051" s="18">
        <f t="shared" si="257"/>
        <v>13.26</v>
      </c>
      <c r="T2051" s="10">
        <f t="shared" si="258"/>
        <v>110.75365178725299</v>
      </c>
      <c r="U2051" s="10">
        <f t="shared" si="259"/>
        <v>0</v>
      </c>
      <c r="V2051" s="1">
        <f t="shared" si="260"/>
        <v>0</v>
      </c>
      <c r="W2051" s="10">
        <f t="shared" si="261"/>
        <v>0</v>
      </c>
    </row>
    <row r="2052" spans="13:23" x14ac:dyDescent="0.25">
      <c r="M2052" s="7">
        <v>45326.208333333336</v>
      </c>
      <c r="N2052" s="3">
        <v>1223.1056030273437</v>
      </c>
      <c r="O2052" s="10">
        <v>3.8889999999999998</v>
      </c>
      <c r="P2052" s="10">
        <f t="shared" si="255"/>
        <v>8.8889999999999993</v>
      </c>
      <c r="Q2052" s="10">
        <f t="shared" si="254"/>
        <v>1223.1056030273437</v>
      </c>
      <c r="R2052" s="1">
        <f t="shared" si="256"/>
        <v>0.55595709228515622</v>
      </c>
      <c r="S2052" s="18">
        <f t="shared" si="257"/>
        <v>14.51</v>
      </c>
      <c r="T2052" s="10">
        <f t="shared" si="258"/>
        <v>84.293976776522655</v>
      </c>
      <c r="U2052" s="10">
        <f t="shared" si="259"/>
        <v>0</v>
      </c>
      <c r="V2052" s="1">
        <f t="shared" si="260"/>
        <v>0</v>
      </c>
      <c r="W2052" s="10">
        <f t="shared" si="261"/>
        <v>0</v>
      </c>
    </row>
    <row r="2053" spans="13:23" x14ac:dyDescent="0.25">
      <c r="M2053" s="7">
        <v>45326.25</v>
      </c>
      <c r="N2053" s="3">
        <v>1160.6019378662108</v>
      </c>
      <c r="O2053" s="10">
        <v>5</v>
      </c>
      <c r="P2053" s="10">
        <f t="shared" si="255"/>
        <v>10</v>
      </c>
      <c r="Q2053" s="10">
        <f t="shared" si="254"/>
        <v>1160.6019378662108</v>
      </c>
      <c r="R2053" s="1">
        <f t="shared" si="256"/>
        <v>0.52754633539373219</v>
      </c>
      <c r="S2053" s="18">
        <f t="shared" si="257"/>
        <v>14.51</v>
      </c>
      <c r="T2053" s="10">
        <f t="shared" si="258"/>
        <v>79.986349956320524</v>
      </c>
      <c r="U2053" s="10">
        <f t="shared" si="259"/>
        <v>0</v>
      </c>
      <c r="V2053" s="1">
        <f t="shared" si="260"/>
        <v>0</v>
      </c>
      <c r="W2053" s="10">
        <f t="shared" si="261"/>
        <v>0</v>
      </c>
    </row>
    <row r="2054" spans="13:23" x14ac:dyDescent="0.25">
      <c r="M2054" s="7">
        <v>45326.291666666664</v>
      </c>
      <c r="N2054" s="3">
        <v>1217.303314590454</v>
      </c>
      <c r="O2054" s="10">
        <v>6.1109999999999998</v>
      </c>
      <c r="P2054" s="10">
        <f t="shared" si="255"/>
        <v>11.111000000000001</v>
      </c>
      <c r="Q2054" s="10">
        <f t="shared" si="254"/>
        <v>1217.303314590454</v>
      </c>
      <c r="R2054" s="1">
        <f t="shared" si="256"/>
        <v>0.55331968845020629</v>
      </c>
      <c r="S2054" s="18">
        <f t="shared" si="257"/>
        <v>14.51</v>
      </c>
      <c r="T2054" s="10">
        <f t="shared" si="258"/>
        <v>83.894094734007851</v>
      </c>
      <c r="U2054" s="10">
        <f t="shared" si="259"/>
        <v>0</v>
      </c>
      <c r="V2054" s="1">
        <f t="shared" si="260"/>
        <v>0</v>
      </c>
      <c r="W2054" s="10">
        <f t="shared" si="261"/>
        <v>0</v>
      </c>
    </row>
    <row r="2055" spans="13:23" x14ac:dyDescent="0.25">
      <c r="M2055" s="7">
        <v>45326.333333333336</v>
      </c>
      <c r="N2055" s="3">
        <v>1248.7440593719482</v>
      </c>
      <c r="O2055" s="10">
        <v>7.2220000000000004</v>
      </c>
      <c r="P2055" s="10">
        <f t="shared" si="255"/>
        <v>12.222000000000001</v>
      </c>
      <c r="Q2055" s="10">
        <f t="shared" ref="Q2055:Q2118" si="262">MIN($C$19,N2055)</f>
        <v>1248.7440593719482</v>
      </c>
      <c r="R2055" s="1">
        <f t="shared" si="256"/>
        <v>0.56761093607815827</v>
      </c>
      <c r="S2055" s="18">
        <f t="shared" si="257"/>
        <v>14.51</v>
      </c>
      <c r="T2055" s="10">
        <f t="shared" si="258"/>
        <v>86.060927592828961</v>
      </c>
      <c r="U2055" s="10">
        <f t="shared" si="259"/>
        <v>0</v>
      </c>
      <c r="V2055" s="1">
        <f t="shared" si="260"/>
        <v>0</v>
      </c>
      <c r="W2055" s="10">
        <f t="shared" si="261"/>
        <v>0</v>
      </c>
    </row>
    <row r="2056" spans="13:23" x14ac:dyDescent="0.25">
      <c r="M2056" s="7">
        <v>45326.375</v>
      </c>
      <c r="N2056" s="3">
        <v>1103.2476551055909</v>
      </c>
      <c r="O2056" s="10">
        <v>7.7779999999999996</v>
      </c>
      <c r="P2056" s="10">
        <f t="shared" ref="P2056:P2119" si="263">O2056+5</f>
        <v>12.777999999999999</v>
      </c>
      <c r="Q2056" s="10">
        <f t="shared" si="262"/>
        <v>1103.2476551055909</v>
      </c>
      <c r="R2056" s="1">
        <f t="shared" ref="R2056:R2119" si="264">Q2056/$C$19</f>
        <v>0.50147620686617767</v>
      </c>
      <c r="S2056" s="18">
        <f t="shared" ref="S2056:S2119" si="265">INDEX($C$13:$K$17,MATCH(P2056,$B$13:$B$17,-1),MATCH(R2056,$C$12:$K$12,-1))</f>
        <v>14.51</v>
      </c>
      <c r="T2056" s="10">
        <f t="shared" ref="T2056:T2119" si="266" xml:space="preserve"> Q2056/INDEX($C$13:$K$17,MATCH(P2056,$B$13:$B$17,-1),MATCH(R2056,$C$12:$K$12,-1))</f>
        <v>76.033608208517634</v>
      </c>
      <c r="U2056" s="10">
        <f t="shared" ref="U2056:U2119" si="267">N2056-Q2056</f>
        <v>0</v>
      </c>
      <c r="V2056" s="1">
        <f t="shared" ref="V2056:V2119" si="268">U2056/$C$19</f>
        <v>0</v>
      </c>
      <c r="W2056" s="10">
        <f t="shared" ref="W2056:W2119" si="269" xml:space="preserve"> U2056/INDEX($C$13:$K$17,MATCH(P2056,$B$13:$B$17,-1),MATCH(V2056,$C$12:$K$12,-1))</f>
        <v>0</v>
      </c>
    </row>
    <row r="2057" spans="13:23" x14ac:dyDescent="0.25">
      <c r="M2057" s="7">
        <v>45326.416666666664</v>
      </c>
      <c r="N2057" s="3">
        <v>1477.8426223754882</v>
      </c>
      <c r="O2057" s="10">
        <v>11.11</v>
      </c>
      <c r="P2057" s="10">
        <f t="shared" si="263"/>
        <v>16.11</v>
      </c>
      <c r="Q2057" s="10">
        <f t="shared" si="262"/>
        <v>1477.8426223754882</v>
      </c>
      <c r="R2057" s="1">
        <f t="shared" si="264"/>
        <v>0.67174664653431282</v>
      </c>
      <c r="S2057" s="18">
        <f t="shared" si="265"/>
        <v>9.5920000000000005</v>
      </c>
      <c r="T2057" s="10">
        <f t="shared" si="266"/>
        <v>154.07033177392495</v>
      </c>
      <c r="U2057" s="10">
        <f t="shared" si="267"/>
        <v>0</v>
      </c>
      <c r="V2057" s="1">
        <f t="shared" si="268"/>
        <v>0</v>
      </c>
      <c r="W2057" s="10">
        <f t="shared" si="269"/>
        <v>0</v>
      </c>
    </row>
    <row r="2058" spans="13:23" x14ac:dyDescent="0.25">
      <c r="M2058" s="7">
        <v>45326.458333333336</v>
      </c>
      <c r="N2058" s="3">
        <v>1108.7620971679687</v>
      </c>
      <c r="O2058" s="10">
        <v>12.78</v>
      </c>
      <c r="P2058" s="10">
        <f t="shared" si="263"/>
        <v>17.78</v>
      </c>
      <c r="Q2058" s="10">
        <f t="shared" si="262"/>
        <v>1108.7620971679687</v>
      </c>
      <c r="R2058" s="1">
        <f t="shared" si="264"/>
        <v>0.50398277143998582</v>
      </c>
      <c r="S2058" s="18">
        <f t="shared" si="265"/>
        <v>10.58</v>
      </c>
      <c r="T2058" s="10">
        <f t="shared" si="266"/>
        <v>104.79792978903296</v>
      </c>
      <c r="U2058" s="10">
        <f t="shared" si="267"/>
        <v>0</v>
      </c>
      <c r="V2058" s="1">
        <f t="shared" si="268"/>
        <v>0</v>
      </c>
      <c r="W2058" s="10">
        <f t="shared" si="269"/>
        <v>0</v>
      </c>
    </row>
    <row r="2059" spans="13:23" x14ac:dyDescent="0.25">
      <c r="M2059" s="7">
        <v>45326.5</v>
      </c>
      <c r="N2059" s="3">
        <v>1136.65576171875</v>
      </c>
      <c r="O2059" s="10">
        <v>13.89</v>
      </c>
      <c r="P2059" s="10">
        <f t="shared" si="263"/>
        <v>18.89</v>
      </c>
      <c r="Q2059" s="10">
        <f t="shared" si="262"/>
        <v>1136.65576171875</v>
      </c>
      <c r="R2059" s="1">
        <f t="shared" si="264"/>
        <v>0.51666170987215909</v>
      </c>
      <c r="S2059" s="18">
        <f t="shared" si="265"/>
        <v>10.58</v>
      </c>
      <c r="T2059" s="10">
        <f t="shared" si="266"/>
        <v>107.43438201500473</v>
      </c>
      <c r="U2059" s="10">
        <f t="shared" si="267"/>
        <v>0</v>
      </c>
      <c r="V2059" s="1">
        <f t="shared" si="268"/>
        <v>0</v>
      </c>
      <c r="W2059" s="10">
        <f t="shared" si="269"/>
        <v>0</v>
      </c>
    </row>
    <row r="2060" spans="13:23" x14ac:dyDescent="0.25">
      <c r="M2060" s="7">
        <v>45326.541666666664</v>
      </c>
      <c r="N2060" s="3">
        <v>1166.6390945434571</v>
      </c>
      <c r="O2060" s="10">
        <v>15</v>
      </c>
      <c r="P2060" s="10">
        <f t="shared" si="263"/>
        <v>20</v>
      </c>
      <c r="Q2060" s="10">
        <f t="shared" si="262"/>
        <v>1166.6390945434571</v>
      </c>
      <c r="R2060" s="1">
        <f t="shared" si="264"/>
        <v>0.53029049751975321</v>
      </c>
      <c r="S2060" s="18">
        <f t="shared" si="265"/>
        <v>10.58</v>
      </c>
      <c r="T2060" s="10">
        <f t="shared" si="266"/>
        <v>110.26834541998649</v>
      </c>
      <c r="U2060" s="10">
        <f t="shared" si="267"/>
        <v>0</v>
      </c>
      <c r="V2060" s="1">
        <f t="shared" si="268"/>
        <v>0</v>
      </c>
      <c r="W2060" s="10">
        <f t="shared" si="269"/>
        <v>0</v>
      </c>
    </row>
    <row r="2061" spans="13:23" x14ac:dyDescent="0.25">
      <c r="M2061" s="7">
        <v>45326.583333333336</v>
      </c>
      <c r="N2061" s="3">
        <v>1384.4496551513671</v>
      </c>
      <c r="O2061" s="10">
        <v>16.11</v>
      </c>
      <c r="P2061" s="10">
        <f t="shared" si="263"/>
        <v>21.11</v>
      </c>
      <c r="Q2061" s="10">
        <f t="shared" si="262"/>
        <v>1384.4496551513671</v>
      </c>
      <c r="R2061" s="1">
        <f t="shared" si="264"/>
        <v>0.62929529779607596</v>
      </c>
      <c r="S2061" s="18">
        <f t="shared" si="265"/>
        <v>7.6429999999999998</v>
      </c>
      <c r="T2061" s="10">
        <f t="shared" si="266"/>
        <v>181.13955974766023</v>
      </c>
      <c r="U2061" s="10">
        <f t="shared" si="267"/>
        <v>0</v>
      </c>
      <c r="V2061" s="1">
        <f t="shared" si="268"/>
        <v>0</v>
      </c>
      <c r="W2061" s="10">
        <f t="shared" si="269"/>
        <v>0</v>
      </c>
    </row>
    <row r="2062" spans="13:23" x14ac:dyDescent="0.25">
      <c r="M2062" s="7">
        <v>45326.625</v>
      </c>
      <c r="N2062" s="3">
        <v>1414.6062789916991</v>
      </c>
      <c r="O2062" s="10">
        <v>15</v>
      </c>
      <c r="P2062" s="10">
        <f t="shared" si="263"/>
        <v>20</v>
      </c>
      <c r="Q2062" s="10">
        <f t="shared" si="262"/>
        <v>1414.6062789916991</v>
      </c>
      <c r="R2062" s="1">
        <f t="shared" si="264"/>
        <v>0.64300285408713598</v>
      </c>
      <c r="S2062" s="18">
        <f t="shared" si="265"/>
        <v>9.5920000000000005</v>
      </c>
      <c r="T2062" s="10">
        <f t="shared" si="266"/>
        <v>147.47771882732476</v>
      </c>
      <c r="U2062" s="10">
        <f t="shared" si="267"/>
        <v>0</v>
      </c>
      <c r="V2062" s="1">
        <f t="shared" si="268"/>
        <v>0</v>
      </c>
      <c r="W2062" s="10">
        <f t="shared" si="269"/>
        <v>0</v>
      </c>
    </row>
    <row r="2063" spans="13:23" x14ac:dyDescent="0.25">
      <c r="M2063" s="7">
        <v>45326.666666666664</v>
      </c>
      <c r="N2063" s="3">
        <v>1423.600749206543</v>
      </c>
      <c r="O2063" s="10">
        <v>12.78</v>
      </c>
      <c r="P2063" s="10">
        <f t="shared" si="263"/>
        <v>17.78</v>
      </c>
      <c r="Q2063" s="10">
        <f t="shared" si="262"/>
        <v>1423.600749206543</v>
      </c>
      <c r="R2063" s="1">
        <f t="shared" si="264"/>
        <v>0.64709124963933773</v>
      </c>
      <c r="S2063" s="18">
        <f t="shared" si="265"/>
        <v>9.5920000000000005</v>
      </c>
      <c r="T2063" s="10">
        <f t="shared" si="266"/>
        <v>148.41542422920588</v>
      </c>
      <c r="U2063" s="10">
        <f t="shared" si="267"/>
        <v>0</v>
      </c>
      <c r="V2063" s="1">
        <f t="shared" si="268"/>
        <v>0</v>
      </c>
      <c r="W2063" s="10">
        <f t="shared" si="269"/>
        <v>0</v>
      </c>
    </row>
    <row r="2064" spans="13:23" x14ac:dyDescent="0.25">
      <c r="M2064" s="7">
        <v>45326.708333333336</v>
      </c>
      <c r="N2064" s="3">
        <v>1430.4862701416016</v>
      </c>
      <c r="O2064" s="10">
        <v>11.11</v>
      </c>
      <c r="P2064" s="10">
        <f t="shared" si="263"/>
        <v>16.11</v>
      </c>
      <c r="Q2064" s="10">
        <f t="shared" si="262"/>
        <v>1430.4862701416016</v>
      </c>
      <c r="R2064" s="1">
        <f t="shared" si="264"/>
        <v>0.65022103188254621</v>
      </c>
      <c r="S2064" s="18">
        <f t="shared" si="265"/>
        <v>9.5920000000000005</v>
      </c>
      <c r="T2064" s="10">
        <f t="shared" si="266"/>
        <v>149.13326419324454</v>
      </c>
      <c r="U2064" s="10">
        <f t="shared" si="267"/>
        <v>0</v>
      </c>
      <c r="V2064" s="1">
        <f t="shared" si="268"/>
        <v>0</v>
      </c>
      <c r="W2064" s="10">
        <f t="shared" si="269"/>
        <v>0</v>
      </c>
    </row>
    <row r="2065" spans="13:23" x14ac:dyDescent="0.25">
      <c r="M2065" s="7">
        <v>45326.75</v>
      </c>
      <c r="N2065" s="3">
        <v>1415.4710083007813</v>
      </c>
      <c r="O2065" s="10">
        <v>10</v>
      </c>
      <c r="P2065" s="10">
        <f t="shared" si="263"/>
        <v>15</v>
      </c>
      <c r="Q2065" s="10">
        <f t="shared" si="262"/>
        <v>1415.4710083007813</v>
      </c>
      <c r="R2065" s="1">
        <f t="shared" si="264"/>
        <v>0.64339591286399145</v>
      </c>
      <c r="S2065" s="18">
        <f t="shared" si="265"/>
        <v>13.26</v>
      </c>
      <c r="T2065" s="10">
        <f t="shared" si="266"/>
        <v>106.7474365234375</v>
      </c>
      <c r="U2065" s="10">
        <f t="shared" si="267"/>
        <v>0</v>
      </c>
      <c r="V2065" s="1">
        <f t="shared" si="268"/>
        <v>0</v>
      </c>
      <c r="W2065" s="10">
        <f t="shared" si="269"/>
        <v>0</v>
      </c>
    </row>
    <row r="2066" spans="13:23" x14ac:dyDescent="0.25">
      <c r="M2066" s="7">
        <v>45326.791666666664</v>
      </c>
      <c r="N2066" s="3">
        <v>1405.0604553222656</v>
      </c>
      <c r="O2066" s="10">
        <v>8.8889999999999993</v>
      </c>
      <c r="P2066" s="10">
        <f t="shared" si="263"/>
        <v>13.888999999999999</v>
      </c>
      <c r="Q2066" s="10">
        <f t="shared" si="262"/>
        <v>1405.0604553222656</v>
      </c>
      <c r="R2066" s="1">
        <f t="shared" si="264"/>
        <v>0.63866384332830251</v>
      </c>
      <c r="S2066" s="18">
        <f t="shared" si="265"/>
        <v>13.26</v>
      </c>
      <c r="T2066" s="10">
        <f t="shared" si="266"/>
        <v>105.96232694738052</v>
      </c>
      <c r="U2066" s="10">
        <f t="shared" si="267"/>
        <v>0</v>
      </c>
      <c r="V2066" s="1">
        <f t="shared" si="268"/>
        <v>0</v>
      </c>
      <c r="W2066" s="10">
        <f t="shared" si="269"/>
        <v>0</v>
      </c>
    </row>
    <row r="2067" spans="13:23" x14ac:dyDescent="0.25">
      <c r="M2067" s="7">
        <v>45326.833333333336</v>
      </c>
      <c r="N2067" s="3">
        <v>1229.5157192230224</v>
      </c>
      <c r="O2067" s="10">
        <v>7.7779999999999996</v>
      </c>
      <c r="P2067" s="10">
        <f t="shared" si="263"/>
        <v>12.777999999999999</v>
      </c>
      <c r="Q2067" s="10">
        <f t="shared" si="262"/>
        <v>1229.5157192230224</v>
      </c>
      <c r="R2067" s="1">
        <f t="shared" si="264"/>
        <v>0.55887078146501024</v>
      </c>
      <c r="S2067" s="18">
        <f t="shared" si="265"/>
        <v>14.51</v>
      </c>
      <c r="T2067" s="10">
        <f t="shared" si="266"/>
        <v>84.735749084977428</v>
      </c>
      <c r="U2067" s="10">
        <f t="shared" si="267"/>
        <v>0</v>
      </c>
      <c r="V2067" s="1">
        <f t="shared" si="268"/>
        <v>0</v>
      </c>
      <c r="W2067" s="10">
        <f t="shared" si="269"/>
        <v>0</v>
      </c>
    </row>
    <row r="2068" spans="13:23" x14ac:dyDescent="0.25">
      <c r="M2068" s="7">
        <v>45326.875</v>
      </c>
      <c r="N2068" s="3">
        <v>1083.3783107757567</v>
      </c>
      <c r="O2068" s="10">
        <v>7.7779999999999996</v>
      </c>
      <c r="P2068" s="10">
        <f t="shared" si="263"/>
        <v>12.777999999999999</v>
      </c>
      <c r="Q2068" s="10">
        <f t="shared" si="262"/>
        <v>1083.3783107757567</v>
      </c>
      <c r="R2068" s="1">
        <f t="shared" si="264"/>
        <v>0.49244468671625308</v>
      </c>
      <c r="S2068" s="18">
        <f t="shared" si="265"/>
        <v>15.21</v>
      </c>
      <c r="T2068" s="10">
        <f t="shared" si="266"/>
        <v>71.228028321877488</v>
      </c>
      <c r="U2068" s="10">
        <f t="shared" si="267"/>
        <v>0</v>
      </c>
      <c r="V2068" s="1">
        <f t="shared" si="268"/>
        <v>0</v>
      </c>
      <c r="W2068" s="10">
        <f t="shared" si="269"/>
        <v>0</v>
      </c>
    </row>
    <row r="2069" spans="13:23" x14ac:dyDescent="0.25">
      <c r="M2069" s="7">
        <v>45326.916666666664</v>
      </c>
      <c r="N2069" s="3">
        <v>1142.0816242218018</v>
      </c>
      <c r="O2069" s="10">
        <v>7.2220000000000004</v>
      </c>
      <c r="P2069" s="10">
        <f t="shared" si="263"/>
        <v>12.222000000000001</v>
      </c>
      <c r="Q2069" s="10">
        <f t="shared" si="262"/>
        <v>1142.0816242218018</v>
      </c>
      <c r="R2069" s="1">
        <f t="shared" si="264"/>
        <v>0.51912801100990991</v>
      </c>
      <c r="S2069" s="18">
        <f t="shared" si="265"/>
        <v>14.51</v>
      </c>
      <c r="T2069" s="10">
        <f t="shared" si="266"/>
        <v>78.709967210324038</v>
      </c>
      <c r="U2069" s="10">
        <f t="shared" si="267"/>
        <v>0</v>
      </c>
      <c r="V2069" s="1">
        <f t="shared" si="268"/>
        <v>0</v>
      </c>
      <c r="W2069" s="10">
        <f t="shared" si="269"/>
        <v>0</v>
      </c>
    </row>
    <row r="2070" spans="13:23" x14ac:dyDescent="0.25">
      <c r="M2070" s="7">
        <v>45326.958333333336</v>
      </c>
      <c r="N2070" s="3">
        <v>1119.9620258331299</v>
      </c>
      <c r="O2070" s="10">
        <v>6.1109999999999998</v>
      </c>
      <c r="P2070" s="10">
        <f t="shared" si="263"/>
        <v>11.111000000000001</v>
      </c>
      <c r="Q2070" s="10">
        <f t="shared" si="262"/>
        <v>1119.9620258331299</v>
      </c>
      <c r="R2070" s="1">
        <f t="shared" si="264"/>
        <v>0.50907364810596811</v>
      </c>
      <c r="S2070" s="18">
        <f t="shared" si="265"/>
        <v>14.51</v>
      </c>
      <c r="T2070" s="10">
        <f t="shared" si="266"/>
        <v>77.18552900297243</v>
      </c>
      <c r="U2070" s="10">
        <f t="shared" si="267"/>
        <v>0</v>
      </c>
      <c r="V2070" s="1">
        <f t="shared" si="268"/>
        <v>0</v>
      </c>
      <c r="W2070" s="10">
        <f t="shared" si="269"/>
        <v>0</v>
      </c>
    </row>
    <row r="2071" spans="13:23" x14ac:dyDescent="0.25">
      <c r="M2071" s="7">
        <v>45327</v>
      </c>
      <c r="N2071" s="3">
        <v>1541.7450828552246</v>
      </c>
      <c r="O2071" s="10">
        <v>5</v>
      </c>
      <c r="P2071" s="10">
        <f t="shared" si="263"/>
        <v>10</v>
      </c>
      <c r="Q2071" s="10">
        <f t="shared" si="262"/>
        <v>1541.7450828552246</v>
      </c>
      <c r="R2071" s="1">
        <f t="shared" si="264"/>
        <v>0.70079321947964757</v>
      </c>
      <c r="S2071" s="18">
        <f t="shared" si="265"/>
        <v>11.96</v>
      </c>
      <c r="T2071" s="10">
        <f t="shared" si="266"/>
        <v>128.90845174374786</v>
      </c>
      <c r="U2071" s="10">
        <f t="shared" si="267"/>
        <v>0</v>
      </c>
      <c r="V2071" s="1">
        <f t="shared" si="268"/>
        <v>0</v>
      </c>
      <c r="W2071" s="10">
        <f t="shared" si="269"/>
        <v>0</v>
      </c>
    </row>
    <row r="2072" spans="13:23" x14ac:dyDescent="0.25">
      <c r="M2072" s="7">
        <v>45327.041666666664</v>
      </c>
      <c r="N2072" s="3">
        <v>1065.8112167358397</v>
      </c>
      <c r="O2072" s="10">
        <v>3.8889999999999998</v>
      </c>
      <c r="P2072" s="10">
        <f t="shared" si="263"/>
        <v>8.8889999999999993</v>
      </c>
      <c r="Q2072" s="10">
        <f t="shared" si="262"/>
        <v>1065.8112167358397</v>
      </c>
      <c r="R2072" s="1">
        <f t="shared" si="264"/>
        <v>0.48445964397083624</v>
      </c>
      <c r="S2072" s="18">
        <f t="shared" si="265"/>
        <v>15.21</v>
      </c>
      <c r="T2072" s="10">
        <f t="shared" si="266"/>
        <v>70.073058299529237</v>
      </c>
      <c r="U2072" s="10">
        <f t="shared" si="267"/>
        <v>0</v>
      </c>
      <c r="V2072" s="1">
        <f t="shared" si="268"/>
        <v>0</v>
      </c>
      <c r="W2072" s="10">
        <f t="shared" si="269"/>
        <v>0</v>
      </c>
    </row>
    <row r="2073" spans="13:23" x14ac:dyDescent="0.25">
      <c r="M2073" s="7">
        <v>45327.083333333336</v>
      </c>
      <c r="N2073" s="3">
        <v>998.68873901367181</v>
      </c>
      <c r="O2073" s="10">
        <v>3.8889999999999998</v>
      </c>
      <c r="P2073" s="10">
        <f t="shared" si="263"/>
        <v>8.8889999999999993</v>
      </c>
      <c r="Q2073" s="10">
        <f t="shared" si="262"/>
        <v>998.68873901367181</v>
      </c>
      <c r="R2073" s="1">
        <f t="shared" si="264"/>
        <v>0.45394942682439626</v>
      </c>
      <c r="S2073" s="18">
        <f t="shared" si="265"/>
        <v>15.21</v>
      </c>
      <c r="T2073" s="10">
        <f t="shared" si="266"/>
        <v>65.660009139623384</v>
      </c>
      <c r="U2073" s="10">
        <f t="shared" si="267"/>
        <v>0</v>
      </c>
      <c r="V2073" s="1">
        <f t="shared" si="268"/>
        <v>0</v>
      </c>
      <c r="W2073" s="10">
        <f t="shared" si="269"/>
        <v>0</v>
      </c>
    </row>
    <row r="2074" spans="13:23" x14ac:dyDescent="0.25">
      <c r="M2074" s="7">
        <v>45327.125</v>
      </c>
      <c r="N2074" s="3">
        <v>982.8</v>
      </c>
      <c r="O2074" s="10">
        <v>6.1109999999999998</v>
      </c>
      <c r="P2074" s="10">
        <f t="shared" si="263"/>
        <v>11.111000000000001</v>
      </c>
      <c r="Q2074" s="10">
        <f t="shared" si="262"/>
        <v>982.8</v>
      </c>
      <c r="R2074" s="1">
        <f t="shared" si="264"/>
        <v>0.4467272727272727</v>
      </c>
      <c r="S2074" s="18">
        <f t="shared" si="265"/>
        <v>15.21</v>
      </c>
      <c r="T2074" s="10">
        <f t="shared" si="266"/>
        <v>64.615384615384613</v>
      </c>
      <c r="U2074" s="10">
        <f t="shared" si="267"/>
        <v>0</v>
      </c>
      <c r="V2074" s="1">
        <f t="shared" si="268"/>
        <v>0</v>
      </c>
      <c r="W2074" s="10">
        <f t="shared" si="269"/>
        <v>0</v>
      </c>
    </row>
    <row r="2075" spans="13:23" x14ac:dyDescent="0.25">
      <c r="M2075" s="7">
        <v>45327.166666666664</v>
      </c>
      <c r="N2075" s="3">
        <v>1018.8779159545899</v>
      </c>
      <c r="O2075" s="10">
        <v>6.1109999999999998</v>
      </c>
      <c r="P2075" s="10">
        <f t="shared" si="263"/>
        <v>11.111000000000001</v>
      </c>
      <c r="Q2075" s="10">
        <f t="shared" si="262"/>
        <v>1018.8779159545899</v>
      </c>
      <c r="R2075" s="1">
        <f t="shared" si="264"/>
        <v>0.46312632543390447</v>
      </c>
      <c r="S2075" s="18">
        <f t="shared" si="265"/>
        <v>15.21</v>
      </c>
      <c r="T2075" s="10">
        <f t="shared" si="266"/>
        <v>66.987371200170273</v>
      </c>
      <c r="U2075" s="10">
        <f t="shared" si="267"/>
        <v>0</v>
      </c>
      <c r="V2075" s="1">
        <f t="shared" si="268"/>
        <v>0</v>
      </c>
      <c r="W2075" s="10">
        <f t="shared" si="269"/>
        <v>0</v>
      </c>
    </row>
    <row r="2076" spans="13:23" x14ac:dyDescent="0.25">
      <c r="M2076" s="7">
        <v>45327.208333333336</v>
      </c>
      <c r="N2076" s="3">
        <v>989.63769035339351</v>
      </c>
      <c r="O2076" s="10">
        <v>6.1109999999999998</v>
      </c>
      <c r="P2076" s="10">
        <f t="shared" si="263"/>
        <v>11.111000000000001</v>
      </c>
      <c r="Q2076" s="10">
        <f t="shared" si="262"/>
        <v>989.63769035339351</v>
      </c>
      <c r="R2076" s="1">
        <f t="shared" si="264"/>
        <v>0.44983531379699704</v>
      </c>
      <c r="S2076" s="18">
        <f t="shared" si="265"/>
        <v>15.21</v>
      </c>
      <c r="T2076" s="10">
        <f t="shared" si="266"/>
        <v>65.06493690686348</v>
      </c>
      <c r="U2076" s="10">
        <f t="shared" si="267"/>
        <v>0</v>
      </c>
      <c r="V2076" s="1">
        <f t="shared" si="268"/>
        <v>0</v>
      </c>
      <c r="W2076" s="10">
        <f t="shared" si="269"/>
        <v>0</v>
      </c>
    </row>
    <row r="2077" spans="13:23" x14ac:dyDescent="0.25">
      <c r="M2077" s="7">
        <v>45327.25</v>
      </c>
      <c r="N2077" s="3">
        <v>1056.0261360168456</v>
      </c>
      <c r="O2077" s="10">
        <v>7.2220000000000004</v>
      </c>
      <c r="P2077" s="10">
        <f t="shared" si="263"/>
        <v>12.222000000000001</v>
      </c>
      <c r="Q2077" s="10">
        <f t="shared" si="262"/>
        <v>1056.0261360168456</v>
      </c>
      <c r="R2077" s="1">
        <f t="shared" si="264"/>
        <v>0.4800118800076571</v>
      </c>
      <c r="S2077" s="18">
        <f t="shared" si="265"/>
        <v>15.21</v>
      </c>
      <c r="T2077" s="10">
        <f t="shared" si="266"/>
        <v>69.429726233849152</v>
      </c>
      <c r="U2077" s="10">
        <f t="shared" si="267"/>
        <v>0</v>
      </c>
      <c r="V2077" s="1">
        <f t="shared" si="268"/>
        <v>0</v>
      </c>
      <c r="W2077" s="10">
        <f t="shared" si="269"/>
        <v>0</v>
      </c>
    </row>
    <row r="2078" spans="13:23" x14ac:dyDescent="0.25">
      <c r="M2078" s="7">
        <v>45327.291666666664</v>
      </c>
      <c r="N2078" s="3">
        <v>1548.6492004394531</v>
      </c>
      <c r="O2078" s="10">
        <v>7.2220000000000004</v>
      </c>
      <c r="P2078" s="10">
        <f t="shared" si="263"/>
        <v>12.222000000000001</v>
      </c>
      <c r="Q2078" s="10">
        <f t="shared" si="262"/>
        <v>1548.6492004394531</v>
      </c>
      <c r="R2078" s="1">
        <f t="shared" si="264"/>
        <v>0.70393145474520602</v>
      </c>
      <c r="S2078" s="18">
        <f t="shared" si="265"/>
        <v>11.96</v>
      </c>
      <c r="T2078" s="10">
        <f t="shared" si="266"/>
        <v>129.48571910028872</v>
      </c>
      <c r="U2078" s="10">
        <f t="shared" si="267"/>
        <v>0</v>
      </c>
      <c r="V2078" s="1">
        <f t="shared" si="268"/>
        <v>0</v>
      </c>
      <c r="W2078" s="10">
        <f t="shared" si="269"/>
        <v>0</v>
      </c>
    </row>
    <row r="2079" spans="13:23" x14ac:dyDescent="0.25">
      <c r="M2079" s="7">
        <v>45327.333333333336</v>
      </c>
      <c r="N2079" s="3">
        <v>1315.7373870849608</v>
      </c>
      <c r="O2079" s="10">
        <v>8.8889999999999993</v>
      </c>
      <c r="P2079" s="10">
        <f t="shared" si="263"/>
        <v>13.888999999999999</v>
      </c>
      <c r="Q2079" s="10">
        <f t="shared" si="262"/>
        <v>1315.7373870849608</v>
      </c>
      <c r="R2079" s="1">
        <f t="shared" si="264"/>
        <v>0.59806244867498215</v>
      </c>
      <c r="S2079" s="18">
        <f t="shared" si="265"/>
        <v>14.51</v>
      </c>
      <c r="T2079" s="10">
        <f t="shared" si="266"/>
        <v>90.677972921086209</v>
      </c>
      <c r="U2079" s="10">
        <f t="shared" si="267"/>
        <v>0</v>
      </c>
      <c r="V2079" s="1">
        <f t="shared" si="268"/>
        <v>0</v>
      </c>
      <c r="W2079" s="10">
        <f t="shared" si="269"/>
        <v>0</v>
      </c>
    </row>
    <row r="2080" spans="13:23" x14ac:dyDescent="0.25">
      <c r="M2080" s="7">
        <v>45327.375</v>
      </c>
      <c r="N2080" s="3">
        <v>1355.5934280395506</v>
      </c>
      <c r="O2080" s="10">
        <v>8.8889999999999993</v>
      </c>
      <c r="P2080" s="10">
        <f t="shared" si="263"/>
        <v>13.888999999999999</v>
      </c>
      <c r="Q2080" s="10">
        <f t="shared" si="262"/>
        <v>1355.5934280395506</v>
      </c>
      <c r="R2080" s="1">
        <f t="shared" si="264"/>
        <v>0.61617883092706849</v>
      </c>
      <c r="S2080" s="18">
        <f t="shared" si="265"/>
        <v>13.26</v>
      </c>
      <c r="T2080" s="10">
        <f t="shared" si="266"/>
        <v>102.23178190343519</v>
      </c>
      <c r="U2080" s="10">
        <f t="shared" si="267"/>
        <v>0</v>
      </c>
      <c r="V2080" s="1">
        <f t="shared" si="268"/>
        <v>0</v>
      </c>
      <c r="W2080" s="10">
        <f t="shared" si="269"/>
        <v>0</v>
      </c>
    </row>
    <row r="2081" spans="13:23" x14ac:dyDescent="0.25">
      <c r="M2081" s="7">
        <v>45327.416666666664</v>
      </c>
      <c r="N2081" s="3">
        <v>1356.1527111053467</v>
      </c>
      <c r="O2081" s="10">
        <v>10</v>
      </c>
      <c r="P2081" s="10">
        <f t="shared" si="263"/>
        <v>15</v>
      </c>
      <c r="Q2081" s="10">
        <f t="shared" si="262"/>
        <v>1356.1527111053467</v>
      </c>
      <c r="R2081" s="1">
        <f t="shared" si="264"/>
        <v>0.61643305050243036</v>
      </c>
      <c r="S2081" s="18">
        <f t="shared" si="265"/>
        <v>13.26</v>
      </c>
      <c r="T2081" s="10">
        <f t="shared" si="266"/>
        <v>102.27396011352539</v>
      </c>
      <c r="U2081" s="10">
        <f t="shared" si="267"/>
        <v>0</v>
      </c>
      <c r="V2081" s="1">
        <f t="shared" si="268"/>
        <v>0</v>
      </c>
      <c r="W2081" s="10">
        <f t="shared" si="269"/>
        <v>0</v>
      </c>
    </row>
    <row r="2082" spans="13:23" x14ac:dyDescent="0.25">
      <c r="M2082" s="7">
        <v>45327.458333333336</v>
      </c>
      <c r="N2082" s="3">
        <v>1208.4588375091553</v>
      </c>
      <c r="O2082" s="10">
        <v>12.22</v>
      </c>
      <c r="P2082" s="10">
        <f t="shared" si="263"/>
        <v>17.22</v>
      </c>
      <c r="Q2082" s="10">
        <f t="shared" si="262"/>
        <v>1208.4588375091553</v>
      </c>
      <c r="R2082" s="1">
        <f t="shared" si="264"/>
        <v>0.54929947159507053</v>
      </c>
      <c r="S2082" s="18">
        <f t="shared" si="265"/>
        <v>10.58</v>
      </c>
      <c r="T2082" s="10">
        <f t="shared" si="266"/>
        <v>114.22106214642299</v>
      </c>
      <c r="U2082" s="10">
        <f t="shared" si="267"/>
        <v>0</v>
      </c>
      <c r="V2082" s="1">
        <f t="shared" si="268"/>
        <v>0</v>
      </c>
      <c r="W2082" s="10">
        <f t="shared" si="269"/>
        <v>0</v>
      </c>
    </row>
    <row r="2083" spans="13:23" x14ac:dyDescent="0.25">
      <c r="M2083" s="7">
        <v>45327.5</v>
      </c>
      <c r="N2083" s="3">
        <v>1187.7929168701171</v>
      </c>
      <c r="O2083" s="10">
        <v>12.22</v>
      </c>
      <c r="P2083" s="10">
        <f t="shared" si="263"/>
        <v>17.22</v>
      </c>
      <c r="Q2083" s="10">
        <f t="shared" si="262"/>
        <v>1187.7929168701171</v>
      </c>
      <c r="R2083" s="1">
        <f t="shared" si="264"/>
        <v>0.53990587130459866</v>
      </c>
      <c r="S2083" s="18">
        <f t="shared" si="265"/>
        <v>10.58</v>
      </c>
      <c r="T2083" s="10">
        <f t="shared" si="266"/>
        <v>112.26776151891465</v>
      </c>
      <c r="U2083" s="10">
        <f t="shared" si="267"/>
        <v>0</v>
      </c>
      <c r="V2083" s="1">
        <f t="shared" si="268"/>
        <v>0</v>
      </c>
      <c r="W2083" s="10">
        <f t="shared" si="269"/>
        <v>0</v>
      </c>
    </row>
    <row r="2084" spans="13:23" x14ac:dyDescent="0.25">
      <c r="M2084" s="7">
        <v>45327.541666666664</v>
      </c>
      <c r="N2084" s="3">
        <v>1666.7144165039063</v>
      </c>
      <c r="O2084" s="10">
        <v>12.78</v>
      </c>
      <c r="P2084" s="10">
        <f t="shared" si="263"/>
        <v>17.78</v>
      </c>
      <c r="Q2084" s="10">
        <f t="shared" si="262"/>
        <v>1666.7144165039063</v>
      </c>
      <c r="R2084" s="1">
        <f t="shared" si="264"/>
        <v>0.75759746204723011</v>
      </c>
      <c r="S2084" s="18">
        <f t="shared" si="265"/>
        <v>8.8059999999999992</v>
      </c>
      <c r="T2084" s="10">
        <f t="shared" si="266"/>
        <v>189.27031756801117</v>
      </c>
      <c r="U2084" s="10">
        <f t="shared" si="267"/>
        <v>0</v>
      </c>
      <c r="V2084" s="1">
        <f t="shared" si="268"/>
        <v>0</v>
      </c>
      <c r="W2084" s="10">
        <f t="shared" si="269"/>
        <v>0</v>
      </c>
    </row>
    <row r="2085" spans="13:23" x14ac:dyDescent="0.25">
      <c r="M2085" s="7">
        <v>45327.583333333336</v>
      </c>
      <c r="N2085" s="3">
        <v>1750.222297668457</v>
      </c>
      <c r="O2085" s="10">
        <v>12.78</v>
      </c>
      <c r="P2085" s="10">
        <f t="shared" si="263"/>
        <v>17.78</v>
      </c>
      <c r="Q2085" s="10">
        <f t="shared" si="262"/>
        <v>1750.222297668457</v>
      </c>
      <c r="R2085" s="1">
        <f t="shared" si="264"/>
        <v>0.79555558984929864</v>
      </c>
      <c r="S2085" s="18">
        <f t="shared" si="265"/>
        <v>8.8059999999999992</v>
      </c>
      <c r="T2085" s="10">
        <f t="shared" si="266"/>
        <v>198.75338379155772</v>
      </c>
      <c r="U2085" s="10">
        <f t="shared" si="267"/>
        <v>0</v>
      </c>
      <c r="V2085" s="1">
        <f t="shared" si="268"/>
        <v>0</v>
      </c>
      <c r="W2085" s="10">
        <f t="shared" si="269"/>
        <v>0</v>
      </c>
    </row>
    <row r="2086" spans="13:23" x14ac:dyDescent="0.25">
      <c r="M2086" s="7">
        <v>45327.625</v>
      </c>
      <c r="N2086" s="3">
        <v>1746.8529418945311</v>
      </c>
      <c r="O2086" s="10">
        <v>12.22</v>
      </c>
      <c r="P2086" s="10">
        <f t="shared" si="263"/>
        <v>17.22</v>
      </c>
      <c r="Q2086" s="10">
        <f t="shared" si="262"/>
        <v>1746.8529418945311</v>
      </c>
      <c r="R2086" s="1">
        <f t="shared" si="264"/>
        <v>0.79402406449751417</v>
      </c>
      <c r="S2086" s="18">
        <f t="shared" si="265"/>
        <v>8.8059999999999992</v>
      </c>
      <c r="T2086" s="10">
        <f t="shared" si="266"/>
        <v>198.37076333119819</v>
      </c>
      <c r="U2086" s="10">
        <f t="shared" si="267"/>
        <v>0</v>
      </c>
      <c r="V2086" s="1">
        <f t="shared" si="268"/>
        <v>0</v>
      </c>
      <c r="W2086" s="10">
        <f t="shared" si="269"/>
        <v>0</v>
      </c>
    </row>
    <row r="2087" spans="13:23" x14ac:dyDescent="0.25">
      <c r="M2087" s="7">
        <v>45327.666666666664</v>
      </c>
      <c r="N2087" s="3">
        <v>1522.9293502807616</v>
      </c>
      <c r="O2087" s="10">
        <v>12.22</v>
      </c>
      <c r="P2087" s="10">
        <f t="shared" si="263"/>
        <v>17.22</v>
      </c>
      <c r="Q2087" s="10">
        <f t="shared" si="262"/>
        <v>1522.9293502807616</v>
      </c>
      <c r="R2087" s="1">
        <f t="shared" si="264"/>
        <v>0.69224061376398249</v>
      </c>
      <c r="S2087" s="18">
        <f t="shared" si="265"/>
        <v>9.5920000000000005</v>
      </c>
      <c r="T2087" s="10">
        <f t="shared" si="266"/>
        <v>158.77078297339048</v>
      </c>
      <c r="U2087" s="10">
        <f t="shared" si="267"/>
        <v>0</v>
      </c>
      <c r="V2087" s="1">
        <f t="shared" si="268"/>
        <v>0</v>
      </c>
      <c r="W2087" s="10">
        <f t="shared" si="269"/>
        <v>0</v>
      </c>
    </row>
    <row r="2088" spans="13:23" x14ac:dyDescent="0.25">
      <c r="M2088" s="7">
        <v>45327.708333333336</v>
      </c>
      <c r="N2088" s="3">
        <v>1678.6410873413085</v>
      </c>
      <c r="O2088" s="10">
        <v>10</v>
      </c>
      <c r="P2088" s="10">
        <f t="shared" si="263"/>
        <v>15</v>
      </c>
      <c r="Q2088" s="10">
        <f t="shared" si="262"/>
        <v>1678.6410873413085</v>
      </c>
      <c r="R2088" s="1">
        <f t="shared" si="264"/>
        <v>0.76301867606423113</v>
      </c>
      <c r="S2088" s="18">
        <f t="shared" si="265"/>
        <v>11.96</v>
      </c>
      <c r="T2088" s="10">
        <f t="shared" si="266"/>
        <v>140.35460596499234</v>
      </c>
      <c r="U2088" s="10">
        <f t="shared" si="267"/>
        <v>0</v>
      </c>
      <c r="V2088" s="1">
        <f t="shared" si="268"/>
        <v>0</v>
      </c>
      <c r="W2088" s="10">
        <f t="shared" si="269"/>
        <v>0</v>
      </c>
    </row>
    <row r="2089" spans="13:23" x14ac:dyDescent="0.25">
      <c r="M2089" s="7">
        <v>45327.75</v>
      </c>
      <c r="N2089" s="3">
        <v>1489.2766159057617</v>
      </c>
      <c r="O2089" s="10">
        <v>8.8889999999999993</v>
      </c>
      <c r="P2089" s="10">
        <f t="shared" si="263"/>
        <v>13.888999999999999</v>
      </c>
      <c r="Q2089" s="10">
        <f t="shared" si="262"/>
        <v>1489.2766159057617</v>
      </c>
      <c r="R2089" s="1">
        <f t="shared" si="264"/>
        <v>0.67694391632080075</v>
      </c>
      <c r="S2089" s="18">
        <f t="shared" si="265"/>
        <v>13.26</v>
      </c>
      <c r="T2089" s="10">
        <f t="shared" si="266"/>
        <v>112.31347027946921</v>
      </c>
      <c r="U2089" s="10">
        <f t="shared" si="267"/>
        <v>0</v>
      </c>
      <c r="V2089" s="1">
        <f t="shared" si="268"/>
        <v>0</v>
      </c>
      <c r="W2089" s="10">
        <f t="shared" si="269"/>
        <v>0</v>
      </c>
    </row>
    <row r="2090" spans="13:23" x14ac:dyDescent="0.25">
      <c r="M2090" s="7">
        <v>45327.791666666664</v>
      </c>
      <c r="N2090" s="3">
        <v>1684.3827209472656</v>
      </c>
      <c r="O2090" s="10">
        <v>7.7779999999999996</v>
      </c>
      <c r="P2090" s="10">
        <f t="shared" si="263"/>
        <v>12.777999999999999</v>
      </c>
      <c r="Q2090" s="10">
        <f t="shared" si="262"/>
        <v>1684.3827209472656</v>
      </c>
      <c r="R2090" s="1">
        <f t="shared" si="264"/>
        <v>0.76562850952148442</v>
      </c>
      <c r="S2090" s="18">
        <f t="shared" si="265"/>
        <v>11.96</v>
      </c>
      <c r="T2090" s="10">
        <f t="shared" si="266"/>
        <v>140.83467566448709</v>
      </c>
      <c r="U2090" s="10">
        <f t="shared" si="267"/>
        <v>0</v>
      </c>
      <c r="V2090" s="1">
        <f t="shared" si="268"/>
        <v>0</v>
      </c>
      <c r="W2090" s="10">
        <f t="shared" si="269"/>
        <v>0</v>
      </c>
    </row>
    <row r="2091" spans="13:23" x14ac:dyDescent="0.25">
      <c r="M2091" s="7">
        <v>45327.833333333336</v>
      </c>
      <c r="N2091" s="3">
        <v>1468.74609375</v>
      </c>
      <c r="O2091" s="10">
        <v>7.7779999999999996</v>
      </c>
      <c r="P2091" s="10">
        <f t="shared" si="263"/>
        <v>12.777999999999999</v>
      </c>
      <c r="Q2091" s="10">
        <f t="shared" si="262"/>
        <v>1468.74609375</v>
      </c>
      <c r="R2091" s="1">
        <f t="shared" si="264"/>
        <v>0.66761186079545454</v>
      </c>
      <c r="S2091" s="18">
        <f t="shared" si="265"/>
        <v>13.26</v>
      </c>
      <c r="T2091" s="10">
        <f t="shared" si="266"/>
        <v>110.76516544117648</v>
      </c>
      <c r="U2091" s="10">
        <f t="shared" si="267"/>
        <v>0</v>
      </c>
      <c r="V2091" s="1">
        <f t="shared" si="268"/>
        <v>0</v>
      </c>
      <c r="W2091" s="10">
        <f t="shared" si="269"/>
        <v>0</v>
      </c>
    </row>
    <row r="2092" spans="13:23" x14ac:dyDescent="0.25">
      <c r="M2092" s="7">
        <v>45327.875</v>
      </c>
      <c r="N2092" s="3">
        <v>1450.3436233520508</v>
      </c>
      <c r="O2092" s="10">
        <v>7.7779999999999996</v>
      </c>
      <c r="P2092" s="10">
        <f t="shared" si="263"/>
        <v>12.777999999999999</v>
      </c>
      <c r="Q2092" s="10">
        <f t="shared" si="262"/>
        <v>1450.3436233520508</v>
      </c>
      <c r="R2092" s="1">
        <f t="shared" si="264"/>
        <v>0.65924710152365951</v>
      </c>
      <c r="S2092" s="18">
        <f t="shared" si="265"/>
        <v>13.26</v>
      </c>
      <c r="T2092" s="10">
        <f t="shared" si="266"/>
        <v>109.37734716078815</v>
      </c>
      <c r="U2092" s="10">
        <f t="shared" si="267"/>
        <v>0</v>
      </c>
      <c r="V2092" s="1">
        <f t="shared" si="268"/>
        <v>0</v>
      </c>
      <c r="W2092" s="10">
        <f t="shared" si="269"/>
        <v>0</v>
      </c>
    </row>
    <row r="2093" spans="13:23" x14ac:dyDescent="0.25">
      <c r="M2093" s="7">
        <v>45327.916666666664</v>
      </c>
      <c r="N2093" s="3">
        <v>1456.7094497680664</v>
      </c>
      <c r="O2093" s="10">
        <v>8.8889999999999993</v>
      </c>
      <c r="P2093" s="10">
        <f t="shared" si="263"/>
        <v>13.888999999999999</v>
      </c>
      <c r="Q2093" s="10">
        <f t="shared" si="262"/>
        <v>1456.7094497680664</v>
      </c>
      <c r="R2093" s="1">
        <f t="shared" si="264"/>
        <v>0.66214065898548469</v>
      </c>
      <c r="S2093" s="18">
        <f t="shared" si="265"/>
        <v>13.26</v>
      </c>
      <c r="T2093" s="10">
        <f t="shared" si="266"/>
        <v>109.85742456772748</v>
      </c>
      <c r="U2093" s="10">
        <f t="shared" si="267"/>
        <v>0</v>
      </c>
      <c r="V2093" s="1">
        <f t="shared" si="268"/>
        <v>0</v>
      </c>
      <c r="W2093" s="10">
        <f t="shared" si="269"/>
        <v>0</v>
      </c>
    </row>
    <row r="2094" spans="13:23" x14ac:dyDescent="0.25">
      <c r="M2094" s="7">
        <v>45327.958333333336</v>
      </c>
      <c r="N2094" s="3">
        <v>1494.6472091674805</v>
      </c>
      <c r="O2094" s="10">
        <v>8.8889999999999993</v>
      </c>
      <c r="P2094" s="10">
        <f t="shared" si="263"/>
        <v>13.888999999999999</v>
      </c>
      <c r="Q2094" s="10">
        <f t="shared" si="262"/>
        <v>1494.6472091674805</v>
      </c>
      <c r="R2094" s="1">
        <f t="shared" si="264"/>
        <v>0.67938509507612743</v>
      </c>
      <c r="S2094" s="18">
        <f t="shared" si="265"/>
        <v>13.26</v>
      </c>
      <c r="T2094" s="10">
        <f t="shared" si="266"/>
        <v>112.7184923957376</v>
      </c>
      <c r="U2094" s="10">
        <f t="shared" si="267"/>
        <v>0</v>
      </c>
      <c r="V2094" s="1">
        <f t="shared" si="268"/>
        <v>0</v>
      </c>
      <c r="W2094" s="10">
        <f t="shared" si="269"/>
        <v>0</v>
      </c>
    </row>
    <row r="2095" spans="13:23" x14ac:dyDescent="0.25">
      <c r="M2095" s="7">
        <v>45328</v>
      </c>
      <c r="N2095" s="3">
        <v>1552.5904998779297</v>
      </c>
      <c r="O2095" s="10">
        <v>7.7779999999999996</v>
      </c>
      <c r="P2095" s="10">
        <f t="shared" si="263"/>
        <v>12.777999999999999</v>
      </c>
      <c r="Q2095" s="10">
        <f t="shared" si="262"/>
        <v>1552.5904998779297</v>
      </c>
      <c r="R2095" s="1">
        <f t="shared" si="264"/>
        <v>0.70572295448996802</v>
      </c>
      <c r="S2095" s="18">
        <f t="shared" si="265"/>
        <v>11.96</v>
      </c>
      <c r="T2095" s="10">
        <f t="shared" si="266"/>
        <v>129.81525918711785</v>
      </c>
      <c r="U2095" s="10">
        <f t="shared" si="267"/>
        <v>0</v>
      </c>
      <c r="V2095" s="1">
        <f t="shared" si="268"/>
        <v>0</v>
      </c>
      <c r="W2095" s="10">
        <f t="shared" si="269"/>
        <v>0</v>
      </c>
    </row>
    <row r="2096" spans="13:23" x14ac:dyDescent="0.25">
      <c r="M2096" s="7">
        <v>45328.041666666664</v>
      </c>
      <c r="N2096" s="3">
        <v>1754.3881256103516</v>
      </c>
      <c r="O2096" s="10">
        <v>7.7779999999999996</v>
      </c>
      <c r="P2096" s="10">
        <f t="shared" si="263"/>
        <v>12.777999999999999</v>
      </c>
      <c r="Q2096" s="10">
        <f t="shared" si="262"/>
        <v>1754.3881256103516</v>
      </c>
      <c r="R2096" s="1">
        <f t="shared" si="264"/>
        <v>0.79744914800470523</v>
      </c>
      <c r="S2096" s="18">
        <f t="shared" si="265"/>
        <v>11.96</v>
      </c>
      <c r="T2096" s="10">
        <f t="shared" si="266"/>
        <v>146.6879703687585</v>
      </c>
      <c r="U2096" s="10">
        <f t="shared" si="267"/>
        <v>0</v>
      </c>
      <c r="V2096" s="1">
        <f t="shared" si="268"/>
        <v>0</v>
      </c>
      <c r="W2096" s="10">
        <f t="shared" si="269"/>
        <v>0</v>
      </c>
    </row>
    <row r="2097" spans="13:23" x14ac:dyDescent="0.25">
      <c r="M2097" s="7">
        <v>45328.083333333336</v>
      </c>
      <c r="N2097" s="3">
        <v>1618.5781356811524</v>
      </c>
      <c r="O2097" s="10">
        <v>8.8889999999999993</v>
      </c>
      <c r="P2097" s="10">
        <f t="shared" si="263"/>
        <v>13.888999999999999</v>
      </c>
      <c r="Q2097" s="10">
        <f t="shared" si="262"/>
        <v>1618.5781356811524</v>
      </c>
      <c r="R2097" s="1">
        <f t="shared" si="264"/>
        <v>0.73571733440052378</v>
      </c>
      <c r="S2097" s="18">
        <f t="shared" si="265"/>
        <v>11.96</v>
      </c>
      <c r="T2097" s="10">
        <f t="shared" si="266"/>
        <v>135.33262004023013</v>
      </c>
      <c r="U2097" s="10">
        <f t="shared" si="267"/>
        <v>0</v>
      </c>
      <c r="V2097" s="1">
        <f t="shared" si="268"/>
        <v>0</v>
      </c>
      <c r="W2097" s="10">
        <f t="shared" si="269"/>
        <v>0</v>
      </c>
    </row>
    <row r="2098" spans="13:23" x14ac:dyDescent="0.25">
      <c r="M2098" s="7">
        <v>45328.125</v>
      </c>
      <c r="N2098" s="3">
        <v>1549.9604278564452</v>
      </c>
      <c r="O2098" s="10">
        <v>7.2220000000000004</v>
      </c>
      <c r="P2098" s="10">
        <f t="shared" si="263"/>
        <v>12.222000000000001</v>
      </c>
      <c r="Q2098" s="10">
        <f t="shared" si="262"/>
        <v>1549.9604278564452</v>
      </c>
      <c r="R2098" s="1">
        <f t="shared" si="264"/>
        <v>0.70452746720747506</v>
      </c>
      <c r="S2098" s="18">
        <f t="shared" si="265"/>
        <v>11.96</v>
      </c>
      <c r="T2098" s="10">
        <f t="shared" si="266"/>
        <v>129.59535349970278</v>
      </c>
      <c r="U2098" s="10">
        <f t="shared" si="267"/>
        <v>0</v>
      </c>
      <c r="V2098" s="1">
        <f t="shared" si="268"/>
        <v>0</v>
      </c>
      <c r="W2098" s="10">
        <f t="shared" si="269"/>
        <v>0</v>
      </c>
    </row>
    <row r="2099" spans="13:23" x14ac:dyDescent="0.25">
      <c r="M2099" s="7">
        <v>45328.166666666664</v>
      </c>
      <c r="N2099" s="3">
        <v>1495.7023086547852</v>
      </c>
      <c r="O2099" s="10">
        <v>6.1109999999999998</v>
      </c>
      <c r="P2099" s="10">
        <f t="shared" si="263"/>
        <v>11.111000000000001</v>
      </c>
      <c r="Q2099" s="10">
        <f t="shared" si="262"/>
        <v>1495.7023086547852</v>
      </c>
      <c r="R2099" s="1">
        <f t="shared" si="264"/>
        <v>0.67986468575217507</v>
      </c>
      <c r="S2099" s="18">
        <f t="shared" si="265"/>
        <v>13.26</v>
      </c>
      <c r="T2099" s="10">
        <f t="shared" si="266"/>
        <v>112.7980624928194</v>
      </c>
      <c r="U2099" s="10">
        <f t="shared" si="267"/>
        <v>0</v>
      </c>
      <c r="V2099" s="1">
        <f t="shared" si="268"/>
        <v>0</v>
      </c>
      <c r="W2099" s="10">
        <f t="shared" si="269"/>
        <v>0</v>
      </c>
    </row>
    <row r="2100" spans="13:23" x14ac:dyDescent="0.25">
      <c r="M2100" s="7">
        <v>45328.208333333336</v>
      </c>
      <c r="N2100" s="3">
        <v>1698.6439407348632</v>
      </c>
      <c r="O2100" s="10">
        <v>6.1109999999999998</v>
      </c>
      <c r="P2100" s="10">
        <f t="shared" si="263"/>
        <v>11.111000000000001</v>
      </c>
      <c r="Q2100" s="10">
        <f t="shared" si="262"/>
        <v>1698.6439407348632</v>
      </c>
      <c r="R2100" s="1">
        <f t="shared" si="264"/>
        <v>0.77211088215221058</v>
      </c>
      <c r="S2100" s="18">
        <f t="shared" si="265"/>
        <v>11.96</v>
      </c>
      <c r="T2100" s="10">
        <f t="shared" si="266"/>
        <v>142.02708534572434</v>
      </c>
      <c r="U2100" s="10">
        <f t="shared" si="267"/>
        <v>0</v>
      </c>
      <c r="V2100" s="1">
        <f t="shared" si="268"/>
        <v>0</v>
      </c>
      <c r="W2100" s="10">
        <f t="shared" si="269"/>
        <v>0</v>
      </c>
    </row>
    <row r="2101" spans="13:23" x14ac:dyDescent="0.25">
      <c r="M2101" s="7">
        <v>45328.25</v>
      </c>
      <c r="N2101" s="3">
        <v>1428.2402114868164</v>
      </c>
      <c r="O2101" s="10">
        <v>5</v>
      </c>
      <c r="P2101" s="10">
        <f t="shared" si="263"/>
        <v>10</v>
      </c>
      <c r="Q2101" s="10">
        <f t="shared" si="262"/>
        <v>1428.2402114868164</v>
      </c>
      <c r="R2101" s="1">
        <f t="shared" si="264"/>
        <v>0.64920009613037111</v>
      </c>
      <c r="S2101" s="18">
        <f t="shared" si="265"/>
        <v>13.26</v>
      </c>
      <c r="T2101" s="10">
        <f t="shared" si="266"/>
        <v>107.71042318905101</v>
      </c>
      <c r="U2101" s="10">
        <f t="shared" si="267"/>
        <v>0</v>
      </c>
      <c r="V2101" s="1">
        <f t="shared" si="268"/>
        <v>0</v>
      </c>
      <c r="W2101" s="10">
        <f t="shared" si="269"/>
        <v>0</v>
      </c>
    </row>
    <row r="2102" spans="13:23" x14ac:dyDescent="0.25">
      <c r="M2102" s="7">
        <v>45328.291666666664</v>
      </c>
      <c r="N2102" s="3">
        <v>1519.9519821166991</v>
      </c>
      <c r="O2102" s="10">
        <v>5</v>
      </c>
      <c r="P2102" s="10">
        <f t="shared" si="263"/>
        <v>10</v>
      </c>
      <c r="Q2102" s="10">
        <f t="shared" si="262"/>
        <v>1519.9519821166991</v>
      </c>
      <c r="R2102" s="1">
        <f t="shared" si="264"/>
        <v>0.69088726459849958</v>
      </c>
      <c r="S2102" s="18">
        <f t="shared" si="265"/>
        <v>13.26</v>
      </c>
      <c r="T2102" s="10">
        <f t="shared" si="266"/>
        <v>114.62684631347656</v>
      </c>
      <c r="U2102" s="10">
        <f t="shared" si="267"/>
        <v>0</v>
      </c>
      <c r="V2102" s="1">
        <f t="shared" si="268"/>
        <v>0</v>
      </c>
      <c r="W2102" s="10">
        <f t="shared" si="269"/>
        <v>0</v>
      </c>
    </row>
    <row r="2103" spans="13:23" x14ac:dyDescent="0.25">
      <c r="M2103" s="7">
        <v>45328.333333333336</v>
      </c>
      <c r="N2103" s="3">
        <v>1610.0829483032226</v>
      </c>
      <c r="O2103" s="10">
        <v>3.8889999999999998</v>
      </c>
      <c r="P2103" s="10">
        <f t="shared" si="263"/>
        <v>8.8889999999999993</v>
      </c>
      <c r="Q2103" s="10">
        <f t="shared" si="262"/>
        <v>1610.0829483032226</v>
      </c>
      <c r="R2103" s="1">
        <f t="shared" si="264"/>
        <v>0.73185588559237391</v>
      </c>
      <c r="S2103" s="18">
        <f t="shared" si="265"/>
        <v>11.96</v>
      </c>
      <c r="T2103" s="10">
        <f t="shared" si="266"/>
        <v>134.62232009224269</v>
      </c>
      <c r="U2103" s="10">
        <f t="shared" si="267"/>
        <v>0</v>
      </c>
      <c r="V2103" s="1">
        <f t="shared" si="268"/>
        <v>0</v>
      </c>
      <c r="W2103" s="10">
        <f t="shared" si="269"/>
        <v>0</v>
      </c>
    </row>
    <row r="2104" spans="13:23" x14ac:dyDescent="0.25">
      <c r="M2104" s="7">
        <v>45328.375</v>
      </c>
      <c r="N2104" s="3">
        <v>1425.3521072387696</v>
      </c>
      <c r="O2104" s="10">
        <v>7.2220000000000004</v>
      </c>
      <c r="P2104" s="10">
        <f t="shared" si="263"/>
        <v>12.222000000000001</v>
      </c>
      <c r="Q2104" s="10">
        <f t="shared" si="262"/>
        <v>1425.3521072387696</v>
      </c>
      <c r="R2104" s="1">
        <f t="shared" si="264"/>
        <v>0.64788732147216799</v>
      </c>
      <c r="S2104" s="18">
        <f t="shared" si="265"/>
        <v>13.26</v>
      </c>
      <c r="T2104" s="10">
        <f t="shared" si="266"/>
        <v>107.49261743882124</v>
      </c>
      <c r="U2104" s="10">
        <f t="shared" si="267"/>
        <v>0</v>
      </c>
      <c r="V2104" s="1">
        <f t="shared" si="268"/>
        <v>0</v>
      </c>
      <c r="W2104" s="10">
        <f t="shared" si="269"/>
        <v>0</v>
      </c>
    </row>
    <row r="2105" spans="13:23" x14ac:dyDescent="0.25">
      <c r="M2105" s="7">
        <v>45328.416666666664</v>
      </c>
      <c r="N2105" s="3">
        <v>1589.4798248291015</v>
      </c>
      <c r="O2105" s="10">
        <v>12.22</v>
      </c>
      <c r="P2105" s="10">
        <f t="shared" si="263"/>
        <v>17.22</v>
      </c>
      <c r="Q2105" s="10">
        <f t="shared" si="262"/>
        <v>1589.4798248291015</v>
      </c>
      <c r="R2105" s="1">
        <f t="shared" si="264"/>
        <v>0.72249082946777343</v>
      </c>
      <c r="S2105" s="18">
        <f t="shared" si="265"/>
        <v>8.8059999999999992</v>
      </c>
      <c r="T2105" s="10">
        <f t="shared" si="266"/>
        <v>180.4996394309677</v>
      </c>
      <c r="U2105" s="10">
        <f t="shared" si="267"/>
        <v>0</v>
      </c>
      <c r="V2105" s="1">
        <f t="shared" si="268"/>
        <v>0</v>
      </c>
      <c r="W2105" s="10">
        <f t="shared" si="269"/>
        <v>0</v>
      </c>
    </row>
    <row r="2106" spans="13:23" x14ac:dyDescent="0.25">
      <c r="M2106" s="7">
        <v>45328.458333333336</v>
      </c>
      <c r="N2106" s="3">
        <v>1813.8357513427734</v>
      </c>
      <c r="O2106" s="10">
        <v>13.89</v>
      </c>
      <c r="P2106" s="10">
        <f t="shared" si="263"/>
        <v>18.89</v>
      </c>
      <c r="Q2106" s="10">
        <f t="shared" si="262"/>
        <v>1813.8357513427734</v>
      </c>
      <c r="R2106" s="1">
        <f t="shared" si="264"/>
        <v>0.82447079606489704</v>
      </c>
      <c r="S2106" s="18">
        <f t="shared" si="265"/>
        <v>8.0090000000000003</v>
      </c>
      <c r="T2106" s="10">
        <f t="shared" si="266"/>
        <v>226.47468489733717</v>
      </c>
      <c r="U2106" s="10">
        <f t="shared" si="267"/>
        <v>0</v>
      </c>
      <c r="V2106" s="1">
        <f t="shared" si="268"/>
        <v>0</v>
      </c>
      <c r="W2106" s="10">
        <f t="shared" si="269"/>
        <v>0</v>
      </c>
    </row>
    <row r="2107" spans="13:23" x14ac:dyDescent="0.25">
      <c r="M2107" s="7">
        <v>45328.5</v>
      </c>
      <c r="N2107" s="3">
        <v>1841.3218963623046</v>
      </c>
      <c r="O2107" s="10">
        <v>16.11</v>
      </c>
      <c r="P2107" s="10">
        <f t="shared" si="263"/>
        <v>21.11</v>
      </c>
      <c r="Q2107" s="10">
        <f t="shared" si="262"/>
        <v>1841.3218963623046</v>
      </c>
      <c r="R2107" s="1">
        <f t="shared" si="264"/>
        <v>0.83696449834650211</v>
      </c>
      <c r="S2107" s="18">
        <f t="shared" si="265"/>
        <v>6.2679999999999998</v>
      </c>
      <c r="T2107" s="10">
        <f t="shared" si="266"/>
        <v>293.7654588963473</v>
      </c>
      <c r="U2107" s="10">
        <f t="shared" si="267"/>
        <v>0</v>
      </c>
      <c r="V2107" s="1">
        <f t="shared" si="268"/>
        <v>0</v>
      </c>
      <c r="W2107" s="10">
        <f t="shared" si="269"/>
        <v>0</v>
      </c>
    </row>
    <row r="2108" spans="13:23" x14ac:dyDescent="0.25">
      <c r="M2108" s="7">
        <v>45328.541666666664</v>
      </c>
      <c r="N2108" s="3">
        <v>1789.4009445190429</v>
      </c>
      <c r="O2108" s="10">
        <v>12.78</v>
      </c>
      <c r="P2108" s="10">
        <f t="shared" si="263"/>
        <v>17.78</v>
      </c>
      <c r="Q2108" s="10">
        <f t="shared" si="262"/>
        <v>1789.4009445190429</v>
      </c>
      <c r="R2108" s="1">
        <f t="shared" si="264"/>
        <v>0.81336406569047404</v>
      </c>
      <c r="S2108" s="18">
        <f t="shared" si="265"/>
        <v>8.0090000000000003</v>
      </c>
      <c r="T2108" s="10">
        <f t="shared" si="266"/>
        <v>223.42376632776163</v>
      </c>
      <c r="U2108" s="10">
        <f t="shared" si="267"/>
        <v>0</v>
      </c>
      <c r="V2108" s="1">
        <f t="shared" si="268"/>
        <v>0</v>
      </c>
      <c r="W2108" s="10">
        <f t="shared" si="269"/>
        <v>0</v>
      </c>
    </row>
    <row r="2109" spans="13:23" x14ac:dyDescent="0.25">
      <c r="M2109" s="7">
        <v>45328.583333333336</v>
      </c>
      <c r="N2109" s="3">
        <v>2137.2551055908202</v>
      </c>
      <c r="O2109" s="10">
        <v>17.22</v>
      </c>
      <c r="P2109" s="10">
        <f t="shared" si="263"/>
        <v>22.22</v>
      </c>
      <c r="Q2109" s="10">
        <f t="shared" si="262"/>
        <v>2137.2551055908202</v>
      </c>
      <c r="R2109" s="1">
        <f t="shared" si="264"/>
        <v>0.97147959345037282</v>
      </c>
      <c r="S2109" s="18">
        <f t="shared" si="265"/>
        <v>5.5519999999999996</v>
      </c>
      <c r="T2109" s="10">
        <f t="shared" si="266"/>
        <v>384.95228847096911</v>
      </c>
      <c r="U2109" s="10">
        <f t="shared" si="267"/>
        <v>0</v>
      </c>
      <c r="V2109" s="1">
        <f t="shared" si="268"/>
        <v>0</v>
      </c>
      <c r="W2109" s="10">
        <f t="shared" si="269"/>
        <v>0</v>
      </c>
    </row>
    <row r="2110" spans="13:23" x14ac:dyDescent="0.25">
      <c r="M2110" s="7">
        <v>45328.625</v>
      </c>
      <c r="N2110" s="3">
        <v>2069.6338806152344</v>
      </c>
      <c r="O2110" s="10">
        <v>16.11</v>
      </c>
      <c r="P2110" s="10">
        <f t="shared" si="263"/>
        <v>21.11</v>
      </c>
      <c r="Q2110" s="10">
        <f t="shared" si="262"/>
        <v>2069.6338806152344</v>
      </c>
      <c r="R2110" s="1">
        <f t="shared" si="264"/>
        <v>0.94074267300692471</v>
      </c>
      <c r="S2110" s="18">
        <f t="shared" si="265"/>
        <v>5.5519999999999996</v>
      </c>
      <c r="T2110" s="10">
        <f t="shared" si="266"/>
        <v>372.77267302147595</v>
      </c>
      <c r="U2110" s="10">
        <f t="shared" si="267"/>
        <v>0</v>
      </c>
      <c r="V2110" s="1">
        <f t="shared" si="268"/>
        <v>0</v>
      </c>
      <c r="W2110" s="10">
        <f t="shared" si="269"/>
        <v>0</v>
      </c>
    </row>
    <row r="2111" spans="13:23" x14ac:dyDescent="0.25">
      <c r="M2111" s="7">
        <v>45328.666666666664</v>
      </c>
      <c r="N2111" s="3">
        <v>1724.7219177246093</v>
      </c>
      <c r="O2111" s="10">
        <v>12.78</v>
      </c>
      <c r="P2111" s="10">
        <f t="shared" si="263"/>
        <v>17.78</v>
      </c>
      <c r="Q2111" s="10">
        <f t="shared" si="262"/>
        <v>1724.7219177246093</v>
      </c>
      <c r="R2111" s="1">
        <f t="shared" si="264"/>
        <v>0.78396450805664053</v>
      </c>
      <c r="S2111" s="18">
        <f t="shared" si="265"/>
        <v>8.8059999999999992</v>
      </c>
      <c r="T2111" s="10">
        <f t="shared" si="266"/>
        <v>195.85758774978532</v>
      </c>
      <c r="U2111" s="10">
        <f t="shared" si="267"/>
        <v>0</v>
      </c>
      <c r="V2111" s="1">
        <f t="shared" si="268"/>
        <v>0</v>
      </c>
      <c r="W2111" s="10">
        <f t="shared" si="269"/>
        <v>0</v>
      </c>
    </row>
    <row r="2112" spans="13:23" x14ac:dyDescent="0.25">
      <c r="M2112" s="7">
        <v>45328.708333333336</v>
      </c>
      <c r="N2112" s="3">
        <v>1752.5292343139647</v>
      </c>
      <c r="O2112" s="10">
        <v>12.22</v>
      </c>
      <c r="P2112" s="10">
        <f t="shared" si="263"/>
        <v>17.22</v>
      </c>
      <c r="Q2112" s="10">
        <f t="shared" si="262"/>
        <v>1752.5292343139647</v>
      </c>
      <c r="R2112" s="1">
        <f t="shared" si="264"/>
        <v>0.79660419741543853</v>
      </c>
      <c r="S2112" s="18">
        <f t="shared" si="265"/>
        <v>8.8059999999999992</v>
      </c>
      <c r="T2112" s="10">
        <f t="shared" si="266"/>
        <v>199.01535706495173</v>
      </c>
      <c r="U2112" s="10">
        <f t="shared" si="267"/>
        <v>0</v>
      </c>
      <c r="V2112" s="1">
        <f t="shared" si="268"/>
        <v>0</v>
      </c>
      <c r="W2112" s="10">
        <f t="shared" si="269"/>
        <v>0</v>
      </c>
    </row>
    <row r="2113" spans="13:23" x14ac:dyDescent="0.25">
      <c r="M2113" s="7">
        <v>45328.75</v>
      </c>
      <c r="N2113" s="3">
        <v>1758.759617614746</v>
      </c>
      <c r="O2113" s="10">
        <v>10</v>
      </c>
      <c r="P2113" s="10">
        <f t="shared" si="263"/>
        <v>15</v>
      </c>
      <c r="Q2113" s="10">
        <f t="shared" si="262"/>
        <v>1758.759617614746</v>
      </c>
      <c r="R2113" s="1">
        <f t="shared" si="264"/>
        <v>0.79943618982488451</v>
      </c>
      <c r="S2113" s="18">
        <f t="shared" si="265"/>
        <v>11.96</v>
      </c>
      <c r="T2113" s="10">
        <f t="shared" si="266"/>
        <v>147.05347973367441</v>
      </c>
      <c r="U2113" s="10">
        <f t="shared" si="267"/>
        <v>0</v>
      </c>
      <c r="V2113" s="1">
        <f t="shared" si="268"/>
        <v>0</v>
      </c>
      <c r="W2113" s="10">
        <f t="shared" si="269"/>
        <v>0</v>
      </c>
    </row>
    <row r="2114" spans="13:23" x14ac:dyDescent="0.25">
      <c r="M2114" s="7">
        <v>45328.791666666664</v>
      </c>
      <c r="N2114" s="3">
        <v>1578.2809524536133</v>
      </c>
      <c r="O2114" s="10">
        <v>8.8889999999999993</v>
      </c>
      <c r="P2114" s="10">
        <f t="shared" si="263"/>
        <v>13.888999999999999</v>
      </c>
      <c r="Q2114" s="10">
        <f t="shared" si="262"/>
        <v>1578.2809524536133</v>
      </c>
      <c r="R2114" s="1">
        <f t="shared" si="264"/>
        <v>0.71740043293346056</v>
      </c>
      <c r="S2114" s="18">
        <f t="shared" si="265"/>
        <v>11.96</v>
      </c>
      <c r="T2114" s="10">
        <f t="shared" si="266"/>
        <v>131.96329033893088</v>
      </c>
      <c r="U2114" s="10">
        <f t="shared" si="267"/>
        <v>0</v>
      </c>
      <c r="V2114" s="1">
        <f t="shared" si="268"/>
        <v>0</v>
      </c>
      <c r="W2114" s="10">
        <f t="shared" si="269"/>
        <v>0</v>
      </c>
    </row>
    <row r="2115" spans="13:23" x14ac:dyDescent="0.25">
      <c r="M2115" s="7">
        <v>45328.833333333336</v>
      </c>
      <c r="N2115" s="3">
        <v>1464.1047271728514</v>
      </c>
      <c r="O2115" s="10">
        <v>6.1109999999999998</v>
      </c>
      <c r="P2115" s="10">
        <f t="shared" si="263"/>
        <v>11.111000000000001</v>
      </c>
      <c r="Q2115" s="10">
        <f t="shared" si="262"/>
        <v>1464.1047271728514</v>
      </c>
      <c r="R2115" s="1">
        <f t="shared" si="264"/>
        <v>0.66550214871493252</v>
      </c>
      <c r="S2115" s="18">
        <f t="shared" si="265"/>
        <v>13.26</v>
      </c>
      <c r="T2115" s="10">
        <f t="shared" si="266"/>
        <v>110.41513779584099</v>
      </c>
      <c r="U2115" s="10">
        <f t="shared" si="267"/>
        <v>0</v>
      </c>
      <c r="V2115" s="1">
        <f t="shared" si="268"/>
        <v>0</v>
      </c>
      <c r="W2115" s="10">
        <f t="shared" si="269"/>
        <v>0</v>
      </c>
    </row>
    <row r="2116" spans="13:23" x14ac:dyDescent="0.25">
      <c r="M2116" s="7">
        <v>45328.875</v>
      </c>
      <c r="N2116" s="3">
        <v>1453.1963790893553</v>
      </c>
      <c r="O2116" s="10">
        <v>6.1109999999999998</v>
      </c>
      <c r="P2116" s="10">
        <f t="shared" si="263"/>
        <v>11.111000000000001</v>
      </c>
      <c r="Q2116" s="10">
        <f t="shared" si="262"/>
        <v>1453.1963790893553</v>
      </c>
      <c r="R2116" s="1">
        <f t="shared" si="264"/>
        <v>0.6605438086769797</v>
      </c>
      <c r="S2116" s="18">
        <f t="shared" si="265"/>
        <v>13.26</v>
      </c>
      <c r="T2116" s="10">
        <f t="shared" si="266"/>
        <v>109.59248711081111</v>
      </c>
      <c r="U2116" s="10">
        <f t="shared" si="267"/>
        <v>0</v>
      </c>
      <c r="V2116" s="1">
        <f t="shared" si="268"/>
        <v>0</v>
      </c>
      <c r="W2116" s="10">
        <f t="shared" si="269"/>
        <v>0</v>
      </c>
    </row>
    <row r="2117" spans="13:23" x14ac:dyDescent="0.25">
      <c r="M2117" s="7">
        <v>45328.916666666664</v>
      </c>
      <c r="N2117" s="3">
        <v>1404.2117340087891</v>
      </c>
      <c r="O2117" s="10">
        <v>5</v>
      </c>
      <c r="P2117" s="10">
        <f t="shared" si="263"/>
        <v>10</v>
      </c>
      <c r="Q2117" s="10">
        <f t="shared" si="262"/>
        <v>1404.2117340087891</v>
      </c>
      <c r="R2117" s="1">
        <f t="shared" si="264"/>
        <v>0.63827806091308592</v>
      </c>
      <c r="S2117" s="18">
        <f t="shared" si="265"/>
        <v>13.26</v>
      </c>
      <c r="T2117" s="10">
        <f t="shared" si="266"/>
        <v>105.89832081514247</v>
      </c>
      <c r="U2117" s="10">
        <f t="shared" si="267"/>
        <v>0</v>
      </c>
      <c r="V2117" s="1">
        <f t="shared" si="268"/>
        <v>0</v>
      </c>
      <c r="W2117" s="10">
        <f t="shared" si="269"/>
        <v>0</v>
      </c>
    </row>
    <row r="2118" spans="13:23" x14ac:dyDescent="0.25">
      <c r="M2118" s="7">
        <v>45328.958333333336</v>
      </c>
      <c r="N2118" s="3">
        <v>1573.9076156616211</v>
      </c>
      <c r="O2118" s="10">
        <v>5</v>
      </c>
      <c r="P2118" s="10">
        <f t="shared" si="263"/>
        <v>10</v>
      </c>
      <c r="Q2118" s="10">
        <f t="shared" si="262"/>
        <v>1573.9076156616211</v>
      </c>
      <c r="R2118" s="1">
        <f t="shared" si="264"/>
        <v>0.71541255257346414</v>
      </c>
      <c r="S2118" s="18">
        <f t="shared" si="265"/>
        <v>11.96</v>
      </c>
      <c r="T2118" s="10">
        <f t="shared" si="266"/>
        <v>131.59762672756028</v>
      </c>
      <c r="U2118" s="10">
        <f t="shared" si="267"/>
        <v>0</v>
      </c>
      <c r="V2118" s="1">
        <f t="shared" si="268"/>
        <v>0</v>
      </c>
      <c r="W2118" s="10">
        <f t="shared" si="269"/>
        <v>0</v>
      </c>
    </row>
    <row r="2119" spans="13:23" x14ac:dyDescent="0.25">
      <c r="M2119" s="7">
        <v>45329</v>
      </c>
      <c r="N2119" s="3">
        <v>1612.623696899414</v>
      </c>
      <c r="O2119" s="10">
        <v>5</v>
      </c>
      <c r="P2119" s="10">
        <f t="shared" si="263"/>
        <v>10</v>
      </c>
      <c r="Q2119" s="10">
        <f t="shared" ref="Q2119:Q2182" si="270">MIN($C$19,N2119)</f>
        <v>1612.623696899414</v>
      </c>
      <c r="R2119" s="1">
        <f t="shared" si="264"/>
        <v>0.73301077131791548</v>
      </c>
      <c r="S2119" s="18">
        <f t="shared" si="265"/>
        <v>11.96</v>
      </c>
      <c r="T2119" s="10">
        <f t="shared" si="266"/>
        <v>134.83475726583728</v>
      </c>
      <c r="U2119" s="10">
        <f t="shared" si="267"/>
        <v>0</v>
      </c>
      <c r="V2119" s="1">
        <f t="shared" si="268"/>
        <v>0</v>
      </c>
      <c r="W2119" s="10">
        <f t="shared" si="269"/>
        <v>0</v>
      </c>
    </row>
    <row r="2120" spans="13:23" x14ac:dyDescent="0.25">
      <c r="M2120" s="7">
        <v>45329.041666666664</v>
      </c>
      <c r="N2120" s="3">
        <v>1585.5526885986328</v>
      </c>
      <c r="O2120" s="10">
        <v>6.1109999999999998</v>
      </c>
      <c r="P2120" s="10">
        <f t="shared" ref="P2120:P2183" si="271">O2120+5</f>
        <v>11.111000000000001</v>
      </c>
      <c r="Q2120" s="10">
        <f t="shared" si="270"/>
        <v>1585.5526885986328</v>
      </c>
      <c r="R2120" s="1">
        <f t="shared" ref="R2120:R2183" si="272">Q2120/$C$19</f>
        <v>0.72070576754483306</v>
      </c>
      <c r="S2120" s="18">
        <f t="shared" ref="S2120:S2183" si="273">INDEX($C$13:$K$17,MATCH(P2120,$B$13:$B$17,-1),MATCH(R2120,$C$12:$K$12,-1))</f>
        <v>11.96</v>
      </c>
      <c r="T2120" s="10">
        <f t="shared" ref="T2120:T2183" si="274" xml:space="preserve"> Q2120/INDEX($C$13:$K$17,MATCH(P2120,$B$13:$B$17,-1),MATCH(R2120,$C$12:$K$12,-1))</f>
        <v>132.5712950333305</v>
      </c>
      <c r="U2120" s="10">
        <f t="shared" ref="U2120:U2183" si="275">N2120-Q2120</f>
        <v>0</v>
      </c>
      <c r="V2120" s="1">
        <f t="shared" ref="V2120:V2183" si="276">U2120/$C$19</f>
        <v>0</v>
      </c>
      <c r="W2120" s="10">
        <f t="shared" ref="W2120:W2183" si="277" xml:space="preserve"> U2120/INDEX($C$13:$K$17,MATCH(P2120,$B$13:$B$17,-1),MATCH(V2120,$C$12:$K$12,-1))</f>
        <v>0</v>
      </c>
    </row>
    <row r="2121" spans="13:23" x14ac:dyDescent="0.25">
      <c r="M2121" s="7">
        <v>45329.083333333336</v>
      </c>
      <c r="N2121" s="3">
        <v>1446.2955642700194</v>
      </c>
      <c r="O2121" s="10">
        <v>5</v>
      </c>
      <c r="P2121" s="10">
        <f t="shared" si="271"/>
        <v>10</v>
      </c>
      <c r="Q2121" s="10">
        <f t="shared" si="270"/>
        <v>1446.2955642700194</v>
      </c>
      <c r="R2121" s="1">
        <f t="shared" si="272"/>
        <v>0.65740707466819071</v>
      </c>
      <c r="S2121" s="18">
        <f t="shared" si="273"/>
        <v>13.26</v>
      </c>
      <c r="T2121" s="10">
        <f t="shared" si="274"/>
        <v>109.07206367043888</v>
      </c>
      <c r="U2121" s="10">
        <f t="shared" si="275"/>
        <v>0</v>
      </c>
      <c r="V2121" s="1">
        <f t="shared" si="276"/>
        <v>0</v>
      </c>
      <c r="W2121" s="10">
        <f t="shared" si="277"/>
        <v>0</v>
      </c>
    </row>
    <row r="2122" spans="13:23" x14ac:dyDescent="0.25">
      <c r="M2122" s="7">
        <v>45329.125</v>
      </c>
      <c r="N2122" s="3">
        <v>1474.0877059936522</v>
      </c>
      <c r="O2122" s="10">
        <v>5</v>
      </c>
      <c r="P2122" s="10">
        <f t="shared" si="271"/>
        <v>10</v>
      </c>
      <c r="Q2122" s="10">
        <f t="shared" si="270"/>
        <v>1474.0877059936522</v>
      </c>
      <c r="R2122" s="1">
        <f t="shared" si="272"/>
        <v>0.67003986636075097</v>
      </c>
      <c r="S2122" s="18">
        <f t="shared" si="273"/>
        <v>13.26</v>
      </c>
      <c r="T2122" s="10">
        <f t="shared" si="274"/>
        <v>111.1680019603056</v>
      </c>
      <c r="U2122" s="10">
        <f t="shared" si="275"/>
        <v>0</v>
      </c>
      <c r="V2122" s="1">
        <f t="shared" si="276"/>
        <v>0</v>
      </c>
      <c r="W2122" s="10">
        <f t="shared" si="277"/>
        <v>0</v>
      </c>
    </row>
    <row r="2123" spans="13:23" x14ac:dyDescent="0.25">
      <c r="M2123" s="7">
        <v>45329.166666666664</v>
      </c>
      <c r="N2123" s="3">
        <v>1377.366325378418</v>
      </c>
      <c r="O2123" s="10">
        <v>3.8889999999999998</v>
      </c>
      <c r="P2123" s="10">
        <f t="shared" si="271"/>
        <v>8.8889999999999993</v>
      </c>
      <c r="Q2123" s="10">
        <f t="shared" si="270"/>
        <v>1377.366325378418</v>
      </c>
      <c r="R2123" s="1">
        <f t="shared" si="272"/>
        <v>0.62607560244473548</v>
      </c>
      <c r="S2123" s="18">
        <f t="shared" si="273"/>
        <v>13.26</v>
      </c>
      <c r="T2123" s="10">
        <f t="shared" si="274"/>
        <v>103.87378019445083</v>
      </c>
      <c r="U2123" s="10">
        <f t="shared" si="275"/>
        <v>0</v>
      </c>
      <c r="V2123" s="1">
        <f t="shared" si="276"/>
        <v>0</v>
      </c>
      <c r="W2123" s="10">
        <f t="shared" si="277"/>
        <v>0</v>
      </c>
    </row>
    <row r="2124" spans="13:23" x14ac:dyDescent="0.25">
      <c r="M2124" s="7">
        <v>45329.208333333336</v>
      </c>
      <c r="N2124" s="3">
        <v>1398.134497833252</v>
      </c>
      <c r="O2124" s="10">
        <v>3.8889999999999998</v>
      </c>
      <c r="P2124" s="10">
        <f t="shared" si="271"/>
        <v>8.8889999999999993</v>
      </c>
      <c r="Q2124" s="10">
        <f t="shared" si="270"/>
        <v>1398.134497833252</v>
      </c>
      <c r="R2124" s="1">
        <f t="shared" si="272"/>
        <v>0.63551568083329635</v>
      </c>
      <c r="S2124" s="18">
        <f t="shared" si="273"/>
        <v>13.26</v>
      </c>
      <c r="T2124" s="10">
        <f t="shared" si="274"/>
        <v>105.4400073780733</v>
      </c>
      <c r="U2124" s="10">
        <f t="shared" si="275"/>
        <v>0</v>
      </c>
      <c r="V2124" s="1">
        <f t="shared" si="276"/>
        <v>0</v>
      </c>
      <c r="W2124" s="10">
        <f t="shared" si="277"/>
        <v>0</v>
      </c>
    </row>
    <row r="2125" spans="13:23" x14ac:dyDescent="0.25">
      <c r="M2125" s="7">
        <v>45329.25</v>
      </c>
      <c r="N2125" s="3">
        <v>1431.3991424560547</v>
      </c>
      <c r="O2125" s="10">
        <v>3.8889999999999998</v>
      </c>
      <c r="P2125" s="10">
        <f t="shared" si="271"/>
        <v>8.8889999999999993</v>
      </c>
      <c r="Q2125" s="10">
        <f t="shared" si="270"/>
        <v>1431.3991424560547</v>
      </c>
      <c r="R2125" s="1">
        <f t="shared" si="272"/>
        <v>0.65063597384366123</v>
      </c>
      <c r="S2125" s="18">
        <f t="shared" si="273"/>
        <v>13.26</v>
      </c>
      <c r="T2125" s="10">
        <f t="shared" si="274"/>
        <v>107.94865327722887</v>
      </c>
      <c r="U2125" s="10">
        <f t="shared" si="275"/>
        <v>0</v>
      </c>
      <c r="V2125" s="1">
        <f t="shared" si="276"/>
        <v>0</v>
      </c>
      <c r="W2125" s="10">
        <f t="shared" si="277"/>
        <v>0</v>
      </c>
    </row>
    <row r="2126" spans="13:23" x14ac:dyDescent="0.25">
      <c r="M2126" s="7">
        <v>45329.291666666664</v>
      </c>
      <c r="N2126" s="3">
        <v>1642.0382995605469</v>
      </c>
      <c r="O2126" s="10">
        <v>2.778</v>
      </c>
      <c r="P2126" s="10">
        <f t="shared" si="271"/>
        <v>7.7780000000000005</v>
      </c>
      <c r="Q2126" s="10">
        <f t="shared" si="270"/>
        <v>1642.0382995605469</v>
      </c>
      <c r="R2126" s="1">
        <f t="shared" si="272"/>
        <v>0.74638104525479398</v>
      </c>
      <c r="S2126" s="18">
        <f t="shared" si="273"/>
        <v>11.96</v>
      </c>
      <c r="T2126" s="10">
        <f t="shared" si="274"/>
        <v>137.29417220405909</v>
      </c>
      <c r="U2126" s="10">
        <f t="shared" si="275"/>
        <v>0</v>
      </c>
      <c r="V2126" s="1">
        <f t="shared" si="276"/>
        <v>0</v>
      </c>
      <c r="W2126" s="10">
        <f t="shared" si="277"/>
        <v>0</v>
      </c>
    </row>
    <row r="2127" spans="13:23" x14ac:dyDescent="0.25">
      <c r="M2127" s="7">
        <v>45329.333333333336</v>
      </c>
      <c r="N2127" s="3">
        <v>1668.7343399047852</v>
      </c>
      <c r="O2127" s="10">
        <v>6.1109999999999998</v>
      </c>
      <c r="P2127" s="10">
        <f t="shared" si="271"/>
        <v>11.111000000000001</v>
      </c>
      <c r="Q2127" s="10">
        <f t="shared" si="270"/>
        <v>1668.7343399047852</v>
      </c>
      <c r="R2127" s="1">
        <f t="shared" si="272"/>
        <v>0.7585156090476296</v>
      </c>
      <c r="S2127" s="18">
        <f t="shared" si="273"/>
        <v>11.96</v>
      </c>
      <c r="T2127" s="10">
        <f t="shared" si="274"/>
        <v>139.52628260073453</v>
      </c>
      <c r="U2127" s="10">
        <f t="shared" si="275"/>
        <v>0</v>
      </c>
      <c r="V2127" s="1">
        <f t="shared" si="276"/>
        <v>0</v>
      </c>
      <c r="W2127" s="10">
        <f t="shared" si="277"/>
        <v>0</v>
      </c>
    </row>
    <row r="2128" spans="13:23" x14ac:dyDescent="0.25">
      <c r="M2128" s="7">
        <v>45329.375</v>
      </c>
      <c r="N2128" s="3">
        <v>1495.6742797851562</v>
      </c>
      <c r="O2128" s="10">
        <v>7.7779999999999996</v>
      </c>
      <c r="P2128" s="10">
        <f t="shared" si="271"/>
        <v>12.777999999999999</v>
      </c>
      <c r="Q2128" s="10">
        <f t="shared" si="270"/>
        <v>1495.6742797851562</v>
      </c>
      <c r="R2128" s="1">
        <f t="shared" si="272"/>
        <v>0.6798519453568892</v>
      </c>
      <c r="S2128" s="18">
        <f t="shared" si="273"/>
        <v>13.26</v>
      </c>
      <c r="T2128" s="10">
        <f t="shared" si="274"/>
        <v>112.79594870174631</v>
      </c>
      <c r="U2128" s="10">
        <f t="shared" si="275"/>
        <v>0</v>
      </c>
      <c r="V2128" s="1">
        <f t="shared" si="276"/>
        <v>0</v>
      </c>
      <c r="W2128" s="10">
        <f t="shared" si="277"/>
        <v>0</v>
      </c>
    </row>
    <row r="2129" spans="13:23" x14ac:dyDescent="0.25">
      <c r="M2129" s="7">
        <v>45329.416666666664</v>
      </c>
      <c r="N2129" s="3">
        <v>1439.5888092041016</v>
      </c>
      <c r="O2129" s="10">
        <v>12.22</v>
      </c>
      <c r="P2129" s="10">
        <f t="shared" si="271"/>
        <v>17.22</v>
      </c>
      <c r="Q2129" s="10">
        <f t="shared" si="270"/>
        <v>1439.5888092041016</v>
      </c>
      <c r="R2129" s="1">
        <f t="shared" si="272"/>
        <v>0.65435854963822804</v>
      </c>
      <c r="S2129" s="18">
        <f t="shared" si="273"/>
        <v>9.5920000000000005</v>
      </c>
      <c r="T2129" s="10">
        <f t="shared" si="274"/>
        <v>150.08223615555687</v>
      </c>
      <c r="U2129" s="10">
        <f t="shared" si="275"/>
        <v>0</v>
      </c>
      <c r="V2129" s="1">
        <f t="shared" si="276"/>
        <v>0</v>
      </c>
      <c r="W2129" s="10">
        <f t="shared" si="277"/>
        <v>0</v>
      </c>
    </row>
    <row r="2130" spans="13:23" x14ac:dyDescent="0.25">
      <c r="M2130" s="7">
        <v>45329.458333333336</v>
      </c>
      <c r="N2130" s="3">
        <v>1906.0083023071288</v>
      </c>
      <c r="O2130" s="10">
        <v>13.89</v>
      </c>
      <c r="P2130" s="10">
        <f t="shared" si="271"/>
        <v>18.89</v>
      </c>
      <c r="Q2130" s="10">
        <f t="shared" si="270"/>
        <v>1906.0083023071288</v>
      </c>
      <c r="R2130" s="1">
        <f t="shared" si="272"/>
        <v>0.86636741013960405</v>
      </c>
      <c r="S2130" s="18">
        <f t="shared" si="273"/>
        <v>8.0090000000000003</v>
      </c>
      <c r="T2130" s="10">
        <f t="shared" si="274"/>
        <v>237.98330656850152</v>
      </c>
      <c r="U2130" s="10">
        <f t="shared" si="275"/>
        <v>0</v>
      </c>
      <c r="V2130" s="1">
        <f t="shared" si="276"/>
        <v>0</v>
      </c>
      <c r="W2130" s="10">
        <f t="shared" si="277"/>
        <v>0</v>
      </c>
    </row>
    <row r="2131" spans="13:23" x14ac:dyDescent="0.25">
      <c r="M2131" s="7">
        <v>45329.5</v>
      </c>
      <c r="N2131" s="3">
        <v>1716.4897018432616</v>
      </c>
      <c r="O2131" s="10">
        <v>16.11</v>
      </c>
      <c r="P2131" s="10">
        <f t="shared" si="271"/>
        <v>21.11</v>
      </c>
      <c r="Q2131" s="10">
        <f t="shared" si="270"/>
        <v>1716.4897018432616</v>
      </c>
      <c r="R2131" s="1">
        <f t="shared" si="272"/>
        <v>0.78022259174693709</v>
      </c>
      <c r="S2131" s="18">
        <f t="shared" si="273"/>
        <v>6.9619999999999997</v>
      </c>
      <c r="T2131" s="10">
        <f t="shared" si="274"/>
        <v>246.55123554197957</v>
      </c>
      <c r="U2131" s="10">
        <f t="shared" si="275"/>
        <v>0</v>
      </c>
      <c r="V2131" s="1">
        <f t="shared" si="276"/>
        <v>0</v>
      </c>
      <c r="W2131" s="10">
        <f t="shared" si="277"/>
        <v>0</v>
      </c>
    </row>
    <row r="2132" spans="13:23" x14ac:dyDescent="0.25">
      <c r="M2132" s="7">
        <v>45329.541666666664</v>
      </c>
      <c r="N2132" s="3">
        <v>1839.1450469970703</v>
      </c>
      <c r="O2132" s="10">
        <v>16.11</v>
      </c>
      <c r="P2132" s="10">
        <f t="shared" si="271"/>
        <v>21.11</v>
      </c>
      <c r="Q2132" s="10">
        <f t="shared" si="270"/>
        <v>1839.1450469970703</v>
      </c>
      <c r="R2132" s="1">
        <f t="shared" si="272"/>
        <v>0.83597502136230462</v>
      </c>
      <c r="S2132" s="18">
        <f t="shared" si="273"/>
        <v>6.2679999999999998</v>
      </c>
      <c r="T2132" s="10">
        <f t="shared" si="274"/>
        <v>293.41816320948794</v>
      </c>
      <c r="U2132" s="10">
        <f t="shared" si="275"/>
        <v>0</v>
      </c>
      <c r="V2132" s="1">
        <f t="shared" si="276"/>
        <v>0</v>
      </c>
      <c r="W2132" s="10">
        <f t="shared" si="277"/>
        <v>0</v>
      </c>
    </row>
    <row r="2133" spans="13:23" x14ac:dyDescent="0.25">
      <c r="M2133" s="7">
        <v>45329.583333333336</v>
      </c>
      <c r="N2133" s="3">
        <v>1782.3</v>
      </c>
      <c r="O2133" s="10">
        <v>16.11</v>
      </c>
      <c r="P2133" s="10">
        <f t="shared" si="271"/>
        <v>21.11</v>
      </c>
      <c r="Q2133" s="10">
        <f t="shared" si="270"/>
        <v>1782.3</v>
      </c>
      <c r="R2133" s="1">
        <f t="shared" si="272"/>
        <v>0.81013636363636365</v>
      </c>
      <c r="S2133" s="18">
        <f t="shared" si="273"/>
        <v>6.2679999999999998</v>
      </c>
      <c r="T2133" s="10">
        <f t="shared" si="274"/>
        <v>284.34907466496492</v>
      </c>
      <c r="U2133" s="10">
        <f t="shared" si="275"/>
        <v>0</v>
      </c>
      <c r="V2133" s="1">
        <f t="shared" si="276"/>
        <v>0</v>
      </c>
      <c r="W2133" s="10">
        <f t="shared" si="277"/>
        <v>0</v>
      </c>
    </row>
    <row r="2134" spans="13:23" x14ac:dyDescent="0.25">
      <c r="M2134" s="7">
        <v>45329.625</v>
      </c>
      <c r="N2134" s="3">
        <v>1801.3102386474609</v>
      </c>
      <c r="O2134" s="10">
        <v>16.11</v>
      </c>
      <c r="P2134" s="10">
        <f t="shared" si="271"/>
        <v>21.11</v>
      </c>
      <c r="Q2134" s="10">
        <f t="shared" si="270"/>
        <v>1801.3102386474609</v>
      </c>
      <c r="R2134" s="1">
        <f t="shared" si="272"/>
        <v>0.81877738120339127</v>
      </c>
      <c r="S2134" s="18">
        <f t="shared" si="273"/>
        <v>6.2679999999999998</v>
      </c>
      <c r="T2134" s="10">
        <f t="shared" si="274"/>
        <v>287.38197808670407</v>
      </c>
      <c r="U2134" s="10">
        <f t="shared" si="275"/>
        <v>0</v>
      </c>
      <c r="V2134" s="1">
        <f t="shared" si="276"/>
        <v>0</v>
      </c>
      <c r="W2134" s="10">
        <f t="shared" si="277"/>
        <v>0</v>
      </c>
    </row>
    <row r="2135" spans="13:23" x14ac:dyDescent="0.25">
      <c r="M2135" s="7">
        <v>45329.666666666664</v>
      </c>
      <c r="N2135" s="3">
        <v>1806.9657623291016</v>
      </c>
      <c r="O2135" s="10">
        <v>13.89</v>
      </c>
      <c r="P2135" s="10">
        <f t="shared" si="271"/>
        <v>18.89</v>
      </c>
      <c r="Q2135" s="10">
        <f t="shared" si="270"/>
        <v>1806.9657623291016</v>
      </c>
      <c r="R2135" s="1">
        <f t="shared" si="272"/>
        <v>0.82134807378595531</v>
      </c>
      <c r="S2135" s="18">
        <f t="shared" si="273"/>
        <v>8.0090000000000003</v>
      </c>
      <c r="T2135" s="10">
        <f t="shared" si="274"/>
        <v>225.61690127720084</v>
      </c>
      <c r="U2135" s="10">
        <f t="shared" si="275"/>
        <v>0</v>
      </c>
      <c r="V2135" s="1">
        <f t="shared" si="276"/>
        <v>0</v>
      </c>
      <c r="W2135" s="10">
        <f t="shared" si="277"/>
        <v>0</v>
      </c>
    </row>
    <row r="2136" spans="13:23" x14ac:dyDescent="0.25">
      <c r="M2136" s="7">
        <v>45329.708333333336</v>
      </c>
      <c r="N2136" s="3">
        <v>1503.6154953002929</v>
      </c>
      <c r="O2136" s="10">
        <v>10</v>
      </c>
      <c r="P2136" s="10">
        <f t="shared" si="271"/>
        <v>15</v>
      </c>
      <c r="Q2136" s="10">
        <f t="shared" si="270"/>
        <v>1503.6154953002929</v>
      </c>
      <c r="R2136" s="1">
        <f t="shared" si="272"/>
        <v>0.68346158877286045</v>
      </c>
      <c r="S2136" s="18">
        <f t="shared" si="273"/>
        <v>13.26</v>
      </c>
      <c r="T2136" s="10">
        <f t="shared" si="274"/>
        <v>113.39483373305376</v>
      </c>
      <c r="U2136" s="10">
        <f t="shared" si="275"/>
        <v>0</v>
      </c>
      <c r="V2136" s="1">
        <f t="shared" si="276"/>
        <v>0</v>
      </c>
      <c r="W2136" s="10">
        <f t="shared" si="277"/>
        <v>0</v>
      </c>
    </row>
    <row r="2137" spans="13:23" x14ac:dyDescent="0.25">
      <c r="M2137" s="7">
        <v>45329.75</v>
      </c>
      <c r="N2137" s="3">
        <v>1785.5493255615233</v>
      </c>
      <c r="O2137" s="10">
        <v>7.7779999999999996</v>
      </c>
      <c r="P2137" s="10">
        <f t="shared" si="271"/>
        <v>12.777999999999999</v>
      </c>
      <c r="Q2137" s="10">
        <f t="shared" si="270"/>
        <v>1785.5493255615233</v>
      </c>
      <c r="R2137" s="1">
        <f t="shared" si="272"/>
        <v>0.81161332980069245</v>
      </c>
      <c r="S2137" s="18">
        <f t="shared" si="273"/>
        <v>10.79</v>
      </c>
      <c r="T2137" s="10">
        <f t="shared" si="274"/>
        <v>165.48186520496049</v>
      </c>
      <c r="U2137" s="10">
        <f t="shared" si="275"/>
        <v>0</v>
      </c>
      <c r="V2137" s="1">
        <f t="shared" si="276"/>
        <v>0</v>
      </c>
      <c r="W2137" s="10">
        <f t="shared" si="277"/>
        <v>0</v>
      </c>
    </row>
    <row r="2138" spans="13:23" x14ac:dyDescent="0.25">
      <c r="M2138" s="7">
        <v>45329.791666666664</v>
      </c>
      <c r="N2138" s="3">
        <v>1761.6058868408202</v>
      </c>
      <c r="O2138" s="10">
        <v>7.2220000000000004</v>
      </c>
      <c r="P2138" s="10">
        <f t="shared" si="271"/>
        <v>12.222000000000001</v>
      </c>
      <c r="Q2138" s="10">
        <f t="shared" si="270"/>
        <v>1761.6058868408202</v>
      </c>
      <c r="R2138" s="1">
        <f t="shared" si="272"/>
        <v>0.80072994856400914</v>
      </c>
      <c r="S2138" s="18">
        <f t="shared" si="273"/>
        <v>10.79</v>
      </c>
      <c r="T2138" s="10">
        <f t="shared" si="274"/>
        <v>163.26282547180912</v>
      </c>
      <c r="U2138" s="10">
        <f t="shared" si="275"/>
        <v>0</v>
      </c>
      <c r="V2138" s="1">
        <f t="shared" si="276"/>
        <v>0</v>
      </c>
      <c r="W2138" s="10">
        <f t="shared" si="277"/>
        <v>0</v>
      </c>
    </row>
    <row r="2139" spans="13:23" x14ac:dyDescent="0.25">
      <c r="M2139" s="7">
        <v>45329.833333333336</v>
      </c>
      <c r="N2139" s="3">
        <v>1517.7616241455078</v>
      </c>
      <c r="O2139" s="10">
        <v>3.8889999999999998</v>
      </c>
      <c r="P2139" s="10">
        <f t="shared" si="271"/>
        <v>8.8889999999999993</v>
      </c>
      <c r="Q2139" s="10">
        <f t="shared" si="270"/>
        <v>1517.7616241455078</v>
      </c>
      <c r="R2139" s="1">
        <f t="shared" si="272"/>
        <v>0.68989164733886721</v>
      </c>
      <c r="S2139" s="18">
        <f t="shared" si="273"/>
        <v>13.26</v>
      </c>
      <c r="T2139" s="10">
        <f t="shared" si="274"/>
        <v>114.46166094611672</v>
      </c>
      <c r="U2139" s="10">
        <f t="shared" si="275"/>
        <v>0</v>
      </c>
      <c r="V2139" s="1">
        <f t="shared" si="276"/>
        <v>0</v>
      </c>
      <c r="W2139" s="10">
        <f t="shared" si="277"/>
        <v>0</v>
      </c>
    </row>
    <row r="2140" spans="13:23" x14ac:dyDescent="0.25">
      <c r="M2140" s="7">
        <v>45329.875</v>
      </c>
      <c r="N2140" s="3">
        <v>1774.9570907592772</v>
      </c>
      <c r="O2140" s="10">
        <v>3.8889999999999998</v>
      </c>
      <c r="P2140" s="10">
        <f t="shared" si="271"/>
        <v>8.8889999999999993</v>
      </c>
      <c r="Q2140" s="10">
        <f t="shared" si="270"/>
        <v>1774.9570907592772</v>
      </c>
      <c r="R2140" s="1">
        <f t="shared" si="272"/>
        <v>0.80679867761785329</v>
      </c>
      <c r="S2140" s="18">
        <f t="shared" si="273"/>
        <v>10.79</v>
      </c>
      <c r="T2140" s="10">
        <f t="shared" si="274"/>
        <v>164.50019376823701</v>
      </c>
      <c r="U2140" s="10">
        <f t="shared" si="275"/>
        <v>0</v>
      </c>
      <c r="V2140" s="1">
        <f t="shared" si="276"/>
        <v>0</v>
      </c>
      <c r="W2140" s="10">
        <f t="shared" si="277"/>
        <v>0</v>
      </c>
    </row>
    <row r="2141" spans="13:23" x14ac:dyDescent="0.25">
      <c r="M2141" s="7">
        <v>45329.916666666664</v>
      </c>
      <c r="N2141" s="3">
        <v>1445.7532562255858</v>
      </c>
      <c r="O2141" s="10">
        <v>3.8889999999999998</v>
      </c>
      <c r="P2141" s="10">
        <f t="shared" si="271"/>
        <v>8.8889999999999993</v>
      </c>
      <c r="Q2141" s="10">
        <f t="shared" si="270"/>
        <v>1445.7532562255858</v>
      </c>
      <c r="R2141" s="1">
        <f t="shared" si="272"/>
        <v>0.65716057101162995</v>
      </c>
      <c r="S2141" s="18">
        <f t="shared" si="273"/>
        <v>13.26</v>
      </c>
      <c r="T2141" s="10">
        <f t="shared" si="274"/>
        <v>109.03116562787224</v>
      </c>
      <c r="U2141" s="10">
        <f t="shared" si="275"/>
        <v>0</v>
      </c>
      <c r="V2141" s="1">
        <f t="shared" si="276"/>
        <v>0</v>
      </c>
      <c r="W2141" s="10">
        <f t="shared" si="277"/>
        <v>0</v>
      </c>
    </row>
    <row r="2142" spans="13:23" x14ac:dyDescent="0.25">
      <c r="M2142" s="7">
        <v>45329.958333333336</v>
      </c>
      <c r="N2142" s="3">
        <v>1475.5794845581054</v>
      </c>
      <c r="O2142" s="10">
        <v>2.778</v>
      </c>
      <c r="P2142" s="10">
        <f t="shared" si="271"/>
        <v>7.7780000000000005</v>
      </c>
      <c r="Q2142" s="10">
        <f t="shared" si="270"/>
        <v>1475.5794845581054</v>
      </c>
      <c r="R2142" s="1">
        <f t="shared" si="272"/>
        <v>0.67071794752641156</v>
      </c>
      <c r="S2142" s="18">
        <f t="shared" si="273"/>
        <v>13.26</v>
      </c>
      <c r="T2142" s="10">
        <f t="shared" si="274"/>
        <v>111.28050411448758</v>
      </c>
      <c r="U2142" s="10">
        <f t="shared" si="275"/>
        <v>0</v>
      </c>
      <c r="V2142" s="1">
        <f t="shared" si="276"/>
        <v>0</v>
      </c>
      <c r="W2142" s="10">
        <f t="shared" si="277"/>
        <v>0</v>
      </c>
    </row>
    <row r="2143" spans="13:23" x14ac:dyDescent="0.25">
      <c r="M2143" s="7">
        <v>45330</v>
      </c>
      <c r="N2143" s="3">
        <v>1521.6186584472655</v>
      </c>
      <c r="O2143" s="10">
        <v>2.778</v>
      </c>
      <c r="P2143" s="10">
        <f t="shared" si="271"/>
        <v>7.7780000000000005</v>
      </c>
      <c r="Q2143" s="10">
        <f t="shared" si="270"/>
        <v>1521.6186584472655</v>
      </c>
      <c r="R2143" s="1">
        <f t="shared" si="272"/>
        <v>0.69164484474875709</v>
      </c>
      <c r="S2143" s="18">
        <f t="shared" si="273"/>
        <v>13.26</v>
      </c>
      <c r="T2143" s="10">
        <f t="shared" si="274"/>
        <v>114.75253834443933</v>
      </c>
      <c r="U2143" s="10">
        <f t="shared" si="275"/>
        <v>0</v>
      </c>
      <c r="V2143" s="1">
        <f t="shared" si="276"/>
        <v>0</v>
      </c>
      <c r="W2143" s="10">
        <f t="shared" si="277"/>
        <v>0</v>
      </c>
    </row>
    <row r="2144" spans="13:23" x14ac:dyDescent="0.25">
      <c r="M2144" s="7">
        <v>45330.041666666664</v>
      </c>
      <c r="N2144" s="3">
        <v>1748.575080871582</v>
      </c>
      <c r="O2144" s="10">
        <v>2.222</v>
      </c>
      <c r="P2144" s="10">
        <f t="shared" si="271"/>
        <v>7.2219999999999995</v>
      </c>
      <c r="Q2144" s="10">
        <f t="shared" si="270"/>
        <v>1748.575080871582</v>
      </c>
      <c r="R2144" s="1">
        <f t="shared" si="272"/>
        <v>0.79480685494162817</v>
      </c>
      <c r="S2144" s="18">
        <f t="shared" si="273"/>
        <v>11.96</v>
      </c>
      <c r="T2144" s="10">
        <f t="shared" si="274"/>
        <v>146.20192983876103</v>
      </c>
      <c r="U2144" s="10">
        <f t="shared" si="275"/>
        <v>0</v>
      </c>
      <c r="V2144" s="1">
        <f t="shared" si="276"/>
        <v>0</v>
      </c>
      <c r="W2144" s="10">
        <f t="shared" si="277"/>
        <v>0</v>
      </c>
    </row>
    <row r="2145" spans="13:23" x14ac:dyDescent="0.25">
      <c r="M2145" s="7">
        <v>45330.083333333336</v>
      </c>
      <c r="N2145" s="3">
        <v>1516.1780227661131</v>
      </c>
      <c r="O2145" s="10">
        <v>2.222</v>
      </c>
      <c r="P2145" s="10">
        <f t="shared" si="271"/>
        <v>7.2219999999999995</v>
      </c>
      <c r="Q2145" s="10">
        <f t="shared" si="270"/>
        <v>1516.1780227661131</v>
      </c>
      <c r="R2145" s="1">
        <f t="shared" si="272"/>
        <v>0.68917182853005143</v>
      </c>
      <c r="S2145" s="18">
        <f t="shared" si="273"/>
        <v>13.26</v>
      </c>
      <c r="T2145" s="10">
        <f t="shared" si="274"/>
        <v>114.34223399442784</v>
      </c>
      <c r="U2145" s="10">
        <f t="shared" si="275"/>
        <v>0</v>
      </c>
      <c r="V2145" s="1">
        <f t="shared" si="276"/>
        <v>0</v>
      </c>
      <c r="W2145" s="10">
        <f t="shared" si="277"/>
        <v>0</v>
      </c>
    </row>
    <row r="2146" spans="13:23" x14ac:dyDescent="0.25">
      <c r="M2146" s="7">
        <v>45330.125</v>
      </c>
      <c r="N2146" s="3">
        <v>1425.647868347168</v>
      </c>
      <c r="O2146" s="10">
        <v>2.222</v>
      </c>
      <c r="P2146" s="10">
        <f t="shared" si="271"/>
        <v>7.2219999999999995</v>
      </c>
      <c r="Q2146" s="10">
        <f t="shared" si="270"/>
        <v>1425.647868347168</v>
      </c>
      <c r="R2146" s="1">
        <f t="shared" si="272"/>
        <v>0.64802175833962183</v>
      </c>
      <c r="S2146" s="18">
        <f t="shared" si="273"/>
        <v>13.26</v>
      </c>
      <c r="T2146" s="10">
        <f t="shared" si="274"/>
        <v>107.51492219812731</v>
      </c>
      <c r="U2146" s="10">
        <f t="shared" si="275"/>
        <v>0</v>
      </c>
      <c r="V2146" s="1">
        <f t="shared" si="276"/>
        <v>0</v>
      </c>
      <c r="W2146" s="10">
        <f t="shared" si="277"/>
        <v>0</v>
      </c>
    </row>
    <row r="2147" spans="13:23" x14ac:dyDescent="0.25">
      <c r="M2147" s="7">
        <v>45330.166666666664</v>
      </c>
      <c r="N2147" s="3">
        <v>1416.6296539306641</v>
      </c>
      <c r="O2147" s="10">
        <v>1.111</v>
      </c>
      <c r="P2147" s="10">
        <f t="shared" si="271"/>
        <v>6.1109999999999998</v>
      </c>
      <c r="Q2147" s="10">
        <f t="shared" si="270"/>
        <v>1416.6296539306641</v>
      </c>
      <c r="R2147" s="1">
        <f t="shared" si="272"/>
        <v>0.64392256996848363</v>
      </c>
      <c r="S2147" s="18">
        <f t="shared" si="273"/>
        <v>13.26</v>
      </c>
      <c r="T2147" s="10">
        <f t="shared" si="274"/>
        <v>106.83481553021599</v>
      </c>
      <c r="U2147" s="10">
        <f t="shared" si="275"/>
        <v>0</v>
      </c>
      <c r="V2147" s="1">
        <f t="shared" si="276"/>
        <v>0</v>
      </c>
      <c r="W2147" s="10">
        <f t="shared" si="277"/>
        <v>0</v>
      </c>
    </row>
    <row r="2148" spans="13:23" x14ac:dyDescent="0.25">
      <c r="M2148" s="7">
        <v>45330.208333333336</v>
      </c>
      <c r="N2148" s="3">
        <v>1688.2075607299805</v>
      </c>
      <c r="O2148" s="10">
        <v>2.222</v>
      </c>
      <c r="P2148" s="10">
        <f t="shared" si="271"/>
        <v>7.2219999999999995</v>
      </c>
      <c r="Q2148" s="10">
        <f t="shared" si="270"/>
        <v>1688.2075607299805</v>
      </c>
      <c r="R2148" s="1">
        <f t="shared" si="272"/>
        <v>0.76736707305908203</v>
      </c>
      <c r="S2148" s="18">
        <f t="shared" si="273"/>
        <v>11.96</v>
      </c>
      <c r="T2148" s="10">
        <f t="shared" si="274"/>
        <v>141.15447832190472</v>
      </c>
      <c r="U2148" s="10">
        <f t="shared" si="275"/>
        <v>0</v>
      </c>
      <c r="V2148" s="1">
        <f t="shared" si="276"/>
        <v>0</v>
      </c>
      <c r="W2148" s="10">
        <f t="shared" si="277"/>
        <v>0</v>
      </c>
    </row>
    <row r="2149" spans="13:23" x14ac:dyDescent="0.25">
      <c r="M2149" s="7">
        <v>45330.25</v>
      </c>
      <c r="N2149" s="3">
        <v>1453.1106857299803</v>
      </c>
      <c r="O2149" s="10">
        <v>2.222</v>
      </c>
      <c r="P2149" s="10">
        <f t="shared" si="271"/>
        <v>7.2219999999999995</v>
      </c>
      <c r="Q2149" s="10">
        <f t="shared" si="270"/>
        <v>1453.1106857299803</v>
      </c>
      <c r="R2149" s="1">
        <f t="shared" si="272"/>
        <v>0.66050485714999108</v>
      </c>
      <c r="S2149" s="18">
        <f t="shared" si="273"/>
        <v>13.26</v>
      </c>
      <c r="T2149" s="10">
        <f t="shared" si="274"/>
        <v>109.58602456485524</v>
      </c>
      <c r="U2149" s="10">
        <f t="shared" si="275"/>
        <v>0</v>
      </c>
      <c r="V2149" s="1">
        <f t="shared" si="276"/>
        <v>0</v>
      </c>
      <c r="W2149" s="10">
        <f t="shared" si="277"/>
        <v>0</v>
      </c>
    </row>
    <row r="2150" spans="13:23" x14ac:dyDescent="0.25">
      <c r="M2150" s="7">
        <v>45330.291666666664</v>
      </c>
      <c r="N2150" s="3">
        <v>1784.6995330810546</v>
      </c>
      <c r="O2150" s="10">
        <v>2.222</v>
      </c>
      <c r="P2150" s="10">
        <f t="shared" si="271"/>
        <v>7.2219999999999995</v>
      </c>
      <c r="Q2150" s="10">
        <f t="shared" si="270"/>
        <v>1784.6995330810546</v>
      </c>
      <c r="R2150" s="1">
        <f t="shared" si="272"/>
        <v>0.81122706049138849</v>
      </c>
      <c r="S2150" s="18">
        <f t="shared" si="273"/>
        <v>10.79</v>
      </c>
      <c r="T2150" s="10">
        <f t="shared" si="274"/>
        <v>165.40310779249813</v>
      </c>
      <c r="U2150" s="10">
        <f t="shared" si="275"/>
        <v>0</v>
      </c>
      <c r="V2150" s="1">
        <f t="shared" si="276"/>
        <v>0</v>
      </c>
      <c r="W2150" s="10">
        <f t="shared" si="277"/>
        <v>0</v>
      </c>
    </row>
    <row r="2151" spans="13:23" x14ac:dyDescent="0.25">
      <c r="M2151" s="7">
        <v>45330.333333333336</v>
      </c>
      <c r="N2151" s="3">
        <v>1422.1425933837891</v>
      </c>
      <c r="O2151" s="10">
        <v>2.778</v>
      </c>
      <c r="P2151" s="10">
        <f t="shared" si="271"/>
        <v>7.7780000000000005</v>
      </c>
      <c r="Q2151" s="10">
        <f t="shared" si="270"/>
        <v>1422.1425933837891</v>
      </c>
      <c r="R2151" s="1">
        <f t="shared" si="272"/>
        <v>0.64642845153808592</v>
      </c>
      <c r="S2151" s="18">
        <f t="shared" si="273"/>
        <v>13.26</v>
      </c>
      <c r="T2151" s="10">
        <f t="shared" si="274"/>
        <v>107.25057265337776</v>
      </c>
      <c r="U2151" s="10">
        <f t="shared" si="275"/>
        <v>0</v>
      </c>
      <c r="V2151" s="1">
        <f t="shared" si="276"/>
        <v>0</v>
      </c>
      <c r="W2151" s="10">
        <f t="shared" si="277"/>
        <v>0</v>
      </c>
    </row>
    <row r="2152" spans="13:23" x14ac:dyDescent="0.25">
      <c r="M2152" s="7">
        <v>45330.375</v>
      </c>
      <c r="N2152" s="3">
        <v>1473.3308074951171</v>
      </c>
      <c r="O2152" s="10">
        <v>6.1109999999999998</v>
      </c>
      <c r="P2152" s="10">
        <f t="shared" si="271"/>
        <v>11.111000000000001</v>
      </c>
      <c r="Q2152" s="10">
        <f t="shared" si="270"/>
        <v>1473.3308074951171</v>
      </c>
      <c r="R2152" s="1">
        <f t="shared" si="272"/>
        <v>0.66969582158868957</v>
      </c>
      <c r="S2152" s="18">
        <f t="shared" si="273"/>
        <v>13.26</v>
      </c>
      <c r="T2152" s="10">
        <f t="shared" si="274"/>
        <v>111.11092062557445</v>
      </c>
      <c r="U2152" s="10">
        <f t="shared" si="275"/>
        <v>0</v>
      </c>
      <c r="V2152" s="1">
        <f t="shared" si="276"/>
        <v>0</v>
      </c>
      <c r="W2152" s="10">
        <f t="shared" si="277"/>
        <v>0</v>
      </c>
    </row>
    <row r="2153" spans="13:23" x14ac:dyDescent="0.25">
      <c r="M2153" s="7">
        <v>45330.416666666664</v>
      </c>
      <c r="N2153" s="3">
        <v>1677.7801071166991</v>
      </c>
      <c r="O2153" s="10">
        <v>8.8889999999999993</v>
      </c>
      <c r="P2153" s="10">
        <f t="shared" si="271"/>
        <v>13.888999999999999</v>
      </c>
      <c r="Q2153" s="10">
        <f t="shared" si="270"/>
        <v>1677.7801071166991</v>
      </c>
      <c r="R2153" s="1">
        <f t="shared" si="272"/>
        <v>0.76262732141668144</v>
      </c>
      <c r="S2153" s="18">
        <f t="shared" si="273"/>
        <v>11.96</v>
      </c>
      <c r="T2153" s="10">
        <f t="shared" si="274"/>
        <v>140.28261765189791</v>
      </c>
      <c r="U2153" s="10">
        <f t="shared" si="275"/>
        <v>0</v>
      </c>
      <c r="V2153" s="1">
        <f t="shared" si="276"/>
        <v>0</v>
      </c>
      <c r="W2153" s="10">
        <f t="shared" si="277"/>
        <v>0</v>
      </c>
    </row>
    <row r="2154" spans="13:23" x14ac:dyDescent="0.25">
      <c r="M2154" s="7">
        <v>45330.458333333336</v>
      </c>
      <c r="N2154" s="3">
        <v>1608.2547637939454</v>
      </c>
      <c r="O2154" s="10">
        <v>12.22</v>
      </c>
      <c r="P2154" s="10">
        <f t="shared" si="271"/>
        <v>17.22</v>
      </c>
      <c r="Q2154" s="10">
        <f t="shared" si="270"/>
        <v>1608.2547637939454</v>
      </c>
      <c r="R2154" s="1">
        <f t="shared" si="272"/>
        <v>0.73102489263361148</v>
      </c>
      <c r="S2154" s="18">
        <f t="shared" si="273"/>
        <v>8.8059999999999992</v>
      </c>
      <c r="T2154" s="10">
        <f t="shared" si="274"/>
        <v>182.631701543714</v>
      </c>
      <c r="U2154" s="10">
        <f t="shared" si="275"/>
        <v>0</v>
      </c>
      <c r="V2154" s="1">
        <f t="shared" si="276"/>
        <v>0</v>
      </c>
      <c r="W2154" s="10">
        <f t="shared" si="277"/>
        <v>0</v>
      </c>
    </row>
    <row r="2155" spans="13:23" x14ac:dyDescent="0.25">
      <c r="M2155" s="7">
        <v>45330.5</v>
      </c>
      <c r="N2155" s="3">
        <v>1895.2231979370117</v>
      </c>
      <c r="O2155" s="10">
        <v>13.89</v>
      </c>
      <c r="P2155" s="10">
        <f t="shared" si="271"/>
        <v>18.89</v>
      </c>
      <c r="Q2155" s="10">
        <f t="shared" si="270"/>
        <v>1895.2231979370117</v>
      </c>
      <c r="R2155" s="1">
        <f t="shared" si="272"/>
        <v>0.86146508997136895</v>
      </c>
      <c r="S2155" s="18">
        <f t="shared" si="273"/>
        <v>8.0090000000000003</v>
      </c>
      <c r="T2155" s="10">
        <f t="shared" si="274"/>
        <v>236.63668347321908</v>
      </c>
      <c r="U2155" s="10">
        <f t="shared" si="275"/>
        <v>0</v>
      </c>
      <c r="V2155" s="1">
        <f t="shared" si="276"/>
        <v>0</v>
      </c>
      <c r="W2155" s="10">
        <f t="shared" si="277"/>
        <v>0</v>
      </c>
    </row>
    <row r="2156" spans="13:23" x14ac:dyDescent="0.25">
      <c r="M2156" s="7">
        <v>45330.541666666664</v>
      </c>
      <c r="N2156" s="3">
        <v>1739.3999999999999</v>
      </c>
      <c r="O2156" s="10">
        <v>15</v>
      </c>
      <c r="P2156" s="10">
        <f t="shared" si="271"/>
        <v>20</v>
      </c>
      <c r="Q2156" s="10">
        <f t="shared" si="270"/>
        <v>1739.3999999999999</v>
      </c>
      <c r="R2156" s="1">
        <f t="shared" si="272"/>
        <v>0.79063636363636358</v>
      </c>
      <c r="S2156" s="18">
        <f t="shared" si="273"/>
        <v>8.8059999999999992</v>
      </c>
      <c r="T2156" s="10">
        <f t="shared" si="274"/>
        <v>197.524415171474</v>
      </c>
      <c r="U2156" s="10">
        <f t="shared" si="275"/>
        <v>0</v>
      </c>
      <c r="V2156" s="1">
        <f t="shared" si="276"/>
        <v>0</v>
      </c>
      <c r="W2156" s="10">
        <f t="shared" si="277"/>
        <v>0</v>
      </c>
    </row>
    <row r="2157" spans="13:23" x14ac:dyDescent="0.25">
      <c r="M2157" s="7">
        <v>45330.583333333336</v>
      </c>
      <c r="N2157" s="3">
        <v>2272.7192871093748</v>
      </c>
      <c r="O2157" s="10">
        <v>13.89</v>
      </c>
      <c r="P2157" s="10">
        <f t="shared" si="271"/>
        <v>18.89</v>
      </c>
      <c r="Q2157" s="10">
        <f t="shared" si="270"/>
        <v>2200</v>
      </c>
      <c r="R2157" s="1">
        <f t="shared" si="272"/>
        <v>1</v>
      </c>
      <c r="S2157" s="18">
        <f t="shared" si="273"/>
        <v>7.306</v>
      </c>
      <c r="T2157" s="10">
        <f t="shared" si="274"/>
        <v>301.12236517930467</v>
      </c>
      <c r="U2157" s="10">
        <f t="shared" si="275"/>
        <v>72.719287109374818</v>
      </c>
      <c r="V2157" s="1">
        <f t="shared" si="276"/>
        <v>3.3054221413352187E-2</v>
      </c>
      <c r="W2157" s="10">
        <f t="shared" si="277"/>
        <v>6.0700573547057441</v>
      </c>
    </row>
    <row r="2158" spans="13:23" x14ac:dyDescent="0.25">
      <c r="M2158" s="7">
        <v>45330.625</v>
      </c>
      <c r="N2158" s="3">
        <v>1981.2511779785157</v>
      </c>
      <c r="O2158" s="10">
        <v>13.89</v>
      </c>
      <c r="P2158" s="10">
        <f t="shared" si="271"/>
        <v>18.89</v>
      </c>
      <c r="Q2158" s="10">
        <f t="shared" si="270"/>
        <v>1981.2511779785157</v>
      </c>
      <c r="R2158" s="1">
        <f t="shared" si="272"/>
        <v>0.90056871726296162</v>
      </c>
      <c r="S2158" s="18">
        <f t="shared" si="273"/>
        <v>7.306</v>
      </c>
      <c r="T2158" s="10">
        <f t="shared" si="274"/>
        <v>271.18138214871556</v>
      </c>
      <c r="U2158" s="10">
        <f t="shared" si="275"/>
        <v>0</v>
      </c>
      <c r="V2158" s="1">
        <f t="shared" si="276"/>
        <v>0</v>
      </c>
      <c r="W2158" s="10">
        <f t="shared" si="277"/>
        <v>0</v>
      </c>
    </row>
    <row r="2159" spans="13:23" x14ac:dyDescent="0.25">
      <c r="M2159" s="7">
        <v>45330.666666666664</v>
      </c>
      <c r="N2159" s="3">
        <v>1814.5997314453125</v>
      </c>
      <c r="O2159" s="10">
        <v>12.78</v>
      </c>
      <c r="P2159" s="10">
        <f t="shared" si="271"/>
        <v>17.78</v>
      </c>
      <c r="Q2159" s="10">
        <f t="shared" si="270"/>
        <v>1814.5997314453125</v>
      </c>
      <c r="R2159" s="1">
        <f t="shared" si="272"/>
        <v>0.82481805974786937</v>
      </c>
      <c r="S2159" s="18">
        <f t="shared" si="273"/>
        <v>8.0090000000000003</v>
      </c>
      <c r="T2159" s="10">
        <f t="shared" si="274"/>
        <v>226.57007509618086</v>
      </c>
      <c r="U2159" s="10">
        <f t="shared" si="275"/>
        <v>0</v>
      </c>
      <c r="V2159" s="1">
        <f t="shared" si="276"/>
        <v>0</v>
      </c>
      <c r="W2159" s="10">
        <f t="shared" si="277"/>
        <v>0</v>
      </c>
    </row>
    <row r="2160" spans="13:23" x14ac:dyDescent="0.25">
      <c r="M2160" s="7">
        <v>45330.708333333336</v>
      </c>
      <c r="N2160" s="3">
        <v>1791.1968154907227</v>
      </c>
      <c r="O2160" s="10">
        <v>8.8889999999999993</v>
      </c>
      <c r="P2160" s="10">
        <f t="shared" si="271"/>
        <v>13.888999999999999</v>
      </c>
      <c r="Q2160" s="10">
        <f t="shared" si="270"/>
        <v>1791.1968154907227</v>
      </c>
      <c r="R2160" s="1">
        <f t="shared" si="272"/>
        <v>0.81418037067760118</v>
      </c>
      <c r="S2160" s="18">
        <f t="shared" si="273"/>
        <v>10.79</v>
      </c>
      <c r="T2160" s="10">
        <f t="shared" si="274"/>
        <v>166.0052655691124</v>
      </c>
      <c r="U2160" s="10">
        <f t="shared" si="275"/>
        <v>0</v>
      </c>
      <c r="V2160" s="1">
        <f t="shared" si="276"/>
        <v>0</v>
      </c>
      <c r="W2160" s="10">
        <f t="shared" si="277"/>
        <v>0</v>
      </c>
    </row>
    <row r="2161" spans="13:23" x14ac:dyDescent="0.25">
      <c r="M2161" s="7">
        <v>45330.75</v>
      </c>
      <c r="N2161" s="3">
        <v>1728.8685241699218</v>
      </c>
      <c r="O2161" s="10">
        <v>7.7779999999999996</v>
      </c>
      <c r="P2161" s="10">
        <f t="shared" si="271"/>
        <v>12.777999999999999</v>
      </c>
      <c r="Q2161" s="10">
        <f t="shared" si="270"/>
        <v>1728.8685241699218</v>
      </c>
      <c r="R2161" s="1">
        <f t="shared" si="272"/>
        <v>0.78584932916814632</v>
      </c>
      <c r="S2161" s="18">
        <f t="shared" si="273"/>
        <v>11.96</v>
      </c>
      <c r="T2161" s="10">
        <f t="shared" si="274"/>
        <v>144.55422442892322</v>
      </c>
      <c r="U2161" s="10">
        <f t="shared" si="275"/>
        <v>0</v>
      </c>
      <c r="V2161" s="1">
        <f t="shared" si="276"/>
        <v>0</v>
      </c>
      <c r="W2161" s="10">
        <f t="shared" si="277"/>
        <v>0</v>
      </c>
    </row>
    <row r="2162" spans="13:23" x14ac:dyDescent="0.25">
      <c r="M2162" s="7">
        <v>45330.791666666664</v>
      </c>
      <c r="N2162" s="3">
        <v>1754.9193054199218</v>
      </c>
      <c r="O2162" s="10">
        <v>7.2220000000000004</v>
      </c>
      <c r="P2162" s="10">
        <f t="shared" si="271"/>
        <v>12.222000000000001</v>
      </c>
      <c r="Q2162" s="10">
        <f t="shared" si="270"/>
        <v>1754.9193054199218</v>
      </c>
      <c r="R2162" s="1">
        <f t="shared" si="272"/>
        <v>0.79769059337269177</v>
      </c>
      <c r="S2162" s="18">
        <f t="shared" si="273"/>
        <v>11.96</v>
      </c>
      <c r="T2162" s="10">
        <f t="shared" si="274"/>
        <v>146.73238339631453</v>
      </c>
      <c r="U2162" s="10">
        <f t="shared" si="275"/>
        <v>0</v>
      </c>
      <c r="V2162" s="1">
        <f t="shared" si="276"/>
        <v>0</v>
      </c>
      <c r="W2162" s="10">
        <f t="shared" si="277"/>
        <v>0</v>
      </c>
    </row>
    <row r="2163" spans="13:23" x14ac:dyDescent="0.25">
      <c r="M2163" s="7">
        <v>45330.833333333336</v>
      </c>
      <c r="N2163" s="3">
        <v>1712.1</v>
      </c>
      <c r="O2163" s="10">
        <v>3.8889999999999998</v>
      </c>
      <c r="P2163" s="10">
        <f t="shared" si="271"/>
        <v>8.8889999999999993</v>
      </c>
      <c r="Q2163" s="10">
        <f t="shared" si="270"/>
        <v>1712.1</v>
      </c>
      <c r="R2163" s="1">
        <f t="shared" si="272"/>
        <v>0.77822727272727266</v>
      </c>
      <c r="S2163" s="18">
        <f t="shared" si="273"/>
        <v>11.96</v>
      </c>
      <c r="T2163" s="10">
        <f t="shared" si="274"/>
        <v>143.15217391304347</v>
      </c>
      <c r="U2163" s="10">
        <f t="shared" si="275"/>
        <v>0</v>
      </c>
      <c r="V2163" s="1">
        <f t="shared" si="276"/>
        <v>0</v>
      </c>
      <c r="W2163" s="10">
        <f t="shared" si="277"/>
        <v>0</v>
      </c>
    </row>
    <row r="2164" spans="13:23" x14ac:dyDescent="0.25">
      <c r="M2164" s="7">
        <v>45330.875</v>
      </c>
      <c r="N2164" s="3">
        <v>1747.2</v>
      </c>
      <c r="O2164" s="10">
        <v>3.8889999999999998</v>
      </c>
      <c r="P2164" s="10">
        <f t="shared" si="271"/>
        <v>8.8889999999999993</v>
      </c>
      <c r="Q2164" s="10">
        <f t="shared" si="270"/>
        <v>1747.2</v>
      </c>
      <c r="R2164" s="1">
        <f t="shared" si="272"/>
        <v>0.79418181818181821</v>
      </c>
      <c r="S2164" s="18">
        <f t="shared" si="273"/>
        <v>11.96</v>
      </c>
      <c r="T2164" s="10">
        <f t="shared" si="274"/>
        <v>146.08695652173913</v>
      </c>
      <c r="U2164" s="10">
        <f t="shared" si="275"/>
        <v>0</v>
      </c>
      <c r="V2164" s="1">
        <f t="shared" si="276"/>
        <v>0</v>
      </c>
      <c r="W2164" s="10">
        <f t="shared" si="277"/>
        <v>0</v>
      </c>
    </row>
    <row r="2165" spans="13:23" x14ac:dyDescent="0.25">
      <c r="M2165" s="7">
        <v>45330.916666666664</v>
      </c>
      <c r="N2165" s="3">
        <v>1730.2472351074218</v>
      </c>
      <c r="O2165" s="10">
        <v>2.778</v>
      </c>
      <c r="P2165" s="10">
        <f t="shared" si="271"/>
        <v>7.7780000000000005</v>
      </c>
      <c r="Q2165" s="10">
        <f t="shared" si="270"/>
        <v>1730.2472351074218</v>
      </c>
      <c r="R2165" s="1">
        <f t="shared" si="272"/>
        <v>0.78647601595791905</v>
      </c>
      <c r="S2165" s="18">
        <f t="shared" si="273"/>
        <v>11.96</v>
      </c>
      <c r="T2165" s="10">
        <f t="shared" si="274"/>
        <v>144.66950126316235</v>
      </c>
      <c r="U2165" s="10">
        <f t="shared" si="275"/>
        <v>0</v>
      </c>
      <c r="V2165" s="1">
        <f t="shared" si="276"/>
        <v>0</v>
      </c>
      <c r="W2165" s="10">
        <f t="shared" si="277"/>
        <v>0</v>
      </c>
    </row>
    <row r="2166" spans="13:23" x14ac:dyDescent="0.25">
      <c r="M2166" s="7">
        <v>45330.958333333336</v>
      </c>
      <c r="N2166" s="3">
        <v>1766.3122375488281</v>
      </c>
      <c r="O2166" s="10">
        <v>2.778</v>
      </c>
      <c r="P2166" s="10">
        <f t="shared" si="271"/>
        <v>7.7780000000000005</v>
      </c>
      <c r="Q2166" s="10">
        <f t="shared" si="270"/>
        <v>1766.3122375488281</v>
      </c>
      <c r="R2166" s="1">
        <f t="shared" si="272"/>
        <v>0.80286919888583097</v>
      </c>
      <c r="S2166" s="18">
        <f t="shared" si="273"/>
        <v>10.79</v>
      </c>
      <c r="T2166" s="10">
        <f t="shared" si="274"/>
        <v>163.69900255318149</v>
      </c>
      <c r="U2166" s="10">
        <f t="shared" si="275"/>
        <v>0</v>
      </c>
      <c r="V2166" s="1">
        <f t="shared" si="276"/>
        <v>0</v>
      </c>
      <c r="W2166" s="10">
        <f t="shared" si="277"/>
        <v>0</v>
      </c>
    </row>
    <row r="2167" spans="13:23" x14ac:dyDescent="0.25">
      <c r="M2167" s="7">
        <v>45331</v>
      </c>
      <c r="N2167" s="3">
        <v>1909.3274322509765</v>
      </c>
      <c r="O2167" s="10">
        <v>2.222</v>
      </c>
      <c r="P2167" s="10">
        <f t="shared" si="271"/>
        <v>7.2219999999999995</v>
      </c>
      <c r="Q2167" s="10">
        <f t="shared" si="270"/>
        <v>1909.3274322509765</v>
      </c>
      <c r="R2167" s="1">
        <f t="shared" si="272"/>
        <v>0.86787610556862571</v>
      </c>
      <c r="S2167" s="18">
        <f t="shared" si="273"/>
        <v>10.79</v>
      </c>
      <c r="T2167" s="10">
        <f t="shared" si="274"/>
        <v>176.95342282214799</v>
      </c>
      <c r="U2167" s="10">
        <f t="shared" si="275"/>
        <v>0</v>
      </c>
      <c r="V2167" s="1">
        <f t="shared" si="276"/>
        <v>0</v>
      </c>
      <c r="W2167" s="10">
        <f t="shared" si="277"/>
        <v>0</v>
      </c>
    </row>
    <row r="2168" spans="13:23" x14ac:dyDescent="0.25">
      <c r="M2168" s="7">
        <v>45331.041666666664</v>
      </c>
      <c r="N2168" s="3">
        <v>1772.3559997558593</v>
      </c>
      <c r="O2168" s="10">
        <v>2.778</v>
      </c>
      <c r="P2168" s="10">
        <f t="shared" si="271"/>
        <v>7.7780000000000005</v>
      </c>
      <c r="Q2168" s="10">
        <f t="shared" si="270"/>
        <v>1772.3559997558593</v>
      </c>
      <c r="R2168" s="1">
        <f t="shared" si="272"/>
        <v>0.80561636352539057</v>
      </c>
      <c r="S2168" s="18">
        <f t="shared" si="273"/>
        <v>10.79</v>
      </c>
      <c r="T2168" s="10">
        <f t="shared" si="274"/>
        <v>164.2591288003577</v>
      </c>
      <c r="U2168" s="10">
        <f t="shared" si="275"/>
        <v>0</v>
      </c>
      <c r="V2168" s="1">
        <f t="shared" si="276"/>
        <v>0</v>
      </c>
      <c r="W2168" s="10">
        <f t="shared" si="277"/>
        <v>0</v>
      </c>
    </row>
    <row r="2169" spans="13:23" x14ac:dyDescent="0.25">
      <c r="M2169" s="7">
        <v>45331.083333333336</v>
      </c>
      <c r="N2169" s="3">
        <v>1746.2449356079101</v>
      </c>
      <c r="O2169" s="10">
        <v>1.111</v>
      </c>
      <c r="P2169" s="10">
        <f t="shared" si="271"/>
        <v>6.1109999999999998</v>
      </c>
      <c r="Q2169" s="10">
        <f t="shared" si="270"/>
        <v>1746.2449356079101</v>
      </c>
      <c r="R2169" s="1">
        <f t="shared" si="272"/>
        <v>0.79374769800359546</v>
      </c>
      <c r="S2169" s="18">
        <f t="shared" si="273"/>
        <v>11.96</v>
      </c>
      <c r="T2169" s="10">
        <f t="shared" si="274"/>
        <v>146.00710163945735</v>
      </c>
      <c r="U2169" s="10">
        <f t="shared" si="275"/>
        <v>0</v>
      </c>
      <c r="V2169" s="1">
        <f t="shared" si="276"/>
        <v>0</v>
      </c>
      <c r="W2169" s="10">
        <f t="shared" si="277"/>
        <v>0</v>
      </c>
    </row>
    <row r="2170" spans="13:23" x14ac:dyDescent="0.25">
      <c r="M2170" s="7">
        <v>45331.125</v>
      </c>
      <c r="N2170" s="3">
        <v>1756.3789489746093</v>
      </c>
      <c r="O2170" s="10">
        <v>2.222</v>
      </c>
      <c r="P2170" s="10">
        <f t="shared" si="271"/>
        <v>7.2219999999999995</v>
      </c>
      <c r="Q2170" s="10">
        <f t="shared" si="270"/>
        <v>1756.3789489746093</v>
      </c>
      <c r="R2170" s="1">
        <f t="shared" si="272"/>
        <v>0.79835406771573147</v>
      </c>
      <c r="S2170" s="18">
        <f t="shared" si="273"/>
        <v>11.96</v>
      </c>
      <c r="T2170" s="10">
        <f t="shared" si="274"/>
        <v>146.85442717179006</v>
      </c>
      <c r="U2170" s="10">
        <f t="shared" si="275"/>
        <v>0</v>
      </c>
      <c r="V2170" s="1">
        <f t="shared" si="276"/>
        <v>0</v>
      </c>
      <c r="W2170" s="10">
        <f t="shared" si="277"/>
        <v>0</v>
      </c>
    </row>
    <row r="2171" spans="13:23" x14ac:dyDescent="0.25">
      <c r="M2171" s="7">
        <v>45331.166666666664</v>
      </c>
      <c r="N2171" s="3">
        <v>1997.1164108276366</v>
      </c>
      <c r="O2171" s="10">
        <v>0</v>
      </c>
      <c r="P2171" s="10">
        <f t="shared" si="271"/>
        <v>5</v>
      </c>
      <c r="Q2171" s="10">
        <f t="shared" si="270"/>
        <v>1997.1164108276366</v>
      </c>
      <c r="R2171" s="1">
        <f t="shared" si="272"/>
        <v>0.90778018673983485</v>
      </c>
      <c r="S2171" s="18">
        <f t="shared" si="273"/>
        <v>9.7919999999999998</v>
      </c>
      <c r="T2171" s="10">
        <f t="shared" si="274"/>
        <v>203.9538818247178</v>
      </c>
      <c r="U2171" s="10">
        <f t="shared" si="275"/>
        <v>0</v>
      </c>
      <c r="V2171" s="1">
        <f t="shared" si="276"/>
        <v>0</v>
      </c>
      <c r="W2171" s="10">
        <f t="shared" si="277"/>
        <v>0</v>
      </c>
    </row>
    <row r="2172" spans="13:23" x14ac:dyDescent="0.25">
      <c r="M2172" s="7">
        <v>45331.208333333336</v>
      </c>
      <c r="N2172" s="3">
        <v>1741.2853729248047</v>
      </c>
      <c r="O2172" s="10">
        <v>0</v>
      </c>
      <c r="P2172" s="10">
        <f t="shared" si="271"/>
        <v>5</v>
      </c>
      <c r="Q2172" s="10">
        <f t="shared" si="270"/>
        <v>1741.2853729248047</v>
      </c>
      <c r="R2172" s="1">
        <f t="shared" si="272"/>
        <v>0.79149335132945675</v>
      </c>
      <c r="S2172" s="18">
        <f t="shared" si="273"/>
        <v>11.96</v>
      </c>
      <c r="T2172" s="10">
        <f t="shared" si="274"/>
        <v>145.59242248535156</v>
      </c>
      <c r="U2172" s="10">
        <f t="shared" si="275"/>
        <v>0</v>
      </c>
      <c r="V2172" s="1">
        <f t="shared" si="276"/>
        <v>0</v>
      </c>
      <c r="W2172" s="10">
        <f t="shared" si="277"/>
        <v>0</v>
      </c>
    </row>
    <row r="2173" spans="13:23" x14ac:dyDescent="0.25">
      <c r="M2173" s="7">
        <v>45331.25</v>
      </c>
      <c r="N2173" s="3">
        <v>1796.5828216552734</v>
      </c>
      <c r="O2173" s="10">
        <v>2.222</v>
      </c>
      <c r="P2173" s="10">
        <f t="shared" si="271"/>
        <v>7.2219999999999995</v>
      </c>
      <c r="Q2173" s="10">
        <f t="shared" si="270"/>
        <v>1796.5828216552734</v>
      </c>
      <c r="R2173" s="1">
        <f t="shared" si="272"/>
        <v>0.8166285552978515</v>
      </c>
      <c r="S2173" s="18">
        <f t="shared" si="273"/>
        <v>10.79</v>
      </c>
      <c r="T2173" s="10">
        <f t="shared" si="274"/>
        <v>166.50443203477974</v>
      </c>
      <c r="U2173" s="10">
        <f t="shared" si="275"/>
        <v>0</v>
      </c>
      <c r="V2173" s="1">
        <f t="shared" si="276"/>
        <v>0</v>
      </c>
      <c r="W2173" s="10">
        <f t="shared" si="277"/>
        <v>0</v>
      </c>
    </row>
    <row r="2174" spans="13:23" x14ac:dyDescent="0.25">
      <c r="M2174" s="7">
        <v>45331.291666666664</v>
      </c>
      <c r="N2174" s="3">
        <v>1714.6828216552733</v>
      </c>
      <c r="O2174" s="10">
        <v>0</v>
      </c>
      <c r="P2174" s="10">
        <f t="shared" si="271"/>
        <v>5</v>
      </c>
      <c r="Q2174" s="10">
        <f t="shared" si="270"/>
        <v>1714.6828216552733</v>
      </c>
      <c r="R2174" s="1">
        <f t="shared" si="272"/>
        <v>0.77940128257057872</v>
      </c>
      <c r="S2174" s="18">
        <f t="shared" si="273"/>
        <v>11.96</v>
      </c>
      <c r="T2174" s="10">
        <f t="shared" si="274"/>
        <v>143.36812890094257</v>
      </c>
      <c r="U2174" s="10">
        <f t="shared" si="275"/>
        <v>0</v>
      </c>
      <c r="V2174" s="1">
        <f t="shared" si="276"/>
        <v>0</v>
      </c>
      <c r="W2174" s="10">
        <f t="shared" si="277"/>
        <v>0</v>
      </c>
    </row>
    <row r="2175" spans="13:23" x14ac:dyDescent="0.25">
      <c r="M2175" s="7">
        <v>45331.333333333336</v>
      </c>
      <c r="N2175" s="3">
        <v>1823.9341186523436</v>
      </c>
      <c r="O2175" s="10">
        <v>2.222</v>
      </c>
      <c r="P2175" s="10">
        <f t="shared" si="271"/>
        <v>7.2219999999999995</v>
      </c>
      <c r="Q2175" s="10">
        <f t="shared" si="270"/>
        <v>1823.9341186523436</v>
      </c>
      <c r="R2175" s="1">
        <f t="shared" si="272"/>
        <v>0.82906096302379251</v>
      </c>
      <c r="S2175" s="18">
        <f t="shared" si="273"/>
        <v>10.79</v>
      </c>
      <c r="T2175" s="10">
        <f t="shared" si="274"/>
        <v>169.039306640625</v>
      </c>
      <c r="U2175" s="10">
        <f t="shared" si="275"/>
        <v>0</v>
      </c>
      <c r="V2175" s="1">
        <f t="shared" si="276"/>
        <v>0</v>
      </c>
      <c r="W2175" s="10">
        <f t="shared" si="277"/>
        <v>0</v>
      </c>
    </row>
    <row r="2176" spans="13:23" x14ac:dyDescent="0.25">
      <c r="M2176" s="7">
        <v>45331.375</v>
      </c>
      <c r="N2176" s="3">
        <v>1675.0416091918944</v>
      </c>
      <c r="O2176" s="10">
        <v>6.1109999999999998</v>
      </c>
      <c r="P2176" s="10">
        <f t="shared" si="271"/>
        <v>11.111000000000001</v>
      </c>
      <c r="Q2176" s="10">
        <f t="shared" si="270"/>
        <v>1675.0416091918944</v>
      </c>
      <c r="R2176" s="1">
        <f t="shared" si="272"/>
        <v>0.76138254963267926</v>
      </c>
      <c r="S2176" s="18">
        <f t="shared" si="273"/>
        <v>11.96</v>
      </c>
      <c r="T2176" s="10">
        <f t="shared" si="274"/>
        <v>140.05364625350288</v>
      </c>
      <c r="U2176" s="10">
        <f t="shared" si="275"/>
        <v>0</v>
      </c>
      <c r="V2176" s="1">
        <f t="shared" si="276"/>
        <v>0</v>
      </c>
      <c r="W2176" s="10">
        <f t="shared" si="277"/>
        <v>0</v>
      </c>
    </row>
    <row r="2177" spans="13:23" x14ac:dyDescent="0.25">
      <c r="M2177" s="7">
        <v>45331.416666666664</v>
      </c>
      <c r="N2177" s="3">
        <v>1756.2660598754883</v>
      </c>
      <c r="O2177" s="10">
        <v>7.7779999999999996</v>
      </c>
      <c r="P2177" s="10">
        <f t="shared" si="271"/>
        <v>12.777999999999999</v>
      </c>
      <c r="Q2177" s="10">
        <f t="shared" si="270"/>
        <v>1756.2660598754883</v>
      </c>
      <c r="R2177" s="1">
        <f t="shared" si="272"/>
        <v>0.79830275448885835</v>
      </c>
      <c r="S2177" s="18">
        <f t="shared" si="273"/>
        <v>11.96</v>
      </c>
      <c r="T2177" s="10">
        <f t="shared" si="274"/>
        <v>146.84498828390369</v>
      </c>
      <c r="U2177" s="10">
        <f t="shared" si="275"/>
        <v>0</v>
      </c>
      <c r="V2177" s="1">
        <f t="shared" si="276"/>
        <v>0</v>
      </c>
      <c r="W2177" s="10">
        <f t="shared" si="277"/>
        <v>0</v>
      </c>
    </row>
    <row r="2178" spans="13:23" x14ac:dyDescent="0.25">
      <c r="M2178" s="7">
        <v>45331.458333333336</v>
      </c>
      <c r="N2178" s="3">
        <v>1966.8915893554688</v>
      </c>
      <c r="O2178" s="10">
        <v>11.11</v>
      </c>
      <c r="P2178" s="10">
        <f t="shared" si="271"/>
        <v>16.11</v>
      </c>
      <c r="Q2178" s="10">
        <f t="shared" si="270"/>
        <v>1966.8915893554688</v>
      </c>
      <c r="R2178" s="1">
        <f t="shared" si="272"/>
        <v>0.8940416315252131</v>
      </c>
      <c r="S2178" s="18">
        <f t="shared" si="273"/>
        <v>8.0090000000000003</v>
      </c>
      <c r="T2178" s="10">
        <f t="shared" si="274"/>
        <v>245.58516535840539</v>
      </c>
      <c r="U2178" s="10">
        <f t="shared" si="275"/>
        <v>0</v>
      </c>
      <c r="V2178" s="1">
        <f t="shared" si="276"/>
        <v>0</v>
      </c>
      <c r="W2178" s="10">
        <f t="shared" si="277"/>
        <v>0</v>
      </c>
    </row>
    <row r="2179" spans="13:23" x14ac:dyDescent="0.25">
      <c r="M2179" s="7">
        <v>45331.5</v>
      </c>
      <c r="N2179" s="3">
        <v>1804.6733459472655</v>
      </c>
      <c r="O2179" s="10">
        <v>12.78</v>
      </c>
      <c r="P2179" s="10">
        <f t="shared" si="271"/>
        <v>17.78</v>
      </c>
      <c r="Q2179" s="10">
        <f t="shared" si="270"/>
        <v>1804.6733459472655</v>
      </c>
      <c r="R2179" s="1">
        <f t="shared" si="272"/>
        <v>0.82030606633966618</v>
      </c>
      <c r="S2179" s="18">
        <f t="shared" si="273"/>
        <v>8.0090000000000003</v>
      </c>
      <c r="T2179" s="10">
        <f t="shared" si="274"/>
        <v>225.33067123826513</v>
      </c>
      <c r="U2179" s="10">
        <f t="shared" si="275"/>
        <v>0</v>
      </c>
      <c r="V2179" s="1">
        <f t="shared" si="276"/>
        <v>0</v>
      </c>
      <c r="W2179" s="10">
        <f t="shared" si="277"/>
        <v>0</v>
      </c>
    </row>
    <row r="2180" spans="13:23" x14ac:dyDescent="0.25">
      <c r="M2180" s="7">
        <v>45331.541666666664</v>
      </c>
      <c r="N2180" s="3">
        <v>1698.6316818237303</v>
      </c>
      <c r="O2180" s="10">
        <v>15</v>
      </c>
      <c r="P2180" s="10">
        <f t="shared" si="271"/>
        <v>20</v>
      </c>
      <c r="Q2180" s="10">
        <f t="shared" si="270"/>
        <v>1698.6316818237303</v>
      </c>
      <c r="R2180" s="1">
        <f t="shared" si="272"/>
        <v>0.77210530991987747</v>
      </c>
      <c r="S2180" s="18">
        <f t="shared" si="273"/>
        <v>8.8059999999999992</v>
      </c>
      <c r="T2180" s="10">
        <f t="shared" si="274"/>
        <v>192.89480829249723</v>
      </c>
      <c r="U2180" s="10">
        <f t="shared" si="275"/>
        <v>0</v>
      </c>
      <c r="V2180" s="1">
        <f t="shared" si="276"/>
        <v>0</v>
      </c>
      <c r="W2180" s="10">
        <f t="shared" si="277"/>
        <v>0</v>
      </c>
    </row>
    <row r="2181" spans="13:23" x14ac:dyDescent="0.25">
      <c r="M2181" s="7">
        <v>45331.583333333336</v>
      </c>
      <c r="N2181" s="3">
        <v>1790.5311447143554</v>
      </c>
      <c r="O2181" s="10">
        <v>12.78</v>
      </c>
      <c r="P2181" s="10">
        <f t="shared" si="271"/>
        <v>17.78</v>
      </c>
      <c r="Q2181" s="10">
        <f t="shared" si="270"/>
        <v>1790.5311447143554</v>
      </c>
      <c r="R2181" s="1">
        <f t="shared" si="272"/>
        <v>0.81387779305197971</v>
      </c>
      <c r="S2181" s="18">
        <f t="shared" si="273"/>
        <v>8.0090000000000003</v>
      </c>
      <c r="T2181" s="10">
        <f t="shared" si="274"/>
        <v>223.56488259637348</v>
      </c>
      <c r="U2181" s="10">
        <f t="shared" si="275"/>
        <v>0</v>
      </c>
      <c r="V2181" s="1">
        <f t="shared" si="276"/>
        <v>0</v>
      </c>
      <c r="W2181" s="10">
        <f t="shared" si="277"/>
        <v>0</v>
      </c>
    </row>
    <row r="2182" spans="13:23" x14ac:dyDescent="0.25">
      <c r="M2182" s="7">
        <v>45331.625</v>
      </c>
      <c r="N2182" s="3">
        <v>2023.8553573608399</v>
      </c>
      <c r="O2182" s="10">
        <v>12.78</v>
      </c>
      <c r="P2182" s="10">
        <f t="shared" si="271"/>
        <v>17.78</v>
      </c>
      <c r="Q2182" s="10">
        <f t="shared" si="270"/>
        <v>2023.8553573608399</v>
      </c>
      <c r="R2182" s="1">
        <f t="shared" si="272"/>
        <v>0.91993425334583634</v>
      </c>
      <c r="S2182" s="18">
        <f t="shared" si="273"/>
        <v>7.306</v>
      </c>
      <c r="T2182" s="10">
        <f t="shared" si="274"/>
        <v>277.01277817695592</v>
      </c>
      <c r="U2182" s="10">
        <f t="shared" si="275"/>
        <v>0</v>
      </c>
      <c r="V2182" s="1">
        <f t="shared" si="276"/>
        <v>0</v>
      </c>
      <c r="W2182" s="10">
        <f t="shared" si="277"/>
        <v>0</v>
      </c>
    </row>
    <row r="2183" spans="13:23" x14ac:dyDescent="0.25">
      <c r="M2183" s="7">
        <v>45331.666666666664</v>
      </c>
      <c r="N2183" s="3">
        <v>2130.4575988769529</v>
      </c>
      <c r="O2183" s="10">
        <v>11.11</v>
      </c>
      <c r="P2183" s="10">
        <f t="shared" si="271"/>
        <v>16.11</v>
      </c>
      <c r="Q2183" s="10">
        <f t="shared" ref="Q2183:Q2246" si="278">MIN($C$19,N2183)</f>
        <v>2130.4575988769529</v>
      </c>
      <c r="R2183" s="1">
        <f t="shared" si="272"/>
        <v>0.96838981767134225</v>
      </c>
      <c r="S2183" s="18">
        <f t="shared" si="273"/>
        <v>7.306</v>
      </c>
      <c r="T2183" s="10">
        <f t="shared" si="274"/>
        <v>291.60383231275017</v>
      </c>
      <c r="U2183" s="10">
        <f t="shared" si="275"/>
        <v>0</v>
      </c>
      <c r="V2183" s="1">
        <f t="shared" si="276"/>
        <v>0</v>
      </c>
      <c r="W2183" s="10">
        <f t="shared" si="277"/>
        <v>0</v>
      </c>
    </row>
    <row r="2184" spans="13:23" x14ac:dyDescent="0.25">
      <c r="M2184" s="7">
        <v>45331.708333333336</v>
      </c>
      <c r="N2184" s="3">
        <v>1719.6552383422852</v>
      </c>
      <c r="O2184" s="10">
        <v>8.8889999999999993</v>
      </c>
      <c r="P2184" s="10">
        <f t="shared" ref="P2184:P2247" si="279">O2184+5</f>
        <v>13.888999999999999</v>
      </c>
      <c r="Q2184" s="10">
        <f t="shared" si="278"/>
        <v>1719.6552383422852</v>
      </c>
      <c r="R2184" s="1">
        <f t="shared" ref="R2184:R2247" si="280">Q2184/$C$19</f>
        <v>0.78166147197376601</v>
      </c>
      <c r="S2184" s="18">
        <f t="shared" ref="S2184:S2247" si="281">INDEX($C$13:$K$17,MATCH(P2184,$B$13:$B$17,-1),MATCH(R2184,$C$12:$K$12,-1))</f>
        <v>11.96</v>
      </c>
      <c r="T2184" s="10">
        <f t="shared" ref="T2184:T2247" si="282" xml:space="preserve"> Q2184/INDEX($C$13:$K$17,MATCH(P2184,$B$13:$B$17,-1),MATCH(R2184,$C$12:$K$12,-1))</f>
        <v>143.78388280453888</v>
      </c>
      <c r="U2184" s="10">
        <f t="shared" ref="U2184:U2247" si="283">N2184-Q2184</f>
        <v>0</v>
      </c>
      <c r="V2184" s="1">
        <f t="shared" ref="V2184:V2247" si="284">U2184/$C$19</f>
        <v>0</v>
      </c>
      <c r="W2184" s="10">
        <f t="shared" ref="W2184:W2247" si="285" xml:space="preserve"> U2184/INDEX($C$13:$K$17,MATCH(P2184,$B$13:$B$17,-1),MATCH(V2184,$C$12:$K$12,-1))</f>
        <v>0</v>
      </c>
    </row>
    <row r="2185" spans="13:23" x14ac:dyDescent="0.25">
      <c r="M2185" s="7">
        <v>45331.75</v>
      </c>
      <c r="N2185" s="3">
        <v>2027.3672973632813</v>
      </c>
      <c r="O2185" s="10">
        <v>7.7779999999999996</v>
      </c>
      <c r="P2185" s="10">
        <f t="shared" si="279"/>
        <v>12.777999999999999</v>
      </c>
      <c r="Q2185" s="10">
        <f t="shared" si="278"/>
        <v>2027.3672973632813</v>
      </c>
      <c r="R2185" s="1">
        <f t="shared" si="280"/>
        <v>0.92153058971058244</v>
      </c>
      <c r="S2185" s="18">
        <f t="shared" si="281"/>
        <v>9.7919999999999998</v>
      </c>
      <c r="T2185" s="10">
        <f t="shared" si="282"/>
        <v>207.04322889739393</v>
      </c>
      <c r="U2185" s="10">
        <f t="shared" si="283"/>
        <v>0</v>
      </c>
      <c r="V2185" s="1">
        <f t="shared" si="284"/>
        <v>0</v>
      </c>
      <c r="W2185" s="10">
        <f t="shared" si="285"/>
        <v>0</v>
      </c>
    </row>
    <row r="2186" spans="13:23" x14ac:dyDescent="0.25">
      <c r="M2186" s="7">
        <v>45331.791666666664</v>
      </c>
      <c r="N2186" s="3">
        <v>1928.7100799560546</v>
      </c>
      <c r="O2186" s="10">
        <v>7.2220000000000004</v>
      </c>
      <c r="P2186" s="10">
        <f t="shared" si="279"/>
        <v>12.222000000000001</v>
      </c>
      <c r="Q2186" s="10">
        <f t="shared" si="278"/>
        <v>1928.7100799560546</v>
      </c>
      <c r="R2186" s="1">
        <f t="shared" si="280"/>
        <v>0.87668639998002484</v>
      </c>
      <c r="S2186" s="18">
        <f t="shared" si="281"/>
        <v>10.79</v>
      </c>
      <c r="T2186" s="10">
        <f t="shared" si="282"/>
        <v>178.74977571418486</v>
      </c>
      <c r="U2186" s="10">
        <f t="shared" si="283"/>
        <v>0</v>
      </c>
      <c r="V2186" s="1">
        <f t="shared" si="284"/>
        <v>0</v>
      </c>
      <c r="W2186" s="10">
        <f t="shared" si="285"/>
        <v>0</v>
      </c>
    </row>
    <row r="2187" spans="13:23" x14ac:dyDescent="0.25">
      <c r="M2187" s="7">
        <v>45331.833333333336</v>
      </c>
      <c r="N2187" s="3">
        <v>1734.5849258422852</v>
      </c>
      <c r="O2187" s="10">
        <v>6.1109999999999998</v>
      </c>
      <c r="P2187" s="10">
        <f t="shared" si="279"/>
        <v>11.111000000000001</v>
      </c>
      <c r="Q2187" s="10">
        <f t="shared" si="278"/>
        <v>1734.5849258422852</v>
      </c>
      <c r="R2187" s="1">
        <f t="shared" si="280"/>
        <v>0.78844769356467514</v>
      </c>
      <c r="S2187" s="18">
        <f t="shared" si="281"/>
        <v>11.96</v>
      </c>
      <c r="T2187" s="10">
        <f t="shared" si="282"/>
        <v>145.03218443497366</v>
      </c>
      <c r="U2187" s="10">
        <f t="shared" si="283"/>
        <v>0</v>
      </c>
      <c r="V2187" s="1">
        <f t="shared" si="284"/>
        <v>0</v>
      </c>
      <c r="W2187" s="10">
        <f t="shared" si="285"/>
        <v>0</v>
      </c>
    </row>
    <row r="2188" spans="13:23" x14ac:dyDescent="0.25">
      <c r="M2188" s="7">
        <v>45331.875</v>
      </c>
      <c r="N2188" s="3">
        <v>1592.8403137207031</v>
      </c>
      <c r="O2188" s="10">
        <v>3.8889999999999998</v>
      </c>
      <c r="P2188" s="10">
        <f t="shared" si="279"/>
        <v>8.8889999999999993</v>
      </c>
      <c r="Q2188" s="10">
        <f t="shared" si="278"/>
        <v>1592.8403137207031</v>
      </c>
      <c r="R2188" s="1">
        <f t="shared" si="280"/>
        <v>0.72401832441850145</v>
      </c>
      <c r="S2188" s="18">
        <f t="shared" si="281"/>
        <v>11.96</v>
      </c>
      <c r="T2188" s="10">
        <f t="shared" si="282"/>
        <v>133.18062823751697</v>
      </c>
      <c r="U2188" s="10">
        <f t="shared" si="283"/>
        <v>0</v>
      </c>
      <c r="V2188" s="1">
        <f t="shared" si="284"/>
        <v>0</v>
      </c>
      <c r="W2188" s="10">
        <f t="shared" si="285"/>
        <v>0</v>
      </c>
    </row>
    <row r="2189" spans="13:23" x14ac:dyDescent="0.25">
      <c r="M2189" s="7">
        <v>45331.916666666664</v>
      </c>
      <c r="N2189" s="3">
        <v>1741.8225036621093</v>
      </c>
      <c r="O2189" s="10">
        <v>3.8889999999999998</v>
      </c>
      <c r="P2189" s="10">
        <f t="shared" si="279"/>
        <v>8.8889999999999993</v>
      </c>
      <c r="Q2189" s="10">
        <f t="shared" si="278"/>
        <v>1741.8225036621093</v>
      </c>
      <c r="R2189" s="1">
        <f t="shared" si="280"/>
        <v>0.79173750166459511</v>
      </c>
      <c r="S2189" s="18">
        <f t="shared" si="281"/>
        <v>11.96</v>
      </c>
      <c r="T2189" s="10">
        <f t="shared" si="282"/>
        <v>145.63733308211616</v>
      </c>
      <c r="U2189" s="10">
        <f t="shared" si="283"/>
        <v>0</v>
      </c>
      <c r="V2189" s="1">
        <f t="shared" si="284"/>
        <v>0</v>
      </c>
      <c r="W2189" s="10">
        <f t="shared" si="285"/>
        <v>0</v>
      </c>
    </row>
    <row r="2190" spans="13:23" x14ac:dyDescent="0.25">
      <c r="M2190" s="7">
        <v>45331.958333333336</v>
      </c>
      <c r="N2190" s="3">
        <v>1649.9654708862304</v>
      </c>
      <c r="O2190" s="10">
        <v>2.778</v>
      </c>
      <c r="P2190" s="10">
        <f t="shared" si="279"/>
        <v>7.7780000000000005</v>
      </c>
      <c r="Q2190" s="10">
        <f t="shared" si="278"/>
        <v>1649.9654708862304</v>
      </c>
      <c r="R2190" s="1">
        <f t="shared" si="280"/>
        <v>0.7499843049482865</v>
      </c>
      <c r="S2190" s="18">
        <f t="shared" si="281"/>
        <v>11.96</v>
      </c>
      <c r="T2190" s="10">
        <f t="shared" si="282"/>
        <v>137.9569791710895</v>
      </c>
      <c r="U2190" s="10">
        <f t="shared" si="283"/>
        <v>0</v>
      </c>
      <c r="V2190" s="1">
        <f t="shared" si="284"/>
        <v>0</v>
      </c>
      <c r="W2190" s="10">
        <f t="shared" si="285"/>
        <v>0</v>
      </c>
    </row>
    <row r="2191" spans="13:23" x14ac:dyDescent="0.25">
      <c r="M2191" s="7">
        <v>45332</v>
      </c>
      <c r="N2191" s="3">
        <v>1691.7220596313475</v>
      </c>
      <c r="O2191" s="10">
        <v>2.778</v>
      </c>
      <c r="P2191" s="10">
        <f t="shared" si="279"/>
        <v>7.7780000000000005</v>
      </c>
      <c r="Q2191" s="10">
        <f t="shared" si="278"/>
        <v>1691.7220596313475</v>
      </c>
      <c r="R2191" s="1">
        <f t="shared" si="280"/>
        <v>0.76896457255970341</v>
      </c>
      <c r="S2191" s="18">
        <f t="shared" si="281"/>
        <v>11.96</v>
      </c>
      <c r="T2191" s="10">
        <f t="shared" si="282"/>
        <v>141.44833274509594</v>
      </c>
      <c r="U2191" s="10">
        <f t="shared" si="283"/>
        <v>0</v>
      </c>
      <c r="V2191" s="1">
        <f t="shared" si="284"/>
        <v>0</v>
      </c>
      <c r="W2191" s="10">
        <f t="shared" si="285"/>
        <v>0</v>
      </c>
    </row>
    <row r="2192" spans="13:23" x14ac:dyDescent="0.25">
      <c r="M2192" s="7">
        <v>45332.041666666664</v>
      </c>
      <c r="N2192" s="3">
        <v>1796.6813690185547</v>
      </c>
      <c r="O2192" s="10">
        <v>2.778</v>
      </c>
      <c r="P2192" s="10">
        <f t="shared" si="279"/>
        <v>7.7780000000000005</v>
      </c>
      <c r="Q2192" s="10">
        <f t="shared" si="278"/>
        <v>1796.6813690185547</v>
      </c>
      <c r="R2192" s="1">
        <f t="shared" si="280"/>
        <v>0.81667334955388848</v>
      </c>
      <c r="S2192" s="18">
        <f t="shared" si="281"/>
        <v>10.79</v>
      </c>
      <c r="T2192" s="10">
        <f t="shared" si="282"/>
        <v>166.51356524731742</v>
      </c>
      <c r="U2192" s="10">
        <f t="shared" si="283"/>
        <v>0</v>
      </c>
      <c r="V2192" s="1">
        <f t="shared" si="284"/>
        <v>0</v>
      </c>
      <c r="W2192" s="10">
        <f t="shared" si="285"/>
        <v>0</v>
      </c>
    </row>
    <row r="2193" spans="13:23" x14ac:dyDescent="0.25">
      <c r="M2193" s="7">
        <v>45332.083333333336</v>
      </c>
      <c r="N2193" s="3">
        <v>1683.2025924682616</v>
      </c>
      <c r="O2193" s="10">
        <v>2.778</v>
      </c>
      <c r="P2193" s="10">
        <f t="shared" si="279"/>
        <v>7.7780000000000005</v>
      </c>
      <c r="Q2193" s="10">
        <f t="shared" si="278"/>
        <v>1683.2025924682616</v>
      </c>
      <c r="R2193" s="1">
        <f t="shared" si="280"/>
        <v>0.76509208748557345</v>
      </c>
      <c r="S2193" s="18">
        <f t="shared" si="281"/>
        <v>11.96</v>
      </c>
      <c r="T2193" s="10">
        <f t="shared" si="282"/>
        <v>140.73600271473759</v>
      </c>
      <c r="U2193" s="10">
        <f t="shared" si="283"/>
        <v>0</v>
      </c>
      <c r="V2193" s="1">
        <f t="shared" si="284"/>
        <v>0</v>
      </c>
      <c r="W2193" s="10">
        <f t="shared" si="285"/>
        <v>0</v>
      </c>
    </row>
    <row r="2194" spans="13:23" x14ac:dyDescent="0.25">
      <c r="M2194" s="7">
        <v>45332.125</v>
      </c>
      <c r="N2194" s="3">
        <v>1579.5</v>
      </c>
      <c r="O2194" s="10">
        <v>2.222</v>
      </c>
      <c r="P2194" s="10">
        <f t="shared" si="279"/>
        <v>7.2219999999999995</v>
      </c>
      <c r="Q2194" s="10">
        <f t="shared" si="278"/>
        <v>1579.5</v>
      </c>
      <c r="R2194" s="1">
        <f t="shared" si="280"/>
        <v>0.7179545454545454</v>
      </c>
      <c r="S2194" s="18">
        <f t="shared" si="281"/>
        <v>11.96</v>
      </c>
      <c r="T2194" s="10">
        <f t="shared" si="282"/>
        <v>132.06521739130434</v>
      </c>
      <c r="U2194" s="10">
        <f t="shared" si="283"/>
        <v>0</v>
      </c>
      <c r="V2194" s="1">
        <f t="shared" si="284"/>
        <v>0</v>
      </c>
      <c r="W2194" s="10">
        <f t="shared" si="285"/>
        <v>0</v>
      </c>
    </row>
    <row r="2195" spans="13:23" x14ac:dyDescent="0.25">
      <c r="M2195" s="7">
        <v>45332.166666666664</v>
      </c>
      <c r="N2195" s="3">
        <v>1640.3488311767578</v>
      </c>
      <c r="O2195" s="10">
        <v>2.778</v>
      </c>
      <c r="P2195" s="10">
        <f t="shared" si="279"/>
        <v>7.7780000000000005</v>
      </c>
      <c r="Q2195" s="10">
        <f t="shared" si="278"/>
        <v>1640.3488311767578</v>
      </c>
      <c r="R2195" s="1">
        <f t="shared" si="280"/>
        <v>0.74561310508034451</v>
      </c>
      <c r="S2195" s="18">
        <f t="shared" si="281"/>
        <v>11.96</v>
      </c>
      <c r="T2195" s="10">
        <f t="shared" si="282"/>
        <v>137.15291230574897</v>
      </c>
      <c r="U2195" s="10">
        <f t="shared" si="283"/>
        <v>0</v>
      </c>
      <c r="V2195" s="1">
        <f t="shared" si="284"/>
        <v>0</v>
      </c>
      <c r="W2195" s="10">
        <f t="shared" si="285"/>
        <v>0</v>
      </c>
    </row>
    <row r="2196" spans="13:23" x14ac:dyDescent="0.25">
      <c r="M2196" s="7">
        <v>45332.208333333336</v>
      </c>
      <c r="N2196" s="3">
        <v>1630.1373962402342</v>
      </c>
      <c r="O2196" s="10">
        <v>2.778</v>
      </c>
      <c r="P2196" s="10">
        <f t="shared" si="279"/>
        <v>7.7780000000000005</v>
      </c>
      <c r="Q2196" s="10">
        <f t="shared" si="278"/>
        <v>1630.1373962402342</v>
      </c>
      <c r="R2196" s="1">
        <f t="shared" si="280"/>
        <v>0.74097154374556107</v>
      </c>
      <c r="S2196" s="18">
        <f t="shared" si="281"/>
        <v>11.96</v>
      </c>
      <c r="T2196" s="10">
        <f t="shared" si="282"/>
        <v>136.29911339801288</v>
      </c>
      <c r="U2196" s="10">
        <f t="shared" si="283"/>
        <v>0</v>
      </c>
      <c r="V2196" s="1">
        <f t="shared" si="284"/>
        <v>0</v>
      </c>
      <c r="W2196" s="10">
        <f t="shared" si="285"/>
        <v>0</v>
      </c>
    </row>
    <row r="2197" spans="13:23" x14ac:dyDescent="0.25">
      <c r="M2197" s="7">
        <v>45332.25</v>
      </c>
      <c r="N2197" s="3">
        <v>1642.9801528930664</v>
      </c>
      <c r="O2197" s="10">
        <v>2.222</v>
      </c>
      <c r="P2197" s="10">
        <f t="shared" si="279"/>
        <v>7.2219999999999995</v>
      </c>
      <c r="Q2197" s="10">
        <f t="shared" si="278"/>
        <v>1642.9801528930664</v>
      </c>
      <c r="R2197" s="1">
        <f t="shared" si="280"/>
        <v>0.74680916040593925</v>
      </c>
      <c r="S2197" s="18">
        <f t="shared" si="281"/>
        <v>11.96</v>
      </c>
      <c r="T2197" s="10">
        <f t="shared" si="282"/>
        <v>137.37292248269785</v>
      </c>
      <c r="U2197" s="10">
        <f t="shared" si="283"/>
        <v>0</v>
      </c>
      <c r="V2197" s="1">
        <f t="shared" si="284"/>
        <v>0</v>
      </c>
      <c r="W2197" s="10">
        <f t="shared" si="285"/>
        <v>0</v>
      </c>
    </row>
    <row r="2198" spans="13:23" x14ac:dyDescent="0.25">
      <c r="M2198" s="7">
        <v>45332.291666666664</v>
      </c>
      <c r="N2198" s="3">
        <v>1575.9881195068358</v>
      </c>
      <c r="O2198" s="10">
        <v>2.222</v>
      </c>
      <c r="P2198" s="10">
        <f t="shared" si="279"/>
        <v>7.2219999999999995</v>
      </c>
      <c r="Q2198" s="10">
        <f t="shared" si="278"/>
        <v>1575.9881195068358</v>
      </c>
      <c r="R2198" s="1">
        <f t="shared" si="280"/>
        <v>0.71635823613947081</v>
      </c>
      <c r="S2198" s="18">
        <f t="shared" si="281"/>
        <v>11.96</v>
      </c>
      <c r="T2198" s="10">
        <f t="shared" si="282"/>
        <v>131.77158189856485</v>
      </c>
      <c r="U2198" s="10">
        <f t="shared" si="283"/>
        <v>0</v>
      </c>
      <c r="V2198" s="1">
        <f t="shared" si="284"/>
        <v>0</v>
      </c>
      <c r="W2198" s="10">
        <f t="shared" si="285"/>
        <v>0</v>
      </c>
    </row>
    <row r="2199" spans="13:23" x14ac:dyDescent="0.25">
      <c r="M2199" s="7">
        <v>45332.333333333336</v>
      </c>
      <c r="N2199" s="3">
        <v>1595.1</v>
      </c>
      <c r="O2199" s="10">
        <v>2.778</v>
      </c>
      <c r="P2199" s="10">
        <f t="shared" si="279"/>
        <v>7.7780000000000005</v>
      </c>
      <c r="Q2199" s="10">
        <f t="shared" si="278"/>
        <v>1595.1</v>
      </c>
      <c r="R2199" s="1">
        <f t="shared" si="280"/>
        <v>0.72504545454545455</v>
      </c>
      <c r="S2199" s="18">
        <f t="shared" si="281"/>
        <v>11.96</v>
      </c>
      <c r="T2199" s="10">
        <f t="shared" si="282"/>
        <v>133.36956521739128</v>
      </c>
      <c r="U2199" s="10">
        <f t="shared" si="283"/>
        <v>0</v>
      </c>
      <c r="V2199" s="1">
        <f t="shared" si="284"/>
        <v>0</v>
      </c>
      <c r="W2199" s="10">
        <f t="shared" si="285"/>
        <v>0</v>
      </c>
    </row>
    <row r="2200" spans="13:23" x14ac:dyDescent="0.25">
      <c r="M2200" s="7">
        <v>45332.375</v>
      </c>
      <c r="N2200" s="3">
        <v>1644.5089462280273</v>
      </c>
      <c r="O2200" s="10">
        <v>6.1109999999999998</v>
      </c>
      <c r="P2200" s="10">
        <f t="shared" si="279"/>
        <v>11.111000000000001</v>
      </c>
      <c r="Q2200" s="10">
        <f t="shared" si="278"/>
        <v>1644.5089462280273</v>
      </c>
      <c r="R2200" s="1">
        <f t="shared" si="280"/>
        <v>0.74750406646728518</v>
      </c>
      <c r="S2200" s="18">
        <f t="shared" si="281"/>
        <v>11.96</v>
      </c>
      <c r="T2200" s="10">
        <f t="shared" si="282"/>
        <v>137.50074801237685</v>
      </c>
      <c r="U2200" s="10">
        <f t="shared" si="283"/>
        <v>0</v>
      </c>
      <c r="V2200" s="1">
        <f t="shared" si="284"/>
        <v>0</v>
      </c>
      <c r="W2200" s="10">
        <f t="shared" si="285"/>
        <v>0</v>
      </c>
    </row>
    <row r="2201" spans="13:23" x14ac:dyDescent="0.25">
      <c r="M2201" s="7">
        <v>45332.416666666664</v>
      </c>
      <c r="N2201" s="3">
        <v>1638.1995941162108</v>
      </c>
      <c r="O2201" s="10">
        <v>8.8889999999999993</v>
      </c>
      <c r="P2201" s="10">
        <f t="shared" si="279"/>
        <v>13.888999999999999</v>
      </c>
      <c r="Q2201" s="10">
        <f t="shared" si="278"/>
        <v>1638.1995941162108</v>
      </c>
      <c r="R2201" s="1">
        <f t="shared" si="280"/>
        <v>0.74463617914373226</v>
      </c>
      <c r="S2201" s="18">
        <f t="shared" si="281"/>
        <v>11.96</v>
      </c>
      <c r="T2201" s="10">
        <f t="shared" si="282"/>
        <v>136.9732102103855</v>
      </c>
      <c r="U2201" s="10">
        <f t="shared" si="283"/>
        <v>0</v>
      </c>
      <c r="V2201" s="1">
        <f t="shared" si="284"/>
        <v>0</v>
      </c>
      <c r="W2201" s="10">
        <f t="shared" si="285"/>
        <v>0</v>
      </c>
    </row>
    <row r="2202" spans="13:23" x14ac:dyDescent="0.25">
      <c r="M2202" s="7">
        <v>45332.458333333336</v>
      </c>
      <c r="N2202" s="3">
        <v>1634.6673614501954</v>
      </c>
      <c r="O2202" s="10">
        <v>11.11</v>
      </c>
      <c r="P2202" s="10">
        <f t="shared" si="279"/>
        <v>16.11</v>
      </c>
      <c r="Q2202" s="10">
        <f t="shared" si="278"/>
        <v>1634.6673614501954</v>
      </c>
      <c r="R2202" s="1">
        <f t="shared" si="280"/>
        <v>0.74303061884099786</v>
      </c>
      <c r="S2202" s="18">
        <f t="shared" si="281"/>
        <v>8.8059999999999992</v>
      </c>
      <c r="T2202" s="10">
        <f t="shared" si="282"/>
        <v>185.63108805929997</v>
      </c>
      <c r="U2202" s="10">
        <f t="shared" si="283"/>
        <v>0</v>
      </c>
      <c r="V2202" s="1">
        <f t="shared" si="284"/>
        <v>0</v>
      </c>
      <c r="W2202" s="10">
        <f t="shared" si="285"/>
        <v>0</v>
      </c>
    </row>
    <row r="2203" spans="13:23" x14ac:dyDescent="0.25">
      <c r="M2203" s="7">
        <v>45332.5</v>
      </c>
      <c r="N2203" s="3">
        <v>1572.8797119140625</v>
      </c>
      <c r="O2203" s="10">
        <v>12.78</v>
      </c>
      <c r="P2203" s="10">
        <f t="shared" si="279"/>
        <v>17.78</v>
      </c>
      <c r="Q2203" s="10">
        <f t="shared" si="278"/>
        <v>1572.8797119140625</v>
      </c>
      <c r="R2203" s="1">
        <f t="shared" si="280"/>
        <v>0.71494532359730112</v>
      </c>
      <c r="S2203" s="18">
        <f t="shared" si="281"/>
        <v>8.8059999999999992</v>
      </c>
      <c r="T2203" s="10">
        <f t="shared" si="282"/>
        <v>178.61454825278929</v>
      </c>
      <c r="U2203" s="10">
        <f t="shared" si="283"/>
        <v>0</v>
      </c>
      <c r="V2203" s="1">
        <f t="shared" si="284"/>
        <v>0</v>
      </c>
      <c r="W2203" s="10">
        <f t="shared" si="285"/>
        <v>0</v>
      </c>
    </row>
    <row r="2204" spans="13:23" x14ac:dyDescent="0.25">
      <c r="M2204" s="7">
        <v>45332.541666666664</v>
      </c>
      <c r="N2204" s="3">
        <v>1903.4176849365233</v>
      </c>
      <c r="O2204" s="10">
        <v>15</v>
      </c>
      <c r="P2204" s="10">
        <f t="shared" si="279"/>
        <v>20</v>
      </c>
      <c r="Q2204" s="10">
        <f t="shared" si="278"/>
        <v>1903.4176849365233</v>
      </c>
      <c r="R2204" s="1">
        <f t="shared" si="280"/>
        <v>0.8651898567893288</v>
      </c>
      <c r="S2204" s="18">
        <f t="shared" si="281"/>
        <v>8.0090000000000003</v>
      </c>
      <c r="T2204" s="10">
        <f t="shared" si="282"/>
        <v>237.65984329336038</v>
      </c>
      <c r="U2204" s="10">
        <f t="shared" si="283"/>
        <v>0</v>
      </c>
      <c r="V2204" s="1">
        <f t="shared" si="284"/>
        <v>0</v>
      </c>
      <c r="W2204" s="10">
        <f t="shared" si="285"/>
        <v>0</v>
      </c>
    </row>
    <row r="2205" spans="13:23" x14ac:dyDescent="0.25">
      <c r="M2205" s="7">
        <v>45332.583333333336</v>
      </c>
      <c r="N2205" s="3">
        <v>1631.3385910034178</v>
      </c>
      <c r="O2205" s="10">
        <v>13.89</v>
      </c>
      <c r="P2205" s="10">
        <f t="shared" si="279"/>
        <v>18.89</v>
      </c>
      <c r="Q2205" s="10">
        <f t="shared" si="278"/>
        <v>1631.3385910034178</v>
      </c>
      <c r="R2205" s="1">
        <f t="shared" si="280"/>
        <v>0.74151754136518988</v>
      </c>
      <c r="S2205" s="18">
        <f t="shared" si="281"/>
        <v>8.8059999999999992</v>
      </c>
      <c r="T2205" s="10">
        <f t="shared" si="282"/>
        <v>185.25307642555279</v>
      </c>
      <c r="U2205" s="10">
        <f t="shared" si="283"/>
        <v>0</v>
      </c>
      <c r="V2205" s="1">
        <f t="shared" si="284"/>
        <v>0</v>
      </c>
      <c r="W2205" s="10">
        <f t="shared" si="285"/>
        <v>0</v>
      </c>
    </row>
    <row r="2206" spans="13:23" x14ac:dyDescent="0.25">
      <c r="M2206" s="7">
        <v>45332.625</v>
      </c>
      <c r="N2206" s="3">
        <v>1630.1954177856444</v>
      </c>
      <c r="O2206" s="10">
        <v>13.89</v>
      </c>
      <c r="P2206" s="10">
        <f t="shared" si="279"/>
        <v>18.89</v>
      </c>
      <c r="Q2206" s="10">
        <f t="shared" si="278"/>
        <v>1630.1954177856444</v>
      </c>
      <c r="R2206" s="1">
        <f t="shared" si="280"/>
        <v>0.74099791717529295</v>
      </c>
      <c r="S2206" s="18">
        <f t="shared" si="281"/>
        <v>8.8059999999999992</v>
      </c>
      <c r="T2206" s="10">
        <f t="shared" si="282"/>
        <v>185.12325889003458</v>
      </c>
      <c r="U2206" s="10">
        <f t="shared" si="283"/>
        <v>0</v>
      </c>
      <c r="V2206" s="1">
        <f t="shared" si="284"/>
        <v>0</v>
      </c>
      <c r="W2206" s="10">
        <f t="shared" si="285"/>
        <v>0</v>
      </c>
    </row>
    <row r="2207" spans="13:23" x14ac:dyDescent="0.25">
      <c r="M2207" s="7">
        <v>45332.666666666664</v>
      </c>
      <c r="N2207" s="3">
        <v>1673.9776428222656</v>
      </c>
      <c r="O2207" s="10">
        <v>12.78</v>
      </c>
      <c r="P2207" s="10">
        <f t="shared" si="279"/>
        <v>17.78</v>
      </c>
      <c r="Q2207" s="10">
        <f t="shared" si="278"/>
        <v>1673.9776428222656</v>
      </c>
      <c r="R2207" s="1">
        <f t="shared" si="280"/>
        <v>0.76089892855557528</v>
      </c>
      <c r="S2207" s="18">
        <f t="shared" si="281"/>
        <v>8.8059999999999992</v>
      </c>
      <c r="T2207" s="10">
        <f t="shared" si="282"/>
        <v>190.09512182855619</v>
      </c>
      <c r="U2207" s="10">
        <f t="shared" si="283"/>
        <v>0</v>
      </c>
      <c r="V2207" s="1">
        <f t="shared" si="284"/>
        <v>0</v>
      </c>
      <c r="W2207" s="10">
        <f t="shared" si="285"/>
        <v>0</v>
      </c>
    </row>
    <row r="2208" spans="13:23" x14ac:dyDescent="0.25">
      <c r="M2208" s="7">
        <v>45332.708333333336</v>
      </c>
      <c r="N2208" s="3">
        <v>1666.386996459961</v>
      </c>
      <c r="O2208" s="10">
        <v>11.11</v>
      </c>
      <c r="P2208" s="10">
        <f t="shared" si="279"/>
        <v>16.11</v>
      </c>
      <c r="Q2208" s="10">
        <f t="shared" si="278"/>
        <v>1666.386996459961</v>
      </c>
      <c r="R2208" s="1">
        <f t="shared" si="280"/>
        <v>0.75744863475452773</v>
      </c>
      <c r="S2208" s="18">
        <f t="shared" si="281"/>
        <v>8.8059999999999992</v>
      </c>
      <c r="T2208" s="10">
        <f t="shared" si="282"/>
        <v>189.23313609583934</v>
      </c>
      <c r="U2208" s="10">
        <f t="shared" si="283"/>
        <v>0</v>
      </c>
      <c r="V2208" s="1">
        <f t="shared" si="284"/>
        <v>0</v>
      </c>
      <c r="W2208" s="10">
        <f t="shared" si="285"/>
        <v>0</v>
      </c>
    </row>
    <row r="2209" spans="13:23" x14ac:dyDescent="0.25">
      <c r="M2209" s="7">
        <v>45332.75</v>
      </c>
      <c r="N2209" s="3">
        <v>1888.2625167846679</v>
      </c>
      <c r="O2209" s="10">
        <v>7.7779999999999996</v>
      </c>
      <c r="P2209" s="10">
        <f t="shared" si="279"/>
        <v>12.777999999999999</v>
      </c>
      <c r="Q2209" s="10">
        <f t="shared" si="278"/>
        <v>1888.2625167846679</v>
      </c>
      <c r="R2209" s="1">
        <f t="shared" si="280"/>
        <v>0.85830114399303092</v>
      </c>
      <c r="S2209" s="18">
        <f t="shared" si="281"/>
        <v>10.79</v>
      </c>
      <c r="T2209" s="10">
        <f t="shared" si="282"/>
        <v>175.00116003565043</v>
      </c>
      <c r="U2209" s="10">
        <f t="shared" si="283"/>
        <v>0</v>
      </c>
      <c r="V2209" s="1">
        <f t="shared" si="284"/>
        <v>0</v>
      </c>
      <c r="W2209" s="10">
        <f t="shared" si="285"/>
        <v>0</v>
      </c>
    </row>
    <row r="2210" spans="13:23" x14ac:dyDescent="0.25">
      <c r="M2210" s="7">
        <v>45332.791666666664</v>
      </c>
      <c r="N2210" s="3">
        <v>1695.9272232055664</v>
      </c>
      <c r="O2210" s="10">
        <v>7.2220000000000004</v>
      </c>
      <c r="P2210" s="10">
        <f t="shared" si="279"/>
        <v>12.222000000000001</v>
      </c>
      <c r="Q2210" s="10">
        <f t="shared" si="278"/>
        <v>1695.9272232055664</v>
      </c>
      <c r="R2210" s="1">
        <f t="shared" si="280"/>
        <v>0.77087601054798471</v>
      </c>
      <c r="S2210" s="18">
        <f t="shared" si="281"/>
        <v>11.96</v>
      </c>
      <c r="T2210" s="10">
        <f t="shared" si="282"/>
        <v>141.79993505063263</v>
      </c>
      <c r="U2210" s="10">
        <f t="shared" si="283"/>
        <v>0</v>
      </c>
      <c r="V2210" s="1">
        <f t="shared" si="284"/>
        <v>0</v>
      </c>
      <c r="W2210" s="10">
        <f t="shared" si="285"/>
        <v>0</v>
      </c>
    </row>
    <row r="2211" spans="13:23" x14ac:dyDescent="0.25">
      <c r="M2211" s="7">
        <v>45332.833333333336</v>
      </c>
      <c r="N2211" s="3">
        <v>1708.2836700439452</v>
      </c>
      <c r="O2211" s="10">
        <v>6.1109999999999998</v>
      </c>
      <c r="P2211" s="10">
        <f t="shared" si="279"/>
        <v>11.111000000000001</v>
      </c>
      <c r="Q2211" s="10">
        <f t="shared" si="278"/>
        <v>1708.2836700439452</v>
      </c>
      <c r="R2211" s="1">
        <f t="shared" si="280"/>
        <v>0.77649257729270238</v>
      </c>
      <c r="S2211" s="18">
        <f t="shared" si="281"/>
        <v>11.96</v>
      </c>
      <c r="T2211" s="10">
        <f t="shared" si="282"/>
        <v>142.83308277959406</v>
      </c>
      <c r="U2211" s="10">
        <f t="shared" si="283"/>
        <v>0</v>
      </c>
      <c r="V2211" s="1">
        <f t="shared" si="284"/>
        <v>0</v>
      </c>
      <c r="W2211" s="10">
        <f t="shared" si="285"/>
        <v>0</v>
      </c>
    </row>
    <row r="2212" spans="13:23" x14ac:dyDescent="0.25">
      <c r="M2212" s="7">
        <v>45332.875</v>
      </c>
      <c r="N2212" s="3">
        <v>1707.7245803833007</v>
      </c>
      <c r="O2212" s="10">
        <v>5</v>
      </c>
      <c r="P2212" s="10">
        <f t="shared" si="279"/>
        <v>10</v>
      </c>
      <c r="Q2212" s="10">
        <f t="shared" si="278"/>
        <v>1707.7245803833007</v>
      </c>
      <c r="R2212" s="1">
        <f t="shared" si="280"/>
        <v>0.77623844562877309</v>
      </c>
      <c r="S2212" s="18">
        <f t="shared" si="281"/>
        <v>11.96</v>
      </c>
      <c r="T2212" s="10">
        <f t="shared" si="282"/>
        <v>142.78633615244988</v>
      </c>
      <c r="U2212" s="10">
        <f t="shared" si="283"/>
        <v>0</v>
      </c>
      <c r="V2212" s="1">
        <f t="shared" si="284"/>
        <v>0</v>
      </c>
      <c r="W2212" s="10">
        <f t="shared" si="285"/>
        <v>0</v>
      </c>
    </row>
    <row r="2213" spans="13:23" x14ac:dyDescent="0.25">
      <c r="M2213" s="7">
        <v>45332.916666666664</v>
      </c>
      <c r="N2213" s="3">
        <v>1756.7973587036133</v>
      </c>
      <c r="O2213" s="10">
        <v>6.1109999999999998</v>
      </c>
      <c r="P2213" s="10">
        <f t="shared" si="279"/>
        <v>11.111000000000001</v>
      </c>
      <c r="Q2213" s="10">
        <f t="shared" si="278"/>
        <v>1756.7973587036133</v>
      </c>
      <c r="R2213" s="1">
        <f t="shared" si="280"/>
        <v>0.79854425395618789</v>
      </c>
      <c r="S2213" s="18">
        <f t="shared" si="281"/>
        <v>11.96</v>
      </c>
      <c r="T2213" s="10">
        <f t="shared" si="282"/>
        <v>146.88941126284391</v>
      </c>
      <c r="U2213" s="10">
        <f t="shared" si="283"/>
        <v>0</v>
      </c>
      <c r="V2213" s="1">
        <f t="shared" si="284"/>
        <v>0</v>
      </c>
      <c r="W2213" s="10">
        <f t="shared" si="285"/>
        <v>0</v>
      </c>
    </row>
    <row r="2214" spans="13:23" x14ac:dyDescent="0.25">
      <c r="M2214" s="7">
        <v>45332.958333333336</v>
      </c>
      <c r="N2214" s="3">
        <v>1700.8995208740234</v>
      </c>
      <c r="O2214" s="10">
        <v>5</v>
      </c>
      <c r="P2214" s="10">
        <f t="shared" si="279"/>
        <v>10</v>
      </c>
      <c r="Q2214" s="10">
        <f t="shared" si="278"/>
        <v>1700.8995208740234</v>
      </c>
      <c r="R2214" s="1">
        <f t="shared" si="280"/>
        <v>0.77313614585182888</v>
      </c>
      <c r="S2214" s="18">
        <f t="shared" si="281"/>
        <v>11.96</v>
      </c>
      <c r="T2214" s="10">
        <f t="shared" si="282"/>
        <v>142.21567900284475</v>
      </c>
      <c r="U2214" s="10">
        <f t="shared" si="283"/>
        <v>0</v>
      </c>
      <c r="V2214" s="1">
        <f t="shared" si="284"/>
        <v>0</v>
      </c>
      <c r="W2214" s="10">
        <f t="shared" si="285"/>
        <v>0</v>
      </c>
    </row>
    <row r="2215" spans="13:23" x14ac:dyDescent="0.25">
      <c r="M2215" s="7">
        <v>45333</v>
      </c>
      <c r="N2215" s="3">
        <v>1703.5516708374023</v>
      </c>
      <c r="O2215" s="10">
        <v>3.8889999999999998</v>
      </c>
      <c r="P2215" s="10">
        <f t="shared" si="279"/>
        <v>8.8889999999999993</v>
      </c>
      <c r="Q2215" s="10">
        <f t="shared" si="278"/>
        <v>1703.5516708374023</v>
      </c>
      <c r="R2215" s="1">
        <f t="shared" si="280"/>
        <v>0.77434166856245557</v>
      </c>
      <c r="S2215" s="18">
        <f t="shared" si="281"/>
        <v>11.96</v>
      </c>
      <c r="T2215" s="10">
        <f t="shared" si="282"/>
        <v>142.43743067202359</v>
      </c>
      <c r="U2215" s="10">
        <f t="shared" si="283"/>
        <v>0</v>
      </c>
      <c r="V2215" s="1">
        <f t="shared" si="284"/>
        <v>0</v>
      </c>
      <c r="W2215" s="10">
        <f t="shared" si="285"/>
        <v>0</v>
      </c>
    </row>
    <row r="2216" spans="13:23" x14ac:dyDescent="0.25">
      <c r="M2216" s="7">
        <v>45333.041666666664</v>
      </c>
      <c r="N2216" s="3">
        <v>1750.5814956665038</v>
      </c>
      <c r="O2216" s="10">
        <v>3.8889999999999998</v>
      </c>
      <c r="P2216" s="10">
        <f t="shared" si="279"/>
        <v>8.8889999999999993</v>
      </c>
      <c r="Q2216" s="10">
        <f t="shared" si="278"/>
        <v>1750.5814956665038</v>
      </c>
      <c r="R2216" s="1">
        <f t="shared" si="280"/>
        <v>0.79571886166659267</v>
      </c>
      <c r="S2216" s="18">
        <f t="shared" si="281"/>
        <v>11.96</v>
      </c>
      <c r="T2216" s="10">
        <f t="shared" si="282"/>
        <v>146.36969027311903</v>
      </c>
      <c r="U2216" s="10">
        <f t="shared" si="283"/>
        <v>0</v>
      </c>
      <c r="V2216" s="1">
        <f t="shared" si="284"/>
        <v>0</v>
      </c>
      <c r="W2216" s="10">
        <f t="shared" si="285"/>
        <v>0</v>
      </c>
    </row>
    <row r="2217" spans="13:23" x14ac:dyDescent="0.25">
      <c r="M2217" s="7">
        <v>45333.083333333336</v>
      </c>
      <c r="N2217" s="3">
        <v>1376.2097625732422</v>
      </c>
      <c r="O2217" s="10">
        <v>2.222</v>
      </c>
      <c r="P2217" s="10">
        <f t="shared" si="279"/>
        <v>7.2219999999999995</v>
      </c>
      <c r="Q2217" s="10">
        <f t="shared" si="278"/>
        <v>1376.2097625732422</v>
      </c>
      <c r="R2217" s="1">
        <f t="shared" si="280"/>
        <v>0.62554989207874645</v>
      </c>
      <c r="S2217" s="18">
        <f t="shared" si="281"/>
        <v>13.26</v>
      </c>
      <c r="T2217" s="10">
        <f t="shared" si="282"/>
        <v>103.7865582634421</v>
      </c>
      <c r="U2217" s="10">
        <f t="shared" si="283"/>
        <v>0</v>
      </c>
      <c r="V2217" s="1">
        <f t="shared" si="284"/>
        <v>0</v>
      </c>
      <c r="W2217" s="10">
        <f t="shared" si="285"/>
        <v>0</v>
      </c>
    </row>
    <row r="2218" spans="13:23" x14ac:dyDescent="0.25">
      <c r="M2218" s="7">
        <v>45333.125</v>
      </c>
      <c r="N2218" s="3">
        <v>1735.1286026000976</v>
      </c>
      <c r="O2218" s="10">
        <v>2.222</v>
      </c>
      <c r="P2218" s="10">
        <f t="shared" si="279"/>
        <v>7.2219999999999995</v>
      </c>
      <c r="Q2218" s="10">
        <f t="shared" si="278"/>
        <v>1735.1286026000976</v>
      </c>
      <c r="R2218" s="1">
        <f t="shared" si="280"/>
        <v>0.78869481936368069</v>
      </c>
      <c r="S2218" s="18">
        <f t="shared" si="281"/>
        <v>11.96</v>
      </c>
      <c r="T2218" s="10">
        <f t="shared" si="282"/>
        <v>145.07764235786769</v>
      </c>
      <c r="U2218" s="10">
        <f t="shared" si="283"/>
        <v>0</v>
      </c>
      <c r="V2218" s="1">
        <f t="shared" si="284"/>
        <v>0</v>
      </c>
      <c r="W2218" s="10">
        <f t="shared" si="285"/>
        <v>0</v>
      </c>
    </row>
    <row r="2219" spans="13:23" x14ac:dyDescent="0.25">
      <c r="M2219" s="7">
        <v>45333.166666666664</v>
      </c>
      <c r="N2219" s="3">
        <v>1721.7408599853516</v>
      </c>
      <c r="O2219" s="10">
        <v>2.222</v>
      </c>
      <c r="P2219" s="10">
        <f t="shared" si="279"/>
        <v>7.2219999999999995</v>
      </c>
      <c r="Q2219" s="10">
        <f t="shared" si="278"/>
        <v>1721.7408599853516</v>
      </c>
      <c r="R2219" s="1">
        <f t="shared" si="280"/>
        <v>0.78260948181152346</v>
      </c>
      <c r="S2219" s="18">
        <f t="shared" si="281"/>
        <v>11.96</v>
      </c>
      <c r="T2219" s="10">
        <f t="shared" si="282"/>
        <v>143.95826588506284</v>
      </c>
      <c r="U2219" s="10">
        <f t="shared" si="283"/>
        <v>0</v>
      </c>
      <c r="V2219" s="1">
        <f t="shared" si="284"/>
        <v>0</v>
      </c>
      <c r="W2219" s="10">
        <f t="shared" si="285"/>
        <v>0</v>
      </c>
    </row>
    <row r="2220" spans="13:23" x14ac:dyDescent="0.25">
      <c r="M2220" s="7">
        <v>45333.208333333336</v>
      </c>
      <c r="N2220" s="3">
        <v>1707.926316833496</v>
      </c>
      <c r="O2220" s="10">
        <v>2.222</v>
      </c>
      <c r="P2220" s="10">
        <f t="shared" si="279"/>
        <v>7.2219999999999995</v>
      </c>
      <c r="Q2220" s="10">
        <f t="shared" si="278"/>
        <v>1707.926316833496</v>
      </c>
      <c r="R2220" s="1">
        <f t="shared" si="280"/>
        <v>0.77633014401522549</v>
      </c>
      <c r="S2220" s="18">
        <f t="shared" si="281"/>
        <v>11.96</v>
      </c>
      <c r="T2220" s="10">
        <f t="shared" si="282"/>
        <v>142.80320374862006</v>
      </c>
      <c r="U2220" s="10">
        <f t="shared" si="283"/>
        <v>0</v>
      </c>
      <c r="V2220" s="1">
        <f t="shared" si="284"/>
        <v>0</v>
      </c>
      <c r="W2220" s="10">
        <f t="shared" si="285"/>
        <v>0</v>
      </c>
    </row>
    <row r="2221" spans="13:23" x14ac:dyDescent="0.25">
      <c r="M2221" s="7">
        <v>45333.25</v>
      </c>
      <c r="N2221" s="3">
        <v>1869.7440032958984</v>
      </c>
      <c r="O2221" s="10">
        <v>2.222</v>
      </c>
      <c r="P2221" s="10">
        <f t="shared" si="279"/>
        <v>7.2219999999999995</v>
      </c>
      <c r="Q2221" s="10">
        <f t="shared" si="278"/>
        <v>1869.7440032958984</v>
      </c>
      <c r="R2221" s="1">
        <f t="shared" si="280"/>
        <v>0.84988363786177201</v>
      </c>
      <c r="S2221" s="18">
        <f t="shared" si="281"/>
        <v>10.79</v>
      </c>
      <c r="T2221" s="10">
        <f t="shared" si="282"/>
        <v>173.28489372529179</v>
      </c>
      <c r="U2221" s="10">
        <f t="shared" si="283"/>
        <v>0</v>
      </c>
      <c r="V2221" s="1">
        <f t="shared" si="284"/>
        <v>0</v>
      </c>
      <c r="W2221" s="10">
        <f t="shared" si="285"/>
        <v>0</v>
      </c>
    </row>
    <row r="2222" spans="13:23" x14ac:dyDescent="0.25">
      <c r="M2222" s="7">
        <v>45333.291666666664</v>
      </c>
      <c r="N2222" s="3">
        <v>1693.8659408569335</v>
      </c>
      <c r="O2222" s="10">
        <v>2.222</v>
      </c>
      <c r="P2222" s="10">
        <f t="shared" si="279"/>
        <v>7.2219999999999995</v>
      </c>
      <c r="Q2222" s="10">
        <f t="shared" si="278"/>
        <v>1693.8659408569335</v>
      </c>
      <c r="R2222" s="1">
        <f t="shared" si="280"/>
        <v>0.76993906402587886</v>
      </c>
      <c r="S2222" s="18">
        <f t="shared" si="281"/>
        <v>11.96</v>
      </c>
      <c r="T2222" s="10">
        <f t="shared" si="282"/>
        <v>141.62758702817169</v>
      </c>
      <c r="U2222" s="10">
        <f t="shared" si="283"/>
        <v>0</v>
      </c>
      <c r="V2222" s="1">
        <f t="shared" si="284"/>
        <v>0</v>
      </c>
      <c r="W2222" s="10">
        <f t="shared" si="285"/>
        <v>0</v>
      </c>
    </row>
    <row r="2223" spans="13:23" x14ac:dyDescent="0.25">
      <c r="M2223" s="7">
        <v>45333.333333333336</v>
      </c>
      <c r="N2223" s="3">
        <v>1545.1744537353516</v>
      </c>
      <c r="O2223" s="10">
        <v>2.778</v>
      </c>
      <c r="P2223" s="10">
        <f t="shared" si="279"/>
        <v>7.7780000000000005</v>
      </c>
      <c r="Q2223" s="10">
        <f t="shared" si="278"/>
        <v>1545.1744537353516</v>
      </c>
      <c r="R2223" s="1">
        <f t="shared" si="280"/>
        <v>0.70235202442515976</v>
      </c>
      <c r="S2223" s="18">
        <f t="shared" si="281"/>
        <v>11.96</v>
      </c>
      <c r="T2223" s="10">
        <f t="shared" si="282"/>
        <v>129.19518843941066</v>
      </c>
      <c r="U2223" s="10">
        <f t="shared" si="283"/>
        <v>0</v>
      </c>
      <c r="V2223" s="1">
        <f t="shared" si="284"/>
        <v>0</v>
      </c>
      <c r="W2223" s="10">
        <f t="shared" si="285"/>
        <v>0</v>
      </c>
    </row>
    <row r="2224" spans="13:23" x14ac:dyDescent="0.25">
      <c r="M2224" s="7">
        <v>45333.375</v>
      </c>
      <c r="N2224" s="3">
        <v>1860.8539718627928</v>
      </c>
      <c r="O2224" s="10">
        <v>6.1109999999999998</v>
      </c>
      <c r="P2224" s="10">
        <f t="shared" si="279"/>
        <v>11.111000000000001</v>
      </c>
      <c r="Q2224" s="10">
        <f t="shared" si="278"/>
        <v>1860.8539718627928</v>
      </c>
      <c r="R2224" s="1">
        <f t="shared" si="280"/>
        <v>0.84584271448308768</v>
      </c>
      <c r="S2224" s="18">
        <f t="shared" si="281"/>
        <v>10.79</v>
      </c>
      <c r="T2224" s="10">
        <f t="shared" si="282"/>
        <v>172.46097978339137</v>
      </c>
      <c r="U2224" s="10">
        <f t="shared" si="283"/>
        <v>0</v>
      </c>
      <c r="V2224" s="1">
        <f t="shared" si="284"/>
        <v>0</v>
      </c>
      <c r="W2224" s="10">
        <f t="shared" si="285"/>
        <v>0</v>
      </c>
    </row>
    <row r="2225" spans="13:23" x14ac:dyDescent="0.25">
      <c r="M2225" s="7">
        <v>45333.416666666664</v>
      </c>
      <c r="N2225" s="3">
        <v>1878.9329498291015</v>
      </c>
      <c r="O2225" s="10">
        <v>10</v>
      </c>
      <c r="P2225" s="10">
        <f t="shared" si="279"/>
        <v>15</v>
      </c>
      <c r="Q2225" s="10">
        <f t="shared" si="278"/>
        <v>1878.9329498291015</v>
      </c>
      <c r="R2225" s="1">
        <f t="shared" si="280"/>
        <v>0.85406043174050073</v>
      </c>
      <c r="S2225" s="18">
        <f t="shared" si="281"/>
        <v>10.79</v>
      </c>
      <c r="T2225" s="10">
        <f t="shared" si="282"/>
        <v>174.13651064217811</v>
      </c>
      <c r="U2225" s="10">
        <f t="shared" si="283"/>
        <v>0</v>
      </c>
      <c r="V2225" s="1">
        <f t="shared" si="284"/>
        <v>0</v>
      </c>
      <c r="W2225" s="10">
        <f t="shared" si="285"/>
        <v>0</v>
      </c>
    </row>
    <row r="2226" spans="13:23" x14ac:dyDescent="0.25">
      <c r="M2226" s="7">
        <v>45333.458333333336</v>
      </c>
      <c r="N2226" s="3">
        <v>1915.5616241455077</v>
      </c>
      <c r="O2226" s="10">
        <v>12.78</v>
      </c>
      <c r="P2226" s="10">
        <f t="shared" si="279"/>
        <v>17.78</v>
      </c>
      <c r="Q2226" s="10">
        <f t="shared" si="278"/>
        <v>1915.5616241455077</v>
      </c>
      <c r="R2226" s="1">
        <f t="shared" si="280"/>
        <v>0.87070982915704898</v>
      </c>
      <c r="S2226" s="18">
        <f t="shared" si="281"/>
        <v>8.0090000000000003</v>
      </c>
      <c r="T2226" s="10">
        <f t="shared" si="282"/>
        <v>239.17612987208236</v>
      </c>
      <c r="U2226" s="10">
        <f t="shared" si="283"/>
        <v>0</v>
      </c>
      <c r="V2226" s="1">
        <f t="shared" si="284"/>
        <v>0</v>
      </c>
      <c r="W2226" s="10">
        <f t="shared" si="285"/>
        <v>0</v>
      </c>
    </row>
    <row r="2227" spans="13:23" x14ac:dyDescent="0.25">
      <c r="M2227" s="7">
        <v>45333.5</v>
      </c>
      <c r="N2227" s="3">
        <v>1995.1155899047851</v>
      </c>
      <c r="O2227" s="10">
        <v>13.89</v>
      </c>
      <c r="P2227" s="10">
        <f t="shared" si="279"/>
        <v>18.89</v>
      </c>
      <c r="Q2227" s="10">
        <f t="shared" si="278"/>
        <v>1995.1155899047851</v>
      </c>
      <c r="R2227" s="1">
        <f t="shared" si="280"/>
        <v>0.90687072268399327</v>
      </c>
      <c r="S2227" s="18">
        <f t="shared" si="281"/>
        <v>7.306</v>
      </c>
      <c r="T2227" s="10">
        <f t="shared" si="282"/>
        <v>273.07905692646938</v>
      </c>
      <c r="U2227" s="10">
        <f t="shared" si="283"/>
        <v>0</v>
      </c>
      <c r="V2227" s="1">
        <f t="shared" si="284"/>
        <v>0</v>
      </c>
      <c r="W2227" s="10">
        <f t="shared" si="285"/>
        <v>0</v>
      </c>
    </row>
    <row r="2228" spans="13:23" x14ac:dyDescent="0.25">
      <c r="M2228" s="7">
        <v>45333.541666666664</v>
      </c>
      <c r="N2228" s="3">
        <v>1657.0682601928711</v>
      </c>
      <c r="O2228" s="10">
        <v>13.89</v>
      </c>
      <c r="P2228" s="10">
        <f t="shared" si="279"/>
        <v>18.89</v>
      </c>
      <c r="Q2228" s="10">
        <f t="shared" si="278"/>
        <v>1657.0682601928711</v>
      </c>
      <c r="R2228" s="1">
        <f t="shared" si="280"/>
        <v>0.75321284554221413</v>
      </c>
      <c r="S2228" s="18">
        <f t="shared" si="281"/>
        <v>8.8059999999999992</v>
      </c>
      <c r="T2228" s="10">
        <f t="shared" si="282"/>
        <v>188.17491031034194</v>
      </c>
      <c r="U2228" s="10">
        <f t="shared" si="283"/>
        <v>0</v>
      </c>
      <c r="V2228" s="1">
        <f t="shared" si="284"/>
        <v>0</v>
      </c>
      <c r="W2228" s="10">
        <f t="shared" si="285"/>
        <v>0</v>
      </c>
    </row>
    <row r="2229" spans="13:23" x14ac:dyDescent="0.25">
      <c r="M2229" s="7">
        <v>45333.583333333336</v>
      </c>
      <c r="N2229" s="3">
        <v>1757.9239883422852</v>
      </c>
      <c r="O2229" s="10">
        <v>13.89</v>
      </c>
      <c r="P2229" s="10">
        <f t="shared" si="279"/>
        <v>18.89</v>
      </c>
      <c r="Q2229" s="10">
        <f t="shared" si="278"/>
        <v>1757.9239883422852</v>
      </c>
      <c r="R2229" s="1">
        <f t="shared" si="280"/>
        <v>0.79905635833740229</v>
      </c>
      <c r="S2229" s="18">
        <f t="shared" si="281"/>
        <v>8.8059999999999992</v>
      </c>
      <c r="T2229" s="10">
        <f t="shared" si="282"/>
        <v>199.62797959826088</v>
      </c>
      <c r="U2229" s="10">
        <f t="shared" si="283"/>
        <v>0</v>
      </c>
      <c r="V2229" s="1">
        <f t="shared" si="284"/>
        <v>0</v>
      </c>
      <c r="W2229" s="10">
        <f t="shared" si="285"/>
        <v>0</v>
      </c>
    </row>
    <row r="2230" spans="13:23" x14ac:dyDescent="0.25">
      <c r="M2230" s="7">
        <v>45333.625</v>
      </c>
      <c r="N2230" s="3">
        <v>1694.7319793701172</v>
      </c>
      <c r="O2230" s="10">
        <v>12.78</v>
      </c>
      <c r="P2230" s="10">
        <f t="shared" si="279"/>
        <v>17.78</v>
      </c>
      <c r="Q2230" s="10">
        <f t="shared" si="278"/>
        <v>1694.7319793701172</v>
      </c>
      <c r="R2230" s="1">
        <f t="shared" si="280"/>
        <v>0.77033271789550783</v>
      </c>
      <c r="S2230" s="18">
        <f t="shared" si="281"/>
        <v>8.8059999999999992</v>
      </c>
      <c r="T2230" s="10">
        <f t="shared" si="282"/>
        <v>192.45196222690407</v>
      </c>
      <c r="U2230" s="10">
        <f t="shared" si="283"/>
        <v>0</v>
      </c>
      <c r="V2230" s="1">
        <f t="shared" si="284"/>
        <v>0</v>
      </c>
      <c r="W2230" s="10">
        <f t="shared" si="285"/>
        <v>0</v>
      </c>
    </row>
    <row r="2231" spans="13:23" x14ac:dyDescent="0.25">
      <c r="M2231" s="7">
        <v>45333.666666666664</v>
      </c>
      <c r="N2231" s="3">
        <v>1675.9338912963867</v>
      </c>
      <c r="O2231" s="10">
        <v>12.22</v>
      </c>
      <c r="P2231" s="10">
        <f t="shared" si="279"/>
        <v>17.22</v>
      </c>
      <c r="Q2231" s="10">
        <f t="shared" si="278"/>
        <v>1675.9338912963867</v>
      </c>
      <c r="R2231" s="1">
        <f t="shared" si="280"/>
        <v>0.76178813240744847</v>
      </c>
      <c r="S2231" s="18">
        <f t="shared" si="281"/>
        <v>8.8059999999999992</v>
      </c>
      <c r="T2231" s="10">
        <f t="shared" si="282"/>
        <v>190.31727132595807</v>
      </c>
      <c r="U2231" s="10">
        <f t="shared" si="283"/>
        <v>0</v>
      </c>
      <c r="V2231" s="1">
        <f t="shared" si="284"/>
        <v>0</v>
      </c>
      <c r="W2231" s="10">
        <f t="shared" si="285"/>
        <v>0</v>
      </c>
    </row>
    <row r="2232" spans="13:23" x14ac:dyDescent="0.25">
      <c r="M2232" s="7">
        <v>45333.708333333336</v>
      </c>
      <c r="N2232" s="3">
        <v>1598.6114639282225</v>
      </c>
      <c r="O2232" s="10">
        <v>11.11</v>
      </c>
      <c r="P2232" s="10">
        <f t="shared" si="279"/>
        <v>16.11</v>
      </c>
      <c r="Q2232" s="10">
        <f t="shared" si="278"/>
        <v>1598.6114639282225</v>
      </c>
      <c r="R2232" s="1">
        <f t="shared" si="280"/>
        <v>0.7266415745128284</v>
      </c>
      <c r="S2232" s="18">
        <f t="shared" si="281"/>
        <v>8.8059999999999992</v>
      </c>
      <c r="T2232" s="10">
        <f t="shared" si="282"/>
        <v>181.5366186609383</v>
      </c>
      <c r="U2232" s="10">
        <f t="shared" si="283"/>
        <v>0</v>
      </c>
      <c r="V2232" s="1">
        <f t="shared" si="284"/>
        <v>0</v>
      </c>
      <c r="W2232" s="10">
        <f t="shared" si="285"/>
        <v>0</v>
      </c>
    </row>
    <row r="2233" spans="13:23" x14ac:dyDescent="0.25">
      <c r="M2233" s="7">
        <v>45333.75</v>
      </c>
      <c r="N2233" s="3">
        <v>1594.2071228027344</v>
      </c>
      <c r="O2233" s="10">
        <v>10</v>
      </c>
      <c r="P2233" s="10">
        <f t="shared" si="279"/>
        <v>15</v>
      </c>
      <c r="Q2233" s="10">
        <f t="shared" si="278"/>
        <v>1594.2071228027344</v>
      </c>
      <c r="R2233" s="1">
        <f t="shared" si="280"/>
        <v>0.7246396012739702</v>
      </c>
      <c r="S2233" s="18">
        <f t="shared" si="281"/>
        <v>11.96</v>
      </c>
      <c r="T2233" s="10">
        <f t="shared" si="282"/>
        <v>133.29490993333897</v>
      </c>
      <c r="U2233" s="10">
        <f t="shared" si="283"/>
        <v>0</v>
      </c>
      <c r="V2233" s="1">
        <f t="shared" si="284"/>
        <v>0</v>
      </c>
      <c r="W2233" s="10">
        <f t="shared" si="285"/>
        <v>0</v>
      </c>
    </row>
    <row r="2234" spans="13:23" x14ac:dyDescent="0.25">
      <c r="M2234" s="7">
        <v>45333.791666666664</v>
      </c>
      <c r="N2234" s="3">
        <v>1678.7558212280273</v>
      </c>
      <c r="O2234" s="10">
        <v>8.8889999999999993</v>
      </c>
      <c r="P2234" s="10">
        <f t="shared" si="279"/>
        <v>13.888999999999999</v>
      </c>
      <c r="Q2234" s="10">
        <f t="shared" si="278"/>
        <v>1678.7558212280273</v>
      </c>
      <c r="R2234" s="1">
        <f t="shared" si="280"/>
        <v>0.76307082783092151</v>
      </c>
      <c r="S2234" s="18">
        <f t="shared" si="281"/>
        <v>11.96</v>
      </c>
      <c r="T2234" s="10">
        <f t="shared" si="282"/>
        <v>140.36419909933338</v>
      </c>
      <c r="U2234" s="10">
        <f t="shared" si="283"/>
        <v>0</v>
      </c>
      <c r="V2234" s="1">
        <f t="shared" si="284"/>
        <v>0</v>
      </c>
      <c r="W2234" s="10">
        <f t="shared" si="285"/>
        <v>0</v>
      </c>
    </row>
    <row r="2235" spans="13:23" x14ac:dyDescent="0.25">
      <c r="M2235" s="7">
        <v>45333.833333333336</v>
      </c>
      <c r="N2235" s="3">
        <v>1696.5374313354491</v>
      </c>
      <c r="O2235" s="10">
        <v>8.8889999999999993</v>
      </c>
      <c r="P2235" s="10">
        <f t="shared" si="279"/>
        <v>13.888999999999999</v>
      </c>
      <c r="Q2235" s="10">
        <f t="shared" si="278"/>
        <v>1696.5374313354491</v>
      </c>
      <c r="R2235" s="1">
        <f t="shared" si="280"/>
        <v>0.77115337787974958</v>
      </c>
      <c r="S2235" s="18">
        <f t="shared" si="281"/>
        <v>11.96</v>
      </c>
      <c r="T2235" s="10">
        <f t="shared" si="282"/>
        <v>141.85095579727835</v>
      </c>
      <c r="U2235" s="10">
        <f t="shared" si="283"/>
        <v>0</v>
      </c>
      <c r="V2235" s="1">
        <f t="shared" si="284"/>
        <v>0</v>
      </c>
      <c r="W2235" s="10">
        <f t="shared" si="285"/>
        <v>0</v>
      </c>
    </row>
    <row r="2236" spans="13:23" x14ac:dyDescent="0.25">
      <c r="M2236" s="7">
        <v>45333.875</v>
      </c>
      <c r="N2236" s="3">
        <v>1625.2830459594727</v>
      </c>
      <c r="O2236" s="10">
        <v>7.2220000000000004</v>
      </c>
      <c r="P2236" s="10">
        <f t="shared" si="279"/>
        <v>12.222000000000001</v>
      </c>
      <c r="Q2236" s="10">
        <f t="shared" si="278"/>
        <v>1625.2830459594727</v>
      </c>
      <c r="R2236" s="1">
        <f t="shared" si="280"/>
        <v>0.73876502089066942</v>
      </c>
      <c r="S2236" s="18">
        <f t="shared" si="281"/>
        <v>11.96</v>
      </c>
      <c r="T2236" s="10">
        <f t="shared" si="282"/>
        <v>135.89323126751444</v>
      </c>
      <c r="U2236" s="10">
        <f t="shared" si="283"/>
        <v>0</v>
      </c>
      <c r="V2236" s="1">
        <f t="shared" si="284"/>
        <v>0</v>
      </c>
      <c r="W2236" s="10">
        <f t="shared" si="285"/>
        <v>0</v>
      </c>
    </row>
    <row r="2237" spans="13:23" x14ac:dyDescent="0.25">
      <c r="M2237" s="7">
        <v>45333.916666666664</v>
      </c>
      <c r="N2237" s="3">
        <v>1590.1653717041015</v>
      </c>
      <c r="O2237" s="10">
        <v>7.2220000000000004</v>
      </c>
      <c r="P2237" s="10">
        <f t="shared" si="279"/>
        <v>12.222000000000001</v>
      </c>
      <c r="Q2237" s="10">
        <f t="shared" si="278"/>
        <v>1590.1653717041015</v>
      </c>
      <c r="R2237" s="1">
        <f t="shared" si="280"/>
        <v>0.72280244168368246</v>
      </c>
      <c r="S2237" s="18">
        <f t="shared" si="281"/>
        <v>11.96</v>
      </c>
      <c r="T2237" s="10">
        <f t="shared" si="282"/>
        <v>132.95697087826935</v>
      </c>
      <c r="U2237" s="10">
        <f t="shared" si="283"/>
        <v>0</v>
      </c>
      <c r="V2237" s="1">
        <f t="shared" si="284"/>
        <v>0</v>
      </c>
      <c r="W2237" s="10">
        <f t="shared" si="285"/>
        <v>0</v>
      </c>
    </row>
    <row r="2238" spans="13:23" x14ac:dyDescent="0.25">
      <c r="M2238" s="7">
        <v>45333.958333333336</v>
      </c>
      <c r="N2238" s="3">
        <v>1598.4203201293944</v>
      </c>
      <c r="O2238" s="10">
        <v>3.8889999999999998</v>
      </c>
      <c r="P2238" s="10">
        <f t="shared" si="279"/>
        <v>8.8889999999999993</v>
      </c>
      <c r="Q2238" s="10">
        <f t="shared" si="278"/>
        <v>1598.4203201293944</v>
      </c>
      <c r="R2238" s="1">
        <f t="shared" si="280"/>
        <v>0.72655469096790659</v>
      </c>
      <c r="S2238" s="18">
        <f t="shared" si="281"/>
        <v>11.96</v>
      </c>
      <c r="T2238" s="10">
        <f t="shared" si="282"/>
        <v>133.64718395730722</v>
      </c>
      <c r="U2238" s="10">
        <f t="shared" si="283"/>
        <v>0</v>
      </c>
      <c r="V2238" s="1">
        <f t="shared" si="284"/>
        <v>0</v>
      </c>
      <c r="W2238" s="10">
        <f t="shared" si="285"/>
        <v>0</v>
      </c>
    </row>
    <row r="2239" spans="13:23" x14ac:dyDescent="0.25">
      <c r="M2239" s="7">
        <v>45334</v>
      </c>
      <c r="N2239" s="3">
        <v>1502.7670715332031</v>
      </c>
      <c r="O2239" s="10">
        <v>5</v>
      </c>
      <c r="P2239" s="10">
        <f t="shared" si="279"/>
        <v>10</v>
      </c>
      <c r="Q2239" s="10">
        <f t="shared" si="278"/>
        <v>1502.7670715332031</v>
      </c>
      <c r="R2239" s="1">
        <f t="shared" si="280"/>
        <v>0.68307594160600138</v>
      </c>
      <c r="S2239" s="18">
        <f t="shared" si="281"/>
        <v>13.26</v>
      </c>
      <c r="T2239" s="10">
        <f t="shared" si="282"/>
        <v>113.3308500402114</v>
      </c>
      <c r="U2239" s="10">
        <f t="shared" si="283"/>
        <v>0</v>
      </c>
      <c r="V2239" s="1">
        <f t="shared" si="284"/>
        <v>0</v>
      </c>
      <c r="W2239" s="10">
        <f t="shared" si="285"/>
        <v>0</v>
      </c>
    </row>
    <row r="2240" spans="13:23" x14ac:dyDescent="0.25">
      <c r="M2240" s="7">
        <v>45334.041666666664</v>
      </c>
      <c r="N2240" s="3">
        <v>1430.5611923217773</v>
      </c>
      <c r="O2240" s="10">
        <v>5</v>
      </c>
      <c r="P2240" s="10">
        <f t="shared" si="279"/>
        <v>10</v>
      </c>
      <c r="Q2240" s="10">
        <f t="shared" si="278"/>
        <v>1430.5611923217773</v>
      </c>
      <c r="R2240" s="1">
        <f t="shared" si="280"/>
        <v>0.65025508741898963</v>
      </c>
      <c r="S2240" s="18">
        <f t="shared" si="281"/>
        <v>13.26</v>
      </c>
      <c r="T2240" s="10">
        <f t="shared" si="282"/>
        <v>107.88545945111443</v>
      </c>
      <c r="U2240" s="10">
        <f t="shared" si="283"/>
        <v>0</v>
      </c>
      <c r="V2240" s="1">
        <f t="shared" si="284"/>
        <v>0</v>
      </c>
      <c r="W2240" s="10">
        <f t="shared" si="285"/>
        <v>0</v>
      </c>
    </row>
    <row r="2241" spans="13:23" x14ac:dyDescent="0.25">
      <c r="M2241" s="7">
        <v>45334.083333333336</v>
      </c>
      <c r="N2241" s="3">
        <v>1422.0277999877928</v>
      </c>
      <c r="O2241" s="10">
        <v>3.8889999999999998</v>
      </c>
      <c r="P2241" s="10">
        <f t="shared" si="279"/>
        <v>8.8889999999999993</v>
      </c>
      <c r="Q2241" s="10">
        <f t="shared" si="278"/>
        <v>1422.0277999877928</v>
      </c>
      <c r="R2241" s="1">
        <f t="shared" si="280"/>
        <v>0.64637627272172404</v>
      </c>
      <c r="S2241" s="18">
        <f t="shared" si="281"/>
        <v>13.26</v>
      </c>
      <c r="T2241" s="10">
        <f t="shared" si="282"/>
        <v>107.24191553452435</v>
      </c>
      <c r="U2241" s="10">
        <f t="shared" si="283"/>
        <v>0</v>
      </c>
      <c r="V2241" s="1">
        <f t="shared" si="284"/>
        <v>0</v>
      </c>
      <c r="W2241" s="10">
        <f t="shared" si="285"/>
        <v>0</v>
      </c>
    </row>
    <row r="2242" spans="13:23" x14ac:dyDescent="0.25">
      <c r="M2242" s="7">
        <v>45334.125</v>
      </c>
      <c r="N2242" s="3">
        <v>1418.1029251098632</v>
      </c>
      <c r="O2242" s="10">
        <v>3.8889999999999998</v>
      </c>
      <c r="P2242" s="10">
        <f t="shared" si="279"/>
        <v>8.8889999999999993</v>
      </c>
      <c r="Q2242" s="10">
        <f t="shared" si="278"/>
        <v>1418.1029251098632</v>
      </c>
      <c r="R2242" s="1">
        <f t="shared" si="280"/>
        <v>0.64459223868630144</v>
      </c>
      <c r="S2242" s="18">
        <f t="shared" si="281"/>
        <v>13.26</v>
      </c>
      <c r="T2242" s="10">
        <f t="shared" si="282"/>
        <v>106.94592195398667</v>
      </c>
      <c r="U2242" s="10">
        <f t="shared" si="283"/>
        <v>0</v>
      </c>
      <c r="V2242" s="1">
        <f t="shared" si="284"/>
        <v>0</v>
      </c>
      <c r="W2242" s="10">
        <f t="shared" si="285"/>
        <v>0</v>
      </c>
    </row>
    <row r="2243" spans="13:23" x14ac:dyDescent="0.25">
      <c r="M2243" s="7">
        <v>45334.166666666664</v>
      </c>
      <c r="N2243" s="3">
        <v>1389.5860198974608</v>
      </c>
      <c r="O2243" s="10">
        <v>2.778</v>
      </c>
      <c r="P2243" s="10">
        <f t="shared" si="279"/>
        <v>7.7780000000000005</v>
      </c>
      <c r="Q2243" s="10">
        <f t="shared" si="278"/>
        <v>1389.5860198974608</v>
      </c>
      <c r="R2243" s="1">
        <f t="shared" si="280"/>
        <v>0.63163000904430033</v>
      </c>
      <c r="S2243" s="18">
        <f t="shared" si="281"/>
        <v>13.26</v>
      </c>
      <c r="T2243" s="10">
        <f t="shared" si="282"/>
        <v>104.79532578412224</v>
      </c>
      <c r="U2243" s="10">
        <f t="shared" si="283"/>
        <v>0</v>
      </c>
      <c r="V2243" s="1">
        <f t="shared" si="284"/>
        <v>0</v>
      </c>
      <c r="W2243" s="10">
        <f t="shared" si="285"/>
        <v>0</v>
      </c>
    </row>
    <row r="2244" spans="13:23" x14ac:dyDescent="0.25">
      <c r="M2244" s="7">
        <v>45334.208333333336</v>
      </c>
      <c r="N2244" s="3">
        <v>1403.8849090576171</v>
      </c>
      <c r="O2244" s="10">
        <v>3.8889999999999998</v>
      </c>
      <c r="P2244" s="10">
        <f t="shared" si="279"/>
        <v>8.8889999999999993</v>
      </c>
      <c r="Q2244" s="10">
        <f t="shared" si="278"/>
        <v>1403.8849090576171</v>
      </c>
      <c r="R2244" s="1">
        <f t="shared" si="280"/>
        <v>0.63812950411709868</v>
      </c>
      <c r="S2244" s="18">
        <f t="shared" si="281"/>
        <v>13.26</v>
      </c>
      <c r="T2244" s="10">
        <f t="shared" si="282"/>
        <v>105.87367338292738</v>
      </c>
      <c r="U2244" s="10">
        <f t="shared" si="283"/>
        <v>0</v>
      </c>
      <c r="V2244" s="1">
        <f t="shared" si="284"/>
        <v>0</v>
      </c>
      <c r="W2244" s="10">
        <f t="shared" si="285"/>
        <v>0</v>
      </c>
    </row>
    <row r="2245" spans="13:23" x14ac:dyDescent="0.25">
      <c r="M2245" s="7">
        <v>45334.25</v>
      </c>
      <c r="N2245" s="3">
        <v>1640.9771896362304</v>
      </c>
      <c r="O2245" s="10">
        <v>2.778</v>
      </c>
      <c r="P2245" s="10">
        <f t="shared" si="279"/>
        <v>7.7780000000000005</v>
      </c>
      <c r="Q2245" s="10">
        <f t="shared" si="278"/>
        <v>1640.9771896362304</v>
      </c>
      <c r="R2245" s="1">
        <f t="shared" si="280"/>
        <v>0.74589872256192291</v>
      </c>
      <c r="S2245" s="18">
        <f t="shared" si="281"/>
        <v>11.96</v>
      </c>
      <c r="T2245" s="10">
        <f t="shared" si="282"/>
        <v>137.20545063848078</v>
      </c>
      <c r="U2245" s="10">
        <f t="shared" si="283"/>
        <v>0</v>
      </c>
      <c r="V2245" s="1">
        <f t="shared" si="284"/>
        <v>0</v>
      </c>
      <c r="W2245" s="10">
        <f t="shared" si="285"/>
        <v>0</v>
      </c>
    </row>
    <row r="2246" spans="13:23" x14ac:dyDescent="0.25">
      <c r="M2246" s="7">
        <v>45334.291666666664</v>
      </c>
      <c r="N2246" s="3">
        <v>1781.9300308227539</v>
      </c>
      <c r="O2246" s="10">
        <v>2.778</v>
      </c>
      <c r="P2246" s="10">
        <f t="shared" si="279"/>
        <v>7.7780000000000005</v>
      </c>
      <c r="Q2246" s="10">
        <f t="shared" si="278"/>
        <v>1781.9300308227539</v>
      </c>
      <c r="R2246" s="1">
        <f t="shared" si="280"/>
        <v>0.80996819582852453</v>
      </c>
      <c r="S2246" s="18">
        <f t="shared" si="281"/>
        <v>10.79</v>
      </c>
      <c r="T2246" s="10">
        <f t="shared" si="282"/>
        <v>165.14643473797534</v>
      </c>
      <c r="U2246" s="10">
        <f t="shared" si="283"/>
        <v>0</v>
      </c>
      <c r="V2246" s="1">
        <f t="shared" si="284"/>
        <v>0</v>
      </c>
      <c r="W2246" s="10">
        <f t="shared" si="285"/>
        <v>0</v>
      </c>
    </row>
    <row r="2247" spans="13:23" x14ac:dyDescent="0.25">
      <c r="M2247" s="7">
        <v>45334.333333333336</v>
      </c>
      <c r="N2247" s="3">
        <v>1360.8072738647461</v>
      </c>
      <c r="O2247" s="10">
        <v>6.1109999999999998</v>
      </c>
      <c r="P2247" s="10">
        <f t="shared" si="279"/>
        <v>11.111000000000001</v>
      </c>
      <c r="Q2247" s="10">
        <f t="shared" ref="Q2247:Q2310" si="286">MIN($C$19,N2247)</f>
        <v>1360.8072738647461</v>
      </c>
      <c r="R2247" s="1">
        <f t="shared" si="280"/>
        <v>0.6185487608476119</v>
      </c>
      <c r="S2247" s="18">
        <f t="shared" si="281"/>
        <v>13.26</v>
      </c>
      <c r="T2247" s="10">
        <f t="shared" si="282"/>
        <v>102.62498294605929</v>
      </c>
      <c r="U2247" s="10">
        <f t="shared" si="283"/>
        <v>0</v>
      </c>
      <c r="V2247" s="1">
        <f t="shared" si="284"/>
        <v>0</v>
      </c>
      <c r="W2247" s="10">
        <f t="shared" si="285"/>
        <v>0</v>
      </c>
    </row>
    <row r="2248" spans="13:23" x14ac:dyDescent="0.25">
      <c r="M2248" s="7">
        <v>45334.375</v>
      </c>
      <c r="N2248" s="3">
        <v>1715.2975524902342</v>
      </c>
      <c r="O2248" s="10">
        <v>7.7779999999999996</v>
      </c>
      <c r="P2248" s="10">
        <f t="shared" ref="P2248:P2311" si="287">O2248+5</f>
        <v>12.777999999999999</v>
      </c>
      <c r="Q2248" s="10">
        <f t="shared" si="286"/>
        <v>1715.2975524902342</v>
      </c>
      <c r="R2248" s="1">
        <f t="shared" ref="R2248:R2311" si="288">Q2248/$C$19</f>
        <v>0.77968070567737924</v>
      </c>
      <c r="S2248" s="18">
        <f t="shared" ref="S2248:S2311" si="289">INDEX($C$13:$K$17,MATCH(P2248,$B$13:$B$17,-1),MATCH(R2248,$C$12:$K$12,-1))</f>
        <v>11.96</v>
      </c>
      <c r="T2248" s="10">
        <f t="shared" ref="T2248:T2311" si="290" xml:space="preserve"> Q2248/INDEX($C$13:$K$17,MATCH(P2248,$B$13:$B$17,-1),MATCH(R2248,$C$12:$K$12,-1))</f>
        <v>143.41952780018678</v>
      </c>
      <c r="U2248" s="10">
        <f t="shared" ref="U2248:U2311" si="291">N2248-Q2248</f>
        <v>0</v>
      </c>
      <c r="V2248" s="1">
        <f t="shared" ref="V2248:V2311" si="292">U2248/$C$19</f>
        <v>0</v>
      </c>
      <c r="W2248" s="10">
        <f t="shared" ref="W2248:W2311" si="293" xml:space="preserve"> U2248/INDEX($C$13:$K$17,MATCH(P2248,$B$13:$B$17,-1),MATCH(V2248,$C$12:$K$12,-1))</f>
        <v>0</v>
      </c>
    </row>
    <row r="2249" spans="13:23" x14ac:dyDescent="0.25">
      <c r="M2249" s="7">
        <v>45334.416666666664</v>
      </c>
      <c r="N2249" s="3">
        <v>2005.1308227539062</v>
      </c>
      <c r="O2249" s="10">
        <v>12.22</v>
      </c>
      <c r="P2249" s="10">
        <f t="shared" si="287"/>
        <v>17.22</v>
      </c>
      <c r="Q2249" s="10">
        <f t="shared" si="286"/>
        <v>2005.1308227539062</v>
      </c>
      <c r="R2249" s="1">
        <f t="shared" si="288"/>
        <v>0.9114231012517755</v>
      </c>
      <c r="S2249" s="18">
        <f t="shared" si="289"/>
        <v>7.306</v>
      </c>
      <c r="T2249" s="10">
        <f t="shared" si="290"/>
        <v>274.44987992799156</v>
      </c>
      <c r="U2249" s="10">
        <f t="shared" si="291"/>
        <v>0</v>
      </c>
      <c r="V2249" s="1">
        <f t="shared" si="292"/>
        <v>0</v>
      </c>
      <c r="W2249" s="10">
        <f t="shared" si="293"/>
        <v>0</v>
      </c>
    </row>
    <row r="2250" spans="13:23" x14ac:dyDescent="0.25">
      <c r="M2250" s="7">
        <v>45334.458333333336</v>
      </c>
      <c r="N2250" s="3">
        <v>1835.855076599121</v>
      </c>
      <c r="O2250" s="10">
        <v>13.89</v>
      </c>
      <c r="P2250" s="10">
        <f t="shared" si="287"/>
        <v>18.89</v>
      </c>
      <c r="Q2250" s="10">
        <f t="shared" si="286"/>
        <v>1835.855076599121</v>
      </c>
      <c r="R2250" s="1">
        <f t="shared" si="288"/>
        <v>0.83447958027232771</v>
      </c>
      <c r="S2250" s="18">
        <f t="shared" si="289"/>
        <v>8.0090000000000003</v>
      </c>
      <c r="T2250" s="10">
        <f t="shared" si="290"/>
        <v>229.22400756637794</v>
      </c>
      <c r="U2250" s="10">
        <f t="shared" si="291"/>
        <v>0</v>
      </c>
      <c r="V2250" s="1">
        <f t="shared" si="292"/>
        <v>0</v>
      </c>
      <c r="W2250" s="10">
        <f t="shared" si="293"/>
        <v>0</v>
      </c>
    </row>
    <row r="2251" spans="13:23" x14ac:dyDescent="0.25">
      <c r="M2251" s="7">
        <v>45334.5</v>
      </c>
      <c r="N2251" s="3">
        <v>1878.3208374023436</v>
      </c>
      <c r="O2251" s="10">
        <v>15</v>
      </c>
      <c r="P2251" s="10">
        <f t="shared" si="287"/>
        <v>20</v>
      </c>
      <c r="Q2251" s="10">
        <f t="shared" si="286"/>
        <v>1878.3208374023436</v>
      </c>
      <c r="R2251" s="1">
        <f t="shared" si="288"/>
        <v>0.85378219881924711</v>
      </c>
      <c r="S2251" s="18">
        <f t="shared" si="289"/>
        <v>8.0090000000000003</v>
      </c>
      <c r="T2251" s="10">
        <f t="shared" si="290"/>
        <v>234.52626262983438</v>
      </c>
      <c r="U2251" s="10">
        <f t="shared" si="291"/>
        <v>0</v>
      </c>
      <c r="V2251" s="1">
        <f t="shared" si="292"/>
        <v>0</v>
      </c>
      <c r="W2251" s="10">
        <f t="shared" si="293"/>
        <v>0</v>
      </c>
    </row>
    <row r="2252" spans="13:23" x14ac:dyDescent="0.25">
      <c r="M2252" s="7">
        <v>45334.541666666664</v>
      </c>
      <c r="N2252" s="3">
        <v>1806.4965316772461</v>
      </c>
      <c r="O2252" s="10">
        <v>17.78</v>
      </c>
      <c r="P2252" s="10">
        <f t="shared" si="287"/>
        <v>22.78</v>
      </c>
      <c r="Q2252" s="10">
        <f t="shared" si="286"/>
        <v>1806.4965316772461</v>
      </c>
      <c r="R2252" s="1">
        <f t="shared" si="288"/>
        <v>0.82113478712602095</v>
      </c>
      <c r="S2252" s="18">
        <f t="shared" si="289"/>
        <v>6.2679999999999998</v>
      </c>
      <c r="T2252" s="10">
        <f t="shared" si="290"/>
        <v>288.20940199062636</v>
      </c>
      <c r="U2252" s="10">
        <f t="shared" si="291"/>
        <v>0</v>
      </c>
      <c r="V2252" s="1">
        <f t="shared" si="292"/>
        <v>0</v>
      </c>
      <c r="W2252" s="10">
        <f t="shared" si="293"/>
        <v>0</v>
      </c>
    </row>
    <row r="2253" spans="13:23" x14ac:dyDescent="0.25">
      <c r="M2253" s="7">
        <v>45334.583333333336</v>
      </c>
      <c r="N2253" s="3">
        <v>1763.8850326538086</v>
      </c>
      <c r="O2253" s="10">
        <v>17.78</v>
      </c>
      <c r="P2253" s="10">
        <f t="shared" si="287"/>
        <v>22.78</v>
      </c>
      <c r="Q2253" s="10">
        <f t="shared" si="286"/>
        <v>1763.8850326538086</v>
      </c>
      <c r="R2253" s="1">
        <f t="shared" si="288"/>
        <v>0.8017659239335494</v>
      </c>
      <c r="S2253" s="18">
        <f t="shared" si="289"/>
        <v>6.2679999999999998</v>
      </c>
      <c r="T2253" s="10">
        <f t="shared" si="290"/>
        <v>281.41114113813154</v>
      </c>
      <c r="U2253" s="10">
        <f t="shared" si="291"/>
        <v>0</v>
      </c>
      <c r="V2253" s="1">
        <f t="shared" si="292"/>
        <v>0</v>
      </c>
      <c r="W2253" s="10">
        <f t="shared" si="293"/>
        <v>0</v>
      </c>
    </row>
    <row r="2254" spans="13:23" x14ac:dyDescent="0.25">
      <c r="M2254" s="7">
        <v>45334.625</v>
      </c>
      <c r="N2254" s="3">
        <v>2274.5025421142577</v>
      </c>
      <c r="O2254" s="10">
        <v>17.22</v>
      </c>
      <c r="P2254" s="10">
        <f t="shared" si="287"/>
        <v>22.22</v>
      </c>
      <c r="Q2254" s="10">
        <f t="shared" si="286"/>
        <v>2200</v>
      </c>
      <c r="R2254" s="1">
        <f t="shared" si="288"/>
        <v>1</v>
      </c>
      <c r="S2254" s="18">
        <f t="shared" si="289"/>
        <v>5.5519999999999996</v>
      </c>
      <c r="T2254" s="10">
        <f t="shared" si="290"/>
        <v>396.25360230547551</v>
      </c>
      <c r="U2254" s="10">
        <f t="shared" si="291"/>
        <v>74.502542114257722</v>
      </c>
      <c r="V2254" s="1">
        <f t="shared" si="292"/>
        <v>3.3864791870117143E-2</v>
      </c>
      <c r="W2254" s="10">
        <f t="shared" si="293"/>
        <v>8.1951976805915443</v>
      </c>
    </row>
    <row r="2255" spans="13:23" x14ac:dyDescent="0.25">
      <c r="M2255" s="7">
        <v>45334.666666666664</v>
      </c>
      <c r="N2255" s="3">
        <v>1838.5960739135742</v>
      </c>
      <c r="O2255" s="10">
        <v>16.11</v>
      </c>
      <c r="P2255" s="10">
        <f t="shared" si="287"/>
        <v>21.11</v>
      </c>
      <c r="Q2255" s="10">
        <f t="shared" si="286"/>
        <v>1838.5960739135742</v>
      </c>
      <c r="R2255" s="1">
        <f t="shared" si="288"/>
        <v>0.83572548814253367</v>
      </c>
      <c r="S2255" s="18">
        <f t="shared" si="289"/>
        <v>6.2679999999999998</v>
      </c>
      <c r="T2255" s="10">
        <f t="shared" si="290"/>
        <v>293.33057975647324</v>
      </c>
      <c r="U2255" s="10">
        <f t="shared" si="291"/>
        <v>0</v>
      </c>
      <c r="V2255" s="1">
        <f t="shared" si="292"/>
        <v>0</v>
      </c>
      <c r="W2255" s="10">
        <f t="shared" si="293"/>
        <v>0</v>
      </c>
    </row>
    <row r="2256" spans="13:23" x14ac:dyDescent="0.25">
      <c r="M2256" s="7">
        <v>45334.708333333336</v>
      </c>
      <c r="N2256" s="3">
        <v>1765.2495208740233</v>
      </c>
      <c r="O2256" s="10">
        <v>12.78</v>
      </c>
      <c r="P2256" s="10">
        <f t="shared" si="287"/>
        <v>17.78</v>
      </c>
      <c r="Q2256" s="10">
        <f t="shared" si="286"/>
        <v>1765.2495208740233</v>
      </c>
      <c r="R2256" s="1">
        <f t="shared" si="288"/>
        <v>0.80238614585182877</v>
      </c>
      <c r="S2256" s="18">
        <f t="shared" si="289"/>
        <v>8.0090000000000003</v>
      </c>
      <c r="T2256" s="10">
        <f t="shared" si="290"/>
        <v>220.40823084954718</v>
      </c>
      <c r="U2256" s="10">
        <f t="shared" si="291"/>
        <v>0</v>
      </c>
      <c r="V2256" s="1">
        <f t="shared" si="292"/>
        <v>0</v>
      </c>
      <c r="W2256" s="10">
        <f t="shared" si="293"/>
        <v>0</v>
      </c>
    </row>
    <row r="2257" spans="13:23" x14ac:dyDescent="0.25">
      <c r="M2257" s="7">
        <v>45334.75</v>
      </c>
      <c r="N2257" s="3">
        <v>1859.0589935302735</v>
      </c>
      <c r="O2257" s="10">
        <v>10</v>
      </c>
      <c r="P2257" s="10">
        <f t="shared" si="287"/>
        <v>15</v>
      </c>
      <c r="Q2257" s="10">
        <f t="shared" si="286"/>
        <v>1859.0589935302735</v>
      </c>
      <c r="R2257" s="1">
        <f t="shared" si="288"/>
        <v>0.8450268152410334</v>
      </c>
      <c r="S2257" s="18">
        <f t="shared" si="289"/>
        <v>10.79</v>
      </c>
      <c r="T2257" s="10">
        <f t="shared" si="290"/>
        <v>172.29462405285204</v>
      </c>
      <c r="U2257" s="10">
        <f t="shared" si="291"/>
        <v>0</v>
      </c>
      <c r="V2257" s="1">
        <f t="shared" si="292"/>
        <v>0</v>
      </c>
      <c r="W2257" s="10">
        <f t="shared" si="293"/>
        <v>0</v>
      </c>
    </row>
    <row r="2258" spans="13:23" x14ac:dyDescent="0.25">
      <c r="M2258" s="7">
        <v>45334.791666666664</v>
      </c>
      <c r="N2258" s="3">
        <v>1680.5118209838868</v>
      </c>
      <c r="O2258" s="10">
        <v>7.7779999999999996</v>
      </c>
      <c r="P2258" s="10">
        <f t="shared" si="287"/>
        <v>12.777999999999999</v>
      </c>
      <c r="Q2258" s="10">
        <f t="shared" si="286"/>
        <v>1680.5118209838868</v>
      </c>
      <c r="R2258" s="1">
        <f t="shared" si="288"/>
        <v>0.76386900953813031</v>
      </c>
      <c r="S2258" s="18">
        <f t="shared" si="289"/>
        <v>11.96</v>
      </c>
      <c r="T2258" s="10">
        <f t="shared" si="290"/>
        <v>140.51102182139522</v>
      </c>
      <c r="U2258" s="10">
        <f t="shared" si="291"/>
        <v>0</v>
      </c>
      <c r="V2258" s="1">
        <f t="shared" si="292"/>
        <v>0</v>
      </c>
      <c r="W2258" s="10">
        <f t="shared" si="293"/>
        <v>0</v>
      </c>
    </row>
    <row r="2259" spans="13:23" x14ac:dyDescent="0.25">
      <c r="M2259" s="7">
        <v>45334.833333333336</v>
      </c>
      <c r="N2259" s="3">
        <v>1820.1426635742187</v>
      </c>
      <c r="O2259" s="10">
        <v>7.7779999999999996</v>
      </c>
      <c r="P2259" s="10">
        <f t="shared" si="287"/>
        <v>12.777999999999999</v>
      </c>
      <c r="Q2259" s="10">
        <f t="shared" si="286"/>
        <v>1820.1426635742187</v>
      </c>
      <c r="R2259" s="1">
        <f t="shared" si="288"/>
        <v>0.82733757435191757</v>
      </c>
      <c r="S2259" s="18">
        <f t="shared" si="289"/>
        <v>10.79</v>
      </c>
      <c r="T2259" s="10">
        <f t="shared" si="290"/>
        <v>168.68792062782379</v>
      </c>
      <c r="U2259" s="10">
        <f t="shared" si="291"/>
        <v>0</v>
      </c>
      <c r="V2259" s="1">
        <f t="shared" si="292"/>
        <v>0</v>
      </c>
      <c r="W2259" s="10">
        <f t="shared" si="293"/>
        <v>0</v>
      </c>
    </row>
    <row r="2260" spans="13:23" x14ac:dyDescent="0.25">
      <c r="M2260" s="7">
        <v>45334.875</v>
      </c>
      <c r="N2260" s="3">
        <v>1628.0045837402342</v>
      </c>
      <c r="O2260" s="10">
        <v>7.2220000000000004</v>
      </c>
      <c r="P2260" s="10">
        <f t="shared" si="287"/>
        <v>12.222000000000001</v>
      </c>
      <c r="Q2260" s="10">
        <f t="shared" si="286"/>
        <v>1628.0045837402342</v>
      </c>
      <c r="R2260" s="1">
        <f t="shared" si="288"/>
        <v>0.74000208351828833</v>
      </c>
      <c r="S2260" s="18">
        <f t="shared" si="289"/>
        <v>11.96</v>
      </c>
      <c r="T2260" s="10">
        <f t="shared" si="290"/>
        <v>136.12078459366506</v>
      </c>
      <c r="U2260" s="10">
        <f t="shared" si="291"/>
        <v>0</v>
      </c>
      <c r="V2260" s="1">
        <f t="shared" si="292"/>
        <v>0</v>
      </c>
      <c r="W2260" s="10">
        <f t="shared" si="293"/>
        <v>0</v>
      </c>
    </row>
    <row r="2261" spans="13:23" x14ac:dyDescent="0.25">
      <c r="M2261" s="7">
        <v>45334.916666666664</v>
      </c>
      <c r="N2261" s="3">
        <v>1681.8882705688477</v>
      </c>
      <c r="O2261" s="10">
        <v>6.1109999999999998</v>
      </c>
      <c r="P2261" s="10">
        <f t="shared" si="287"/>
        <v>11.111000000000001</v>
      </c>
      <c r="Q2261" s="10">
        <f t="shared" si="286"/>
        <v>1681.8882705688477</v>
      </c>
      <c r="R2261" s="1">
        <f t="shared" si="288"/>
        <v>0.76449466844038527</v>
      </c>
      <c r="S2261" s="18">
        <f t="shared" si="289"/>
        <v>11.96</v>
      </c>
      <c r="T2261" s="10">
        <f t="shared" si="290"/>
        <v>140.62610957933509</v>
      </c>
      <c r="U2261" s="10">
        <f t="shared" si="291"/>
        <v>0</v>
      </c>
      <c r="V2261" s="1">
        <f t="shared" si="292"/>
        <v>0</v>
      </c>
      <c r="W2261" s="10">
        <f t="shared" si="293"/>
        <v>0</v>
      </c>
    </row>
    <row r="2262" spans="13:23" x14ac:dyDescent="0.25">
      <c r="M2262" s="7">
        <v>45334.958333333336</v>
      </c>
      <c r="N2262" s="3">
        <v>1639.5110595703125</v>
      </c>
      <c r="O2262" s="10">
        <v>6.1109999999999998</v>
      </c>
      <c r="P2262" s="10">
        <f t="shared" si="287"/>
        <v>11.111000000000001</v>
      </c>
      <c r="Q2262" s="10">
        <f t="shared" si="286"/>
        <v>1639.5110595703125</v>
      </c>
      <c r="R2262" s="1">
        <f t="shared" si="288"/>
        <v>0.74523229980468753</v>
      </c>
      <c r="S2262" s="18">
        <f t="shared" si="289"/>
        <v>11.96</v>
      </c>
      <c r="T2262" s="10">
        <f t="shared" si="290"/>
        <v>137.08286451256791</v>
      </c>
      <c r="U2262" s="10">
        <f t="shared" si="291"/>
        <v>0</v>
      </c>
      <c r="V2262" s="1">
        <f t="shared" si="292"/>
        <v>0</v>
      </c>
      <c r="W2262" s="10">
        <f t="shared" si="293"/>
        <v>0</v>
      </c>
    </row>
    <row r="2263" spans="13:23" x14ac:dyDescent="0.25">
      <c r="M2263" s="7">
        <v>45335</v>
      </c>
      <c r="N2263" s="3">
        <v>1673.8022094726562</v>
      </c>
      <c r="O2263" s="10">
        <v>3.8889999999999998</v>
      </c>
      <c r="P2263" s="10">
        <f t="shared" si="287"/>
        <v>8.8889999999999993</v>
      </c>
      <c r="Q2263" s="10">
        <f t="shared" si="286"/>
        <v>1673.8022094726562</v>
      </c>
      <c r="R2263" s="1">
        <f t="shared" si="288"/>
        <v>0.76081918612393462</v>
      </c>
      <c r="S2263" s="18">
        <f t="shared" si="289"/>
        <v>11.96</v>
      </c>
      <c r="T2263" s="10">
        <f t="shared" si="290"/>
        <v>139.95001751443613</v>
      </c>
      <c r="U2263" s="10">
        <f t="shared" si="291"/>
        <v>0</v>
      </c>
      <c r="V2263" s="1">
        <f t="shared" si="292"/>
        <v>0</v>
      </c>
      <c r="W2263" s="10">
        <f t="shared" si="293"/>
        <v>0</v>
      </c>
    </row>
    <row r="2264" spans="13:23" x14ac:dyDescent="0.25">
      <c r="M2264" s="7">
        <v>45335.041666666664</v>
      </c>
      <c r="N2264" s="3">
        <v>1327.9385742187499</v>
      </c>
      <c r="O2264" s="10">
        <v>3.8889999999999998</v>
      </c>
      <c r="P2264" s="10">
        <f t="shared" si="287"/>
        <v>8.8889999999999993</v>
      </c>
      <c r="Q2264" s="10">
        <f t="shared" si="286"/>
        <v>1327.9385742187499</v>
      </c>
      <c r="R2264" s="1">
        <f t="shared" si="288"/>
        <v>0.60360844282670445</v>
      </c>
      <c r="S2264" s="18">
        <f t="shared" si="289"/>
        <v>13.26</v>
      </c>
      <c r="T2264" s="10">
        <f t="shared" si="290"/>
        <v>100.14619715073529</v>
      </c>
      <c r="U2264" s="10">
        <f t="shared" si="291"/>
        <v>0</v>
      </c>
      <c r="V2264" s="1">
        <f t="shared" si="292"/>
        <v>0</v>
      </c>
      <c r="W2264" s="10">
        <f t="shared" si="293"/>
        <v>0</v>
      </c>
    </row>
    <row r="2265" spans="13:23" x14ac:dyDescent="0.25">
      <c r="M2265" s="7">
        <v>45335.083333333336</v>
      </c>
      <c r="N2265" s="3">
        <v>1468.9162307739257</v>
      </c>
      <c r="O2265" s="10">
        <v>2.778</v>
      </c>
      <c r="P2265" s="10">
        <f t="shared" si="287"/>
        <v>7.7780000000000005</v>
      </c>
      <c r="Q2265" s="10">
        <f t="shared" si="286"/>
        <v>1468.9162307739257</v>
      </c>
      <c r="R2265" s="1">
        <f t="shared" si="288"/>
        <v>0.6676891958063299</v>
      </c>
      <c r="S2265" s="18">
        <f t="shared" si="289"/>
        <v>13.26</v>
      </c>
      <c r="T2265" s="10">
        <f t="shared" si="290"/>
        <v>110.77799628762638</v>
      </c>
      <c r="U2265" s="10">
        <f t="shared" si="291"/>
        <v>0</v>
      </c>
      <c r="V2265" s="1">
        <f t="shared" si="292"/>
        <v>0</v>
      </c>
      <c r="W2265" s="10">
        <f t="shared" si="293"/>
        <v>0</v>
      </c>
    </row>
    <row r="2266" spans="13:23" x14ac:dyDescent="0.25">
      <c r="M2266" s="7">
        <v>45335.125</v>
      </c>
      <c r="N2266" s="3">
        <v>1655.1518234252928</v>
      </c>
      <c r="O2266" s="10">
        <v>2.778</v>
      </c>
      <c r="P2266" s="10">
        <f t="shared" si="287"/>
        <v>7.7780000000000005</v>
      </c>
      <c r="Q2266" s="10">
        <f t="shared" si="286"/>
        <v>1655.1518234252928</v>
      </c>
      <c r="R2266" s="1">
        <f t="shared" si="288"/>
        <v>0.75234173792058767</v>
      </c>
      <c r="S2266" s="18">
        <f t="shared" si="289"/>
        <v>11.96</v>
      </c>
      <c r="T2266" s="10">
        <f t="shared" si="290"/>
        <v>138.3906206877335</v>
      </c>
      <c r="U2266" s="10">
        <f t="shared" si="291"/>
        <v>0</v>
      </c>
      <c r="V2266" s="1">
        <f t="shared" si="292"/>
        <v>0</v>
      </c>
      <c r="W2266" s="10">
        <f t="shared" si="293"/>
        <v>0</v>
      </c>
    </row>
    <row r="2267" spans="13:23" x14ac:dyDescent="0.25">
      <c r="M2267" s="7">
        <v>45335.166666666664</v>
      </c>
      <c r="N2267" s="3">
        <v>1446.1817825317382</v>
      </c>
      <c r="O2267" s="10">
        <v>2.778</v>
      </c>
      <c r="P2267" s="10">
        <f t="shared" si="287"/>
        <v>7.7780000000000005</v>
      </c>
      <c r="Q2267" s="10">
        <f t="shared" si="286"/>
        <v>1446.1817825317382</v>
      </c>
      <c r="R2267" s="1">
        <f t="shared" si="288"/>
        <v>0.6573553556962447</v>
      </c>
      <c r="S2267" s="18">
        <f t="shared" si="289"/>
        <v>13.26</v>
      </c>
      <c r="T2267" s="10">
        <f t="shared" si="290"/>
        <v>109.06348284553079</v>
      </c>
      <c r="U2267" s="10">
        <f t="shared" si="291"/>
        <v>0</v>
      </c>
      <c r="V2267" s="1">
        <f t="shared" si="292"/>
        <v>0</v>
      </c>
      <c r="W2267" s="10">
        <f t="shared" si="293"/>
        <v>0</v>
      </c>
    </row>
    <row r="2268" spans="13:23" x14ac:dyDescent="0.25">
      <c r="M2268" s="7">
        <v>45335.208333333336</v>
      </c>
      <c r="N2268" s="3">
        <v>1516.3101928710937</v>
      </c>
      <c r="O2268" s="10">
        <v>2.222</v>
      </c>
      <c r="P2268" s="10">
        <f t="shared" si="287"/>
        <v>7.2219999999999995</v>
      </c>
      <c r="Q2268" s="10">
        <f t="shared" si="286"/>
        <v>1516.3101928710937</v>
      </c>
      <c r="R2268" s="1">
        <f t="shared" si="288"/>
        <v>0.6892319058504971</v>
      </c>
      <c r="S2268" s="18">
        <f t="shared" si="289"/>
        <v>13.26</v>
      </c>
      <c r="T2268" s="10">
        <f t="shared" si="290"/>
        <v>114.35220157398896</v>
      </c>
      <c r="U2268" s="10">
        <f t="shared" si="291"/>
        <v>0</v>
      </c>
      <c r="V2268" s="1">
        <f t="shared" si="292"/>
        <v>0</v>
      </c>
      <c r="W2268" s="10">
        <f t="shared" si="293"/>
        <v>0</v>
      </c>
    </row>
    <row r="2269" spans="13:23" x14ac:dyDescent="0.25">
      <c r="M2269" s="7">
        <v>45335.25</v>
      </c>
      <c r="N2269" s="3">
        <v>1324.345701599121</v>
      </c>
      <c r="O2269" s="10">
        <v>2.778</v>
      </c>
      <c r="P2269" s="10">
        <f t="shared" si="287"/>
        <v>7.7780000000000005</v>
      </c>
      <c r="Q2269" s="10">
        <f t="shared" si="286"/>
        <v>1324.345701599121</v>
      </c>
      <c r="R2269" s="1">
        <f t="shared" si="288"/>
        <v>0.60197531890869138</v>
      </c>
      <c r="S2269" s="18">
        <f t="shared" si="289"/>
        <v>13.26</v>
      </c>
      <c r="T2269" s="10">
        <f t="shared" si="290"/>
        <v>99.875241447897508</v>
      </c>
      <c r="U2269" s="10">
        <f t="shared" si="291"/>
        <v>0</v>
      </c>
      <c r="V2269" s="1">
        <f t="shared" si="292"/>
        <v>0</v>
      </c>
      <c r="W2269" s="10">
        <f t="shared" si="293"/>
        <v>0</v>
      </c>
    </row>
    <row r="2270" spans="13:23" x14ac:dyDescent="0.25">
      <c r="M2270" s="7">
        <v>45335.291666666664</v>
      </c>
      <c r="N2270" s="3">
        <v>1660.8360900878906</v>
      </c>
      <c r="O2270" s="10">
        <v>2.778</v>
      </c>
      <c r="P2270" s="10">
        <f t="shared" si="287"/>
        <v>7.7780000000000005</v>
      </c>
      <c r="Q2270" s="10">
        <f t="shared" si="286"/>
        <v>1660.8360900878906</v>
      </c>
      <c r="R2270" s="1">
        <f t="shared" si="288"/>
        <v>0.75492549549449572</v>
      </c>
      <c r="S2270" s="18">
        <f t="shared" si="289"/>
        <v>11.96</v>
      </c>
      <c r="T2270" s="10">
        <f t="shared" si="290"/>
        <v>138.86589382005772</v>
      </c>
      <c r="U2270" s="10">
        <f t="shared" si="291"/>
        <v>0</v>
      </c>
      <c r="V2270" s="1">
        <f t="shared" si="292"/>
        <v>0</v>
      </c>
      <c r="W2270" s="10">
        <f t="shared" si="293"/>
        <v>0</v>
      </c>
    </row>
    <row r="2271" spans="13:23" x14ac:dyDescent="0.25">
      <c r="M2271" s="7">
        <v>45335.333333333336</v>
      </c>
      <c r="N2271" s="3">
        <v>1845.3124694824219</v>
      </c>
      <c r="O2271" s="10">
        <v>6.1109999999999998</v>
      </c>
      <c r="P2271" s="10">
        <f t="shared" si="287"/>
        <v>11.111000000000001</v>
      </c>
      <c r="Q2271" s="10">
        <f t="shared" si="286"/>
        <v>1845.3124694824219</v>
      </c>
      <c r="R2271" s="1">
        <f t="shared" si="288"/>
        <v>0.83877839521928266</v>
      </c>
      <c r="S2271" s="18">
        <f t="shared" si="289"/>
        <v>10.79</v>
      </c>
      <c r="T2271" s="10">
        <f t="shared" si="290"/>
        <v>171.02061811699926</v>
      </c>
      <c r="U2271" s="10">
        <f t="shared" si="291"/>
        <v>0</v>
      </c>
      <c r="V2271" s="1">
        <f t="shared" si="292"/>
        <v>0</v>
      </c>
      <c r="W2271" s="10">
        <f t="shared" si="293"/>
        <v>0</v>
      </c>
    </row>
    <row r="2272" spans="13:23" x14ac:dyDescent="0.25">
      <c r="M2272" s="7">
        <v>45335.375</v>
      </c>
      <c r="N2272" s="3">
        <v>1384.2479484558105</v>
      </c>
      <c r="O2272" s="10">
        <v>7.7779999999999996</v>
      </c>
      <c r="P2272" s="10">
        <f t="shared" si="287"/>
        <v>12.777999999999999</v>
      </c>
      <c r="Q2272" s="10">
        <f t="shared" si="286"/>
        <v>1384.2479484558105</v>
      </c>
      <c r="R2272" s="1">
        <f t="shared" si="288"/>
        <v>0.62920361293445937</v>
      </c>
      <c r="S2272" s="18">
        <f t="shared" si="289"/>
        <v>13.26</v>
      </c>
      <c r="T2272" s="10">
        <f t="shared" si="290"/>
        <v>104.3927562938017</v>
      </c>
      <c r="U2272" s="10">
        <f t="shared" si="291"/>
        <v>0</v>
      </c>
      <c r="V2272" s="1">
        <f t="shared" si="292"/>
        <v>0</v>
      </c>
      <c r="W2272" s="10">
        <f t="shared" si="293"/>
        <v>0</v>
      </c>
    </row>
    <row r="2273" spans="13:23" x14ac:dyDescent="0.25">
      <c r="M2273" s="7">
        <v>45335.416666666664</v>
      </c>
      <c r="N2273" s="3">
        <v>1406.2133880615233</v>
      </c>
      <c r="O2273" s="10">
        <v>12.22</v>
      </c>
      <c r="P2273" s="10">
        <f t="shared" si="287"/>
        <v>17.22</v>
      </c>
      <c r="Q2273" s="10">
        <f t="shared" si="286"/>
        <v>1406.2133880615233</v>
      </c>
      <c r="R2273" s="1">
        <f t="shared" si="288"/>
        <v>0.63918790366432876</v>
      </c>
      <c r="S2273" s="18">
        <f t="shared" si="289"/>
        <v>9.5920000000000005</v>
      </c>
      <c r="T2273" s="10">
        <f t="shared" si="290"/>
        <v>146.60273019824055</v>
      </c>
      <c r="U2273" s="10">
        <f t="shared" si="291"/>
        <v>0</v>
      </c>
      <c r="V2273" s="1">
        <f t="shared" si="292"/>
        <v>0</v>
      </c>
      <c r="W2273" s="10">
        <f t="shared" si="293"/>
        <v>0</v>
      </c>
    </row>
    <row r="2274" spans="13:23" x14ac:dyDescent="0.25">
      <c r="M2274" s="7">
        <v>45335.458333333336</v>
      </c>
      <c r="N2274" s="3">
        <v>1594.1079803466796</v>
      </c>
      <c r="O2274" s="10">
        <v>13.89</v>
      </c>
      <c r="P2274" s="10">
        <f t="shared" si="287"/>
        <v>18.89</v>
      </c>
      <c r="Q2274" s="10">
        <f t="shared" si="286"/>
        <v>1594.1079803466796</v>
      </c>
      <c r="R2274" s="1">
        <f t="shared" si="288"/>
        <v>0.72459453652121797</v>
      </c>
      <c r="S2274" s="18">
        <f t="shared" si="289"/>
        <v>8.8059999999999992</v>
      </c>
      <c r="T2274" s="10">
        <f t="shared" si="290"/>
        <v>181.02520785222345</v>
      </c>
      <c r="U2274" s="10">
        <f t="shared" si="291"/>
        <v>0</v>
      </c>
      <c r="V2274" s="1">
        <f t="shared" si="292"/>
        <v>0</v>
      </c>
      <c r="W2274" s="10">
        <f t="shared" si="293"/>
        <v>0</v>
      </c>
    </row>
    <row r="2275" spans="13:23" x14ac:dyDescent="0.25">
      <c r="M2275" s="7">
        <v>45335.5</v>
      </c>
      <c r="N2275" s="3">
        <v>1719.8999999999999</v>
      </c>
      <c r="O2275" s="10">
        <v>16.11</v>
      </c>
      <c r="P2275" s="10">
        <f t="shared" si="287"/>
        <v>21.11</v>
      </c>
      <c r="Q2275" s="10">
        <f t="shared" si="286"/>
        <v>1719.8999999999999</v>
      </c>
      <c r="R2275" s="1">
        <f t="shared" si="288"/>
        <v>0.78177272727272717</v>
      </c>
      <c r="S2275" s="18">
        <f t="shared" si="289"/>
        <v>6.9619999999999997</v>
      </c>
      <c r="T2275" s="10">
        <f t="shared" si="290"/>
        <v>247.04108014938234</v>
      </c>
      <c r="U2275" s="10">
        <f t="shared" si="291"/>
        <v>0</v>
      </c>
      <c r="V2275" s="1">
        <f t="shared" si="292"/>
        <v>0</v>
      </c>
      <c r="W2275" s="10">
        <f t="shared" si="293"/>
        <v>0</v>
      </c>
    </row>
    <row r="2276" spans="13:23" x14ac:dyDescent="0.25">
      <c r="M2276" s="7">
        <v>45335.541666666664</v>
      </c>
      <c r="N2276" s="3">
        <v>1853.0792037963868</v>
      </c>
      <c r="O2276" s="10">
        <v>17.78</v>
      </c>
      <c r="P2276" s="10">
        <f t="shared" si="287"/>
        <v>22.78</v>
      </c>
      <c r="Q2276" s="10">
        <f t="shared" si="286"/>
        <v>1853.0792037963868</v>
      </c>
      <c r="R2276" s="1">
        <f t="shared" si="288"/>
        <v>0.84230872899835763</v>
      </c>
      <c r="S2276" s="18">
        <f t="shared" si="289"/>
        <v>6.2679999999999998</v>
      </c>
      <c r="T2276" s="10">
        <f t="shared" si="290"/>
        <v>295.64122587689644</v>
      </c>
      <c r="U2276" s="10">
        <f t="shared" si="291"/>
        <v>0</v>
      </c>
      <c r="V2276" s="1">
        <f t="shared" si="292"/>
        <v>0</v>
      </c>
      <c r="W2276" s="10">
        <f t="shared" si="293"/>
        <v>0</v>
      </c>
    </row>
    <row r="2277" spans="13:23" x14ac:dyDescent="0.25">
      <c r="M2277" s="7">
        <v>45335.583333333336</v>
      </c>
      <c r="N2277" s="3">
        <v>1908.9721618652343</v>
      </c>
      <c r="O2277" s="10">
        <v>17.78</v>
      </c>
      <c r="P2277" s="10">
        <f t="shared" si="287"/>
        <v>22.78</v>
      </c>
      <c r="Q2277" s="10">
        <f t="shared" si="286"/>
        <v>1908.9721618652343</v>
      </c>
      <c r="R2277" s="1">
        <f t="shared" si="288"/>
        <v>0.86771461902965197</v>
      </c>
      <c r="S2277" s="18">
        <f t="shared" si="289"/>
        <v>6.2679999999999998</v>
      </c>
      <c r="T2277" s="10">
        <f t="shared" si="290"/>
        <v>304.55841765558938</v>
      </c>
      <c r="U2277" s="10">
        <f t="shared" si="291"/>
        <v>0</v>
      </c>
      <c r="V2277" s="1">
        <f t="shared" si="292"/>
        <v>0</v>
      </c>
      <c r="W2277" s="10">
        <f t="shared" si="293"/>
        <v>0</v>
      </c>
    </row>
    <row r="2278" spans="13:23" x14ac:dyDescent="0.25">
      <c r="M2278" s="7">
        <v>45335.625</v>
      </c>
      <c r="N2278" s="3">
        <v>1922.3728179931641</v>
      </c>
      <c r="O2278" s="10">
        <v>17.78</v>
      </c>
      <c r="P2278" s="10">
        <f t="shared" si="287"/>
        <v>22.78</v>
      </c>
      <c r="Q2278" s="10">
        <f t="shared" si="286"/>
        <v>1922.3728179931641</v>
      </c>
      <c r="R2278" s="1">
        <f t="shared" si="288"/>
        <v>0.87380582636052917</v>
      </c>
      <c r="S2278" s="18">
        <f t="shared" si="289"/>
        <v>6.2679999999999998</v>
      </c>
      <c r="T2278" s="10">
        <f t="shared" si="290"/>
        <v>306.69636534670775</v>
      </c>
      <c r="U2278" s="10">
        <f t="shared" si="291"/>
        <v>0</v>
      </c>
      <c r="V2278" s="1">
        <f t="shared" si="292"/>
        <v>0</v>
      </c>
      <c r="W2278" s="10">
        <f t="shared" si="293"/>
        <v>0</v>
      </c>
    </row>
    <row r="2279" spans="13:23" x14ac:dyDescent="0.25">
      <c r="M2279" s="7">
        <v>45335.666666666664</v>
      </c>
      <c r="N2279" s="3">
        <v>1958.1874053955078</v>
      </c>
      <c r="O2279" s="10">
        <v>16.11</v>
      </c>
      <c r="P2279" s="10">
        <f t="shared" si="287"/>
        <v>21.11</v>
      </c>
      <c r="Q2279" s="10">
        <f t="shared" si="286"/>
        <v>1958.1874053955078</v>
      </c>
      <c r="R2279" s="1">
        <f t="shared" si="288"/>
        <v>0.89008518427068539</v>
      </c>
      <c r="S2279" s="18">
        <f t="shared" si="289"/>
        <v>6.2679999999999998</v>
      </c>
      <c r="T2279" s="10">
        <f t="shared" si="290"/>
        <v>312.41024336239752</v>
      </c>
      <c r="U2279" s="10">
        <f t="shared" si="291"/>
        <v>0</v>
      </c>
      <c r="V2279" s="1">
        <f t="shared" si="292"/>
        <v>0</v>
      </c>
      <c r="W2279" s="10">
        <f t="shared" si="293"/>
        <v>0</v>
      </c>
    </row>
    <row r="2280" spans="13:23" x14ac:dyDescent="0.25">
      <c r="M2280" s="7">
        <v>45335.708333333336</v>
      </c>
      <c r="N2280" s="3">
        <v>1592.5546691894531</v>
      </c>
      <c r="O2280" s="10">
        <v>13.89</v>
      </c>
      <c r="P2280" s="10">
        <f t="shared" si="287"/>
        <v>18.89</v>
      </c>
      <c r="Q2280" s="10">
        <f t="shared" si="286"/>
        <v>1592.5546691894531</v>
      </c>
      <c r="R2280" s="1">
        <f t="shared" si="288"/>
        <v>0.72388848599520594</v>
      </c>
      <c r="S2280" s="18">
        <f t="shared" si="289"/>
        <v>8.8059999999999992</v>
      </c>
      <c r="T2280" s="10">
        <f t="shared" si="290"/>
        <v>180.84881548824134</v>
      </c>
      <c r="U2280" s="10">
        <f t="shared" si="291"/>
        <v>0</v>
      </c>
      <c r="V2280" s="1">
        <f t="shared" si="292"/>
        <v>0</v>
      </c>
      <c r="W2280" s="10">
        <f t="shared" si="293"/>
        <v>0</v>
      </c>
    </row>
    <row r="2281" spans="13:23" x14ac:dyDescent="0.25">
      <c r="M2281" s="7">
        <v>45335.75</v>
      </c>
      <c r="N2281" s="3">
        <v>1399.4266525268554</v>
      </c>
      <c r="O2281" s="10">
        <v>11.11</v>
      </c>
      <c r="P2281" s="10">
        <f t="shared" si="287"/>
        <v>16.11</v>
      </c>
      <c r="Q2281" s="10">
        <f t="shared" si="286"/>
        <v>1399.4266525268554</v>
      </c>
      <c r="R2281" s="1">
        <f t="shared" si="288"/>
        <v>0.63610302387584339</v>
      </c>
      <c r="S2281" s="18">
        <f t="shared" si="289"/>
        <v>9.5920000000000005</v>
      </c>
      <c r="T2281" s="10">
        <f t="shared" si="290"/>
        <v>145.89518896234938</v>
      </c>
      <c r="U2281" s="10">
        <f t="shared" si="291"/>
        <v>0</v>
      </c>
      <c r="V2281" s="1">
        <f t="shared" si="292"/>
        <v>0</v>
      </c>
      <c r="W2281" s="10">
        <f t="shared" si="293"/>
        <v>0</v>
      </c>
    </row>
    <row r="2282" spans="13:23" x14ac:dyDescent="0.25">
      <c r="M2282" s="7">
        <v>45335.791666666664</v>
      </c>
      <c r="N2282" s="3">
        <v>1727.2368392944336</v>
      </c>
      <c r="O2282" s="10">
        <v>8.8889999999999993</v>
      </c>
      <c r="P2282" s="10">
        <f t="shared" si="287"/>
        <v>13.888999999999999</v>
      </c>
      <c r="Q2282" s="10">
        <f t="shared" si="286"/>
        <v>1727.2368392944336</v>
      </c>
      <c r="R2282" s="1">
        <f t="shared" si="288"/>
        <v>0.78510765422474249</v>
      </c>
      <c r="S2282" s="18">
        <f t="shared" si="289"/>
        <v>11.96</v>
      </c>
      <c r="T2282" s="10">
        <f t="shared" si="290"/>
        <v>144.41779592762822</v>
      </c>
      <c r="U2282" s="10">
        <f t="shared" si="291"/>
        <v>0</v>
      </c>
      <c r="V2282" s="1">
        <f t="shared" si="292"/>
        <v>0</v>
      </c>
      <c r="W2282" s="10">
        <f t="shared" si="293"/>
        <v>0</v>
      </c>
    </row>
    <row r="2283" spans="13:23" x14ac:dyDescent="0.25">
      <c r="M2283" s="7">
        <v>45335.833333333336</v>
      </c>
      <c r="N2283" s="3">
        <v>1372.6575942993163</v>
      </c>
      <c r="O2283" s="10">
        <v>8.8889999999999993</v>
      </c>
      <c r="P2283" s="10">
        <f t="shared" si="287"/>
        <v>13.888999999999999</v>
      </c>
      <c r="Q2283" s="10">
        <f t="shared" si="286"/>
        <v>1372.6575942993163</v>
      </c>
      <c r="R2283" s="1">
        <f t="shared" si="288"/>
        <v>0.62393527013605288</v>
      </c>
      <c r="S2283" s="18">
        <f t="shared" si="289"/>
        <v>13.26</v>
      </c>
      <c r="T2283" s="10">
        <f t="shared" si="290"/>
        <v>103.51867226993336</v>
      </c>
      <c r="U2283" s="10">
        <f t="shared" si="291"/>
        <v>0</v>
      </c>
      <c r="V2283" s="1">
        <f t="shared" si="292"/>
        <v>0</v>
      </c>
      <c r="W2283" s="10">
        <f t="shared" si="293"/>
        <v>0</v>
      </c>
    </row>
    <row r="2284" spans="13:23" x14ac:dyDescent="0.25">
      <c r="M2284" s="7">
        <v>45335.875</v>
      </c>
      <c r="N2284" s="3">
        <v>1527.3444030761718</v>
      </c>
      <c r="O2284" s="10">
        <v>3.8889999999999998</v>
      </c>
      <c r="P2284" s="10">
        <f t="shared" si="287"/>
        <v>8.8889999999999993</v>
      </c>
      <c r="Q2284" s="10">
        <f t="shared" si="286"/>
        <v>1527.3444030761718</v>
      </c>
      <c r="R2284" s="1">
        <f t="shared" si="288"/>
        <v>0.69424745594371451</v>
      </c>
      <c r="S2284" s="18">
        <f t="shared" si="289"/>
        <v>13.26</v>
      </c>
      <c r="T2284" s="10">
        <f t="shared" si="290"/>
        <v>115.18434412339154</v>
      </c>
      <c r="U2284" s="10">
        <f t="shared" si="291"/>
        <v>0</v>
      </c>
      <c r="V2284" s="1">
        <f t="shared" si="292"/>
        <v>0</v>
      </c>
      <c r="W2284" s="10">
        <f t="shared" si="293"/>
        <v>0</v>
      </c>
    </row>
    <row r="2285" spans="13:23" x14ac:dyDescent="0.25">
      <c r="M2285" s="7">
        <v>45335.916666666664</v>
      </c>
      <c r="N2285" s="3">
        <v>1325.1512489318848</v>
      </c>
      <c r="O2285" s="10">
        <v>7.7779999999999996</v>
      </c>
      <c r="P2285" s="10">
        <f t="shared" si="287"/>
        <v>12.777999999999999</v>
      </c>
      <c r="Q2285" s="10">
        <f t="shared" si="286"/>
        <v>1325.1512489318848</v>
      </c>
      <c r="R2285" s="1">
        <f t="shared" si="288"/>
        <v>0.60234147678722039</v>
      </c>
      <c r="S2285" s="18">
        <f t="shared" si="289"/>
        <v>13.26</v>
      </c>
      <c r="T2285" s="10">
        <f t="shared" si="290"/>
        <v>99.935991623822389</v>
      </c>
      <c r="U2285" s="10">
        <f t="shared" si="291"/>
        <v>0</v>
      </c>
      <c r="V2285" s="1">
        <f t="shared" si="292"/>
        <v>0</v>
      </c>
      <c r="W2285" s="10">
        <f t="shared" si="293"/>
        <v>0</v>
      </c>
    </row>
    <row r="2286" spans="13:23" x14ac:dyDescent="0.25">
      <c r="M2286" s="7">
        <v>45335.958333333336</v>
      </c>
      <c r="N2286" s="3">
        <v>1237.4464462280273</v>
      </c>
      <c r="O2286" s="10">
        <v>7.2220000000000004</v>
      </c>
      <c r="P2286" s="10">
        <f t="shared" si="287"/>
        <v>12.222000000000001</v>
      </c>
      <c r="Q2286" s="10">
        <f t="shared" si="286"/>
        <v>1237.4464462280273</v>
      </c>
      <c r="R2286" s="1">
        <f t="shared" si="288"/>
        <v>0.56247565737637606</v>
      </c>
      <c r="S2286" s="18">
        <f t="shared" si="289"/>
        <v>14.51</v>
      </c>
      <c r="T2286" s="10">
        <f t="shared" si="290"/>
        <v>85.282318830325792</v>
      </c>
      <c r="U2286" s="10">
        <f t="shared" si="291"/>
        <v>0</v>
      </c>
      <c r="V2286" s="1">
        <f t="shared" si="292"/>
        <v>0</v>
      </c>
      <c r="W2286" s="10">
        <f t="shared" si="293"/>
        <v>0</v>
      </c>
    </row>
    <row r="2287" spans="13:23" x14ac:dyDescent="0.25">
      <c r="M2287" s="7">
        <v>45336</v>
      </c>
      <c r="N2287" s="3">
        <v>1095.7311275482177</v>
      </c>
      <c r="O2287" s="10">
        <v>7.2220000000000004</v>
      </c>
      <c r="P2287" s="10">
        <f t="shared" si="287"/>
        <v>12.222000000000001</v>
      </c>
      <c r="Q2287" s="10">
        <f t="shared" si="286"/>
        <v>1095.7311275482177</v>
      </c>
      <c r="R2287" s="1">
        <f t="shared" si="288"/>
        <v>0.49805960343100808</v>
      </c>
      <c r="S2287" s="18">
        <f t="shared" si="289"/>
        <v>15.21</v>
      </c>
      <c r="T2287" s="10">
        <f t="shared" si="290"/>
        <v>72.04017932598407</v>
      </c>
      <c r="U2287" s="10">
        <f t="shared" si="291"/>
        <v>0</v>
      </c>
      <c r="V2287" s="1">
        <f t="shared" si="292"/>
        <v>0</v>
      </c>
      <c r="W2287" s="10">
        <f t="shared" si="293"/>
        <v>0</v>
      </c>
    </row>
    <row r="2288" spans="13:23" x14ac:dyDescent="0.25">
      <c r="M2288" s="7">
        <v>45336.041666666664</v>
      </c>
      <c r="N2288" s="3">
        <v>1340.2799949645996</v>
      </c>
      <c r="O2288" s="10">
        <v>6.1109999999999998</v>
      </c>
      <c r="P2288" s="10">
        <f t="shared" si="287"/>
        <v>11.111000000000001</v>
      </c>
      <c r="Q2288" s="10">
        <f t="shared" si="286"/>
        <v>1340.2799949645996</v>
      </c>
      <c r="R2288" s="1">
        <f t="shared" si="288"/>
        <v>0.60921817952936341</v>
      </c>
      <c r="S2288" s="18">
        <f t="shared" si="289"/>
        <v>13.26</v>
      </c>
      <c r="T2288" s="10">
        <f t="shared" si="290"/>
        <v>101.07692269717946</v>
      </c>
      <c r="U2288" s="10">
        <f t="shared" si="291"/>
        <v>0</v>
      </c>
      <c r="V2288" s="1">
        <f t="shared" si="292"/>
        <v>0</v>
      </c>
      <c r="W2288" s="10">
        <f t="shared" si="293"/>
        <v>0</v>
      </c>
    </row>
    <row r="2289" spans="13:23" x14ac:dyDescent="0.25">
      <c r="M2289" s="7">
        <v>45336.083333333336</v>
      </c>
      <c r="N2289" s="3">
        <v>1341.6000595092773</v>
      </c>
      <c r="O2289" s="10">
        <v>6.1109999999999998</v>
      </c>
      <c r="P2289" s="10">
        <f t="shared" si="287"/>
        <v>11.111000000000001</v>
      </c>
      <c r="Q2289" s="10">
        <f t="shared" si="286"/>
        <v>1341.6000595092773</v>
      </c>
      <c r="R2289" s="1">
        <f t="shared" si="288"/>
        <v>0.60981820886785332</v>
      </c>
      <c r="S2289" s="18">
        <f t="shared" si="289"/>
        <v>13.26</v>
      </c>
      <c r="T2289" s="10">
        <f t="shared" si="290"/>
        <v>101.17647507611443</v>
      </c>
      <c r="U2289" s="10">
        <f t="shared" si="291"/>
        <v>0</v>
      </c>
      <c r="V2289" s="1">
        <f t="shared" si="292"/>
        <v>0</v>
      </c>
      <c r="W2289" s="10">
        <f t="shared" si="293"/>
        <v>0</v>
      </c>
    </row>
    <row r="2290" spans="13:23" x14ac:dyDescent="0.25">
      <c r="M2290" s="7">
        <v>45336.125</v>
      </c>
      <c r="N2290" s="3">
        <v>1080.9657749176024</v>
      </c>
      <c r="O2290" s="10">
        <v>3.8889999999999998</v>
      </c>
      <c r="P2290" s="10">
        <f t="shared" si="287"/>
        <v>8.8889999999999993</v>
      </c>
      <c r="Q2290" s="10">
        <f t="shared" si="286"/>
        <v>1080.9657749176024</v>
      </c>
      <c r="R2290" s="1">
        <f t="shared" si="288"/>
        <v>0.49134807950800108</v>
      </c>
      <c r="S2290" s="18">
        <f t="shared" si="289"/>
        <v>15.21</v>
      </c>
      <c r="T2290" s="10">
        <f t="shared" si="290"/>
        <v>71.069413209572801</v>
      </c>
      <c r="U2290" s="10">
        <f t="shared" si="291"/>
        <v>0</v>
      </c>
      <c r="V2290" s="1">
        <f t="shared" si="292"/>
        <v>0</v>
      </c>
      <c r="W2290" s="10">
        <f t="shared" si="293"/>
        <v>0</v>
      </c>
    </row>
    <row r="2291" spans="13:23" x14ac:dyDescent="0.25">
      <c r="M2291" s="7">
        <v>45336.166666666664</v>
      </c>
      <c r="N2291" s="3">
        <v>1006.4155723571777</v>
      </c>
      <c r="O2291" s="10">
        <v>5</v>
      </c>
      <c r="P2291" s="10">
        <f t="shared" si="287"/>
        <v>10</v>
      </c>
      <c r="Q2291" s="10">
        <f t="shared" si="286"/>
        <v>1006.4155723571777</v>
      </c>
      <c r="R2291" s="1">
        <f t="shared" si="288"/>
        <v>0.45746162379871713</v>
      </c>
      <c r="S2291" s="18">
        <f t="shared" si="289"/>
        <v>15.21</v>
      </c>
      <c r="T2291" s="10">
        <f t="shared" si="290"/>
        <v>66.168019221379197</v>
      </c>
      <c r="U2291" s="10">
        <f t="shared" si="291"/>
        <v>0</v>
      </c>
      <c r="V2291" s="1">
        <f t="shared" si="292"/>
        <v>0</v>
      </c>
      <c r="W2291" s="10">
        <f t="shared" si="293"/>
        <v>0</v>
      </c>
    </row>
    <row r="2292" spans="13:23" x14ac:dyDescent="0.25">
      <c r="M2292" s="7">
        <v>45336.208333333336</v>
      </c>
      <c r="N2292" s="3">
        <v>971.57985305786133</v>
      </c>
      <c r="O2292" s="10">
        <v>2.778</v>
      </c>
      <c r="P2292" s="10">
        <f t="shared" si="287"/>
        <v>7.7780000000000005</v>
      </c>
      <c r="Q2292" s="10">
        <f t="shared" si="286"/>
        <v>971.57985305786133</v>
      </c>
      <c r="R2292" s="1">
        <f t="shared" si="288"/>
        <v>0.44162720593539151</v>
      </c>
      <c r="S2292" s="18">
        <f t="shared" si="289"/>
        <v>15.21</v>
      </c>
      <c r="T2292" s="10">
        <f t="shared" si="290"/>
        <v>63.877702370668068</v>
      </c>
      <c r="U2292" s="10">
        <f t="shared" si="291"/>
        <v>0</v>
      </c>
      <c r="V2292" s="1">
        <f t="shared" si="292"/>
        <v>0</v>
      </c>
      <c r="W2292" s="10">
        <f t="shared" si="293"/>
        <v>0</v>
      </c>
    </row>
    <row r="2293" spans="13:23" x14ac:dyDescent="0.25">
      <c r="M2293" s="7">
        <v>45336.25</v>
      </c>
      <c r="N2293" s="3">
        <v>1045.6389106750487</v>
      </c>
      <c r="O2293" s="10">
        <v>3.8889999999999998</v>
      </c>
      <c r="P2293" s="10">
        <f t="shared" si="287"/>
        <v>8.8889999999999993</v>
      </c>
      <c r="Q2293" s="10">
        <f t="shared" si="286"/>
        <v>1045.6389106750487</v>
      </c>
      <c r="R2293" s="1">
        <f t="shared" si="288"/>
        <v>0.47529041394320393</v>
      </c>
      <c r="S2293" s="18">
        <f t="shared" si="289"/>
        <v>15.21</v>
      </c>
      <c r="T2293" s="10">
        <f t="shared" si="290"/>
        <v>68.7468054355719</v>
      </c>
      <c r="U2293" s="10">
        <f t="shared" si="291"/>
        <v>0</v>
      </c>
      <c r="V2293" s="1">
        <f t="shared" si="292"/>
        <v>0</v>
      </c>
      <c r="W2293" s="10">
        <f t="shared" si="293"/>
        <v>0</v>
      </c>
    </row>
    <row r="2294" spans="13:23" x14ac:dyDescent="0.25">
      <c r="M2294" s="7">
        <v>45336.291666666664</v>
      </c>
      <c r="N2294" s="3">
        <v>1298.3118209838867</v>
      </c>
      <c r="O2294" s="10">
        <v>3.8889999999999998</v>
      </c>
      <c r="P2294" s="10">
        <f t="shared" si="287"/>
        <v>8.8889999999999993</v>
      </c>
      <c r="Q2294" s="10">
        <f t="shared" si="286"/>
        <v>1298.3118209838867</v>
      </c>
      <c r="R2294" s="1">
        <f t="shared" si="288"/>
        <v>0.59014173681085758</v>
      </c>
      <c r="S2294" s="18">
        <f t="shared" si="289"/>
        <v>14.51</v>
      </c>
      <c r="T2294" s="10">
        <f t="shared" si="290"/>
        <v>89.477037972700671</v>
      </c>
      <c r="U2294" s="10">
        <f t="shared" si="291"/>
        <v>0</v>
      </c>
      <c r="V2294" s="1">
        <f t="shared" si="292"/>
        <v>0</v>
      </c>
      <c r="W2294" s="10">
        <f t="shared" si="293"/>
        <v>0</v>
      </c>
    </row>
    <row r="2295" spans="13:23" x14ac:dyDescent="0.25">
      <c r="M2295" s="7">
        <v>45336.333333333336</v>
      </c>
      <c r="N2295" s="3">
        <v>1645.3425521850586</v>
      </c>
      <c r="O2295" s="10">
        <v>6.1109999999999998</v>
      </c>
      <c r="P2295" s="10">
        <f t="shared" si="287"/>
        <v>11.111000000000001</v>
      </c>
      <c r="Q2295" s="10">
        <f t="shared" si="286"/>
        <v>1645.3425521850586</v>
      </c>
      <c r="R2295" s="1">
        <f t="shared" si="288"/>
        <v>0.74788297826593575</v>
      </c>
      <c r="S2295" s="18">
        <f t="shared" si="289"/>
        <v>11.96</v>
      </c>
      <c r="T2295" s="10">
        <f t="shared" si="290"/>
        <v>137.57044750711191</v>
      </c>
      <c r="U2295" s="10">
        <f t="shared" si="291"/>
        <v>0</v>
      </c>
      <c r="V2295" s="1">
        <f t="shared" si="292"/>
        <v>0</v>
      </c>
      <c r="W2295" s="10">
        <f t="shared" si="293"/>
        <v>0</v>
      </c>
    </row>
    <row r="2296" spans="13:23" x14ac:dyDescent="0.25">
      <c r="M2296" s="7">
        <v>45336.375</v>
      </c>
      <c r="N2296" s="3">
        <v>1487.4336730957032</v>
      </c>
      <c r="O2296" s="10">
        <v>8.8889999999999993</v>
      </c>
      <c r="P2296" s="10">
        <f t="shared" si="287"/>
        <v>13.888999999999999</v>
      </c>
      <c r="Q2296" s="10">
        <f t="shared" si="286"/>
        <v>1487.4336730957032</v>
      </c>
      <c r="R2296" s="1">
        <f t="shared" si="288"/>
        <v>0.67610621504350144</v>
      </c>
      <c r="S2296" s="18">
        <f t="shared" si="289"/>
        <v>13.26</v>
      </c>
      <c r="T2296" s="10">
        <f t="shared" si="290"/>
        <v>112.17448515050552</v>
      </c>
      <c r="U2296" s="10">
        <f t="shared" si="291"/>
        <v>0</v>
      </c>
      <c r="V2296" s="1">
        <f t="shared" si="292"/>
        <v>0</v>
      </c>
      <c r="W2296" s="10">
        <f t="shared" si="293"/>
        <v>0</v>
      </c>
    </row>
    <row r="2297" spans="13:23" x14ac:dyDescent="0.25">
      <c r="M2297" s="7">
        <v>45336.416666666664</v>
      </c>
      <c r="N2297" s="3">
        <v>1414.7963218688965</v>
      </c>
      <c r="O2297" s="10">
        <v>12.22</v>
      </c>
      <c r="P2297" s="10">
        <f t="shared" si="287"/>
        <v>17.22</v>
      </c>
      <c r="Q2297" s="10">
        <f t="shared" si="286"/>
        <v>1414.7963218688965</v>
      </c>
      <c r="R2297" s="1">
        <f t="shared" si="288"/>
        <v>0.64308923721313471</v>
      </c>
      <c r="S2297" s="18">
        <f t="shared" si="289"/>
        <v>9.5920000000000005</v>
      </c>
      <c r="T2297" s="10">
        <f t="shared" si="290"/>
        <v>147.49753147090246</v>
      </c>
      <c r="U2297" s="10">
        <f t="shared" si="291"/>
        <v>0</v>
      </c>
      <c r="V2297" s="1">
        <f t="shared" si="292"/>
        <v>0</v>
      </c>
      <c r="W2297" s="10">
        <f t="shared" si="293"/>
        <v>0</v>
      </c>
    </row>
    <row r="2298" spans="13:23" x14ac:dyDescent="0.25">
      <c r="M2298" s="7">
        <v>45336.458333333336</v>
      </c>
      <c r="N2298" s="3">
        <v>1374.0058364868164</v>
      </c>
      <c r="O2298" s="10">
        <v>15</v>
      </c>
      <c r="P2298" s="10">
        <f t="shared" si="287"/>
        <v>20</v>
      </c>
      <c r="Q2298" s="10">
        <f t="shared" si="286"/>
        <v>1374.0058364868164</v>
      </c>
      <c r="R2298" s="1">
        <f t="shared" si="288"/>
        <v>0.62454810749400747</v>
      </c>
      <c r="S2298" s="18">
        <f t="shared" si="289"/>
        <v>9.5920000000000005</v>
      </c>
      <c r="T2298" s="10">
        <f t="shared" si="290"/>
        <v>143.24497878302924</v>
      </c>
      <c r="U2298" s="10">
        <f t="shared" si="291"/>
        <v>0</v>
      </c>
      <c r="V2298" s="1">
        <f t="shared" si="292"/>
        <v>0</v>
      </c>
      <c r="W2298" s="10">
        <f t="shared" si="293"/>
        <v>0</v>
      </c>
    </row>
    <row r="2299" spans="13:23" x14ac:dyDescent="0.25">
      <c r="M2299" s="7">
        <v>45336.5</v>
      </c>
      <c r="N2299" s="3">
        <v>1450.337612915039</v>
      </c>
      <c r="O2299" s="10">
        <v>17.22</v>
      </c>
      <c r="P2299" s="10">
        <f t="shared" si="287"/>
        <v>22.22</v>
      </c>
      <c r="Q2299" s="10">
        <f t="shared" si="286"/>
        <v>1450.337612915039</v>
      </c>
      <c r="R2299" s="1">
        <f t="shared" si="288"/>
        <v>0.65924436950683596</v>
      </c>
      <c r="S2299" s="18">
        <f t="shared" si="289"/>
        <v>7.6429999999999998</v>
      </c>
      <c r="T2299" s="10">
        <f t="shared" si="290"/>
        <v>189.76025290004435</v>
      </c>
      <c r="U2299" s="10">
        <f t="shared" si="291"/>
        <v>0</v>
      </c>
      <c r="V2299" s="1">
        <f t="shared" si="292"/>
        <v>0</v>
      </c>
      <c r="W2299" s="10">
        <f t="shared" si="293"/>
        <v>0</v>
      </c>
    </row>
    <row r="2300" spans="13:23" x14ac:dyDescent="0.25">
      <c r="M2300" s="7">
        <v>45336.541666666664</v>
      </c>
      <c r="N2300" s="3">
        <v>1370.3274490356446</v>
      </c>
      <c r="O2300" s="10">
        <v>17.78</v>
      </c>
      <c r="P2300" s="10">
        <f t="shared" si="287"/>
        <v>22.78</v>
      </c>
      <c r="Q2300" s="10">
        <f t="shared" si="286"/>
        <v>1370.3274490356446</v>
      </c>
      <c r="R2300" s="1">
        <f t="shared" si="288"/>
        <v>0.62287611319802028</v>
      </c>
      <c r="S2300" s="18">
        <f t="shared" si="289"/>
        <v>7.6429999999999998</v>
      </c>
      <c r="T2300" s="10">
        <f t="shared" si="290"/>
        <v>179.29182899851426</v>
      </c>
      <c r="U2300" s="10">
        <f t="shared" si="291"/>
        <v>0</v>
      </c>
      <c r="V2300" s="1">
        <f t="shared" si="292"/>
        <v>0</v>
      </c>
      <c r="W2300" s="10">
        <f t="shared" si="293"/>
        <v>0</v>
      </c>
    </row>
    <row r="2301" spans="13:23" x14ac:dyDescent="0.25">
      <c r="M2301" s="7">
        <v>45336.583333333336</v>
      </c>
      <c r="N2301" s="3">
        <v>1341.6459411621092</v>
      </c>
      <c r="O2301" s="10">
        <v>17.22</v>
      </c>
      <c r="P2301" s="10">
        <f t="shared" si="287"/>
        <v>22.22</v>
      </c>
      <c r="Q2301" s="10">
        <f t="shared" si="286"/>
        <v>1341.6459411621092</v>
      </c>
      <c r="R2301" s="1">
        <f t="shared" si="288"/>
        <v>0.6098390641645951</v>
      </c>
      <c r="S2301" s="18">
        <f t="shared" si="289"/>
        <v>7.6429999999999998</v>
      </c>
      <c r="T2301" s="10">
        <f t="shared" si="290"/>
        <v>175.53917848516411</v>
      </c>
      <c r="U2301" s="10">
        <f t="shared" si="291"/>
        <v>0</v>
      </c>
      <c r="V2301" s="1">
        <f t="shared" si="292"/>
        <v>0</v>
      </c>
      <c r="W2301" s="10">
        <f t="shared" si="293"/>
        <v>0</v>
      </c>
    </row>
    <row r="2302" spans="13:23" x14ac:dyDescent="0.25">
      <c r="M2302" s="7">
        <v>45336.625</v>
      </c>
      <c r="N2302" s="3">
        <v>1701.554539489746</v>
      </c>
      <c r="O2302" s="10">
        <v>17.22</v>
      </c>
      <c r="P2302" s="10">
        <f t="shared" si="287"/>
        <v>22.22</v>
      </c>
      <c r="Q2302" s="10">
        <f t="shared" si="286"/>
        <v>1701.554539489746</v>
      </c>
      <c r="R2302" s="1">
        <f t="shared" si="288"/>
        <v>0.77343388158624815</v>
      </c>
      <c r="S2302" s="18">
        <f t="shared" si="289"/>
        <v>6.9619999999999997</v>
      </c>
      <c r="T2302" s="10">
        <f t="shared" si="290"/>
        <v>244.40599533032838</v>
      </c>
      <c r="U2302" s="10">
        <f t="shared" si="291"/>
        <v>0</v>
      </c>
      <c r="V2302" s="1">
        <f t="shared" si="292"/>
        <v>0</v>
      </c>
      <c r="W2302" s="10">
        <f t="shared" si="293"/>
        <v>0</v>
      </c>
    </row>
    <row r="2303" spans="13:23" x14ac:dyDescent="0.25">
      <c r="M2303" s="7">
        <v>45336.666666666664</v>
      </c>
      <c r="N2303" s="3">
        <v>1620.1365051269531</v>
      </c>
      <c r="O2303" s="10">
        <v>16.11</v>
      </c>
      <c r="P2303" s="10">
        <f t="shared" si="287"/>
        <v>21.11</v>
      </c>
      <c r="Q2303" s="10">
        <f t="shared" si="286"/>
        <v>1620.1365051269531</v>
      </c>
      <c r="R2303" s="1">
        <f t="shared" si="288"/>
        <v>0.73642568414861509</v>
      </c>
      <c r="S2303" s="18">
        <f t="shared" si="289"/>
        <v>6.9619999999999997</v>
      </c>
      <c r="T2303" s="10">
        <f t="shared" si="290"/>
        <v>232.71136241409843</v>
      </c>
      <c r="U2303" s="10">
        <f t="shared" si="291"/>
        <v>0</v>
      </c>
      <c r="V2303" s="1">
        <f t="shared" si="292"/>
        <v>0</v>
      </c>
      <c r="W2303" s="10">
        <f t="shared" si="293"/>
        <v>0</v>
      </c>
    </row>
    <row r="2304" spans="13:23" x14ac:dyDescent="0.25">
      <c r="M2304" s="7">
        <v>45336.708333333336</v>
      </c>
      <c r="N2304" s="3">
        <v>1420.637484741211</v>
      </c>
      <c r="O2304" s="10">
        <v>12.22</v>
      </c>
      <c r="P2304" s="10">
        <f t="shared" si="287"/>
        <v>17.22</v>
      </c>
      <c r="Q2304" s="10">
        <f t="shared" si="286"/>
        <v>1420.637484741211</v>
      </c>
      <c r="R2304" s="1">
        <f t="shared" si="288"/>
        <v>0.64574431124600495</v>
      </c>
      <c r="S2304" s="18">
        <f t="shared" si="289"/>
        <v>9.5920000000000005</v>
      </c>
      <c r="T2304" s="10">
        <f t="shared" si="290"/>
        <v>148.10649340504702</v>
      </c>
      <c r="U2304" s="10">
        <f t="shared" si="291"/>
        <v>0</v>
      </c>
      <c r="V2304" s="1">
        <f t="shared" si="292"/>
        <v>0</v>
      </c>
      <c r="W2304" s="10">
        <f t="shared" si="293"/>
        <v>0</v>
      </c>
    </row>
    <row r="2305" spans="13:23" x14ac:dyDescent="0.25">
      <c r="M2305" s="7">
        <v>45336.75</v>
      </c>
      <c r="N2305" s="3">
        <v>1460.0164993286132</v>
      </c>
      <c r="O2305" s="10">
        <v>11.11</v>
      </c>
      <c r="P2305" s="10">
        <f t="shared" si="287"/>
        <v>16.11</v>
      </c>
      <c r="Q2305" s="10">
        <f t="shared" si="286"/>
        <v>1460.0164993286132</v>
      </c>
      <c r="R2305" s="1">
        <f t="shared" si="288"/>
        <v>0.66364386333118786</v>
      </c>
      <c r="S2305" s="18">
        <f t="shared" si="289"/>
        <v>9.5920000000000005</v>
      </c>
      <c r="T2305" s="10">
        <f t="shared" si="290"/>
        <v>152.21189525944675</v>
      </c>
      <c r="U2305" s="10">
        <f t="shared" si="291"/>
        <v>0</v>
      </c>
      <c r="V2305" s="1">
        <f t="shared" si="292"/>
        <v>0</v>
      </c>
      <c r="W2305" s="10">
        <f t="shared" si="293"/>
        <v>0</v>
      </c>
    </row>
    <row r="2306" spans="13:23" x14ac:dyDescent="0.25">
      <c r="M2306" s="7">
        <v>45336.791666666664</v>
      </c>
      <c r="N2306" s="3">
        <v>1423.5560577392578</v>
      </c>
      <c r="O2306" s="10">
        <v>8.8889999999999993</v>
      </c>
      <c r="P2306" s="10">
        <f t="shared" si="287"/>
        <v>13.888999999999999</v>
      </c>
      <c r="Q2306" s="10">
        <f t="shared" si="286"/>
        <v>1423.5560577392578</v>
      </c>
      <c r="R2306" s="1">
        <f t="shared" si="288"/>
        <v>0.64707093533602622</v>
      </c>
      <c r="S2306" s="18">
        <f t="shared" si="289"/>
        <v>13.26</v>
      </c>
      <c r="T2306" s="10">
        <f t="shared" si="290"/>
        <v>107.35716875861672</v>
      </c>
      <c r="U2306" s="10">
        <f t="shared" si="291"/>
        <v>0</v>
      </c>
      <c r="V2306" s="1">
        <f t="shared" si="292"/>
        <v>0</v>
      </c>
      <c r="W2306" s="10">
        <f t="shared" si="293"/>
        <v>0</v>
      </c>
    </row>
    <row r="2307" spans="13:23" x14ac:dyDescent="0.25">
      <c r="M2307" s="7">
        <v>45336.833333333336</v>
      </c>
      <c r="N2307" s="3">
        <v>1228.9906539916992</v>
      </c>
      <c r="O2307" s="10">
        <v>8.8889999999999993</v>
      </c>
      <c r="P2307" s="10">
        <f t="shared" si="287"/>
        <v>13.888999999999999</v>
      </c>
      <c r="Q2307" s="10">
        <f t="shared" si="286"/>
        <v>1228.9906539916992</v>
      </c>
      <c r="R2307" s="1">
        <f t="shared" si="288"/>
        <v>0.5586321154507724</v>
      </c>
      <c r="S2307" s="18">
        <f t="shared" si="289"/>
        <v>14.51</v>
      </c>
      <c r="T2307" s="10">
        <f t="shared" si="290"/>
        <v>84.699562645878657</v>
      </c>
      <c r="U2307" s="10">
        <f t="shared" si="291"/>
        <v>0</v>
      </c>
      <c r="V2307" s="1">
        <f t="shared" si="292"/>
        <v>0</v>
      </c>
      <c r="W2307" s="10">
        <f t="shared" si="293"/>
        <v>0</v>
      </c>
    </row>
    <row r="2308" spans="13:23" x14ac:dyDescent="0.25">
      <c r="M2308" s="7">
        <v>45336.875</v>
      </c>
      <c r="N2308" s="3">
        <v>1224.1377319335936</v>
      </c>
      <c r="O2308" s="10">
        <v>7.7779999999999996</v>
      </c>
      <c r="P2308" s="10">
        <f t="shared" si="287"/>
        <v>12.777999999999999</v>
      </c>
      <c r="Q2308" s="10">
        <f t="shared" si="286"/>
        <v>1224.1377319335936</v>
      </c>
      <c r="R2308" s="1">
        <f t="shared" si="288"/>
        <v>0.55642624178799704</v>
      </c>
      <c r="S2308" s="18">
        <f t="shared" si="289"/>
        <v>14.51</v>
      </c>
      <c r="T2308" s="10">
        <f t="shared" si="290"/>
        <v>84.365109023679778</v>
      </c>
      <c r="U2308" s="10">
        <f t="shared" si="291"/>
        <v>0</v>
      </c>
      <c r="V2308" s="1">
        <f t="shared" si="292"/>
        <v>0</v>
      </c>
      <c r="W2308" s="10">
        <f t="shared" si="293"/>
        <v>0</v>
      </c>
    </row>
    <row r="2309" spans="13:23" x14ac:dyDescent="0.25">
      <c r="M2309" s="7">
        <v>45336.916666666664</v>
      </c>
      <c r="N2309" s="3">
        <v>1256.8562896728515</v>
      </c>
      <c r="O2309" s="10">
        <v>7.2220000000000004</v>
      </c>
      <c r="P2309" s="10">
        <f t="shared" si="287"/>
        <v>12.222000000000001</v>
      </c>
      <c r="Q2309" s="10">
        <f t="shared" si="286"/>
        <v>1256.8562896728515</v>
      </c>
      <c r="R2309" s="1">
        <f t="shared" si="288"/>
        <v>0.5712983134876598</v>
      </c>
      <c r="S2309" s="18">
        <f t="shared" si="289"/>
        <v>14.51</v>
      </c>
      <c r="T2309" s="10">
        <f t="shared" si="290"/>
        <v>86.620006180072465</v>
      </c>
      <c r="U2309" s="10">
        <f t="shared" si="291"/>
        <v>0</v>
      </c>
      <c r="V2309" s="1">
        <f t="shared" si="292"/>
        <v>0</v>
      </c>
      <c r="W2309" s="10">
        <f t="shared" si="293"/>
        <v>0</v>
      </c>
    </row>
    <row r="2310" spans="13:23" x14ac:dyDescent="0.25">
      <c r="M2310" s="7">
        <v>45336.958333333336</v>
      </c>
      <c r="N2310" s="3">
        <v>1303.8449638366699</v>
      </c>
      <c r="O2310" s="10">
        <v>7.2220000000000004</v>
      </c>
      <c r="P2310" s="10">
        <f t="shared" si="287"/>
        <v>12.222000000000001</v>
      </c>
      <c r="Q2310" s="10">
        <f t="shared" si="286"/>
        <v>1303.8449638366699</v>
      </c>
      <c r="R2310" s="1">
        <f t="shared" si="288"/>
        <v>0.59265680174394086</v>
      </c>
      <c r="S2310" s="18">
        <f t="shared" si="289"/>
        <v>14.51</v>
      </c>
      <c r="T2310" s="10">
        <f t="shared" si="290"/>
        <v>89.858371043188825</v>
      </c>
      <c r="U2310" s="10">
        <f t="shared" si="291"/>
        <v>0</v>
      </c>
      <c r="V2310" s="1">
        <f t="shared" si="292"/>
        <v>0</v>
      </c>
      <c r="W2310" s="10">
        <f t="shared" si="293"/>
        <v>0</v>
      </c>
    </row>
    <row r="2311" spans="13:23" x14ac:dyDescent="0.25">
      <c r="M2311" s="7">
        <v>45337</v>
      </c>
      <c r="N2311" s="3">
        <v>1294.8943817138672</v>
      </c>
      <c r="O2311" s="10">
        <v>6.1109999999999998</v>
      </c>
      <c r="P2311" s="10">
        <f t="shared" si="287"/>
        <v>11.111000000000001</v>
      </c>
      <c r="Q2311" s="10">
        <f t="shared" ref="Q2311:Q2374" si="294">MIN($C$19,N2311)</f>
        <v>1294.8943817138672</v>
      </c>
      <c r="R2311" s="1">
        <f t="shared" si="288"/>
        <v>0.58858835532448506</v>
      </c>
      <c r="S2311" s="18">
        <f t="shared" si="289"/>
        <v>14.51</v>
      </c>
      <c r="T2311" s="10">
        <f t="shared" si="290"/>
        <v>89.241514935483622</v>
      </c>
      <c r="U2311" s="10">
        <f t="shared" si="291"/>
        <v>0</v>
      </c>
      <c r="V2311" s="1">
        <f t="shared" si="292"/>
        <v>0</v>
      </c>
      <c r="W2311" s="10">
        <f t="shared" si="293"/>
        <v>0</v>
      </c>
    </row>
    <row r="2312" spans="13:23" x14ac:dyDescent="0.25">
      <c r="M2312" s="7">
        <v>45337.041666666664</v>
      </c>
      <c r="N2312" s="3">
        <v>1180.2812690734863</v>
      </c>
      <c r="O2312" s="10">
        <v>6.1109999999999998</v>
      </c>
      <c r="P2312" s="10">
        <f t="shared" ref="P2312:P2375" si="295">O2312+5</f>
        <v>11.111000000000001</v>
      </c>
      <c r="Q2312" s="10">
        <f t="shared" si="294"/>
        <v>1180.2812690734863</v>
      </c>
      <c r="R2312" s="1">
        <f t="shared" ref="R2312:R2375" si="296">Q2312/$C$19</f>
        <v>0.53649148594249374</v>
      </c>
      <c r="S2312" s="18">
        <f t="shared" ref="S2312:S2375" si="297">INDEX($C$13:$K$17,MATCH(P2312,$B$13:$B$17,-1),MATCH(R2312,$C$12:$K$12,-1))</f>
        <v>14.51</v>
      </c>
      <c r="T2312" s="10">
        <f t="shared" ref="T2312:T2375" si="298" xml:space="preserve"> Q2312/INDEX($C$13:$K$17,MATCH(P2312,$B$13:$B$17,-1),MATCH(R2312,$C$12:$K$12,-1))</f>
        <v>81.342609860336751</v>
      </c>
      <c r="U2312" s="10">
        <f t="shared" ref="U2312:U2375" si="299">N2312-Q2312</f>
        <v>0</v>
      </c>
      <c r="V2312" s="1">
        <f t="shared" ref="V2312:V2375" si="300">U2312/$C$19</f>
        <v>0</v>
      </c>
      <c r="W2312" s="10">
        <f t="shared" ref="W2312:W2375" si="301" xml:space="preserve"> U2312/INDEX($C$13:$K$17,MATCH(P2312,$B$13:$B$17,-1),MATCH(V2312,$C$12:$K$12,-1))</f>
        <v>0</v>
      </c>
    </row>
    <row r="2313" spans="13:23" x14ac:dyDescent="0.25">
      <c r="M2313" s="7">
        <v>45337.083333333336</v>
      </c>
      <c r="N2313" s="3">
        <v>1109.917618560791</v>
      </c>
      <c r="O2313" s="10">
        <v>6.1109999999999998</v>
      </c>
      <c r="P2313" s="10">
        <f t="shared" si="295"/>
        <v>11.111000000000001</v>
      </c>
      <c r="Q2313" s="10">
        <f t="shared" si="294"/>
        <v>1109.917618560791</v>
      </c>
      <c r="R2313" s="1">
        <f t="shared" si="296"/>
        <v>0.50450800843672317</v>
      </c>
      <c r="S2313" s="18">
        <f t="shared" si="297"/>
        <v>14.51</v>
      </c>
      <c r="T2313" s="10">
        <f t="shared" si="298"/>
        <v>76.493288667180636</v>
      </c>
      <c r="U2313" s="10">
        <f t="shared" si="299"/>
        <v>0</v>
      </c>
      <c r="V2313" s="1">
        <f t="shared" si="300"/>
        <v>0</v>
      </c>
      <c r="W2313" s="10">
        <f t="shared" si="301"/>
        <v>0</v>
      </c>
    </row>
    <row r="2314" spans="13:23" x14ac:dyDescent="0.25">
      <c r="M2314" s="7">
        <v>45337.125</v>
      </c>
      <c r="N2314" s="3">
        <v>1044.5317405700682</v>
      </c>
      <c r="O2314" s="10">
        <v>3.8889999999999998</v>
      </c>
      <c r="P2314" s="10">
        <f t="shared" si="295"/>
        <v>8.8889999999999993</v>
      </c>
      <c r="Q2314" s="10">
        <f t="shared" si="294"/>
        <v>1044.5317405700682</v>
      </c>
      <c r="R2314" s="1">
        <f t="shared" si="296"/>
        <v>0.47478715480457645</v>
      </c>
      <c r="S2314" s="18">
        <f t="shared" si="297"/>
        <v>15.21</v>
      </c>
      <c r="T2314" s="10">
        <f t="shared" si="298"/>
        <v>68.674013186723741</v>
      </c>
      <c r="U2314" s="10">
        <f t="shared" si="299"/>
        <v>0</v>
      </c>
      <c r="V2314" s="1">
        <f t="shared" si="300"/>
        <v>0</v>
      </c>
      <c r="W2314" s="10">
        <f t="shared" si="301"/>
        <v>0</v>
      </c>
    </row>
    <row r="2315" spans="13:23" x14ac:dyDescent="0.25">
      <c r="M2315" s="7">
        <v>45337.166666666664</v>
      </c>
      <c r="N2315" s="3">
        <v>1256.3853927612304</v>
      </c>
      <c r="O2315" s="10">
        <v>5</v>
      </c>
      <c r="P2315" s="10">
        <f t="shared" si="295"/>
        <v>10</v>
      </c>
      <c r="Q2315" s="10">
        <f t="shared" si="294"/>
        <v>1256.3853927612304</v>
      </c>
      <c r="R2315" s="1">
        <f t="shared" si="296"/>
        <v>0.57108426943692292</v>
      </c>
      <c r="S2315" s="18">
        <f t="shared" si="297"/>
        <v>14.51</v>
      </c>
      <c r="T2315" s="10">
        <f t="shared" si="298"/>
        <v>86.587552912558948</v>
      </c>
      <c r="U2315" s="10">
        <f t="shared" si="299"/>
        <v>0</v>
      </c>
      <c r="V2315" s="1">
        <f t="shared" si="300"/>
        <v>0</v>
      </c>
      <c r="W2315" s="10">
        <f t="shared" si="301"/>
        <v>0</v>
      </c>
    </row>
    <row r="2316" spans="13:23" x14ac:dyDescent="0.25">
      <c r="M2316" s="7">
        <v>45337.208333333336</v>
      </c>
      <c r="N2316" s="3">
        <v>1236.5105735778809</v>
      </c>
      <c r="O2316" s="10">
        <v>3.8889999999999998</v>
      </c>
      <c r="P2316" s="10">
        <f t="shared" si="295"/>
        <v>8.8889999999999993</v>
      </c>
      <c r="Q2316" s="10">
        <f t="shared" si="294"/>
        <v>1236.5105735778809</v>
      </c>
      <c r="R2316" s="1">
        <f t="shared" si="296"/>
        <v>0.56205026071721864</v>
      </c>
      <c r="S2316" s="18">
        <f t="shared" si="297"/>
        <v>14.51</v>
      </c>
      <c r="T2316" s="10">
        <f t="shared" si="298"/>
        <v>85.217820370632737</v>
      </c>
      <c r="U2316" s="10">
        <f t="shared" si="299"/>
        <v>0</v>
      </c>
      <c r="V2316" s="1">
        <f t="shared" si="300"/>
        <v>0</v>
      </c>
      <c r="W2316" s="10">
        <f t="shared" si="301"/>
        <v>0</v>
      </c>
    </row>
    <row r="2317" spans="13:23" x14ac:dyDescent="0.25">
      <c r="M2317" s="7">
        <v>45337.25</v>
      </c>
      <c r="N2317" s="3">
        <v>1179.8226013183594</v>
      </c>
      <c r="O2317" s="10">
        <v>6.1109999999999998</v>
      </c>
      <c r="P2317" s="10">
        <f t="shared" si="295"/>
        <v>11.111000000000001</v>
      </c>
      <c r="Q2317" s="10">
        <f t="shared" si="294"/>
        <v>1179.8226013183594</v>
      </c>
      <c r="R2317" s="1">
        <f t="shared" si="296"/>
        <v>0.53628300059925427</v>
      </c>
      <c r="S2317" s="18">
        <f t="shared" si="297"/>
        <v>14.51</v>
      </c>
      <c r="T2317" s="10">
        <f t="shared" si="298"/>
        <v>81.310999401678799</v>
      </c>
      <c r="U2317" s="10">
        <f t="shared" si="299"/>
        <v>0</v>
      </c>
      <c r="V2317" s="1">
        <f t="shared" si="300"/>
        <v>0</v>
      </c>
      <c r="W2317" s="10">
        <f t="shared" si="301"/>
        <v>0</v>
      </c>
    </row>
    <row r="2318" spans="13:23" x14ac:dyDescent="0.25">
      <c r="M2318" s="7">
        <v>45337.291666666664</v>
      </c>
      <c r="N2318" s="3">
        <v>1405.7558807373046</v>
      </c>
      <c r="O2318" s="10">
        <v>6.1109999999999998</v>
      </c>
      <c r="P2318" s="10">
        <f t="shared" si="295"/>
        <v>11.111000000000001</v>
      </c>
      <c r="Q2318" s="10">
        <f t="shared" si="294"/>
        <v>1405.7558807373046</v>
      </c>
      <c r="R2318" s="1">
        <f t="shared" si="296"/>
        <v>0.63897994578968387</v>
      </c>
      <c r="S2318" s="18">
        <f t="shared" si="297"/>
        <v>13.26</v>
      </c>
      <c r="T2318" s="10">
        <f t="shared" si="298"/>
        <v>106.01477230296415</v>
      </c>
      <c r="U2318" s="10">
        <f t="shared" si="299"/>
        <v>0</v>
      </c>
      <c r="V2318" s="1">
        <f t="shared" si="300"/>
        <v>0</v>
      </c>
      <c r="W2318" s="10">
        <f t="shared" si="301"/>
        <v>0</v>
      </c>
    </row>
    <row r="2319" spans="13:23" x14ac:dyDescent="0.25">
      <c r="M2319" s="7">
        <v>45337.333333333336</v>
      </c>
      <c r="N2319" s="3">
        <v>1210.8599922180176</v>
      </c>
      <c r="O2319" s="10">
        <v>7.2220000000000004</v>
      </c>
      <c r="P2319" s="10">
        <f t="shared" si="295"/>
        <v>12.222000000000001</v>
      </c>
      <c r="Q2319" s="10">
        <f t="shared" si="294"/>
        <v>1210.8599922180176</v>
      </c>
      <c r="R2319" s="1">
        <f t="shared" si="296"/>
        <v>0.55039090555364434</v>
      </c>
      <c r="S2319" s="18">
        <f t="shared" si="297"/>
        <v>14.51</v>
      </c>
      <c r="T2319" s="10">
        <f t="shared" si="298"/>
        <v>83.450033922675232</v>
      </c>
      <c r="U2319" s="10">
        <f t="shared" si="299"/>
        <v>0</v>
      </c>
      <c r="V2319" s="1">
        <f t="shared" si="300"/>
        <v>0</v>
      </c>
      <c r="W2319" s="10">
        <f t="shared" si="301"/>
        <v>0</v>
      </c>
    </row>
    <row r="2320" spans="13:23" x14ac:dyDescent="0.25">
      <c r="M2320" s="7">
        <v>45337.375</v>
      </c>
      <c r="N2320" s="3">
        <v>1389.6661193847656</v>
      </c>
      <c r="O2320" s="10">
        <v>11.11</v>
      </c>
      <c r="P2320" s="10">
        <f t="shared" si="295"/>
        <v>16.11</v>
      </c>
      <c r="Q2320" s="10">
        <f t="shared" si="294"/>
        <v>1389.6661193847656</v>
      </c>
      <c r="R2320" s="1">
        <f t="shared" si="296"/>
        <v>0.63166641790216616</v>
      </c>
      <c r="S2320" s="18">
        <f t="shared" si="297"/>
        <v>9.5920000000000005</v>
      </c>
      <c r="T2320" s="10">
        <f t="shared" si="298"/>
        <v>144.87761878490048</v>
      </c>
      <c r="U2320" s="10">
        <f t="shared" si="299"/>
        <v>0</v>
      </c>
      <c r="V2320" s="1">
        <f t="shared" si="300"/>
        <v>0</v>
      </c>
      <c r="W2320" s="10">
        <f t="shared" si="301"/>
        <v>0</v>
      </c>
    </row>
    <row r="2321" spans="13:23" x14ac:dyDescent="0.25">
      <c r="M2321" s="7">
        <v>45337.416666666664</v>
      </c>
      <c r="N2321" s="3">
        <v>1479.2000289916991</v>
      </c>
      <c r="O2321" s="10">
        <v>12.22</v>
      </c>
      <c r="P2321" s="10">
        <f t="shared" si="295"/>
        <v>17.22</v>
      </c>
      <c r="Q2321" s="10">
        <f t="shared" si="294"/>
        <v>1479.2000289916991</v>
      </c>
      <c r="R2321" s="1">
        <f t="shared" si="296"/>
        <v>0.67236364954168137</v>
      </c>
      <c r="S2321" s="18">
        <f t="shared" si="297"/>
        <v>9.5920000000000005</v>
      </c>
      <c r="T2321" s="10">
        <f t="shared" si="298"/>
        <v>154.21184622515628</v>
      </c>
      <c r="U2321" s="10">
        <f t="shared" si="299"/>
        <v>0</v>
      </c>
      <c r="V2321" s="1">
        <f t="shared" si="300"/>
        <v>0</v>
      </c>
      <c r="W2321" s="10">
        <f t="shared" si="301"/>
        <v>0</v>
      </c>
    </row>
    <row r="2322" spans="13:23" x14ac:dyDescent="0.25">
      <c r="M2322" s="7">
        <v>45337.458333333336</v>
      </c>
      <c r="N2322" s="3">
        <v>1306.6596633911133</v>
      </c>
      <c r="O2322" s="10">
        <v>12.78</v>
      </c>
      <c r="P2322" s="10">
        <f t="shared" si="295"/>
        <v>17.78</v>
      </c>
      <c r="Q2322" s="10">
        <f t="shared" si="294"/>
        <v>1306.6596633911133</v>
      </c>
      <c r="R2322" s="1">
        <f t="shared" si="296"/>
        <v>0.59393621063232427</v>
      </c>
      <c r="S2322" s="18">
        <f t="shared" si="297"/>
        <v>10.58</v>
      </c>
      <c r="T2322" s="10">
        <f t="shared" si="298"/>
        <v>123.50280372316762</v>
      </c>
      <c r="U2322" s="10">
        <f t="shared" si="299"/>
        <v>0</v>
      </c>
      <c r="V2322" s="1">
        <f t="shared" si="300"/>
        <v>0</v>
      </c>
      <c r="W2322" s="10">
        <f t="shared" si="301"/>
        <v>0</v>
      </c>
    </row>
    <row r="2323" spans="13:23" x14ac:dyDescent="0.25">
      <c r="M2323" s="7">
        <v>45337.5</v>
      </c>
      <c r="N2323" s="3">
        <v>1351.5858352661132</v>
      </c>
      <c r="O2323" s="10">
        <v>15</v>
      </c>
      <c r="P2323" s="10">
        <f t="shared" si="295"/>
        <v>20</v>
      </c>
      <c r="Q2323" s="10">
        <f t="shared" si="294"/>
        <v>1351.5858352661132</v>
      </c>
      <c r="R2323" s="1">
        <f t="shared" si="296"/>
        <v>0.61435719784823328</v>
      </c>
      <c r="S2323" s="18">
        <f t="shared" si="297"/>
        <v>9.5920000000000005</v>
      </c>
      <c r="T2323" s="10">
        <f t="shared" si="298"/>
        <v>140.9076141853746</v>
      </c>
      <c r="U2323" s="10">
        <f t="shared" si="299"/>
        <v>0</v>
      </c>
      <c r="V2323" s="1">
        <f t="shared" si="300"/>
        <v>0</v>
      </c>
      <c r="W2323" s="10">
        <f t="shared" si="301"/>
        <v>0</v>
      </c>
    </row>
    <row r="2324" spans="13:23" x14ac:dyDescent="0.25">
      <c r="M2324" s="7">
        <v>45337.541666666664</v>
      </c>
      <c r="N2324" s="3">
        <v>1440.2587646484374</v>
      </c>
      <c r="O2324" s="10">
        <v>15</v>
      </c>
      <c r="P2324" s="10">
        <f t="shared" si="295"/>
        <v>20</v>
      </c>
      <c r="Q2324" s="10">
        <f t="shared" si="294"/>
        <v>1440.2587646484374</v>
      </c>
      <c r="R2324" s="1">
        <f t="shared" si="296"/>
        <v>0.65466307484019881</v>
      </c>
      <c r="S2324" s="18">
        <f t="shared" si="297"/>
        <v>9.5920000000000005</v>
      </c>
      <c r="T2324" s="10">
        <f t="shared" si="298"/>
        <v>150.1520813853667</v>
      </c>
      <c r="U2324" s="10">
        <f t="shared" si="299"/>
        <v>0</v>
      </c>
      <c r="V2324" s="1">
        <f t="shared" si="300"/>
        <v>0</v>
      </c>
      <c r="W2324" s="10">
        <f t="shared" si="301"/>
        <v>0</v>
      </c>
    </row>
    <row r="2325" spans="13:23" x14ac:dyDescent="0.25">
      <c r="M2325" s="7">
        <v>45337.583333333336</v>
      </c>
      <c r="N2325" s="3">
        <v>1336.7265472412109</v>
      </c>
      <c r="O2325" s="10">
        <v>13.89</v>
      </c>
      <c r="P2325" s="10">
        <f t="shared" si="295"/>
        <v>18.89</v>
      </c>
      <c r="Q2325" s="10">
        <f t="shared" si="294"/>
        <v>1336.7265472412109</v>
      </c>
      <c r="R2325" s="1">
        <f t="shared" si="296"/>
        <v>0.60760297601873225</v>
      </c>
      <c r="S2325" s="18">
        <f t="shared" si="297"/>
        <v>9.5920000000000005</v>
      </c>
      <c r="T2325" s="10">
        <f t="shared" si="298"/>
        <v>139.35848073824133</v>
      </c>
      <c r="U2325" s="10">
        <f t="shared" si="299"/>
        <v>0</v>
      </c>
      <c r="V2325" s="1">
        <f t="shared" si="300"/>
        <v>0</v>
      </c>
      <c r="W2325" s="10">
        <f t="shared" si="301"/>
        <v>0</v>
      </c>
    </row>
    <row r="2326" spans="13:23" x14ac:dyDescent="0.25">
      <c r="M2326" s="7">
        <v>45337.625</v>
      </c>
      <c r="N2326" s="3">
        <v>1343.2766143798829</v>
      </c>
      <c r="O2326" s="10">
        <v>13.89</v>
      </c>
      <c r="P2326" s="10">
        <f t="shared" si="295"/>
        <v>18.89</v>
      </c>
      <c r="Q2326" s="10">
        <f t="shared" si="294"/>
        <v>1343.2766143798829</v>
      </c>
      <c r="R2326" s="1">
        <f t="shared" si="296"/>
        <v>0.61058027926358316</v>
      </c>
      <c r="S2326" s="18">
        <f t="shared" si="297"/>
        <v>9.5920000000000005</v>
      </c>
      <c r="T2326" s="10">
        <f t="shared" si="298"/>
        <v>140.04134845495025</v>
      </c>
      <c r="U2326" s="10">
        <f t="shared" si="299"/>
        <v>0</v>
      </c>
      <c r="V2326" s="1">
        <f t="shared" si="300"/>
        <v>0</v>
      </c>
      <c r="W2326" s="10">
        <f t="shared" si="301"/>
        <v>0</v>
      </c>
    </row>
    <row r="2327" spans="13:23" x14ac:dyDescent="0.25">
      <c r="M2327" s="7">
        <v>45337.666666666664</v>
      </c>
      <c r="N2327" s="3">
        <v>1894.6319732666016</v>
      </c>
      <c r="O2327" s="10">
        <v>13.89</v>
      </c>
      <c r="P2327" s="10">
        <f t="shared" si="295"/>
        <v>18.89</v>
      </c>
      <c r="Q2327" s="10">
        <f t="shared" si="294"/>
        <v>1894.6319732666016</v>
      </c>
      <c r="R2327" s="1">
        <f t="shared" si="296"/>
        <v>0.86119635148481888</v>
      </c>
      <c r="S2327" s="18">
        <f t="shared" si="297"/>
        <v>8.0090000000000003</v>
      </c>
      <c r="T2327" s="10">
        <f t="shared" si="298"/>
        <v>236.56286343695859</v>
      </c>
      <c r="U2327" s="10">
        <f t="shared" si="299"/>
        <v>0</v>
      </c>
      <c r="V2327" s="1">
        <f t="shared" si="300"/>
        <v>0</v>
      </c>
      <c r="W2327" s="10">
        <f t="shared" si="301"/>
        <v>0</v>
      </c>
    </row>
    <row r="2328" spans="13:23" x14ac:dyDescent="0.25">
      <c r="M2328" s="7">
        <v>45337.708333333336</v>
      </c>
      <c r="N2328" s="3">
        <v>1429.3134017944335</v>
      </c>
      <c r="O2328" s="10">
        <v>12.78</v>
      </c>
      <c r="P2328" s="10">
        <f t="shared" si="295"/>
        <v>17.78</v>
      </c>
      <c r="Q2328" s="10">
        <f t="shared" si="294"/>
        <v>1429.3134017944335</v>
      </c>
      <c r="R2328" s="1">
        <f t="shared" si="296"/>
        <v>0.64968790990656067</v>
      </c>
      <c r="S2328" s="18">
        <f t="shared" si="297"/>
        <v>9.5920000000000005</v>
      </c>
      <c r="T2328" s="10">
        <f t="shared" si="298"/>
        <v>149.01098851067906</v>
      </c>
      <c r="U2328" s="10">
        <f t="shared" si="299"/>
        <v>0</v>
      </c>
      <c r="V2328" s="1">
        <f t="shared" si="300"/>
        <v>0</v>
      </c>
      <c r="W2328" s="10">
        <f t="shared" si="301"/>
        <v>0</v>
      </c>
    </row>
    <row r="2329" spans="13:23" x14ac:dyDescent="0.25">
      <c r="M2329" s="7">
        <v>45337.75</v>
      </c>
      <c r="N2329" s="3">
        <v>1643.5132965087889</v>
      </c>
      <c r="O2329" s="10">
        <v>12.22</v>
      </c>
      <c r="P2329" s="10">
        <f t="shared" si="295"/>
        <v>17.22</v>
      </c>
      <c r="Q2329" s="10">
        <f t="shared" si="294"/>
        <v>1643.5132965087889</v>
      </c>
      <c r="R2329" s="1">
        <f t="shared" si="296"/>
        <v>0.74705149841308582</v>
      </c>
      <c r="S2329" s="18">
        <f t="shared" si="297"/>
        <v>8.8059999999999992</v>
      </c>
      <c r="T2329" s="10">
        <f t="shared" si="298"/>
        <v>186.6356230421064</v>
      </c>
      <c r="U2329" s="10">
        <f t="shared" si="299"/>
        <v>0</v>
      </c>
      <c r="V2329" s="1">
        <f t="shared" si="300"/>
        <v>0</v>
      </c>
      <c r="W2329" s="10">
        <f t="shared" si="301"/>
        <v>0</v>
      </c>
    </row>
    <row r="2330" spans="13:23" x14ac:dyDescent="0.25">
      <c r="M2330" s="7">
        <v>45337.791666666664</v>
      </c>
      <c r="N2330" s="3">
        <v>1308.8457962036132</v>
      </c>
      <c r="O2330" s="10">
        <v>11.11</v>
      </c>
      <c r="P2330" s="10">
        <f t="shared" si="295"/>
        <v>16.11</v>
      </c>
      <c r="Q2330" s="10">
        <f t="shared" si="294"/>
        <v>1308.8457962036132</v>
      </c>
      <c r="R2330" s="1">
        <f t="shared" si="296"/>
        <v>0.59492990736527873</v>
      </c>
      <c r="S2330" s="18">
        <f t="shared" si="297"/>
        <v>10.58</v>
      </c>
      <c r="T2330" s="10">
        <f t="shared" si="298"/>
        <v>123.7094325334228</v>
      </c>
      <c r="U2330" s="10">
        <f t="shared" si="299"/>
        <v>0</v>
      </c>
      <c r="V2330" s="1">
        <f t="shared" si="300"/>
        <v>0</v>
      </c>
      <c r="W2330" s="10">
        <f t="shared" si="301"/>
        <v>0</v>
      </c>
    </row>
    <row r="2331" spans="13:23" x14ac:dyDescent="0.25">
      <c r="M2331" s="7">
        <v>45337.833333333336</v>
      </c>
      <c r="N2331" s="3">
        <v>1591.8884628295898</v>
      </c>
      <c r="O2331" s="10">
        <v>11.11</v>
      </c>
      <c r="P2331" s="10">
        <f t="shared" si="295"/>
        <v>16.11</v>
      </c>
      <c r="Q2331" s="10">
        <f t="shared" si="294"/>
        <v>1591.8884628295898</v>
      </c>
      <c r="R2331" s="1">
        <f t="shared" si="296"/>
        <v>0.72358566492254084</v>
      </c>
      <c r="S2331" s="18">
        <f t="shared" si="297"/>
        <v>8.8059999999999992</v>
      </c>
      <c r="T2331" s="10">
        <f t="shared" si="298"/>
        <v>180.77316180213376</v>
      </c>
      <c r="U2331" s="10">
        <f t="shared" si="299"/>
        <v>0</v>
      </c>
      <c r="V2331" s="1">
        <f t="shared" si="300"/>
        <v>0</v>
      </c>
      <c r="W2331" s="10">
        <f t="shared" si="301"/>
        <v>0</v>
      </c>
    </row>
    <row r="2332" spans="13:23" x14ac:dyDescent="0.25">
      <c r="M2332" s="7">
        <v>45337.875</v>
      </c>
      <c r="N2332" s="3">
        <v>1339.0225936889649</v>
      </c>
      <c r="O2332" s="10">
        <v>12.22</v>
      </c>
      <c r="P2332" s="10">
        <f t="shared" si="295"/>
        <v>17.22</v>
      </c>
      <c r="Q2332" s="10">
        <f t="shared" si="294"/>
        <v>1339.0225936889649</v>
      </c>
      <c r="R2332" s="1">
        <f t="shared" si="296"/>
        <v>0.60864663349498405</v>
      </c>
      <c r="S2332" s="18">
        <f t="shared" si="297"/>
        <v>9.5920000000000005</v>
      </c>
      <c r="T2332" s="10">
        <f t="shared" si="298"/>
        <v>139.59785171903303</v>
      </c>
      <c r="U2332" s="10">
        <f t="shared" si="299"/>
        <v>0</v>
      </c>
      <c r="V2332" s="1">
        <f t="shared" si="300"/>
        <v>0</v>
      </c>
      <c r="W2332" s="10">
        <f t="shared" si="301"/>
        <v>0</v>
      </c>
    </row>
    <row r="2333" spans="13:23" x14ac:dyDescent="0.25">
      <c r="M2333" s="7">
        <v>45337.916666666664</v>
      </c>
      <c r="N2333" s="3">
        <v>1640.748525238037</v>
      </c>
      <c r="O2333" s="10">
        <v>8.8889999999999993</v>
      </c>
      <c r="P2333" s="10">
        <f t="shared" si="295"/>
        <v>13.888999999999999</v>
      </c>
      <c r="Q2333" s="10">
        <f t="shared" si="294"/>
        <v>1640.748525238037</v>
      </c>
      <c r="R2333" s="1">
        <f t="shared" si="296"/>
        <v>0.74579478419910772</v>
      </c>
      <c r="S2333" s="18">
        <f t="shared" si="297"/>
        <v>11.96</v>
      </c>
      <c r="T2333" s="10">
        <f t="shared" si="298"/>
        <v>137.18633154164189</v>
      </c>
      <c r="U2333" s="10">
        <f t="shared" si="299"/>
        <v>0</v>
      </c>
      <c r="V2333" s="1">
        <f t="shared" si="300"/>
        <v>0</v>
      </c>
      <c r="W2333" s="10">
        <f t="shared" si="301"/>
        <v>0</v>
      </c>
    </row>
    <row r="2334" spans="13:23" x14ac:dyDescent="0.25">
      <c r="M2334" s="7">
        <v>45337.958333333336</v>
      </c>
      <c r="N2334" s="3">
        <v>1285.4122032165526</v>
      </c>
      <c r="O2334" s="10">
        <v>11.11</v>
      </c>
      <c r="P2334" s="10">
        <f t="shared" si="295"/>
        <v>16.11</v>
      </c>
      <c r="Q2334" s="10">
        <f t="shared" si="294"/>
        <v>1285.4122032165526</v>
      </c>
      <c r="R2334" s="1">
        <f t="shared" si="296"/>
        <v>0.58427827418934208</v>
      </c>
      <c r="S2334" s="18">
        <f t="shared" si="297"/>
        <v>10.58</v>
      </c>
      <c r="T2334" s="10">
        <f t="shared" si="298"/>
        <v>121.49453716602576</v>
      </c>
      <c r="U2334" s="10">
        <f t="shared" si="299"/>
        <v>0</v>
      </c>
      <c r="V2334" s="1">
        <f t="shared" si="300"/>
        <v>0</v>
      </c>
      <c r="W2334" s="10">
        <f t="shared" si="301"/>
        <v>0</v>
      </c>
    </row>
    <row r="2335" spans="13:23" x14ac:dyDescent="0.25">
      <c r="M2335" s="7">
        <v>45338</v>
      </c>
      <c r="N2335" s="3">
        <v>1086.7045372009277</v>
      </c>
      <c r="O2335" s="10">
        <v>10</v>
      </c>
      <c r="P2335" s="10">
        <f t="shared" si="295"/>
        <v>15</v>
      </c>
      <c r="Q2335" s="10">
        <f t="shared" si="294"/>
        <v>1086.7045372009277</v>
      </c>
      <c r="R2335" s="1">
        <f t="shared" si="296"/>
        <v>0.49395660781860351</v>
      </c>
      <c r="S2335" s="18">
        <f t="shared" si="297"/>
        <v>15.21</v>
      </c>
      <c r="T2335" s="10">
        <f t="shared" si="298"/>
        <v>71.446715134840744</v>
      </c>
      <c r="U2335" s="10">
        <f t="shared" si="299"/>
        <v>0</v>
      </c>
      <c r="V2335" s="1">
        <f t="shared" si="300"/>
        <v>0</v>
      </c>
      <c r="W2335" s="10">
        <f t="shared" si="301"/>
        <v>0</v>
      </c>
    </row>
    <row r="2336" spans="13:23" x14ac:dyDescent="0.25">
      <c r="M2336" s="7">
        <v>45338.041666666664</v>
      </c>
      <c r="N2336" s="3">
        <v>1163.6670822143553</v>
      </c>
      <c r="O2336" s="10">
        <v>7.7779999999999996</v>
      </c>
      <c r="P2336" s="10">
        <f t="shared" si="295"/>
        <v>12.777999999999999</v>
      </c>
      <c r="Q2336" s="10">
        <f t="shared" si="294"/>
        <v>1163.6670822143553</v>
      </c>
      <c r="R2336" s="1">
        <f t="shared" si="296"/>
        <v>0.52893958282470699</v>
      </c>
      <c r="S2336" s="18">
        <f t="shared" si="297"/>
        <v>14.51</v>
      </c>
      <c r="T2336" s="10">
        <f t="shared" si="298"/>
        <v>80.197593536482103</v>
      </c>
      <c r="U2336" s="10">
        <f t="shared" si="299"/>
        <v>0</v>
      </c>
      <c r="V2336" s="1">
        <f t="shared" si="300"/>
        <v>0</v>
      </c>
      <c r="W2336" s="10">
        <f t="shared" si="301"/>
        <v>0</v>
      </c>
    </row>
    <row r="2337" spans="13:23" x14ac:dyDescent="0.25">
      <c r="M2337" s="7">
        <v>45338.083333333336</v>
      </c>
      <c r="N2337" s="3">
        <v>1087.9887474060058</v>
      </c>
      <c r="O2337" s="10">
        <v>8.8889999999999993</v>
      </c>
      <c r="P2337" s="10">
        <f t="shared" si="295"/>
        <v>13.888999999999999</v>
      </c>
      <c r="Q2337" s="10">
        <f t="shared" si="294"/>
        <v>1087.9887474060058</v>
      </c>
      <c r="R2337" s="1">
        <f t="shared" si="296"/>
        <v>0.49454033973000266</v>
      </c>
      <c r="S2337" s="18">
        <f t="shared" si="297"/>
        <v>15.21</v>
      </c>
      <c r="T2337" s="10">
        <f t="shared" si="298"/>
        <v>71.531147100986573</v>
      </c>
      <c r="U2337" s="10">
        <f t="shared" si="299"/>
        <v>0</v>
      </c>
      <c r="V2337" s="1">
        <f t="shared" si="300"/>
        <v>0</v>
      </c>
      <c r="W2337" s="10">
        <f t="shared" si="301"/>
        <v>0</v>
      </c>
    </row>
    <row r="2338" spans="13:23" x14ac:dyDescent="0.25">
      <c r="M2338" s="7">
        <v>45338.125</v>
      </c>
      <c r="N2338" s="3">
        <v>1200.7442779541016</v>
      </c>
      <c r="O2338" s="10">
        <v>7.2220000000000004</v>
      </c>
      <c r="P2338" s="10">
        <f t="shared" si="295"/>
        <v>12.222000000000001</v>
      </c>
      <c r="Q2338" s="10">
        <f t="shared" si="294"/>
        <v>1200.7442779541016</v>
      </c>
      <c r="R2338" s="1">
        <f t="shared" si="296"/>
        <v>0.54579285361550067</v>
      </c>
      <c r="S2338" s="18">
        <f t="shared" si="297"/>
        <v>14.51</v>
      </c>
      <c r="T2338" s="10">
        <f t="shared" si="298"/>
        <v>82.752879252522504</v>
      </c>
      <c r="U2338" s="10">
        <f t="shared" si="299"/>
        <v>0</v>
      </c>
      <c r="V2338" s="1">
        <f t="shared" si="300"/>
        <v>0</v>
      </c>
      <c r="W2338" s="10">
        <f t="shared" si="301"/>
        <v>0</v>
      </c>
    </row>
    <row r="2339" spans="13:23" x14ac:dyDescent="0.25">
      <c r="M2339" s="7">
        <v>45338.166666666664</v>
      </c>
      <c r="N2339" s="3">
        <v>999.04824943542474</v>
      </c>
      <c r="O2339" s="10">
        <v>7.2220000000000004</v>
      </c>
      <c r="P2339" s="10">
        <f t="shared" si="295"/>
        <v>12.222000000000001</v>
      </c>
      <c r="Q2339" s="10">
        <f t="shared" si="294"/>
        <v>999.04824943542474</v>
      </c>
      <c r="R2339" s="1">
        <f t="shared" si="296"/>
        <v>0.45411284065246577</v>
      </c>
      <c r="S2339" s="18">
        <f t="shared" si="297"/>
        <v>15.21</v>
      </c>
      <c r="T2339" s="10">
        <f t="shared" si="298"/>
        <v>65.683645590757706</v>
      </c>
      <c r="U2339" s="10">
        <f t="shared" si="299"/>
        <v>0</v>
      </c>
      <c r="V2339" s="1">
        <f t="shared" si="300"/>
        <v>0</v>
      </c>
      <c r="W2339" s="10">
        <f t="shared" si="301"/>
        <v>0</v>
      </c>
    </row>
    <row r="2340" spans="13:23" x14ac:dyDescent="0.25">
      <c r="M2340" s="7">
        <v>45338.208333333336</v>
      </c>
      <c r="N2340" s="3">
        <v>1014.3707725524902</v>
      </c>
      <c r="O2340" s="10">
        <v>6.1109999999999998</v>
      </c>
      <c r="P2340" s="10">
        <f t="shared" si="295"/>
        <v>11.111000000000001</v>
      </c>
      <c r="Q2340" s="10">
        <f t="shared" si="294"/>
        <v>1014.3707725524902</v>
      </c>
      <c r="R2340" s="1">
        <f t="shared" si="296"/>
        <v>0.46107762388749551</v>
      </c>
      <c r="S2340" s="18">
        <f t="shared" si="297"/>
        <v>15.21</v>
      </c>
      <c r="T2340" s="10">
        <f t="shared" si="298"/>
        <v>66.691043560321503</v>
      </c>
      <c r="U2340" s="10">
        <f t="shared" si="299"/>
        <v>0</v>
      </c>
      <c r="V2340" s="1">
        <f t="shared" si="300"/>
        <v>0</v>
      </c>
      <c r="W2340" s="10">
        <f t="shared" si="301"/>
        <v>0</v>
      </c>
    </row>
    <row r="2341" spans="13:23" x14ac:dyDescent="0.25">
      <c r="M2341" s="7">
        <v>45338.25</v>
      </c>
      <c r="N2341" s="3">
        <v>1080.0303039550781</v>
      </c>
      <c r="O2341" s="10">
        <v>6.1109999999999998</v>
      </c>
      <c r="P2341" s="10">
        <f t="shared" si="295"/>
        <v>11.111000000000001</v>
      </c>
      <c r="Q2341" s="10">
        <f t="shared" si="294"/>
        <v>1080.0303039550781</v>
      </c>
      <c r="R2341" s="1">
        <f t="shared" si="296"/>
        <v>0.49092286543412644</v>
      </c>
      <c r="S2341" s="18">
        <f t="shared" si="297"/>
        <v>15.21</v>
      </c>
      <c r="T2341" s="10">
        <f t="shared" si="298"/>
        <v>71.007909530248398</v>
      </c>
      <c r="U2341" s="10">
        <f t="shared" si="299"/>
        <v>0</v>
      </c>
      <c r="V2341" s="1">
        <f t="shared" si="300"/>
        <v>0</v>
      </c>
      <c r="W2341" s="10">
        <f t="shared" si="301"/>
        <v>0</v>
      </c>
    </row>
    <row r="2342" spans="13:23" x14ac:dyDescent="0.25">
      <c r="M2342" s="7">
        <v>45338.291666666664</v>
      </c>
      <c r="N2342" s="3">
        <v>1396.1978576660156</v>
      </c>
      <c r="O2342" s="10">
        <v>6.1109999999999998</v>
      </c>
      <c r="P2342" s="10">
        <f t="shared" si="295"/>
        <v>11.111000000000001</v>
      </c>
      <c r="Q2342" s="10">
        <f t="shared" si="294"/>
        <v>1396.1978576660156</v>
      </c>
      <c r="R2342" s="1">
        <f t="shared" si="296"/>
        <v>0.6346353898481889</v>
      </c>
      <c r="S2342" s="18">
        <f t="shared" si="297"/>
        <v>13.26</v>
      </c>
      <c r="T2342" s="10">
        <f t="shared" si="298"/>
        <v>105.29395608340992</v>
      </c>
      <c r="U2342" s="10">
        <f t="shared" si="299"/>
        <v>0</v>
      </c>
      <c r="V2342" s="1">
        <f t="shared" si="300"/>
        <v>0</v>
      </c>
      <c r="W2342" s="10">
        <f t="shared" si="301"/>
        <v>0</v>
      </c>
    </row>
    <row r="2343" spans="13:23" x14ac:dyDescent="0.25">
      <c r="M2343" s="7">
        <v>45338.333333333336</v>
      </c>
      <c r="N2343" s="3">
        <v>1449.2221412658691</v>
      </c>
      <c r="O2343" s="10">
        <v>7.7779999999999996</v>
      </c>
      <c r="P2343" s="10">
        <f t="shared" si="295"/>
        <v>12.777999999999999</v>
      </c>
      <c r="Q2343" s="10">
        <f t="shared" si="294"/>
        <v>1449.2221412658691</v>
      </c>
      <c r="R2343" s="1">
        <f t="shared" si="296"/>
        <v>0.65873733693903147</v>
      </c>
      <c r="S2343" s="18">
        <f t="shared" si="297"/>
        <v>13.26</v>
      </c>
      <c r="T2343" s="10">
        <f t="shared" si="298"/>
        <v>109.2927708345301</v>
      </c>
      <c r="U2343" s="10">
        <f t="shared" si="299"/>
        <v>0</v>
      </c>
      <c r="V2343" s="1">
        <f t="shared" si="300"/>
        <v>0</v>
      </c>
      <c r="W2343" s="10">
        <f t="shared" si="301"/>
        <v>0</v>
      </c>
    </row>
    <row r="2344" spans="13:23" x14ac:dyDescent="0.25">
      <c r="M2344" s="7">
        <v>45338.375</v>
      </c>
      <c r="N2344" s="3">
        <v>1331.699649810791</v>
      </c>
      <c r="O2344" s="10">
        <v>11.11</v>
      </c>
      <c r="P2344" s="10">
        <f t="shared" si="295"/>
        <v>16.11</v>
      </c>
      <c r="Q2344" s="10">
        <f t="shared" si="294"/>
        <v>1331.699649810791</v>
      </c>
      <c r="R2344" s="1">
        <f t="shared" si="296"/>
        <v>0.60531802264126866</v>
      </c>
      <c r="S2344" s="18">
        <f t="shared" si="297"/>
        <v>9.5920000000000005</v>
      </c>
      <c r="T2344" s="10">
        <f t="shared" si="298"/>
        <v>138.8344088626763</v>
      </c>
      <c r="U2344" s="10">
        <f t="shared" si="299"/>
        <v>0</v>
      </c>
      <c r="V2344" s="1">
        <f t="shared" si="300"/>
        <v>0</v>
      </c>
      <c r="W2344" s="10">
        <f t="shared" si="301"/>
        <v>0</v>
      </c>
    </row>
    <row r="2345" spans="13:23" x14ac:dyDescent="0.25">
      <c r="M2345" s="7">
        <v>45338.416666666664</v>
      </c>
      <c r="N2345" s="3">
        <v>1732.8173217773438</v>
      </c>
      <c r="O2345" s="10">
        <v>12.22</v>
      </c>
      <c r="P2345" s="10">
        <f t="shared" si="295"/>
        <v>17.22</v>
      </c>
      <c r="Q2345" s="10">
        <f t="shared" si="294"/>
        <v>1732.8173217773438</v>
      </c>
      <c r="R2345" s="1">
        <f t="shared" si="296"/>
        <v>0.78764423717151988</v>
      </c>
      <c r="S2345" s="18">
        <f t="shared" si="297"/>
        <v>8.8059999999999992</v>
      </c>
      <c r="T2345" s="10">
        <f t="shared" si="298"/>
        <v>196.77689322931454</v>
      </c>
      <c r="U2345" s="10">
        <f t="shared" si="299"/>
        <v>0</v>
      </c>
      <c r="V2345" s="1">
        <f t="shared" si="300"/>
        <v>0</v>
      </c>
      <c r="W2345" s="10">
        <f t="shared" si="301"/>
        <v>0</v>
      </c>
    </row>
    <row r="2346" spans="13:23" x14ac:dyDescent="0.25">
      <c r="M2346" s="7">
        <v>45338.458333333336</v>
      </c>
      <c r="N2346" s="3">
        <v>1863.2204772949219</v>
      </c>
      <c r="O2346" s="10">
        <v>13.89</v>
      </c>
      <c r="P2346" s="10">
        <f t="shared" si="295"/>
        <v>18.89</v>
      </c>
      <c r="Q2346" s="10">
        <f t="shared" si="294"/>
        <v>1863.2204772949219</v>
      </c>
      <c r="R2346" s="1">
        <f t="shared" si="296"/>
        <v>0.84691839877041908</v>
      </c>
      <c r="S2346" s="18">
        <f t="shared" si="297"/>
        <v>8.0090000000000003</v>
      </c>
      <c r="T2346" s="10">
        <f t="shared" si="298"/>
        <v>232.64083871830712</v>
      </c>
      <c r="U2346" s="10">
        <f t="shared" si="299"/>
        <v>0</v>
      </c>
      <c r="V2346" s="1">
        <f t="shared" si="300"/>
        <v>0</v>
      </c>
      <c r="W2346" s="10">
        <f t="shared" si="301"/>
        <v>0</v>
      </c>
    </row>
    <row r="2347" spans="13:23" x14ac:dyDescent="0.25">
      <c r="M2347" s="7">
        <v>45338.5</v>
      </c>
      <c r="N2347" s="3">
        <v>1465.2298690795899</v>
      </c>
      <c r="O2347" s="10">
        <v>17.22</v>
      </c>
      <c r="P2347" s="10">
        <f t="shared" si="295"/>
        <v>22.22</v>
      </c>
      <c r="Q2347" s="10">
        <f t="shared" si="294"/>
        <v>1465.2298690795899</v>
      </c>
      <c r="R2347" s="1">
        <f t="shared" si="296"/>
        <v>0.66601357685435902</v>
      </c>
      <c r="S2347" s="18">
        <f t="shared" si="297"/>
        <v>7.6429999999999998</v>
      </c>
      <c r="T2347" s="10">
        <f t="shared" si="298"/>
        <v>191.70873597796546</v>
      </c>
      <c r="U2347" s="10">
        <f t="shared" si="299"/>
        <v>0</v>
      </c>
      <c r="V2347" s="1">
        <f t="shared" si="300"/>
        <v>0</v>
      </c>
      <c r="W2347" s="10">
        <f t="shared" si="301"/>
        <v>0</v>
      </c>
    </row>
    <row r="2348" spans="13:23" x14ac:dyDescent="0.25">
      <c r="M2348" s="7">
        <v>45338.541666666664</v>
      </c>
      <c r="N2348" s="3">
        <v>1549.4866744995118</v>
      </c>
      <c r="O2348" s="10">
        <v>17.22</v>
      </c>
      <c r="P2348" s="10">
        <f t="shared" si="295"/>
        <v>22.22</v>
      </c>
      <c r="Q2348" s="10">
        <f t="shared" si="294"/>
        <v>1549.4866744995118</v>
      </c>
      <c r="R2348" s="1">
        <f t="shared" si="296"/>
        <v>0.70431212477250538</v>
      </c>
      <c r="S2348" s="18">
        <f t="shared" si="297"/>
        <v>6.9619999999999997</v>
      </c>
      <c r="T2348" s="10">
        <f t="shared" si="298"/>
        <v>222.56344074971443</v>
      </c>
      <c r="U2348" s="10">
        <f t="shared" si="299"/>
        <v>0</v>
      </c>
      <c r="V2348" s="1">
        <f t="shared" si="300"/>
        <v>0</v>
      </c>
      <c r="W2348" s="10">
        <f t="shared" si="301"/>
        <v>0</v>
      </c>
    </row>
    <row r="2349" spans="13:23" x14ac:dyDescent="0.25">
      <c r="M2349" s="7">
        <v>45338.583333333336</v>
      </c>
      <c r="N2349" s="3">
        <v>2003.0881072998047</v>
      </c>
      <c r="O2349" s="10">
        <v>16.11</v>
      </c>
      <c r="P2349" s="10">
        <f t="shared" si="295"/>
        <v>21.11</v>
      </c>
      <c r="Q2349" s="10">
        <f t="shared" si="294"/>
        <v>2003.0881072998047</v>
      </c>
      <c r="R2349" s="1">
        <f t="shared" si="296"/>
        <v>0.91049459422718393</v>
      </c>
      <c r="S2349" s="18">
        <f t="shared" si="297"/>
        <v>5.5519999999999996</v>
      </c>
      <c r="T2349" s="10">
        <f t="shared" si="298"/>
        <v>360.78676284218386</v>
      </c>
      <c r="U2349" s="10">
        <f t="shared" si="299"/>
        <v>0</v>
      </c>
      <c r="V2349" s="1">
        <f t="shared" si="300"/>
        <v>0</v>
      </c>
      <c r="W2349" s="10">
        <f t="shared" si="301"/>
        <v>0</v>
      </c>
    </row>
    <row r="2350" spans="13:23" x14ac:dyDescent="0.25">
      <c r="M2350" s="7">
        <v>45338.625</v>
      </c>
      <c r="N2350" s="3">
        <v>2017.5203567504882</v>
      </c>
      <c r="O2350" s="10">
        <v>15</v>
      </c>
      <c r="P2350" s="10">
        <f t="shared" si="295"/>
        <v>20</v>
      </c>
      <c r="Q2350" s="10">
        <f t="shared" si="294"/>
        <v>2017.5203567504882</v>
      </c>
      <c r="R2350" s="1">
        <f t="shared" si="296"/>
        <v>0.91705470761385832</v>
      </c>
      <c r="S2350" s="18">
        <f t="shared" si="297"/>
        <v>7.306</v>
      </c>
      <c r="T2350" s="10">
        <f t="shared" si="298"/>
        <v>276.14568255550068</v>
      </c>
      <c r="U2350" s="10">
        <f t="shared" si="299"/>
        <v>0</v>
      </c>
      <c r="V2350" s="1">
        <f t="shared" si="300"/>
        <v>0</v>
      </c>
      <c r="W2350" s="10">
        <f t="shared" si="301"/>
        <v>0</v>
      </c>
    </row>
    <row r="2351" spans="13:23" x14ac:dyDescent="0.25">
      <c r="M2351" s="7">
        <v>45338.666666666664</v>
      </c>
      <c r="N2351" s="3">
        <v>1722.4073638916016</v>
      </c>
      <c r="O2351" s="10">
        <v>12.78</v>
      </c>
      <c r="P2351" s="10">
        <f t="shared" si="295"/>
        <v>17.78</v>
      </c>
      <c r="Q2351" s="10">
        <f t="shared" si="294"/>
        <v>1722.4073638916016</v>
      </c>
      <c r="R2351" s="1">
        <f t="shared" si="296"/>
        <v>0.78291243813254618</v>
      </c>
      <c r="S2351" s="18">
        <f t="shared" si="297"/>
        <v>8.8059999999999992</v>
      </c>
      <c r="T2351" s="10">
        <f t="shared" si="298"/>
        <v>195.59474947667519</v>
      </c>
      <c r="U2351" s="10">
        <f t="shared" si="299"/>
        <v>0</v>
      </c>
      <c r="V2351" s="1">
        <f t="shared" si="300"/>
        <v>0</v>
      </c>
      <c r="W2351" s="10">
        <f t="shared" si="301"/>
        <v>0</v>
      </c>
    </row>
    <row r="2352" spans="13:23" x14ac:dyDescent="0.25">
      <c r="M2352" s="7">
        <v>45338.708333333336</v>
      </c>
      <c r="N2352" s="3">
        <v>1409.1517776489256</v>
      </c>
      <c r="O2352" s="10">
        <v>11.11</v>
      </c>
      <c r="P2352" s="10">
        <f t="shared" si="295"/>
        <v>16.11</v>
      </c>
      <c r="Q2352" s="10">
        <f t="shared" si="294"/>
        <v>1409.1517776489256</v>
      </c>
      <c r="R2352" s="1">
        <f t="shared" si="296"/>
        <v>0.6405235352949662</v>
      </c>
      <c r="S2352" s="18">
        <f t="shared" si="297"/>
        <v>9.5920000000000005</v>
      </c>
      <c r="T2352" s="10">
        <f t="shared" si="298"/>
        <v>146.90906772820324</v>
      </c>
      <c r="U2352" s="10">
        <f t="shared" si="299"/>
        <v>0</v>
      </c>
      <c r="V2352" s="1">
        <f t="shared" si="300"/>
        <v>0</v>
      </c>
      <c r="W2352" s="10">
        <f t="shared" si="301"/>
        <v>0</v>
      </c>
    </row>
    <row r="2353" spans="13:23" x14ac:dyDescent="0.25">
      <c r="M2353" s="7">
        <v>45338.75</v>
      </c>
      <c r="N2353" s="3">
        <v>1333.0229873657227</v>
      </c>
      <c r="O2353" s="10">
        <v>12.22</v>
      </c>
      <c r="P2353" s="10">
        <f t="shared" si="295"/>
        <v>17.22</v>
      </c>
      <c r="Q2353" s="10">
        <f t="shared" si="294"/>
        <v>1333.0229873657227</v>
      </c>
      <c r="R2353" s="1">
        <f t="shared" si="296"/>
        <v>0.6059195397116921</v>
      </c>
      <c r="S2353" s="18">
        <f t="shared" si="297"/>
        <v>9.5920000000000005</v>
      </c>
      <c r="T2353" s="10">
        <f t="shared" si="298"/>
        <v>138.97237149350735</v>
      </c>
      <c r="U2353" s="10">
        <f t="shared" si="299"/>
        <v>0</v>
      </c>
      <c r="V2353" s="1">
        <f t="shared" si="300"/>
        <v>0</v>
      </c>
      <c r="W2353" s="10">
        <f t="shared" si="301"/>
        <v>0</v>
      </c>
    </row>
    <row r="2354" spans="13:23" x14ac:dyDescent="0.25">
      <c r="M2354" s="7">
        <v>45338.791666666664</v>
      </c>
      <c r="N2354" s="3">
        <v>1298.7</v>
      </c>
      <c r="O2354" s="10">
        <v>12.22</v>
      </c>
      <c r="P2354" s="10">
        <f t="shared" si="295"/>
        <v>17.22</v>
      </c>
      <c r="Q2354" s="10">
        <f t="shared" si="294"/>
        <v>1298.7</v>
      </c>
      <c r="R2354" s="1">
        <f t="shared" si="296"/>
        <v>0.59031818181818185</v>
      </c>
      <c r="S2354" s="18">
        <f t="shared" si="297"/>
        <v>10.58</v>
      </c>
      <c r="T2354" s="10">
        <f t="shared" si="298"/>
        <v>122.75047258979207</v>
      </c>
      <c r="U2354" s="10">
        <f t="shared" si="299"/>
        <v>0</v>
      </c>
      <c r="V2354" s="1">
        <f t="shared" si="300"/>
        <v>0</v>
      </c>
      <c r="W2354" s="10">
        <f t="shared" si="301"/>
        <v>0</v>
      </c>
    </row>
    <row r="2355" spans="13:23" x14ac:dyDescent="0.25">
      <c r="M2355" s="7">
        <v>45338.833333333336</v>
      </c>
      <c r="N2355" s="3">
        <v>1291.2888931274413</v>
      </c>
      <c r="O2355" s="10">
        <v>10</v>
      </c>
      <c r="P2355" s="10">
        <f t="shared" si="295"/>
        <v>15</v>
      </c>
      <c r="Q2355" s="10">
        <f t="shared" si="294"/>
        <v>1291.2888931274413</v>
      </c>
      <c r="R2355" s="1">
        <f t="shared" si="296"/>
        <v>0.58694949687610964</v>
      </c>
      <c r="S2355" s="18">
        <f t="shared" si="297"/>
        <v>14.51</v>
      </c>
      <c r="T2355" s="10">
        <f t="shared" si="298"/>
        <v>88.993031917811251</v>
      </c>
      <c r="U2355" s="10">
        <f t="shared" si="299"/>
        <v>0</v>
      </c>
      <c r="V2355" s="1">
        <f t="shared" si="300"/>
        <v>0</v>
      </c>
      <c r="W2355" s="10">
        <f t="shared" si="301"/>
        <v>0</v>
      </c>
    </row>
    <row r="2356" spans="13:23" x14ac:dyDescent="0.25">
      <c r="M2356" s="7">
        <v>45338.875</v>
      </c>
      <c r="N2356" s="3">
        <v>1286.2755935668945</v>
      </c>
      <c r="O2356" s="10">
        <v>11.11</v>
      </c>
      <c r="P2356" s="10">
        <f t="shared" si="295"/>
        <v>16.11</v>
      </c>
      <c r="Q2356" s="10">
        <f t="shared" si="294"/>
        <v>1286.2755935668945</v>
      </c>
      <c r="R2356" s="1">
        <f t="shared" si="296"/>
        <v>0.58467072434858836</v>
      </c>
      <c r="S2356" s="18">
        <f t="shared" si="297"/>
        <v>10.58</v>
      </c>
      <c r="T2356" s="10">
        <f t="shared" si="298"/>
        <v>121.57614305925279</v>
      </c>
      <c r="U2356" s="10">
        <f t="shared" si="299"/>
        <v>0</v>
      </c>
      <c r="V2356" s="1">
        <f t="shared" si="300"/>
        <v>0</v>
      </c>
      <c r="W2356" s="10">
        <f t="shared" si="301"/>
        <v>0</v>
      </c>
    </row>
    <row r="2357" spans="13:23" x14ac:dyDescent="0.25">
      <c r="M2357" s="7">
        <v>45338.916666666664</v>
      </c>
      <c r="N2357" s="3">
        <v>1401.998941040039</v>
      </c>
      <c r="O2357" s="10">
        <v>12.22</v>
      </c>
      <c r="P2357" s="10">
        <f t="shared" si="295"/>
        <v>17.22</v>
      </c>
      <c r="Q2357" s="10">
        <f t="shared" si="294"/>
        <v>1401.998941040039</v>
      </c>
      <c r="R2357" s="1">
        <f t="shared" si="296"/>
        <v>0.63727224592729048</v>
      </c>
      <c r="S2357" s="18">
        <f t="shared" si="297"/>
        <v>9.5920000000000005</v>
      </c>
      <c r="T2357" s="10">
        <f t="shared" si="298"/>
        <v>146.16335915763543</v>
      </c>
      <c r="U2357" s="10">
        <f t="shared" si="299"/>
        <v>0</v>
      </c>
      <c r="V2357" s="1">
        <f t="shared" si="300"/>
        <v>0</v>
      </c>
      <c r="W2357" s="10">
        <f t="shared" si="301"/>
        <v>0</v>
      </c>
    </row>
    <row r="2358" spans="13:23" x14ac:dyDescent="0.25">
      <c r="M2358" s="7">
        <v>45338.958333333336</v>
      </c>
      <c r="N2358" s="3">
        <v>1339.7849075317383</v>
      </c>
      <c r="O2358" s="10">
        <v>12.78</v>
      </c>
      <c r="P2358" s="10">
        <f t="shared" si="295"/>
        <v>17.78</v>
      </c>
      <c r="Q2358" s="10">
        <f t="shared" si="294"/>
        <v>1339.7849075317383</v>
      </c>
      <c r="R2358" s="1">
        <f t="shared" si="296"/>
        <v>0.60899313978715375</v>
      </c>
      <c r="S2358" s="18">
        <f t="shared" si="297"/>
        <v>9.5920000000000005</v>
      </c>
      <c r="T2358" s="10">
        <f t="shared" si="298"/>
        <v>139.67732563925546</v>
      </c>
      <c r="U2358" s="10">
        <f t="shared" si="299"/>
        <v>0</v>
      </c>
      <c r="V2358" s="1">
        <f t="shared" si="300"/>
        <v>0</v>
      </c>
      <c r="W2358" s="10">
        <f t="shared" si="301"/>
        <v>0</v>
      </c>
    </row>
    <row r="2359" spans="13:23" x14ac:dyDescent="0.25">
      <c r="M2359" s="7">
        <v>45339</v>
      </c>
      <c r="N2359" s="3">
        <v>1034.1584255218506</v>
      </c>
      <c r="O2359" s="10">
        <v>12.22</v>
      </c>
      <c r="P2359" s="10">
        <f t="shared" si="295"/>
        <v>17.22</v>
      </c>
      <c r="Q2359" s="10">
        <f t="shared" si="294"/>
        <v>1034.1584255218506</v>
      </c>
      <c r="R2359" s="1">
        <f t="shared" si="296"/>
        <v>0.47007201160084122</v>
      </c>
      <c r="S2359" s="18">
        <f t="shared" si="297"/>
        <v>11.43</v>
      </c>
      <c r="T2359" s="10">
        <f t="shared" si="298"/>
        <v>90.477552539094546</v>
      </c>
      <c r="U2359" s="10">
        <f t="shared" si="299"/>
        <v>0</v>
      </c>
      <c r="V2359" s="1">
        <f t="shared" si="300"/>
        <v>0</v>
      </c>
      <c r="W2359" s="10">
        <f t="shared" si="301"/>
        <v>0</v>
      </c>
    </row>
    <row r="2360" spans="13:23" x14ac:dyDescent="0.25">
      <c r="M2360" s="7">
        <v>45339.041666666664</v>
      </c>
      <c r="N2360" s="3">
        <v>1107.4325706481934</v>
      </c>
      <c r="O2360" s="10">
        <v>12.22</v>
      </c>
      <c r="P2360" s="10">
        <f t="shared" si="295"/>
        <v>17.22</v>
      </c>
      <c r="Q2360" s="10">
        <f t="shared" si="294"/>
        <v>1107.4325706481934</v>
      </c>
      <c r="R2360" s="1">
        <f t="shared" si="296"/>
        <v>0.50337844120372432</v>
      </c>
      <c r="S2360" s="18">
        <f t="shared" si="297"/>
        <v>10.58</v>
      </c>
      <c r="T2360" s="10">
        <f t="shared" si="298"/>
        <v>104.67226565672905</v>
      </c>
      <c r="U2360" s="10">
        <f t="shared" si="299"/>
        <v>0</v>
      </c>
      <c r="V2360" s="1">
        <f t="shared" si="300"/>
        <v>0</v>
      </c>
      <c r="W2360" s="10">
        <f t="shared" si="301"/>
        <v>0</v>
      </c>
    </row>
    <row r="2361" spans="13:23" x14ac:dyDescent="0.25">
      <c r="M2361" s="7">
        <v>45339.083333333336</v>
      </c>
      <c r="N2361" s="3">
        <v>1273.6094902038574</v>
      </c>
      <c r="O2361" s="10">
        <v>12.22</v>
      </c>
      <c r="P2361" s="10">
        <f t="shared" si="295"/>
        <v>17.22</v>
      </c>
      <c r="Q2361" s="10">
        <f t="shared" si="294"/>
        <v>1273.6094902038574</v>
      </c>
      <c r="R2361" s="1">
        <f t="shared" si="296"/>
        <v>0.57891340463811702</v>
      </c>
      <c r="S2361" s="18">
        <f t="shared" si="297"/>
        <v>10.58</v>
      </c>
      <c r="T2361" s="10">
        <f t="shared" si="298"/>
        <v>120.37896882834191</v>
      </c>
      <c r="U2361" s="10">
        <f t="shared" si="299"/>
        <v>0</v>
      </c>
      <c r="V2361" s="1">
        <f t="shared" si="300"/>
        <v>0</v>
      </c>
      <c r="W2361" s="10">
        <f t="shared" si="301"/>
        <v>0</v>
      </c>
    </row>
    <row r="2362" spans="13:23" x14ac:dyDescent="0.25">
      <c r="M2362" s="7">
        <v>45339.125</v>
      </c>
      <c r="N2362" s="3">
        <v>1350.4590270996093</v>
      </c>
      <c r="O2362" s="10">
        <v>12.22</v>
      </c>
      <c r="P2362" s="10">
        <f t="shared" si="295"/>
        <v>17.22</v>
      </c>
      <c r="Q2362" s="10">
        <f t="shared" si="294"/>
        <v>1350.4590270996093</v>
      </c>
      <c r="R2362" s="1">
        <f t="shared" si="296"/>
        <v>0.61384501231800426</v>
      </c>
      <c r="S2362" s="18">
        <f t="shared" si="297"/>
        <v>9.5920000000000005</v>
      </c>
      <c r="T2362" s="10">
        <f t="shared" si="298"/>
        <v>140.79014043990921</v>
      </c>
      <c r="U2362" s="10">
        <f t="shared" si="299"/>
        <v>0</v>
      </c>
      <c r="V2362" s="1">
        <f t="shared" si="300"/>
        <v>0</v>
      </c>
      <c r="W2362" s="10">
        <f t="shared" si="301"/>
        <v>0</v>
      </c>
    </row>
    <row r="2363" spans="13:23" x14ac:dyDescent="0.25">
      <c r="M2363" s="7">
        <v>45339.166666666664</v>
      </c>
      <c r="N2363" s="3">
        <v>1336.9967193603516</v>
      </c>
      <c r="O2363" s="10">
        <v>12.22</v>
      </c>
      <c r="P2363" s="10">
        <f t="shared" si="295"/>
        <v>17.22</v>
      </c>
      <c r="Q2363" s="10">
        <f t="shared" si="294"/>
        <v>1336.9967193603516</v>
      </c>
      <c r="R2363" s="1">
        <f t="shared" si="296"/>
        <v>0.60772578152743251</v>
      </c>
      <c r="S2363" s="18">
        <f t="shared" si="297"/>
        <v>9.5920000000000005</v>
      </c>
      <c r="T2363" s="10">
        <f t="shared" si="298"/>
        <v>139.38664713931939</v>
      </c>
      <c r="U2363" s="10">
        <f t="shared" si="299"/>
        <v>0</v>
      </c>
      <c r="V2363" s="1">
        <f t="shared" si="300"/>
        <v>0</v>
      </c>
      <c r="W2363" s="10">
        <f t="shared" si="301"/>
        <v>0</v>
      </c>
    </row>
    <row r="2364" spans="13:23" x14ac:dyDescent="0.25">
      <c r="M2364" s="7">
        <v>45339.208333333336</v>
      </c>
      <c r="N2364" s="3">
        <v>935.24586868286133</v>
      </c>
      <c r="O2364" s="10">
        <v>12.78</v>
      </c>
      <c r="P2364" s="10">
        <f t="shared" si="295"/>
        <v>17.78</v>
      </c>
      <c r="Q2364" s="10">
        <f t="shared" si="294"/>
        <v>935.24586868286133</v>
      </c>
      <c r="R2364" s="1">
        <f t="shared" si="296"/>
        <v>0.42511175849220967</v>
      </c>
      <c r="S2364" s="18">
        <f t="shared" si="297"/>
        <v>11.43</v>
      </c>
      <c r="T2364" s="10">
        <f t="shared" si="298"/>
        <v>81.823785536558304</v>
      </c>
      <c r="U2364" s="10">
        <f t="shared" si="299"/>
        <v>0</v>
      </c>
      <c r="V2364" s="1">
        <f t="shared" si="300"/>
        <v>0</v>
      </c>
      <c r="W2364" s="10">
        <f t="shared" si="301"/>
        <v>0</v>
      </c>
    </row>
    <row r="2365" spans="13:23" x14ac:dyDescent="0.25">
      <c r="M2365" s="7">
        <v>45339.25</v>
      </c>
      <c r="N2365" s="3">
        <v>982.34597396850586</v>
      </c>
      <c r="O2365" s="10">
        <v>12.22</v>
      </c>
      <c r="P2365" s="10">
        <f t="shared" si="295"/>
        <v>17.22</v>
      </c>
      <c r="Q2365" s="10">
        <f t="shared" si="294"/>
        <v>982.34597396850586</v>
      </c>
      <c r="R2365" s="1">
        <f t="shared" si="296"/>
        <v>0.44652089725841176</v>
      </c>
      <c r="S2365" s="18">
        <f t="shared" si="297"/>
        <v>11.43</v>
      </c>
      <c r="T2365" s="10">
        <f t="shared" si="298"/>
        <v>85.944529656037261</v>
      </c>
      <c r="U2365" s="10">
        <f t="shared" si="299"/>
        <v>0</v>
      </c>
      <c r="V2365" s="1">
        <f t="shared" si="300"/>
        <v>0</v>
      </c>
      <c r="W2365" s="10">
        <f t="shared" si="301"/>
        <v>0</v>
      </c>
    </row>
    <row r="2366" spans="13:23" x14ac:dyDescent="0.25">
      <c r="M2366" s="7">
        <v>45339.291666666664</v>
      </c>
      <c r="N2366" s="3">
        <v>1233.3374794006347</v>
      </c>
      <c r="O2366" s="10">
        <v>12.22</v>
      </c>
      <c r="P2366" s="10">
        <f t="shared" si="295"/>
        <v>17.22</v>
      </c>
      <c r="Q2366" s="10">
        <f t="shared" si="294"/>
        <v>1233.3374794006347</v>
      </c>
      <c r="R2366" s="1">
        <f t="shared" si="296"/>
        <v>0.56060794518210666</v>
      </c>
      <c r="S2366" s="18">
        <f t="shared" si="297"/>
        <v>10.58</v>
      </c>
      <c r="T2366" s="10">
        <f t="shared" si="298"/>
        <v>116.57254058607134</v>
      </c>
      <c r="U2366" s="10">
        <f t="shared" si="299"/>
        <v>0</v>
      </c>
      <c r="V2366" s="1">
        <f t="shared" si="300"/>
        <v>0</v>
      </c>
      <c r="W2366" s="10">
        <f t="shared" si="301"/>
        <v>0</v>
      </c>
    </row>
    <row r="2367" spans="13:23" x14ac:dyDescent="0.25">
      <c r="M2367" s="7">
        <v>45339.333333333336</v>
      </c>
      <c r="N2367" s="3">
        <v>1219.9739570617676</v>
      </c>
      <c r="O2367" s="10">
        <v>12.22</v>
      </c>
      <c r="P2367" s="10">
        <f t="shared" si="295"/>
        <v>17.22</v>
      </c>
      <c r="Q2367" s="10">
        <f t="shared" si="294"/>
        <v>1219.9739570617676</v>
      </c>
      <c r="R2367" s="1">
        <f t="shared" si="296"/>
        <v>0.55453361684625802</v>
      </c>
      <c r="S2367" s="18">
        <f t="shared" si="297"/>
        <v>10.58</v>
      </c>
      <c r="T2367" s="10">
        <f t="shared" si="298"/>
        <v>115.30944773740714</v>
      </c>
      <c r="U2367" s="10">
        <f t="shared" si="299"/>
        <v>0</v>
      </c>
      <c r="V2367" s="1">
        <f t="shared" si="300"/>
        <v>0</v>
      </c>
      <c r="W2367" s="10">
        <f t="shared" si="301"/>
        <v>0</v>
      </c>
    </row>
    <row r="2368" spans="13:23" x14ac:dyDescent="0.25">
      <c r="M2368" s="7">
        <v>45339.375</v>
      </c>
      <c r="N2368" s="3">
        <v>1172.4624046325682</v>
      </c>
      <c r="O2368" s="10">
        <v>12.78</v>
      </c>
      <c r="P2368" s="10">
        <f t="shared" si="295"/>
        <v>17.78</v>
      </c>
      <c r="Q2368" s="10">
        <f t="shared" si="294"/>
        <v>1172.4624046325682</v>
      </c>
      <c r="R2368" s="1">
        <f t="shared" si="296"/>
        <v>0.53293745665116743</v>
      </c>
      <c r="S2368" s="18">
        <f t="shared" si="297"/>
        <v>10.58</v>
      </c>
      <c r="T2368" s="10">
        <f t="shared" si="298"/>
        <v>110.81875280080985</v>
      </c>
      <c r="U2368" s="10">
        <f t="shared" si="299"/>
        <v>0</v>
      </c>
      <c r="V2368" s="1">
        <f t="shared" si="300"/>
        <v>0</v>
      </c>
      <c r="W2368" s="10">
        <f t="shared" si="301"/>
        <v>0</v>
      </c>
    </row>
    <row r="2369" spans="13:23" x14ac:dyDescent="0.25">
      <c r="M2369" s="7">
        <v>45339.416666666664</v>
      </c>
      <c r="N2369" s="3">
        <v>1174.7464302062988</v>
      </c>
      <c r="O2369" s="10">
        <v>13.89</v>
      </c>
      <c r="P2369" s="10">
        <f t="shared" si="295"/>
        <v>18.89</v>
      </c>
      <c r="Q2369" s="10">
        <f t="shared" si="294"/>
        <v>1174.7464302062988</v>
      </c>
      <c r="R2369" s="1">
        <f t="shared" si="296"/>
        <v>0.53397565009377213</v>
      </c>
      <c r="S2369" s="18">
        <f t="shared" si="297"/>
        <v>10.58</v>
      </c>
      <c r="T2369" s="10">
        <f t="shared" si="298"/>
        <v>111.03463423499988</v>
      </c>
      <c r="U2369" s="10">
        <f t="shared" si="299"/>
        <v>0</v>
      </c>
      <c r="V2369" s="1">
        <f t="shared" si="300"/>
        <v>0</v>
      </c>
      <c r="W2369" s="10">
        <f t="shared" si="301"/>
        <v>0</v>
      </c>
    </row>
    <row r="2370" spans="13:23" x14ac:dyDescent="0.25">
      <c r="M2370" s="7">
        <v>45339.458333333336</v>
      </c>
      <c r="N2370" s="3">
        <v>1336.1150299072265</v>
      </c>
      <c r="O2370" s="10">
        <v>13.89</v>
      </c>
      <c r="P2370" s="10">
        <f t="shared" si="295"/>
        <v>18.89</v>
      </c>
      <c r="Q2370" s="10">
        <f t="shared" si="294"/>
        <v>1336.1150299072265</v>
      </c>
      <c r="R2370" s="1">
        <f t="shared" si="296"/>
        <v>0.60732501359419389</v>
      </c>
      <c r="S2370" s="18">
        <f t="shared" si="297"/>
        <v>9.5920000000000005</v>
      </c>
      <c r="T2370" s="10">
        <f t="shared" si="298"/>
        <v>139.29472788857657</v>
      </c>
      <c r="U2370" s="10">
        <f t="shared" si="299"/>
        <v>0</v>
      </c>
      <c r="V2370" s="1">
        <f t="shared" si="300"/>
        <v>0</v>
      </c>
      <c r="W2370" s="10">
        <f t="shared" si="301"/>
        <v>0</v>
      </c>
    </row>
    <row r="2371" spans="13:23" x14ac:dyDescent="0.25">
      <c r="M2371" s="7">
        <v>45339.5</v>
      </c>
      <c r="N2371" s="3">
        <v>1352.2926269531249</v>
      </c>
      <c r="O2371" s="10">
        <v>16.11</v>
      </c>
      <c r="P2371" s="10">
        <f t="shared" si="295"/>
        <v>21.11</v>
      </c>
      <c r="Q2371" s="10">
        <f t="shared" si="294"/>
        <v>1352.2926269531249</v>
      </c>
      <c r="R2371" s="1">
        <f t="shared" si="296"/>
        <v>0.61467846679687499</v>
      </c>
      <c r="S2371" s="18">
        <f t="shared" si="297"/>
        <v>7.6429999999999998</v>
      </c>
      <c r="T2371" s="10">
        <f t="shared" si="298"/>
        <v>176.9321767569181</v>
      </c>
      <c r="U2371" s="10">
        <f t="shared" si="299"/>
        <v>0</v>
      </c>
      <c r="V2371" s="1">
        <f t="shared" si="300"/>
        <v>0</v>
      </c>
      <c r="W2371" s="10">
        <f t="shared" si="301"/>
        <v>0</v>
      </c>
    </row>
    <row r="2372" spans="13:23" x14ac:dyDescent="0.25">
      <c r="M2372" s="7">
        <v>45339.541666666664</v>
      </c>
      <c r="N2372" s="3">
        <v>1259.2222000122069</v>
      </c>
      <c r="O2372" s="10">
        <v>16.11</v>
      </c>
      <c r="P2372" s="10">
        <f t="shared" si="295"/>
        <v>21.11</v>
      </c>
      <c r="Q2372" s="10">
        <f t="shared" si="294"/>
        <v>1259.2222000122069</v>
      </c>
      <c r="R2372" s="1">
        <f t="shared" si="296"/>
        <v>0.57237372727827585</v>
      </c>
      <c r="S2372" s="18">
        <f t="shared" si="297"/>
        <v>8.2769999999999992</v>
      </c>
      <c r="T2372" s="10">
        <f t="shared" si="298"/>
        <v>152.13509725893525</v>
      </c>
      <c r="U2372" s="10">
        <f t="shared" si="299"/>
        <v>0</v>
      </c>
      <c r="V2372" s="1">
        <f t="shared" si="300"/>
        <v>0</v>
      </c>
      <c r="W2372" s="10">
        <f t="shared" si="301"/>
        <v>0</v>
      </c>
    </row>
    <row r="2373" spans="13:23" x14ac:dyDescent="0.25">
      <c r="M2373" s="7">
        <v>45339.583333333336</v>
      </c>
      <c r="N2373" s="3">
        <v>1643.4631896972655</v>
      </c>
      <c r="O2373" s="10">
        <v>15</v>
      </c>
      <c r="P2373" s="10">
        <f t="shared" si="295"/>
        <v>20</v>
      </c>
      <c r="Q2373" s="10">
        <f t="shared" si="294"/>
        <v>1643.4631896972655</v>
      </c>
      <c r="R2373" s="1">
        <f t="shared" si="296"/>
        <v>0.74702872258966613</v>
      </c>
      <c r="S2373" s="18">
        <f t="shared" si="297"/>
        <v>8.8059999999999992</v>
      </c>
      <c r="T2373" s="10">
        <f t="shared" si="298"/>
        <v>186.62993296584892</v>
      </c>
      <c r="U2373" s="10">
        <f t="shared" si="299"/>
        <v>0</v>
      </c>
      <c r="V2373" s="1">
        <f t="shared" si="300"/>
        <v>0</v>
      </c>
      <c r="W2373" s="10">
        <f t="shared" si="301"/>
        <v>0</v>
      </c>
    </row>
    <row r="2374" spans="13:23" x14ac:dyDescent="0.25">
      <c r="M2374" s="7">
        <v>45339.625</v>
      </c>
      <c r="N2374" s="3">
        <v>1558.3191604614258</v>
      </c>
      <c r="O2374" s="10">
        <v>15</v>
      </c>
      <c r="P2374" s="10">
        <f t="shared" si="295"/>
        <v>20</v>
      </c>
      <c r="Q2374" s="10">
        <f t="shared" si="294"/>
        <v>1558.3191604614258</v>
      </c>
      <c r="R2374" s="1">
        <f t="shared" si="296"/>
        <v>0.70832689111882985</v>
      </c>
      <c r="S2374" s="18">
        <f t="shared" si="297"/>
        <v>8.8059999999999992</v>
      </c>
      <c r="T2374" s="10">
        <f t="shared" si="298"/>
        <v>176.96106750640766</v>
      </c>
      <c r="U2374" s="10">
        <f t="shared" si="299"/>
        <v>0</v>
      </c>
      <c r="V2374" s="1">
        <f t="shared" si="300"/>
        <v>0</v>
      </c>
      <c r="W2374" s="10">
        <f t="shared" si="301"/>
        <v>0</v>
      </c>
    </row>
    <row r="2375" spans="13:23" x14ac:dyDescent="0.25">
      <c r="M2375" s="7">
        <v>45339.666666666664</v>
      </c>
      <c r="N2375" s="3">
        <v>1586.7634048461914</v>
      </c>
      <c r="O2375" s="10">
        <v>13.89</v>
      </c>
      <c r="P2375" s="10">
        <f t="shared" si="295"/>
        <v>18.89</v>
      </c>
      <c r="Q2375" s="10">
        <f t="shared" ref="Q2375:Q2438" si="302">MIN($C$19,N2375)</f>
        <v>1586.7634048461914</v>
      </c>
      <c r="R2375" s="1">
        <f t="shared" si="296"/>
        <v>0.72125609311190519</v>
      </c>
      <c r="S2375" s="18">
        <f t="shared" si="297"/>
        <v>8.8059999999999992</v>
      </c>
      <c r="T2375" s="10">
        <f t="shared" si="298"/>
        <v>180.19116566502288</v>
      </c>
      <c r="U2375" s="10">
        <f t="shared" si="299"/>
        <v>0</v>
      </c>
      <c r="V2375" s="1">
        <f t="shared" si="300"/>
        <v>0</v>
      </c>
      <c r="W2375" s="10">
        <f t="shared" si="301"/>
        <v>0</v>
      </c>
    </row>
    <row r="2376" spans="13:23" x14ac:dyDescent="0.25">
      <c r="M2376" s="7">
        <v>45339.708333333336</v>
      </c>
      <c r="N2376" s="3">
        <v>1232.7384887695312</v>
      </c>
      <c r="O2376" s="10">
        <v>12.22</v>
      </c>
      <c r="P2376" s="10">
        <f t="shared" ref="P2376:P2439" si="303">O2376+5</f>
        <v>17.22</v>
      </c>
      <c r="Q2376" s="10">
        <f t="shared" si="302"/>
        <v>1232.7384887695312</v>
      </c>
      <c r="R2376" s="1">
        <f t="shared" ref="R2376:R2439" si="304">Q2376/$C$19</f>
        <v>0.56033567671342321</v>
      </c>
      <c r="S2376" s="18">
        <f t="shared" ref="S2376:S2439" si="305">INDEX($C$13:$K$17,MATCH(P2376,$B$13:$B$17,-1),MATCH(R2376,$C$12:$K$12,-1))</f>
        <v>10.58</v>
      </c>
      <c r="T2376" s="10">
        <f t="shared" ref="T2376:T2439" si="306" xml:space="preserve"> Q2376/INDEX($C$13:$K$17,MATCH(P2376,$B$13:$B$17,-1),MATCH(R2376,$C$12:$K$12,-1))</f>
        <v>116.51592521451146</v>
      </c>
      <c r="U2376" s="10">
        <f t="shared" ref="U2376:U2439" si="307">N2376-Q2376</f>
        <v>0</v>
      </c>
      <c r="V2376" s="1">
        <f t="shared" ref="V2376:V2439" si="308">U2376/$C$19</f>
        <v>0</v>
      </c>
      <c r="W2376" s="10">
        <f t="shared" ref="W2376:W2439" si="309" xml:space="preserve"> U2376/INDEX($C$13:$K$17,MATCH(P2376,$B$13:$B$17,-1),MATCH(V2376,$C$12:$K$12,-1))</f>
        <v>0</v>
      </c>
    </row>
    <row r="2377" spans="13:23" x14ac:dyDescent="0.25">
      <c r="M2377" s="7">
        <v>45339.75</v>
      </c>
      <c r="N2377" s="3">
        <v>1320.3668518066406</v>
      </c>
      <c r="O2377" s="10">
        <v>12.78</v>
      </c>
      <c r="P2377" s="10">
        <f t="shared" si="303"/>
        <v>17.78</v>
      </c>
      <c r="Q2377" s="10">
        <f t="shared" si="302"/>
        <v>1320.3668518066406</v>
      </c>
      <c r="R2377" s="1">
        <f t="shared" si="304"/>
        <v>0.6001667508212003</v>
      </c>
      <c r="S2377" s="18">
        <f t="shared" si="305"/>
        <v>9.5920000000000005</v>
      </c>
      <c r="T2377" s="10">
        <f t="shared" si="306"/>
        <v>137.65292450027528</v>
      </c>
      <c r="U2377" s="10">
        <f t="shared" si="307"/>
        <v>0</v>
      </c>
      <c r="V2377" s="1">
        <f t="shared" si="308"/>
        <v>0</v>
      </c>
      <c r="W2377" s="10">
        <f t="shared" si="309"/>
        <v>0</v>
      </c>
    </row>
    <row r="2378" spans="13:23" x14ac:dyDescent="0.25">
      <c r="M2378" s="7">
        <v>45339.791666666664</v>
      </c>
      <c r="N2378" s="3">
        <v>1207.6502700805663</v>
      </c>
      <c r="O2378" s="10">
        <v>11.11</v>
      </c>
      <c r="P2378" s="10">
        <f t="shared" si="303"/>
        <v>16.11</v>
      </c>
      <c r="Q2378" s="10">
        <f t="shared" si="302"/>
        <v>1207.6502700805663</v>
      </c>
      <c r="R2378" s="1">
        <f t="shared" si="304"/>
        <v>0.54893194094571196</v>
      </c>
      <c r="S2378" s="18">
        <f t="shared" si="305"/>
        <v>10.58</v>
      </c>
      <c r="T2378" s="10">
        <f t="shared" si="306"/>
        <v>114.14463800383425</v>
      </c>
      <c r="U2378" s="10">
        <f t="shared" si="307"/>
        <v>0</v>
      </c>
      <c r="V2378" s="1">
        <f t="shared" si="308"/>
        <v>0</v>
      </c>
      <c r="W2378" s="10">
        <f t="shared" si="309"/>
        <v>0</v>
      </c>
    </row>
    <row r="2379" spans="13:23" x14ac:dyDescent="0.25">
      <c r="M2379" s="7">
        <v>45339.833333333336</v>
      </c>
      <c r="N2379" s="3">
        <v>1227.6167037963867</v>
      </c>
      <c r="O2379" s="10">
        <v>8.8889999999999993</v>
      </c>
      <c r="P2379" s="10">
        <f t="shared" si="303"/>
        <v>13.888999999999999</v>
      </c>
      <c r="Q2379" s="10">
        <f t="shared" si="302"/>
        <v>1227.6167037963867</v>
      </c>
      <c r="R2379" s="1">
        <f t="shared" si="304"/>
        <v>0.55800759263472122</v>
      </c>
      <c r="S2379" s="18">
        <f t="shared" si="305"/>
        <v>14.51</v>
      </c>
      <c r="T2379" s="10">
        <f t="shared" si="306"/>
        <v>84.60487276336228</v>
      </c>
      <c r="U2379" s="10">
        <f t="shared" si="307"/>
        <v>0</v>
      </c>
      <c r="V2379" s="1">
        <f t="shared" si="308"/>
        <v>0</v>
      </c>
      <c r="W2379" s="10">
        <f t="shared" si="309"/>
        <v>0</v>
      </c>
    </row>
    <row r="2380" spans="13:23" x14ac:dyDescent="0.25">
      <c r="M2380" s="7">
        <v>45339.875</v>
      </c>
      <c r="N2380" s="3">
        <v>966.39278640747068</v>
      </c>
      <c r="O2380" s="10">
        <v>7.7779999999999996</v>
      </c>
      <c r="P2380" s="10">
        <f t="shared" si="303"/>
        <v>12.777999999999999</v>
      </c>
      <c r="Q2380" s="10">
        <f t="shared" si="302"/>
        <v>966.39278640747068</v>
      </c>
      <c r="R2380" s="1">
        <f t="shared" si="304"/>
        <v>0.43926944836703213</v>
      </c>
      <c r="S2380" s="18">
        <f t="shared" si="305"/>
        <v>15.21</v>
      </c>
      <c r="T2380" s="10">
        <f t="shared" si="306"/>
        <v>63.536672347631203</v>
      </c>
      <c r="U2380" s="10">
        <f t="shared" si="307"/>
        <v>0</v>
      </c>
      <c r="V2380" s="1">
        <f t="shared" si="308"/>
        <v>0</v>
      </c>
      <c r="W2380" s="10">
        <f t="shared" si="309"/>
        <v>0</v>
      </c>
    </row>
    <row r="2381" spans="13:23" x14ac:dyDescent="0.25">
      <c r="M2381" s="7">
        <v>45339.916666666664</v>
      </c>
      <c r="N2381" s="3">
        <v>1172.845376586914</v>
      </c>
      <c r="O2381" s="10">
        <v>7.7779999999999996</v>
      </c>
      <c r="P2381" s="10">
        <f t="shared" si="303"/>
        <v>12.777999999999999</v>
      </c>
      <c r="Q2381" s="10">
        <f t="shared" si="302"/>
        <v>1172.845376586914</v>
      </c>
      <c r="R2381" s="1">
        <f t="shared" si="304"/>
        <v>0.53311153481223361</v>
      </c>
      <c r="S2381" s="18">
        <f t="shared" si="305"/>
        <v>14.51</v>
      </c>
      <c r="T2381" s="10">
        <f t="shared" si="306"/>
        <v>80.830143114191173</v>
      </c>
      <c r="U2381" s="10">
        <f t="shared" si="307"/>
        <v>0</v>
      </c>
      <c r="V2381" s="1">
        <f t="shared" si="308"/>
        <v>0</v>
      </c>
      <c r="W2381" s="10">
        <f t="shared" si="309"/>
        <v>0</v>
      </c>
    </row>
    <row r="2382" spans="13:23" x14ac:dyDescent="0.25">
      <c r="M2382" s="7">
        <v>45339.958333333336</v>
      </c>
      <c r="N2382" s="3">
        <v>1476.7976394653319</v>
      </c>
      <c r="O2382" s="10">
        <v>7.2220000000000004</v>
      </c>
      <c r="P2382" s="10">
        <f t="shared" si="303"/>
        <v>12.222000000000001</v>
      </c>
      <c r="Q2382" s="10">
        <f t="shared" si="302"/>
        <v>1476.7976394653319</v>
      </c>
      <c r="R2382" s="1">
        <f t="shared" si="304"/>
        <v>0.67127165430242364</v>
      </c>
      <c r="S2382" s="18">
        <f t="shared" si="305"/>
        <v>13.26</v>
      </c>
      <c r="T2382" s="10">
        <f t="shared" si="306"/>
        <v>111.37237100040211</v>
      </c>
      <c r="U2382" s="10">
        <f t="shared" si="307"/>
        <v>0</v>
      </c>
      <c r="V2382" s="1">
        <f t="shared" si="308"/>
        <v>0</v>
      </c>
      <c r="W2382" s="10">
        <f t="shared" si="309"/>
        <v>0</v>
      </c>
    </row>
    <row r="2383" spans="13:23" x14ac:dyDescent="0.25">
      <c r="M2383" s="7">
        <v>45340</v>
      </c>
      <c r="N2383" s="3">
        <v>1019.5379035949707</v>
      </c>
      <c r="O2383" s="10">
        <v>7.7779999999999996</v>
      </c>
      <c r="P2383" s="10">
        <f t="shared" si="303"/>
        <v>12.777999999999999</v>
      </c>
      <c r="Q2383" s="10">
        <f t="shared" si="302"/>
        <v>1019.5379035949707</v>
      </c>
      <c r="R2383" s="1">
        <f t="shared" si="304"/>
        <v>0.46342631981589577</v>
      </c>
      <c r="S2383" s="18">
        <f t="shared" si="305"/>
        <v>15.21</v>
      </c>
      <c r="T2383" s="10">
        <f t="shared" si="306"/>
        <v>67.030762892502992</v>
      </c>
      <c r="U2383" s="10">
        <f t="shared" si="307"/>
        <v>0</v>
      </c>
      <c r="V2383" s="1">
        <f t="shared" si="308"/>
        <v>0</v>
      </c>
      <c r="W2383" s="10">
        <f t="shared" si="309"/>
        <v>0</v>
      </c>
    </row>
    <row r="2384" spans="13:23" x14ac:dyDescent="0.25">
      <c r="M2384" s="7">
        <v>45340.041666666664</v>
      </c>
      <c r="N2384" s="3">
        <v>909.0115905761719</v>
      </c>
      <c r="O2384" s="10">
        <v>7.2220000000000004</v>
      </c>
      <c r="P2384" s="10">
        <f t="shared" si="303"/>
        <v>12.222000000000001</v>
      </c>
      <c r="Q2384" s="10">
        <f t="shared" si="302"/>
        <v>909.0115905761719</v>
      </c>
      <c r="R2384" s="1">
        <f t="shared" si="304"/>
        <v>0.41318708662553266</v>
      </c>
      <c r="S2384" s="18">
        <f t="shared" si="305"/>
        <v>15.21</v>
      </c>
      <c r="T2384" s="10">
        <f t="shared" si="306"/>
        <v>59.764075646033653</v>
      </c>
      <c r="U2384" s="10">
        <f t="shared" si="307"/>
        <v>0</v>
      </c>
      <c r="V2384" s="1">
        <f t="shared" si="308"/>
        <v>0</v>
      </c>
      <c r="W2384" s="10">
        <f t="shared" si="309"/>
        <v>0</v>
      </c>
    </row>
    <row r="2385" spans="13:23" x14ac:dyDescent="0.25">
      <c r="M2385" s="7">
        <v>45340.083333333336</v>
      </c>
      <c r="N2385" s="3">
        <v>942.29405822753904</v>
      </c>
      <c r="O2385" s="10">
        <v>6.1109999999999998</v>
      </c>
      <c r="P2385" s="10">
        <f t="shared" si="303"/>
        <v>11.111000000000001</v>
      </c>
      <c r="Q2385" s="10">
        <f t="shared" si="302"/>
        <v>942.29405822753904</v>
      </c>
      <c r="R2385" s="1">
        <f t="shared" si="304"/>
        <v>0.42831548101251776</v>
      </c>
      <c r="S2385" s="18">
        <f t="shared" si="305"/>
        <v>15.21</v>
      </c>
      <c r="T2385" s="10">
        <f t="shared" si="306"/>
        <v>61.952272072816498</v>
      </c>
      <c r="U2385" s="10">
        <f t="shared" si="307"/>
        <v>0</v>
      </c>
      <c r="V2385" s="1">
        <f t="shared" si="308"/>
        <v>0</v>
      </c>
      <c r="W2385" s="10">
        <f t="shared" si="309"/>
        <v>0</v>
      </c>
    </row>
    <row r="2386" spans="13:23" x14ac:dyDescent="0.25">
      <c r="M2386" s="7">
        <v>45340.125</v>
      </c>
      <c r="N2386" s="3">
        <v>1017.0476188659668</v>
      </c>
      <c r="O2386" s="10">
        <v>6.1109999999999998</v>
      </c>
      <c r="P2386" s="10">
        <f t="shared" si="303"/>
        <v>11.111000000000001</v>
      </c>
      <c r="Q2386" s="10">
        <f t="shared" si="302"/>
        <v>1017.0476188659668</v>
      </c>
      <c r="R2386" s="1">
        <f t="shared" si="304"/>
        <v>0.46229437221180308</v>
      </c>
      <c r="S2386" s="18">
        <f t="shared" si="305"/>
        <v>15.21</v>
      </c>
      <c r="T2386" s="10">
        <f t="shared" si="306"/>
        <v>66.867036085862381</v>
      </c>
      <c r="U2386" s="10">
        <f t="shared" si="307"/>
        <v>0</v>
      </c>
      <c r="V2386" s="1">
        <f t="shared" si="308"/>
        <v>0</v>
      </c>
      <c r="W2386" s="10">
        <f t="shared" si="309"/>
        <v>0</v>
      </c>
    </row>
    <row r="2387" spans="13:23" x14ac:dyDescent="0.25">
      <c r="M2387" s="7">
        <v>45340.166666666664</v>
      </c>
      <c r="N2387" s="3">
        <v>866.38601760864253</v>
      </c>
      <c r="O2387" s="10">
        <v>6.1109999999999998</v>
      </c>
      <c r="P2387" s="10">
        <f t="shared" si="303"/>
        <v>11.111000000000001</v>
      </c>
      <c r="Q2387" s="10">
        <f t="shared" si="302"/>
        <v>866.38601760864253</v>
      </c>
      <c r="R2387" s="1">
        <f t="shared" si="304"/>
        <v>0.39381182618574662</v>
      </c>
      <c r="S2387" s="18">
        <f t="shared" si="305"/>
        <v>15.69</v>
      </c>
      <c r="T2387" s="10">
        <f t="shared" si="306"/>
        <v>55.218994111449497</v>
      </c>
      <c r="U2387" s="10">
        <f t="shared" si="307"/>
        <v>0</v>
      </c>
      <c r="V2387" s="1">
        <f t="shared" si="308"/>
        <v>0</v>
      </c>
      <c r="W2387" s="10">
        <f t="shared" si="309"/>
        <v>0</v>
      </c>
    </row>
    <row r="2388" spans="13:23" x14ac:dyDescent="0.25">
      <c r="M2388" s="7">
        <v>45340.208333333336</v>
      </c>
      <c r="N2388" s="3">
        <v>872.40921936035159</v>
      </c>
      <c r="O2388" s="10">
        <v>5</v>
      </c>
      <c r="P2388" s="10">
        <f t="shared" si="303"/>
        <v>10</v>
      </c>
      <c r="Q2388" s="10">
        <f t="shared" si="302"/>
        <v>872.40921936035159</v>
      </c>
      <c r="R2388" s="1">
        <f t="shared" si="304"/>
        <v>0.39654964516379615</v>
      </c>
      <c r="S2388" s="18">
        <f t="shared" si="305"/>
        <v>15.69</v>
      </c>
      <c r="T2388" s="10">
        <f t="shared" si="306"/>
        <v>55.602882049735605</v>
      </c>
      <c r="U2388" s="10">
        <f t="shared" si="307"/>
        <v>0</v>
      </c>
      <c r="V2388" s="1">
        <f t="shared" si="308"/>
        <v>0</v>
      </c>
      <c r="W2388" s="10">
        <f t="shared" si="309"/>
        <v>0</v>
      </c>
    </row>
    <row r="2389" spans="13:23" x14ac:dyDescent="0.25">
      <c r="M2389" s="7">
        <v>45340.25</v>
      </c>
      <c r="N2389" s="3">
        <v>945.01625061035156</v>
      </c>
      <c r="O2389" s="10">
        <v>6.1109999999999998</v>
      </c>
      <c r="P2389" s="10">
        <f t="shared" si="303"/>
        <v>11.111000000000001</v>
      </c>
      <c r="Q2389" s="10">
        <f t="shared" si="302"/>
        <v>945.01625061035156</v>
      </c>
      <c r="R2389" s="1">
        <f t="shared" si="304"/>
        <v>0.42955284118652343</v>
      </c>
      <c r="S2389" s="18">
        <f t="shared" si="305"/>
        <v>15.21</v>
      </c>
      <c r="T2389" s="10">
        <f t="shared" si="306"/>
        <v>62.131245930989579</v>
      </c>
      <c r="U2389" s="10">
        <f t="shared" si="307"/>
        <v>0</v>
      </c>
      <c r="V2389" s="1">
        <f t="shared" si="308"/>
        <v>0</v>
      </c>
      <c r="W2389" s="10">
        <f t="shared" si="309"/>
        <v>0</v>
      </c>
    </row>
    <row r="2390" spans="13:23" x14ac:dyDescent="0.25">
      <c r="M2390" s="7">
        <v>45340.291666666664</v>
      </c>
      <c r="N2390" s="3">
        <v>882.76770172119143</v>
      </c>
      <c r="O2390" s="10">
        <v>5</v>
      </c>
      <c r="P2390" s="10">
        <f t="shared" si="303"/>
        <v>10</v>
      </c>
      <c r="Q2390" s="10">
        <f t="shared" si="302"/>
        <v>882.76770172119143</v>
      </c>
      <c r="R2390" s="1">
        <f t="shared" si="304"/>
        <v>0.4012580462369052</v>
      </c>
      <c r="S2390" s="18">
        <f t="shared" si="305"/>
        <v>15.21</v>
      </c>
      <c r="T2390" s="10">
        <f t="shared" si="306"/>
        <v>58.038639166416267</v>
      </c>
      <c r="U2390" s="10">
        <f t="shared" si="307"/>
        <v>0</v>
      </c>
      <c r="V2390" s="1">
        <f t="shared" si="308"/>
        <v>0</v>
      </c>
      <c r="W2390" s="10">
        <f t="shared" si="309"/>
        <v>0</v>
      </c>
    </row>
    <row r="2391" spans="13:23" x14ac:dyDescent="0.25">
      <c r="M2391" s="7">
        <v>45340.333333333336</v>
      </c>
      <c r="N2391" s="3">
        <v>904.31035766601565</v>
      </c>
      <c r="O2391" s="10">
        <v>7.7779999999999996</v>
      </c>
      <c r="P2391" s="10">
        <f t="shared" si="303"/>
        <v>12.777999999999999</v>
      </c>
      <c r="Q2391" s="10">
        <f t="shared" si="302"/>
        <v>904.31035766601565</v>
      </c>
      <c r="R2391" s="1">
        <f t="shared" si="304"/>
        <v>0.41105016257546168</v>
      </c>
      <c r="S2391" s="18">
        <f t="shared" si="305"/>
        <v>15.21</v>
      </c>
      <c r="T2391" s="10">
        <f t="shared" si="306"/>
        <v>59.454987354767624</v>
      </c>
      <c r="U2391" s="10">
        <f t="shared" si="307"/>
        <v>0</v>
      </c>
      <c r="V2391" s="1">
        <f t="shared" si="308"/>
        <v>0</v>
      </c>
      <c r="W2391" s="10">
        <f t="shared" si="309"/>
        <v>0</v>
      </c>
    </row>
    <row r="2392" spans="13:23" x14ac:dyDescent="0.25">
      <c r="M2392" s="7">
        <v>45340.375</v>
      </c>
      <c r="N2392" s="3">
        <v>977.18866195678709</v>
      </c>
      <c r="O2392" s="10">
        <v>8.8889999999999993</v>
      </c>
      <c r="P2392" s="10">
        <f t="shared" si="303"/>
        <v>13.888999999999999</v>
      </c>
      <c r="Q2392" s="10">
        <f t="shared" si="302"/>
        <v>977.18866195678709</v>
      </c>
      <c r="R2392" s="1">
        <f t="shared" si="304"/>
        <v>0.44417666452581234</v>
      </c>
      <c r="S2392" s="18">
        <f t="shared" si="305"/>
        <v>15.21</v>
      </c>
      <c r="T2392" s="10">
        <f t="shared" si="306"/>
        <v>64.246460352188492</v>
      </c>
      <c r="U2392" s="10">
        <f t="shared" si="307"/>
        <v>0</v>
      </c>
      <c r="V2392" s="1">
        <f t="shared" si="308"/>
        <v>0</v>
      </c>
      <c r="W2392" s="10">
        <f t="shared" si="309"/>
        <v>0</v>
      </c>
    </row>
    <row r="2393" spans="13:23" x14ac:dyDescent="0.25">
      <c r="M2393" s="7">
        <v>45340.416666666664</v>
      </c>
      <c r="N2393" s="3">
        <v>975.03838348388672</v>
      </c>
      <c r="O2393" s="10">
        <v>12.22</v>
      </c>
      <c r="P2393" s="10">
        <f t="shared" si="303"/>
        <v>17.22</v>
      </c>
      <c r="Q2393" s="10">
        <f t="shared" si="302"/>
        <v>975.03838348388672</v>
      </c>
      <c r="R2393" s="1">
        <f t="shared" si="304"/>
        <v>0.44319926521994851</v>
      </c>
      <c r="S2393" s="18">
        <f t="shared" si="305"/>
        <v>11.43</v>
      </c>
      <c r="T2393" s="10">
        <f t="shared" si="306"/>
        <v>85.305195405414409</v>
      </c>
      <c r="U2393" s="10">
        <f t="shared" si="307"/>
        <v>0</v>
      </c>
      <c r="V2393" s="1">
        <f t="shared" si="308"/>
        <v>0</v>
      </c>
      <c r="W2393" s="10">
        <f t="shared" si="309"/>
        <v>0</v>
      </c>
    </row>
    <row r="2394" spans="13:23" x14ac:dyDescent="0.25">
      <c r="M2394" s="7">
        <v>45340.458333333336</v>
      </c>
      <c r="N2394" s="3">
        <v>1195.8237533569336</v>
      </c>
      <c r="O2394" s="10">
        <v>16.11</v>
      </c>
      <c r="P2394" s="10">
        <f t="shared" si="303"/>
        <v>21.11</v>
      </c>
      <c r="Q2394" s="10">
        <f t="shared" si="302"/>
        <v>1195.8237533569336</v>
      </c>
      <c r="R2394" s="1">
        <f t="shared" si="304"/>
        <v>0.54355625152587894</v>
      </c>
      <c r="S2394" s="18">
        <f t="shared" si="305"/>
        <v>8.2769999999999992</v>
      </c>
      <c r="T2394" s="10">
        <f t="shared" si="306"/>
        <v>144.47550481538403</v>
      </c>
      <c r="U2394" s="10">
        <f t="shared" si="307"/>
        <v>0</v>
      </c>
      <c r="V2394" s="1">
        <f t="shared" si="308"/>
        <v>0</v>
      </c>
      <c r="W2394" s="10">
        <f t="shared" si="309"/>
        <v>0</v>
      </c>
    </row>
    <row r="2395" spans="13:23" x14ac:dyDescent="0.25">
      <c r="M2395" s="7">
        <v>45340.5</v>
      </c>
      <c r="N2395" s="3">
        <v>1353.0193542480467</v>
      </c>
      <c r="O2395" s="10">
        <v>16.11</v>
      </c>
      <c r="P2395" s="10">
        <f t="shared" si="303"/>
        <v>21.11</v>
      </c>
      <c r="Q2395" s="10">
        <f t="shared" si="302"/>
        <v>1353.0193542480467</v>
      </c>
      <c r="R2395" s="1">
        <f t="shared" si="304"/>
        <v>0.61500879738547576</v>
      </c>
      <c r="S2395" s="18">
        <f t="shared" si="305"/>
        <v>7.6429999999999998</v>
      </c>
      <c r="T2395" s="10">
        <f t="shared" si="306"/>
        <v>177.0272607939352</v>
      </c>
      <c r="U2395" s="10">
        <f t="shared" si="307"/>
        <v>0</v>
      </c>
      <c r="V2395" s="1">
        <f t="shared" si="308"/>
        <v>0</v>
      </c>
      <c r="W2395" s="10">
        <f t="shared" si="309"/>
        <v>0</v>
      </c>
    </row>
    <row r="2396" spans="13:23" x14ac:dyDescent="0.25">
      <c r="M2396" s="7">
        <v>45340.541666666664</v>
      </c>
      <c r="N2396" s="3">
        <v>1469.8693908691405</v>
      </c>
      <c r="O2396" s="10">
        <v>17.22</v>
      </c>
      <c r="P2396" s="10">
        <f t="shared" si="303"/>
        <v>22.22</v>
      </c>
      <c r="Q2396" s="10">
        <f t="shared" si="302"/>
        <v>1469.8693908691405</v>
      </c>
      <c r="R2396" s="1">
        <f t="shared" si="304"/>
        <v>0.6681224503950639</v>
      </c>
      <c r="S2396" s="18">
        <f t="shared" si="305"/>
        <v>7.6429999999999998</v>
      </c>
      <c r="T2396" s="10">
        <f t="shared" si="306"/>
        <v>192.31576486577791</v>
      </c>
      <c r="U2396" s="10">
        <f t="shared" si="307"/>
        <v>0</v>
      </c>
      <c r="V2396" s="1">
        <f t="shared" si="308"/>
        <v>0</v>
      </c>
      <c r="W2396" s="10">
        <f t="shared" si="309"/>
        <v>0</v>
      </c>
    </row>
    <row r="2397" spans="13:23" x14ac:dyDescent="0.25">
      <c r="M2397" s="7">
        <v>45340.583333333336</v>
      </c>
      <c r="N2397" s="3">
        <v>1541.7667144775389</v>
      </c>
      <c r="O2397" s="10">
        <v>16.11</v>
      </c>
      <c r="P2397" s="10">
        <f t="shared" si="303"/>
        <v>21.11</v>
      </c>
      <c r="Q2397" s="10">
        <f t="shared" si="302"/>
        <v>1541.7667144775389</v>
      </c>
      <c r="R2397" s="1">
        <f t="shared" si="304"/>
        <v>0.70080305203524496</v>
      </c>
      <c r="S2397" s="18">
        <f t="shared" si="305"/>
        <v>6.9619999999999997</v>
      </c>
      <c r="T2397" s="10">
        <f t="shared" si="306"/>
        <v>221.4545697324819</v>
      </c>
      <c r="U2397" s="10">
        <f t="shared" si="307"/>
        <v>0</v>
      </c>
      <c r="V2397" s="1">
        <f t="shared" si="308"/>
        <v>0</v>
      </c>
      <c r="W2397" s="10">
        <f t="shared" si="309"/>
        <v>0</v>
      </c>
    </row>
    <row r="2398" spans="13:23" x14ac:dyDescent="0.25">
      <c r="M2398" s="7">
        <v>45340.625</v>
      </c>
      <c r="N2398" s="3">
        <v>1517.9944839477539</v>
      </c>
      <c r="O2398" s="10">
        <v>15</v>
      </c>
      <c r="P2398" s="10">
        <f t="shared" si="303"/>
        <v>20</v>
      </c>
      <c r="Q2398" s="10">
        <f t="shared" si="302"/>
        <v>1517.9944839477539</v>
      </c>
      <c r="R2398" s="1">
        <f t="shared" si="304"/>
        <v>0.68999749270352451</v>
      </c>
      <c r="S2398" s="18">
        <f t="shared" si="305"/>
        <v>9.5920000000000005</v>
      </c>
      <c r="T2398" s="10">
        <f t="shared" si="306"/>
        <v>158.25630566594597</v>
      </c>
      <c r="U2398" s="10">
        <f t="shared" si="307"/>
        <v>0</v>
      </c>
      <c r="V2398" s="1">
        <f t="shared" si="308"/>
        <v>0</v>
      </c>
      <c r="W2398" s="10">
        <f t="shared" si="309"/>
        <v>0</v>
      </c>
    </row>
    <row r="2399" spans="13:23" x14ac:dyDescent="0.25">
      <c r="M2399" s="7">
        <v>45340.666666666664</v>
      </c>
      <c r="N2399" s="3">
        <v>1502.0565902709961</v>
      </c>
      <c r="O2399" s="10">
        <v>13.89</v>
      </c>
      <c r="P2399" s="10">
        <f t="shared" si="303"/>
        <v>18.89</v>
      </c>
      <c r="Q2399" s="10">
        <f t="shared" si="302"/>
        <v>1502.0565902709961</v>
      </c>
      <c r="R2399" s="1">
        <f t="shared" si="304"/>
        <v>0.68275299557772551</v>
      </c>
      <c r="S2399" s="18">
        <f t="shared" si="305"/>
        <v>9.5920000000000005</v>
      </c>
      <c r="T2399" s="10">
        <f t="shared" si="306"/>
        <v>156.59472375635906</v>
      </c>
      <c r="U2399" s="10">
        <f t="shared" si="307"/>
        <v>0</v>
      </c>
      <c r="V2399" s="1">
        <f t="shared" si="308"/>
        <v>0</v>
      </c>
      <c r="W2399" s="10">
        <f t="shared" si="309"/>
        <v>0</v>
      </c>
    </row>
    <row r="2400" spans="13:23" x14ac:dyDescent="0.25">
      <c r="M2400" s="7">
        <v>45340.708333333336</v>
      </c>
      <c r="N2400" s="3">
        <v>1237.3677749633789</v>
      </c>
      <c r="O2400" s="10">
        <v>12.78</v>
      </c>
      <c r="P2400" s="10">
        <f t="shared" si="303"/>
        <v>17.78</v>
      </c>
      <c r="Q2400" s="10">
        <f t="shared" si="302"/>
        <v>1237.3677749633789</v>
      </c>
      <c r="R2400" s="1">
        <f t="shared" si="304"/>
        <v>0.56243989771062675</v>
      </c>
      <c r="S2400" s="18">
        <f t="shared" si="305"/>
        <v>10.58</v>
      </c>
      <c r="T2400" s="10">
        <f t="shared" si="306"/>
        <v>116.95347589445926</v>
      </c>
      <c r="U2400" s="10">
        <f t="shared" si="307"/>
        <v>0</v>
      </c>
      <c r="V2400" s="1">
        <f t="shared" si="308"/>
        <v>0</v>
      </c>
      <c r="W2400" s="10">
        <f t="shared" si="309"/>
        <v>0</v>
      </c>
    </row>
    <row r="2401" spans="13:23" x14ac:dyDescent="0.25">
      <c r="M2401" s="7">
        <v>45340.75</v>
      </c>
      <c r="N2401" s="3">
        <v>1290.1710708618164</v>
      </c>
      <c r="O2401" s="10">
        <v>12.78</v>
      </c>
      <c r="P2401" s="10">
        <f t="shared" si="303"/>
        <v>17.78</v>
      </c>
      <c r="Q2401" s="10">
        <f t="shared" si="302"/>
        <v>1290.1710708618164</v>
      </c>
      <c r="R2401" s="1">
        <f t="shared" si="304"/>
        <v>0.58644139584628019</v>
      </c>
      <c r="S2401" s="18">
        <f t="shared" si="305"/>
        <v>10.58</v>
      </c>
      <c r="T2401" s="10">
        <f t="shared" si="306"/>
        <v>121.94433562020949</v>
      </c>
      <c r="U2401" s="10">
        <f t="shared" si="307"/>
        <v>0</v>
      </c>
      <c r="V2401" s="1">
        <f t="shared" si="308"/>
        <v>0</v>
      </c>
      <c r="W2401" s="10">
        <f t="shared" si="309"/>
        <v>0</v>
      </c>
    </row>
    <row r="2402" spans="13:23" x14ac:dyDescent="0.25">
      <c r="M2402" s="7">
        <v>45340.791666666664</v>
      </c>
      <c r="N2402" s="3">
        <v>1228.9898208618163</v>
      </c>
      <c r="O2402" s="10">
        <v>8.8889999999999993</v>
      </c>
      <c r="P2402" s="10">
        <f t="shared" si="303"/>
        <v>13.888999999999999</v>
      </c>
      <c r="Q2402" s="10">
        <f t="shared" si="302"/>
        <v>1228.9898208618163</v>
      </c>
      <c r="R2402" s="1">
        <f t="shared" si="304"/>
        <v>0.55863173675537103</v>
      </c>
      <c r="S2402" s="18">
        <f t="shared" si="305"/>
        <v>14.51</v>
      </c>
      <c r="T2402" s="10">
        <f t="shared" si="306"/>
        <v>84.699505228243709</v>
      </c>
      <c r="U2402" s="10">
        <f t="shared" si="307"/>
        <v>0</v>
      </c>
      <c r="V2402" s="1">
        <f t="shared" si="308"/>
        <v>0</v>
      </c>
      <c r="W2402" s="10">
        <f t="shared" si="309"/>
        <v>0</v>
      </c>
    </row>
    <row r="2403" spans="13:23" x14ac:dyDescent="0.25">
      <c r="M2403" s="7">
        <v>45340.833333333336</v>
      </c>
      <c r="N2403" s="3">
        <v>1190.450779724121</v>
      </c>
      <c r="O2403" s="10">
        <v>10</v>
      </c>
      <c r="P2403" s="10">
        <f t="shared" si="303"/>
        <v>15</v>
      </c>
      <c r="Q2403" s="10">
        <f t="shared" si="302"/>
        <v>1190.450779724121</v>
      </c>
      <c r="R2403" s="1">
        <f t="shared" si="304"/>
        <v>0.54111399078369138</v>
      </c>
      <c r="S2403" s="18">
        <f t="shared" si="305"/>
        <v>14.51</v>
      </c>
      <c r="T2403" s="10">
        <f t="shared" si="306"/>
        <v>82.043472069201997</v>
      </c>
      <c r="U2403" s="10">
        <f t="shared" si="307"/>
        <v>0</v>
      </c>
      <c r="V2403" s="1">
        <f t="shared" si="308"/>
        <v>0</v>
      </c>
      <c r="W2403" s="10">
        <f t="shared" si="309"/>
        <v>0</v>
      </c>
    </row>
    <row r="2404" spans="13:23" x14ac:dyDescent="0.25">
      <c r="M2404" s="7">
        <v>45340.875</v>
      </c>
      <c r="N2404" s="3">
        <v>1243.459620666504</v>
      </c>
      <c r="O2404" s="10">
        <v>8.8889999999999993</v>
      </c>
      <c r="P2404" s="10">
        <f t="shared" si="303"/>
        <v>13.888999999999999</v>
      </c>
      <c r="Q2404" s="10">
        <f t="shared" si="302"/>
        <v>1243.459620666504</v>
      </c>
      <c r="R2404" s="1">
        <f t="shared" si="304"/>
        <v>0.5652089184847745</v>
      </c>
      <c r="S2404" s="18">
        <f t="shared" si="305"/>
        <v>14.51</v>
      </c>
      <c r="T2404" s="10">
        <f t="shared" si="306"/>
        <v>85.69673471168187</v>
      </c>
      <c r="U2404" s="10">
        <f t="shared" si="307"/>
        <v>0</v>
      </c>
      <c r="V2404" s="1">
        <f t="shared" si="308"/>
        <v>0</v>
      </c>
      <c r="W2404" s="10">
        <f t="shared" si="309"/>
        <v>0</v>
      </c>
    </row>
    <row r="2405" spans="13:23" x14ac:dyDescent="0.25">
      <c r="M2405" s="7">
        <v>45340.916666666664</v>
      </c>
      <c r="N2405" s="3">
        <v>1206.7336784362792</v>
      </c>
      <c r="O2405" s="10">
        <v>13.89</v>
      </c>
      <c r="P2405" s="10">
        <f t="shared" si="303"/>
        <v>18.89</v>
      </c>
      <c r="Q2405" s="10">
        <f t="shared" si="302"/>
        <v>1206.7336784362792</v>
      </c>
      <c r="R2405" s="1">
        <f t="shared" si="304"/>
        <v>0.54851530838012696</v>
      </c>
      <c r="S2405" s="18">
        <f t="shared" si="305"/>
        <v>10.58</v>
      </c>
      <c r="T2405" s="10">
        <f t="shared" si="306"/>
        <v>114.05800363291864</v>
      </c>
      <c r="U2405" s="10">
        <f t="shared" si="307"/>
        <v>0</v>
      </c>
      <c r="V2405" s="1">
        <f t="shared" si="308"/>
        <v>0</v>
      </c>
      <c r="W2405" s="10">
        <f t="shared" si="309"/>
        <v>0</v>
      </c>
    </row>
    <row r="2406" spans="13:23" x14ac:dyDescent="0.25">
      <c r="M2406" s="7">
        <v>45340.958333333336</v>
      </c>
      <c r="N2406" s="3">
        <v>1218.6058387756348</v>
      </c>
      <c r="O2406" s="10">
        <v>13.89</v>
      </c>
      <c r="P2406" s="10">
        <f t="shared" si="303"/>
        <v>18.89</v>
      </c>
      <c r="Q2406" s="10">
        <f t="shared" si="302"/>
        <v>1218.6058387756348</v>
      </c>
      <c r="R2406" s="1">
        <f t="shared" si="304"/>
        <v>0.55391174489801576</v>
      </c>
      <c r="S2406" s="18">
        <f t="shared" si="305"/>
        <v>10.58</v>
      </c>
      <c r="T2406" s="10">
        <f t="shared" si="306"/>
        <v>115.18013599013561</v>
      </c>
      <c r="U2406" s="10">
        <f t="shared" si="307"/>
        <v>0</v>
      </c>
      <c r="V2406" s="1">
        <f t="shared" si="308"/>
        <v>0</v>
      </c>
      <c r="W2406" s="10">
        <f t="shared" si="309"/>
        <v>0</v>
      </c>
    </row>
    <row r="2407" spans="13:23" x14ac:dyDescent="0.25">
      <c r="M2407" s="7">
        <v>45341</v>
      </c>
      <c r="N2407" s="3">
        <v>890.96468811035152</v>
      </c>
      <c r="O2407" s="10">
        <v>13.89</v>
      </c>
      <c r="P2407" s="10">
        <f t="shared" si="303"/>
        <v>18.89</v>
      </c>
      <c r="Q2407" s="10">
        <f t="shared" si="302"/>
        <v>890.96468811035152</v>
      </c>
      <c r="R2407" s="1">
        <f t="shared" si="304"/>
        <v>0.40498394914106889</v>
      </c>
      <c r="S2407" s="18">
        <f t="shared" si="305"/>
        <v>11.43</v>
      </c>
      <c r="T2407" s="10">
        <f t="shared" si="306"/>
        <v>77.949666501343088</v>
      </c>
      <c r="U2407" s="10">
        <f t="shared" si="307"/>
        <v>0</v>
      </c>
      <c r="V2407" s="1">
        <f t="shared" si="308"/>
        <v>0</v>
      </c>
      <c r="W2407" s="10">
        <f t="shared" si="309"/>
        <v>0</v>
      </c>
    </row>
    <row r="2408" spans="13:23" x14ac:dyDescent="0.25">
      <c r="M2408" s="7">
        <v>45341.041666666664</v>
      </c>
      <c r="N2408" s="3">
        <v>981.970128250122</v>
      </c>
      <c r="O2408" s="10">
        <v>13.89</v>
      </c>
      <c r="P2408" s="10">
        <f t="shared" si="303"/>
        <v>18.89</v>
      </c>
      <c r="Q2408" s="10">
        <f t="shared" si="302"/>
        <v>981.970128250122</v>
      </c>
      <c r="R2408" s="1">
        <f t="shared" si="304"/>
        <v>0.44635005829551</v>
      </c>
      <c r="S2408" s="18">
        <f t="shared" si="305"/>
        <v>11.43</v>
      </c>
      <c r="T2408" s="10">
        <f t="shared" si="306"/>
        <v>85.911647265977436</v>
      </c>
      <c r="U2408" s="10">
        <f t="shared" si="307"/>
        <v>0</v>
      </c>
      <c r="V2408" s="1">
        <f t="shared" si="308"/>
        <v>0</v>
      </c>
      <c r="W2408" s="10">
        <f t="shared" si="309"/>
        <v>0</v>
      </c>
    </row>
    <row r="2409" spans="13:23" x14ac:dyDescent="0.25">
      <c r="M2409" s="7">
        <v>45341.083333333336</v>
      </c>
      <c r="N2409" s="3">
        <v>940.59256896972659</v>
      </c>
      <c r="O2409" s="10">
        <v>13.89</v>
      </c>
      <c r="P2409" s="10">
        <f t="shared" si="303"/>
        <v>18.89</v>
      </c>
      <c r="Q2409" s="10">
        <f t="shared" si="302"/>
        <v>940.59256896972659</v>
      </c>
      <c r="R2409" s="1">
        <f t="shared" si="304"/>
        <v>0.42754207680442119</v>
      </c>
      <c r="S2409" s="18">
        <f t="shared" si="305"/>
        <v>11.43</v>
      </c>
      <c r="T2409" s="10">
        <f t="shared" si="306"/>
        <v>82.291563339433651</v>
      </c>
      <c r="U2409" s="10">
        <f t="shared" si="307"/>
        <v>0</v>
      </c>
      <c r="V2409" s="1">
        <f t="shared" si="308"/>
        <v>0</v>
      </c>
      <c r="W2409" s="10">
        <f t="shared" si="309"/>
        <v>0</v>
      </c>
    </row>
    <row r="2410" spans="13:23" x14ac:dyDescent="0.25">
      <c r="M2410" s="7">
        <v>45341.125</v>
      </c>
      <c r="N2410" s="3">
        <v>1163.1553321838378</v>
      </c>
      <c r="O2410" s="10">
        <v>13.89</v>
      </c>
      <c r="P2410" s="10">
        <f t="shared" si="303"/>
        <v>18.89</v>
      </c>
      <c r="Q2410" s="10">
        <f t="shared" si="302"/>
        <v>1163.1553321838378</v>
      </c>
      <c r="R2410" s="1">
        <f t="shared" si="304"/>
        <v>0.52870696917447169</v>
      </c>
      <c r="S2410" s="18">
        <f t="shared" si="305"/>
        <v>10.58</v>
      </c>
      <c r="T2410" s="10">
        <f t="shared" si="306"/>
        <v>109.93906731416236</v>
      </c>
      <c r="U2410" s="10">
        <f t="shared" si="307"/>
        <v>0</v>
      </c>
      <c r="V2410" s="1">
        <f t="shared" si="308"/>
        <v>0</v>
      </c>
      <c r="W2410" s="10">
        <f t="shared" si="309"/>
        <v>0</v>
      </c>
    </row>
    <row r="2411" spans="13:23" x14ac:dyDescent="0.25">
      <c r="M2411" s="7">
        <v>45341.166666666664</v>
      </c>
      <c r="N2411" s="3">
        <v>943.96131477355959</v>
      </c>
      <c r="O2411" s="10">
        <v>13.89</v>
      </c>
      <c r="P2411" s="10">
        <f t="shared" si="303"/>
        <v>18.89</v>
      </c>
      <c r="Q2411" s="10">
        <f t="shared" si="302"/>
        <v>943.96131477355959</v>
      </c>
      <c r="R2411" s="1">
        <f t="shared" si="304"/>
        <v>0.42907332489707256</v>
      </c>
      <c r="S2411" s="18">
        <f t="shared" si="305"/>
        <v>11.43</v>
      </c>
      <c r="T2411" s="10">
        <f t="shared" si="306"/>
        <v>82.586291756216937</v>
      </c>
      <c r="U2411" s="10">
        <f t="shared" si="307"/>
        <v>0</v>
      </c>
      <c r="V2411" s="1">
        <f t="shared" si="308"/>
        <v>0</v>
      </c>
      <c r="W2411" s="10">
        <f t="shared" si="309"/>
        <v>0</v>
      </c>
    </row>
    <row r="2412" spans="13:23" x14ac:dyDescent="0.25">
      <c r="M2412" s="7">
        <v>45341.208333333336</v>
      </c>
      <c r="N2412" s="3">
        <v>933.98108825683596</v>
      </c>
      <c r="O2412" s="10">
        <v>13.89</v>
      </c>
      <c r="P2412" s="10">
        <f t="shared" si="303"/>
        <v>18.89</v>
      </c>
      <c r="Q2412" s="10">
        <f t="shared" si="302"/>
        <v>933.98108825683596</v>
      </c>
      <c r="R2412" s="1">
        <f t="shared" si="304"/>
        <v>0.4245368582985618</v>
      </c>
      <c r="S2412" s="18">
        <f t="shared" si="305"/>
        <v>11.43</v>
      </c>
      <c r="T2412" s="10">
        <f t="shared" si="306"/>
        <v>81.713131081088008</v>
      </c>
      <c r="U2412" s="10">
        <f t="shared" si="307"/>
        <v>0</v>
      </c>
      <c r="V2412" s="1">
        <f t="shared" si="308"/>
        <v>0</v>
      </c>
      <c r="W2412" s="10">
        <f t="shared" si="309"/>
        <v>0</v>
      </c>
    </row>
    <row r="2413" spans="13:23" x14ac:dyDescent="0.25">
      <c r="M2413" s="7">
        <v>45341.25</v>
      </c>
      <c r="N2413" s="3">
        <v>972.75501251220703</v>
      </c>
      <c r="O2413" s="10">
        <v>12.78</v>
      </c>
      <c r="P2413" s="10">
        <f t="shared" si="303"/>
        <v>17.78</v>
      </c>
      <c r="Q2413" s="10">
        <f t="shared" si="302"/>
        <v>972.75501251220703</v>
      </c>
      <c r="R2413" s="1">
        <f t="shared" si="304"/>
        <v>0.44216136932373046</v>
      </c>
      <c r="S2413" s="18">
        <f t="shared" si="305"/>
        <v>11.43</v>
      </c>
      <c r="T2413" s="10">
        <f t="shared" si="306"/>
        <v>85.10542541664104</v>
      </c>
      <c r="U2413" s="10">
        <f t="shared" si="307"/>
        <v>0</v>
      </c>
      <c r="V2413" s="1">
        <f t="shared" si="308"/>
        <v>0</v>
      </c>
      <c r="W2413" s="10">
        <f t="shared" si="309"/>
        <v>0</v>
      </c>
    </row>
    <row r="2414" spans="13:23" x14ac:dyDescent="0.25">
      <c r="M2414" s="7">
        <v>45341.291666666664</v>
      </c>
      <c r="N2414" s="3">
        <v>1214.1003913879395</v>
      </c>
      <c r="O2414" s="10">
        <v>12.78</v>
      </c>
      <c r="P2414" s="10">
        <f t="shared" si="303"/>
        <v>17.78</v>
      </c>
      <c r="Q2414" s="10">
        <f t="shared" si="302"/>
        <v>1214.1003913879395</v>
      </c>
      <c r="R2414" s="1">
        <f t="shared" si="304"/>
        <v>0.55186381426724518</v>
      </c>
      <c r="S2414" s="18">
        <f t="shared" si="305"/>
        <v>10.58</v>
      </c>
      <c r="T2414" s="10">
        <f t="shared" si="306"/>
        <v>114.75429030131752</v>
      </c>
      <c r="U2414" s="10">
        <f t="shared" si="307"/>
        <v>0</v>
      </c>
      <c r="V2414" s="1">
        <f t="shared" si="308"/>
        <v>0</v>
      </c>
      <c r="W2414" s="10">
        <f t="shared" si="309"/>
        <v>0</v>
      </c>
    </row>
    <row r="2415" spans="13:23" x14ac:dyDescent="0.25">
      <c r="M2415" s="7">
        <v>45341.333333333336</v>
      </c>
      <c r="N2415" s="3">
        <v>1277.3295043945311</v>
      </c>
      <c r="O2415" s="10">
        <v>13.89</v>
      </c>
      <c r="P2415" s="10">
        <f t="shared" si="303"/>
        <v>18.89</v>
      </c>
      <c r="Q2415" s="10">
        <f t="shared" si="302"/>
        <v>1277.3295043945311</v>
      </c>
      <c r="R2415" s="1">
        <f t="shared" si="304"/>
        <v>0.58060432017933228</v>
      </c>
      <c r="S2415" s="18">
        <f t="shared" si="305"/>
        <v>10.58</v>
      </c>
      <c r="T2415" s="10">
        <f t="shared" si="306"/>
        <v>120.73057697490842</v>
      </c>
      <c r="U2415" s="10">
        <f t="shared" si="307"/>
        <v>0</v>
      </c>
      <c r="V2415" s="1">
        <f t="shared" si="308"/>
        <v>0</v>
      </c>
      <c r="W2415" s="10">
        <f t="shared" si="309"/>
        <v>0</v>
      </c>
    </row>
    <row r="2416" spans="13:23" x14ac:dyDescent="0.25">
      <c r="M2416" s="7">
        <v>45341.375</v>
      </c>
      <c r="N2416" s="3">
        <v>767.52399902343745</v>
      </c>
      <c r="O2416" s="10">
        <v>13.89</v>
      </c>
      <c r="P2416" s="10">
        <f t="shared" si="303"/>
        <v>18.89</v>
      </c>
      <c r="Q2416" s="10">
        <f t="shared" si="302"/>
        <v>767.52399902343745</v>
      </c>
      <c r="R2416" s="1">
        <f t="shared" si="304"/>
        <v>0.3488745450106534</v>
      </c>
      <c r="S2416" s="18">
        <f t="shared" si="305"/>
        <v>11.71</v>
      </c>
      <c r="T2416" s="10">
        <f t="shared" si="306"/>
        <v>65.544321009687224</v>
      </c>
      <c r="U2416" s="10">
        <f t="shared" si="307"/>
        <v>0</v>
      </c>
      <c r="V2416" s="1">
        <f t="shared" si="308"/>
        <v>0</v>
      </c>
      <c r="W2416" s="10">
        <f t="shared" si="309"/>
        <v>0</v>
      </c>
    </row>
    <row r="2417" spans="13:23" x14ac:dyDescent="0.25">
      <c r="M2417" s="7">
        <v>45341.416666666664</v>
      </c>
      <c r="N2417" s="3">
        <v>974.88214187622066</v>
      </c>
      <c r="O2417" s="10">
        <v>16.11</v>
      </c>
      <c r="P2417" s="10">
        <f t="shared" si="303"/>
        <v>21.11</v>
      </c>
      <c r="Q2417" s="10">
        <f t="shared" si="302"/>
        <v>974.88214187622066</v>
      </c>
      <c r="R2417" s="1">
        <f t="shared" si="304"/>
        <v>0.44312824630737302</v>
      </c>
      <c r="S2417" s="18">
        <f t="shared" si="305"/>
        <v>8.7460000000000004</v>
      </c>
      <c r="T2417" s="10">
        <f t="shared" si="306"/>
        <v>111.46605784086675</v>
      </c>
      <c r="U2417" s="10">
        <f t="shared" si="307"/>
        <v>0</v>
      </c>
      <c r="V2417" s="1">
        <f t="shared" si="308"/>
        <v>0</v>
      </c>
      <c r="W2417" s="10">
        <f t="shared" si="309"/>
        <v>0</v>
      </c>
    </row>
    <row r="2418" spans="13:23" x14ac:dyDescent="0.25">
      <c r="M2418" s="7">
        <v>45341.458333333336</v>
      </c>
      <c r="N2418" s="3">
        <v>1110.1438430786131</v>
      </c>
      <c r="O2418" s="10">
        <v>16.11</v>
      </c>
      <c r="P2418" s="10">
        <f t="shared" si="303"/>
        <v>21.11</v>
      </c>
      <c r="Q2418" s="10">
        <f t="shared" si="302"/>
        <v>1110.1438430786131</v>
      </c>
      <c r="R2418" s="1">
        <f t="shared" si="304"/>
        <v>0.50461083776300597</v>
      </c>
      <c r="S2418" s="18">
        <f t="shared" si="305"/>
        <v>8.2769999999999992</v>
      </c>
      <c r="T2418" s="10">
        <f t="shared" si="306"/>
        <v>134.12393899705367</v>
      </c>
      <c r="U2418" s="10">
        <f t="shared" si="307"/>
        <v>0</v>
      </c>
      <c r="V2418" s="1">
        <f t="shared" si="308"/>
        <v>0</v>
      </c>
      <c r="W2418" s="10">
        <f t="shared" si="309"/>
        <v>0</v>
      </c>
    </row>
    <row r="2419" spans="13:23" x14ac:dyDescent="0.25">
      <c r="M2419" s="7">
        <v>45341.5</v>
      </c>
      <c r="N2419" s="3">
        <v>1275.7107925415039</v>
      </c>
      <c r="O2419" s="10">
        <v>16.11</v>
      </c>
      <c r="P2419" s="10">
        <f t="shared" si="303"/>
        <v>21.11</v>
      </c>
      <c r="Q2419" s="10">
        <f t="shared" si="302"/>
        <v>1275.7107925415039</v>
      </c>
      <c r="R2419" s="1">
        <f t="shared" si="304"/>
        <v>0.57986854206431993</v>
      </c>
      <c r="S2419" s="18">
        <f t="shared" si="305"/>
        <v>8.2769999999999992</v>
      </c>
      <c r="T2419" s="10">
        <f t="shared" si="306"/>
        <v>154.12719494279378</v>
      </c>
      <c r="U2419" s="10">
        <f t="shared" si="307"/>
        <v>0</v>
      </c>
      <c r="V2419" s="1">
        <f t="shared" si="308"/>
        <v>0</v>
      </c>
      <c r="W2419" s="10">
        <f t="shared" si="309"/>
        <v>0</v>
      </c>
    </row>
    <row r="2420" spans="13:23" x14ac:dyDescent="0.25">
      <c r="M2420" s="7">
        <v>45341.541666666664</v>
      </c>
      <c r="N2420" s="3">
        <v>1087.818699645996</v>
      </c>
      <c r="O2420" s="10">
        <v>16.11</v>
      </c>
      <c r="P2420" s="10">
        <f t="shared" si="303"/>
        <v>21.11</v>
      </c>
      <c r="Q2420" s="10">
        <f t="shared" si="302"/>
        <v>1087.818699645996</v>
      </c>
      <c r="R2420" s="1">
        <f t="shared" si="304"/>
        <v>0.49446304529363455</v>
      </c>
      <c r="S2420" s="18">
        <f t="shared" si="305"/>
        <v>8.7460000000000004</v>
      </c>
      <c r="T2420" s="10">
        <f t="shared" si="306"/>
        <v>124.37899607203246</v>
      </c>
      <c r="U2420" s="10">
        <f t="shared" si="307"/>
        <v>0</v>
      </c>
      <c r="V2420" s="1">
        <f t="shared" si="308"/>
        <v>0</v>
      </c>
      <c r="W2420" s="10">
        <f t="shared" si="309"/>
        <v>0</v>
      </c>
    </row>
    <row r="2421" spans="13:23" x14ac:dyDescent="0.25">
      <c r="M2421" s="7">
        <v>45341.583333333336</v>
      </c>
      <c r="N2421" s="3">
        <v>1440.9964416503906</v>
      </c>
      <c r="O2421" s="10">
        <v>16.11</v>
      </c>
      <c r="P2421" s="10">
        <f t="shared" si="303"/>
        <v>21.11</v>
      </c>
      <c r="Q2421" s="10">
        <f t="shared" si="302"/>
        <v>1440.9964416503906</v>
      </c>
      <c r="R2421" s="1">
        <f t="shared" si="304"/>
        <v>0.65499838256835941</v>
      </c>
      <c r="S2421" s="18">
        <f t="shared" si="305"/>
        <v>7.6429999999999998</v>
      </c>
      <c r="T2421" s="10">
        <f t="shared" si="306"/>
        <v>188.53806642030494</v>
      </c>
      <c r="U2421" s="10">
        <f t="shared" si="307"/>
        <v>0</v>
      </c>
      <c r="V2421" s="1">
        <f t="shared" si="308"/>
        <v>0</v>
      </c>
      <c r="W2421" s="10">
        <f t="shared" si="309"/>
        <v>0</v>
      </c>
    </row>
    <row r="2422" spans="13:23" x14ac:dyDescent="0.25">
      <c r="M2422" s="7">
        <v>45341.625</v>
      </c>
      <c r="N2422" s="3">
        <v>1289.6777984619141</v>
      </c>
      <c r="O2422" s="10">
        <v>16.11</v>
      </c>
      <c r="P2422" s="10">
        <f t="shared" si="303"/>
        <v>21.11</v>
      </c>
      <c r="Q2422" s="10">
        <f t="shared" si="302"/>
        <v>1289.6777984619141</v>
      </c>
      <c r="R2422" s="1">
        <f t="shared" si="304"/>
        <v>0.58621718111905186</v>
      </c>
      <c r="S2422" s="18">
        <f t="shared" si="305"/>
        <v>8.2769999999999992</v>
      </c>
      <c r="T2422" s="10">
        <f t="shared" si="306"/>
        <v>155.81464280076287</v>
      </c>
      <c r="U2422" s="10">
        <f t="shared" si="307"/>
        <v>0</v>
      </c>
      <c r="V2422" s="1">
        <f t="shared" si="308"/>
        <v>0</v>
      </c>
      <c r="W2422" s="10">
        <f t="shared" si="309"/>
        <v>0</v>
      </c>
    </row>
    <row r="2423" spans="13:23" x14ac:dyDescent="0.25">
      <c r="M2423" s="7">
        <v>45341.666666666664</v>
      </c>
      <c r="N2423" s="3">
        <v>1428.9926467895507</v>
      </c>
      <c r="O2423" s="10">
        <v>15</v>
      </c>
      <c r="P2423" s="10">
        <f t="shared" si="303"/>
        <v>20</v>
      </c>
      <c r="Q2423" s="10">
        <f t="shared" si="302"/>
        <v>1428.9926467895507</v>
      </c>
      <c r="R2423" s="1">
        <f t="shared" si="304"/>
        <v>0.64954211217706848</v>
      </c>
      <c r="S2423" s="18">
        <f t="shared" si="305"/>
        <v>9.5920000000000005</v>
      </c>
      <c r="T2423" s="10">
        <f t="shared" si="306"/>
        <v>148.97754866446525</v>
      </c>
      <c r="U2423" s="10">
        <f t="shared" si="307"/>
        <v>0</v>
      </c>
      <c r="V2423" s="1">
        <f t="shared" si="308"/>
        <v>0</v>
      </c>
      <c r="W2423" s="10">
        <f t="shared" si="309"/>
        <v>0</v>
      </c>
    </row>
    <row r="2424" spans="13:23" x14ac:dyDescent="0.25">
      <c r="M2424" s="7">
        <v>45341.708333333336</v>
      </c>
      <c r="N2424" s="3">
        <v>1642.2889526367187</v>
      </c>
      <c r="O2424" s="10">
        <v>13.89</v>
      </c>
      <c r="P2424" s="10">
        <f t="shared" si="303"/>
        <v>18.89</v>
      </c>
      <c r="Q2424" s="10">
        <f t="shared" si="302"/>
        <v>1642.2889526367187</v>
      </c>
      <c r="R2424" s="1">
        <f t="shared" si="304"/>
        <v>0.7464949784712358</v>
      </c>
      <c r="S2424" s="18">
        <f t="shared" si="305"/>
        <v>8.8059999999999992</v>
      </c>
      <c r="T2424" s="10">
        <f t="shared" si="306"/>
        <v>186.49658785336348</v>
      </c>
      <c r="U2424" s="10">
        <f t="shared" si="307"/>
        <v>0</v>
      </c>
      <c r="V2424" s="1">
        <f t="shared" si="308"/>
        <v>0</v>
      </c>
      <c r="W2424" s="10">
        <f t="shared" si="309"/>
        <v>0</v>
      </c>
    </row>
    <row r="2425" spans="13:23" x14ac:dyDescent="0.25">
      <c r="M2425" s="7">
        <v>45341.75</v>
      </c>
      <c r="N2425" s="3">
        <v>1469.033642578125</v>
      </c>
      <c r="O2425" s="10">
        <v>13.89</v>
      </c>
      <c r="P2425" s="10">
        <f t="shared" si="303"/>
        <v>18.89</v>
      </c>
      <c r="Q2425" s="10">
        <f t="shared" si="302"/>
        <v>1469.033642578125</v>
      </c>
      <c r="R2425" s="1">
        <f t="shared" si="304"/>
        <v>0.66774256480823857</v>
      </c>
      <c r="S2425" s="18">
        <f t="shared" si="305"/>
        <v>9.5920000000000005</v>
      </c>
      <c r="T2425" s="10">
        <f t="shared" si="306"/>
        <v>153.15196440555931</v>
      </c>
      <c r="U2425" s="10">
        <f t="shared" si="307"/>
        <v>0</v>
      </c>
      <c r="V2425" s="1">
        <f t="shared" si="308"/>
        <v>0</v>
      </c>
      <c r="W2425" s="10">
        <f t="shared" si="309"/>
        <v>0</v>
      </c>
    </row>
    <row r="2426" spans="13:23" x14ac:dyDescent="0.25">
      <c r="M2426" s="7">
        <v>45341.791666666664</v>
      </c>
      <c r="N2426" s="3">
        <v>1417.8438217163086</v>
      </c>
      <c r="O2426" s="10">
        <v>13.89</v>
      </c>
      <c r="P2426" s="10">
        <f t="shared" si="303"/>
        <v>18.89</v>
      </c>
      <c r="Q2426" s="10">
        <f t="shared" si="302"/>
        <v>1417.8438217163086</v>
      </c>
      <c r="R2426" s="1">
        <f t="shared" si="304"/>
        <v>0.64447446441650391</v>
      </c>
      <c r="S2426" s="18">
        <f t="shared" si="305"/>
        <v>9.5920000000000005</v>
      </c>
      <c r="T2426" s="10">
        <f t="shared" si="306"/>
        <v>147.81524413222567</v>
      </c>
      <c r="U2426" s="10">
        <f t="shared" si="307"/>
        <v>0</v>
      </c>
      <c r="V2426" s="1">
        <f t="shared" si="308"/>
        <v>0</v>
      </c>
      <c r="W2426" s="10">
        <f t="shared" si="309"/>
        <v>0</v>
      </c>
    </row>
    <row r="2427" spans="13:23" x14ac:dyDescent="0.25">
      <c r="M2427" s="7">
        <v>45341.833333333336</v>
      </c>
      <c r="N2427" s="3">
        <v>1435.5868698120116</v>
      </c>
      <c r="O2427" s="10">
        <v>12.78</v>
      </c>
      <c r="P2427" s="10">
        <f t="shared" si="303"/>
        <v>17.78</v>
      </c>
      <c r="Q2427" s="10">
        <f t="shared" si="302"/>
        <v>1435.5868698120116</v>
      </c>
      <c r="R2427" s="1">
        <f t="shared" si="304"/>
        <v>0.65253948627818714</v>
      </c>
      <c r="S2427" s="18">
        <f t="shared" si="305"/>
        <v>9.5920000000000005</v>
      </c>
      <c r="T2427" s="10">
        <f t="shared" si="306"/>
        <v>149.66501978857502</v>
      </c>
      <c r="U2427" s="10">
        <f t="shared" si="307"/>
        <v>0</v>
      </c>
      <c r="V2427" s="1">
        <f t="shared" si="308"/>
        <v>0</v>
      </c>
      <c r="W2427" s="10">
        <f t="shared" si="309"/>
        <v>0</v>
      </c>
    </row>
    <row r="2428" spans="13:23" x14ac:dyDescent="0.25">
      <c r="M2428" s="7">
        <v>45341.875</v>
      </c>
      <c r="N2428" s="3">
        <v>1304.5169128417967</v>
      </c>
      <c r="O2428" s="10">
        <v>12.78</v>
      </c>
      <c r="P2428" s="10">
        <f t="shared" si="303"/>
        <v>17.78</v>
      </c>
      <c r="Q2428" s="10">
        <f t="shared" si="302"/>
        <v>1304.5169128417967</v>
      </c>
      <c r="R2428" s="1">
        <f t="shared" si="304"/>
        <v>0.59296223310990759</v>
      </c>
      <c r="S2428" s="18">
        <f t="shared" si="305"/>
        <v>10.58</v>
      </c>
      <c r="T2428" s="10">
        <f t="shared" si="306"/>
        <v>123.30027531585981</v>
      </c>
      <c r="U2428" s="10">
        <f t="shared" si="307"/>
        <v>0</v>
      </c>
      <c r="V2428" s="1">
        <f t="shared" si="308"/>
        <v>0</v>
      </c>
      <c r="W2428" s="10">
        <f t="shared" si="309"/>
        <v>0</v>
      </c>
    </row>
    <row r="2429" spans="13:23" x14ac:dyDescent="0.25">
      <c r="M2429" s="7">
        <v>45341.916666666664</v>
      </c>
      <c r="N2429" s="3">
        <v>1363.6417602539061</v>
      </c>
      <c r="O2429" s="10">
        <v>12.78</v>
      </c>
      <c r="P2429" s="10">
        <f t="shared" si="303"/>
        <v>17.78</v>
      </c>
      <c r="Q2429" s="10">
        <f t="shared" si="302"/>
        <v>1363.6417602539061</v>
      </c>
      <c r="R2429" s="1">
        <f t="shared" si="304"/>
        <v>0.61983716375177556</v>
      </c>
      <c r="S2429" s="18">
        <f t="shared" si="305"/>
        <v>9.5920000000000005</v>
      </c>
      <c r="T2429" s="10">
        <f t="shared" si="306"/>
        <v>142.16448709903108</v>
      </c>
      <c r="U2429" s="10">
        <f t="shared" si="307"/>
        <v>0</v>
      </c>
      <c r="V2429" s="1">
        <f t="shared" si="308"/>
        <v>0</v>
      </c>
      <c r="W2429" s="10">
        <f t="shared" si="309"/>
        <v>0</v>
      </c>
    </row>
    <row r="2430" spans="13:23" x14ac:dyDescent="0.25">
      <c r="M2430" s="7">
        <v>45341.958333333336</v>
      </c>
      <c r="N2430" s="3">
        <v>1378.8948211669922</v>
      </c>
      <c r="O2430" s="10">
        <v>13.89</v>
      </c>
      <c r="P2430" s="10">
        <f t="shared" si="303"/>
        <v>18.89</v>
      </c>
      <c r="Q2430" s="10">
        <f t="shared" si="302"/>
        <v>1378.8948211669922</v>
      </c>
      <c r="R2430" s="1">
        <f t="shared" si="304"/>
        <v>0.62677037325772367</v>
      </c>
      <c r="S2430" s="18">
        <f t="shared" si="305"/>
        <v>9.5920000000000005</v>
      </c>
      <c r="T2430" s="10">
        <f t="shared" si="306"/>
        <v>143.75467276553294</v>
      </c>
      <c r="U2430" s="10">
        <f t="shared" si="307"/>
        <v>0</v>
      </c>
      <c r="V2430" s="1">
        <f t="shared" si="308"/>
        <v>0</v>
      </c>
      <c r="W2430" s="10">
        <f t="shared" si="309"/>
        <v>0</v>
      </c>
    </row>
    <row r="2431" spans="13:23" x14ac:dyDescent="0.25">
      <c r="M2431" s="7">
        <v>45342</v>
      </c>
      <c r="N2431" s="3">
        <v>1271.2010604858399</v>
      </c>
      <c r="O2431" s="10">
        <v>13.89</v>
      </c>
      <c r="P2431" s="10">
        <f t="shared" si="303"/>
        <v>18.89</v>
      </c>
      <c r="Q2431" s="10">
        <f t="shared" si="302"/>
        <v>1271.2010604858399</v>
      </c>
      <c r="R2431" s="1">
        <f t="shared" si="304"/>
        <v>0.57781866385719993</v>
      </c>
      <c r="S2431" s="18">
        <f t="shared" si="305"/>
        <v>10.58</v>
      </c>
      <c r="T2431" s="10">
        <f t="shared" si="306"/>
        <v>120.15132896841587</v>
      </c>
      <c r="U2431" s="10">
        <f t="shared" si="307"/>
        <v>0</v>
      </c>
      <c r="V2431" s="1">
        <f t="shared" si="308"/>
        <v>0</v>
      </c>
      <c r="W2431" s="10">
        <f t="shared" si="309"/>
        <v>0</v>
      </c>
    </row>
    <row r="2432" spans="13:23" x14ac:dyDescent="0.25">
      <c r="M2432" s="7">
        <v>45342.041666666664</v>
      </c>
      <c r="N2432" s="3">
        <v>980.74874496459961</v>
      </c>
      <c r="O2432" s="10">
        <v>13.89</v>
      </c>
      <c r="P2432" s="10">
        <f t="shared" si="303"/>
        <v>18.89</v>
      </c>
      <c r="Q2432" s="10">
        <f t="shared" si="302"/>
        <v>980.74874496459961</v>
      </c>
      <c r="R2432" s="1">
        <f t="shared" si="304"/>
        <v>0.44579488407481799</v>
      </c>
      <c r="S2432" s="18">
        <f t="shared" si="305"/>
        <v>11.43</v>
      </c>
      <c r="T2432" s="10">
        <f t="shared" si="306"/>
        <v>85.804789585704256</v>
      </c>
      <c r="U2432" s="10">
        <f t="shared" si="307"/>
        <v>0</v>
      </c>
      <c r="V2432" s="1">
        <f t="shared" si="308"/>
        <v>0</v>
      </c>
      <c r="W2432" s="10">
        <f t="shared" si="309"/>
        <v>0</v>
      </c>
    </row>
    <row r="2433" spans="13:23" x14ac:dyDescent="0.25">
      <c r="M2433" s="7">
        <v>45342.083333333336</v>
      </c>
      <c r="N2433" s="3">
        <v>1102.8510108947753</v>
      </c>
      <c r="O2433" s="10">
        <v>13.89</v>
      </c>
      <c r="P2433" s="10">
        <f t="shared" si="303"/>
        <v>18.89</v>
      </c>
      <c r="Q2433" s="10">
        <f t="shared" si="302"/>
        <v>1102.8510108947753</v>
      </c>
      <c r="R2433" s="1">
        <f t="shared" si="304"/>
        <v>0.50129591404307972</v>
      </c>
      <c r="S2433" s="18">
        <f t="shared" si="305"/>
        <v>10.58</v>
      </c>
      <c r="T2433" s="10">
        <f t="shared" si="306"/>
        <v>104.23922598249294</v>
      </c>
      <c r="U2433" s="10">
        <f t="shared" si="307"/>
        <v>0</v>
      </c>
      <c r="V2433" s="1">
        <f t="shared" si="308"/>
        <v>0</v>
      </c>
      <c r="W2433" s="10">
        <f t="shared" si="309"/>
        <v>0</v>
      </c>
    </row>
    <row r="2434" spans="13:23" x14ac:dyDescent="0.25">
      <c r="M2434" s="7">
        <v>45342.125</v>
      </c>
      <c r="N2434" s="3">
        <v>1125.1112594604492</v>
      </c>
      <c r="O2434" s="10">
        <v>13.89</v>
      </c>
      <c r="P2434" s="10">
        <f t="shared" si="303"/>
        <v>18.89</v>
      </c>
      <c r="Q2434" s="10">
        <f t="shared" si="302"/>
        <v>1125.1112594604492</v>
      </c>
      <c r="R2434" s="1">
        <f t="shared" si="304"/>
        <v>0.51141420884565869</v>
      </c>
      <c r="S2434" s="18">
        <f t="shared" si="305"/>
        <v>10.58</v>
      </c>
      <c r="T2434" s="10">
        <f t="shared" si="306"/>
        <v>106.34321923066628</v>
      </c>
      <c r="U2434" s="10">
        <f t="shared" si="307"/>
        <v>0</v>
      </c>
      <c r="V2434" s="1">
        <f t="shared" si="308"/>
        <v>0</v>
      </c>
      <c r="W2434" s="10">
        <f t="shared" si="309"/>
        <v>0</v>
      </c>
    </row>
    <row r="2435" spans="13:23" x14ac:dyDescent="0.25">
      <c r="M2435" s="7">
        <v>45342.166666666664</v>
      </c>
      <c r="N2435" s="3">
        <v>978.51176147460933</v>
      </c>
      <c r="O2435" s="10">
        <v>13.89</v>
      </c>
      <c r="P2435" s="10">
        <f t="shared" si="303"/>
        <v>18.89</v>
      </c>
      <c r="Q2435" s="10">
        <f t="shared" si="302"/>
        <v>978.51176147460933</v>
      </c>
      <c r="R2435" s="1">
        <f t="shared" si="304"/>
        <v>0.44477807339754971</v>
      </c>
      <c r="S2435" s="18">
        <f t="shared" si="305"/>
        <v>11.43</v>
      </c>
      <c r="T2435" s="10">
        <f t="shared" si="306"/>
        <v>85.609077994279033</v>
      </c>
      <c r="U2435" s="10">
        <f t="shared" si="307"/>
        <v>0</v>
      </c>
      <c r="V2435" s="1">
        <f t="shared" si="308"/>
        <v>0</v>
      </c>
      <c r="W2435" s="10">
        <f t="shared" si="309"/>
        <v>0</v>
      </c>
    </row>
    <row r="2436" spans="13:23" x14ac:dyDescent="0.25">
      <c r="M2436" s="7">
        <v>45342.208333333336</v>
      </c>
      <c r="N2436" s="3">
        <v>887.4745285034179</v>
      </c>
      <c r="O2436" s="10">
        <v>13.89</v>
      </c>
      <c r="P2436" s="10">
        <f t="shared" si="303"/>
        <v>18.89</v>
      </c>
      <c r="Q2436" s="10">
        <f t="shared" si="302"/>
        <v>887.4745285034179</v>
      </c>
      <c r="R2436" s="1">
        <f t="shared" si="304"/>
        <v>0.40339751295609905</v>
      </c>
      <c r="S2436" s="18">
        <f t="shared" si="305"/>
        <v>11.43</v>
      </c>
      <c r="T2436" s="10">
        <f t="shared" si="306"/>
        <v>77.644315704585992</v>
      </c>
      <c r="U2436" s="10">
        <f t="shared" si="307"/>
        <v>0</v>
      </c>
      <c r="V2436" s="1">
        <f t="shared" si="308"/>
        <v>0</v>
      </c>
      <c r="W2436" s="10">
        <f t="shared" si="309"/>
        <v>0</v>
      </c>
    </row>
    <row r="2437" spans="13:23" x14ac:dyDescent="0.25">
      <c r="M2437" s="7">
        <v>45342.25</v>
      </c>
      <c r="N2437" s="3">
        <v>1010.2804470062256</v>
      </c>
      <c r="O2437" s="10">
        <v>13.89</v>
      </c>
      <c r="P2437" s="10">
        <f t="shared" si="303"/>
        <v>18.89</v>
      </c>
      <c r="Q2437" s="10">
        <f t="shared" si="302"/>
        <v>1010.2804470062256</v>
      </c>
      <c r="R2437" s="1">
        <f t="shared" si="304"/>
        <v>0.4592183850028298</v>
      </c>
      <c r="S2437" s="18">
        <f t="shared" si="305"/>
        <v>11.43</v>
      </c>
      <c r="T2437" s="10">
        <f t="shared" si="306"/>
        <v>88.388490551725781</v>
      </c>
      <c r="U2437" s="10">
        <f t="shared" si="307"/>
        <v>0</v>
      </c>
      <c r="V2437" s="1">
        <f t="shared" si="308"/>
        <v>0</v>
      </c>
      <c r="W2437" s="10">
        <f t="shared" si="309"/>
        <v>0</v>
      </c>
    </row>
    <row r="2438" spans="13:23" x14ac:dyDescent="0.25">
      <c r="M2438" s="7">
        <v>45342.291666666664</v>
      </c>
      <c r="N2438" s="3">
        <v>1512.7107147216796</v>
      </c>
      <c r="O2438" s="10">
        <v>12.78</v>
      </c>
      <c r="P2438" s="10">
        <f t="shared" si="303"/>
        <v>17.78</v>
      </c>
      <c r="Q2438" s="10">
        <f t="shared" si="302"/>
        <v>1512.7107147216796</v>
      </c>
      <c r="R2438" s="1">
        <f t="shared" si="304"/>
        <v>0.68759577941894523</v>
      </c>
      <c r="S2438" s="18">
        <f t="shared" si="305"/>
        <v>9.5920000000000005</v>
      </c>
      <c r="T2438" s="10">
        <f t="shared" si="306"/>
        <v>157.70545399517093</v>
      </c>
      <c r="U2438" s="10">
        <f t="shared" si="307"/>
        <v>0</v>
      </c>
      <c r="V2438" s="1">
        <f t="shared" si="308"/>
        <v>0</v>
      </c>
      <c r="W2438" s="10">
        <f t="shared" si="309"/>
        <v>0</v>
      </c>
    </row>
    <row r="2439" spans="13:23" x14ac:dyDescent="0.25">
      <c r="M2439" s="7">
        <v>45342.333333333336</v>
      </c>
      <c r="N2439" s="3">
        <v>1301.503660583496</v>
      </c>
      <c r="O2439" s="10">
        <v>12.78</v>
      </c>
      <c r="P2439" s="10">
        <f t="shared" si="303"/>
        <v>17.78</v>
      </c>
      <c r="Q2439" s="10">
        <f t="shared" ref="Q2439:Q2502" si="310">MIN($C$19,N2439)</f>
        <v>1301.503660583496</v>
      </c>
      <c r="R2439" s="1">
        <f t="shared" si="304"/>
        <v>0.59159257299249812</v>
      </c>
      <c r="S2439" s="18">
        <f t="shared" si="305"/>
        <v>10.58</v>
      </c>
      <c r="T2439" s="10">
        <f t="shared" si="306"/>
        <v>123.01546886422457</v>
      </c>
      <c r="U2439" s="10">
        <f t="shared" si="307"/>
        <v>0</v>
      </c>
      <c r="V2439" s="1">
        <f t="shared" si="308"/>
        <v>0</v>
      </c>
      <c r="W2439" s="10">
        <f t="shared" si="309"/>
        <v>0</v>
      </c>
    </row>
    <row r="2440" spans="13:23" x14ac:dyDescent="0.25">
      <c r="M2440" s="7">
        <v>45342.375</v>
      </c>
      <c r="N2440" s="3">
        <v>1579.2938598632811</v>
      </c>
      <c r="O2440" s="10">
        <v>12.78</v>
      </c>
      <c r="P2440" s="10">
        <f t="shared" ref="P2440:P2503" si="311">O2440+5</f>
        <v>17.78</v>
      </c>
      <c r="Q2440" s="10">
        <f t="shared" si="310"/>
        <v>1579.2938598632811</v>
      </c>
      <c r="R2440" s="1">
        <f t="shared" ref="R2440:R2503" si="312">Q2440/$C$19</f>
        <v>0.71786084539240047</v>
      </c>
      <c r="S2440" s="18">
        <f t="shared" ref="S2440:S2503" si="313">INDEX($C$13:$K$17,MATCH(P2440,$B$13:$B$17,-1),MATCH(R2440,$C$12:$K$12,-1))</f>
        <v>8.8059999999999992</v>
      </c>
      <c r="T2440" s="10">
        <f t="shared" ref="T2440:T2503" si="314" xml:space="preserve"> Q2440/INDEX($C$13:$K$17,MATCH(P2440,$B$13:$B$17,-1),MATCH(R2440,$C$12:$K$12,-1))</f>
        <v>179.34293207623</v>
      </c>
      <c r="U2440" s="10">
        <f t="shared" ref="U2440:U2503" si="315">N2440-Q2440</f>
        <v>0</v>
      </c>
      <c r="V2440" s="1">
        <f t="shared" ref="V2440:V2503" si="316">U2440/$C$19</f>
        <v>0</v>
      </c>
      <c r="W2440" s="10">
        <f t="shared" ref="W2440:W2503" si="317" xml:space="preserve"> U2440/INDEX($C$13:$K$17,MATCH(P2440,$B$13:$B$17,-1),MATCH(V2440,$C$12:$K$12,-1))</f>
        <v>0</v>
      </c>
    </row>
    <row r="2441" spans="13:23" x14ac:dyDescent="0.25">
      <c r="M2441" s="7">
        <v>45342.416666666664</v>
      </c>
      <c r="N2441" s="3">
        <v>1367.0007614135741</v>
      </c>
      <c r="O2441" s="10">
        <v>12.78</v>
      </c>
      <c r="P2441" s="10">
        <f t="shared" si="311"/>
        <v>17.78</v>
      </c>
      <c r="Q2441" s="10">
        <f t="shared" si="310"/>
        <v>1367.0007614135741</v>
      </c>
      <c r="R2441" s="1">
        <f t="shared" si="312"/>
        <v>0.62136398246071545</v>
      </c>
      <c r="S2441" s="18">
        <f t="shared" si="313"/>
        <v>9.5920000000000005</v>
      </c>
      <c r="T2441" s="10">
        <f t="shared" si="314"/>
        <v>142.51467487631089</v>
      </c>
      <c r="U2441" s="10">
        <f t="shared" si="315"/>
        <v>0</v>
      </c>
      <c r="V2441" s="1">
        <f t="shared" si="316"/>
        <v>0</v>
      </c>
      <c r="W2441" s="10">
        <f t="shared" si="317"/>
        <v>0</v>
      </c>
    </row>
    <row r="2442" spans="13:23" x14ac:dyDescent="0.25">
      <c r="M2442" s="7">
        <v>45342.458333333336</v>
      </c>
      <c r="N2442" s="3">
        <v>1569.3110000610352</v>
      </c>
      <c r="O2442" s="10">
        <v>12.78</v>
      </c>
      <c r="P2442" s="10">
        <f t="shared" si="311"/>
        <v>17.78</v>
      </c>
      <c r="Q2442" s="10">
        <f t="shared" si="310"/>
        <v>1569.3110000610352</v>
      </c>
      <c r="R2442" s="1">
        <f t="shared" si="312"/>
        <v>0.71332318184592514</v>
      </c>
      <c r="S2442" s="18">
        <f t="shared" si="313"/>
        <v>8.8059999999999992</v>
      </c>
      <c r="T2442" s="10">
        <f t="shared" si="314"/>
        <v>178.20928912798493</v>
      </c>
      <c r="U2442" s="10">
        <f t="shared" si="315"/>
        <v>0</v>
      </c>
      <c r="V2442" s="1">
        <f t="shared" si="316"/>
        <v>0</v>
      </c>
      <c r="W2442" s="10">
        <f t="shared" si="317"/>
        <v>0</v>
      </c>
    </row>
    <row r="2443" spans="13:23" x14ac:dyDescent="0.25">
      <c r="M2443" s="7">
        <v>45342.5</v>
      </c>
      <c r="N2443" s="3">
        <v>1734.8471237182616</v>
      </c>
      <c r="O2443" s="10">
        <v>13.89</v>
      </c>
      <c r="P2443" s="10">
        <f t="shared" si="311"/>
        <v>18.89</v>
      </c>
      <c r="Q2443" s="10">
        <f t="shared" si="310"/>
        <v>1734.8471237182616</v>
      </c>
      <c r="R2443" s="1">
        <f t="shared" si="312"/>
        <v>0.78856687441739159</v>
      </c>
      <c r="S2443" s="18">
        <f t="shared" si="313"/>
        <v>8.8059999999999992</v>
      </c>
      <c r="T2443" s="10">
        <f t="shared" si="314"/>
        <v>197.00739538022506</v>
      </c>
      <c r="U2443" s="10">
        <f t="shared" si="315"/>
        <v>0</v>
      </c>
      <c r="V2443" s="1">
        <f t="shared" si="316"/>
        <v>0</v>
      </c>
      <c r="W2443" s="10">
        <f t="shared" si="317"/>
        <v>0</v>
      </c>
    </row>
    <row r="2444" spans="13:23" x14ac:dyDescent="0.25">
      <c r="M2444" s="7">
        <v>45342.541666666664</v>
      </c>
      <c r="N2444" s="3">
        <v>1613.5116348266602</v>
      </c>
      <c r="O2444" s="10">
        <v>13.89</v>
      </c>
      <c r="P2444" s="10">
        <f t="shared" si="311"/>
        <v>18.89</v>
      </c>
      <c r="Q2444" s="10">
        <f t="shared" si="310"/>
        <v>1613.5116348266602</v>
      </c>
      <c r="R2444" s="1">
        <f t="shared" si="312"/>
        <v>0.73341437946666366</v>
      </c>
      <c r="S2444" s="18">
        <f t="shared" si="313"/>
        <v>8.8059999999999992</v>
      </c>
      <c r="T2444" s="10">
        <f t="shared" si="314"/>
        <v>183.22866623059963</v>
      </c>
      <c r="U2444" s="10">
        <f t="shared" si="315"/>
        <v>0</v>
      </c>
      <c r="V2444" s="1">
        <f t="shared" si="316"/>
        <v>0</v>
      </c>
      <c r="W2444" s="10">
        <f t="shared" si="317"/>
        <v>0</v>
      </c>
    </row>
    <row r="2445" spans="13:23" x14ac:dyDescent="0.25">
      <c r="M2445" s="7">
        <v>45342.583333333336</v>
      </c>
      <c r="N2445" s="3">
        <v>1871.4989913940428</v>
      </c>
      <c r="O2445" s="10">
        <v>12.78</v>
      </c>
      <c r="P2445" s="10">
        <f t="shared" si="311"/>
        <v>17.78</v>
      </c>
      <c r="Q2445" s="10">
        <f t="shared" si="310"/>
        <v>1871.4989913940428</v>
      </c>
      <c r="R2445" s="1">
        <f t="shared" si="312"/>
        <v>0.85068135972456493</v>
      </c>
      <c r="S2445" s="18">
        <f t="shared" si="313"/>
        <v>8.0090000000000003</v>
      </c>
      <c r="T2445" s="10">
        <f t="shared" si="314"/>
        <v>233.67449012286713</v>
      </c>
      <c r="U2445" s="10">
        <f t="shared" si="315"/>
        <v>0</v>
      </c>
      <c r="V2445" s="1">
        <f t="shared" si="316"/>
        <v>0</v>
      </c>
      <c r="W2445" s="10">
        <f t="shared" si="317"/>
        <v>0</v>
      </c>
    </row>
    <row r="2446" spans="13:23" x14ac:dyDescent="0.25">
      <c r="M2446" s="7">
        <v>45342.625</v>
      </c>
      <c r="N2446" s="3">
        <v>1578.4061599731444</v>
      </c>
      <c r="O2446" s="10">
        <v>13.89</v>
      </c>
      <c r="P2446" s="10">
        <f t="shared" si="311"/>
        <v>18.89</v>
      </c>
      <c r="Q2446" s="10">
        <f t="shared" si="310"/>
        <v>1578.4061599731444</v>
      </c>
      <c r="R2446" s="1">
        <f t="shared" si="312"/>
        <v>0.71745734544233841</v>
      </c>
      <c r="S2446" s="18">
        <f t="shared" si="313"/>
        <v>8.8059999999999992</v>
      </c>
      <c r="T2446" s="10">
        <f t="shared" si="314"/>
        <v>179.24212582025262</v>
      </c>
      <c r="U2446" s="10">
        <f t="shared" si="315"/>
        <v>0</v>
      </c>
      <c r="V2446" s="1">
        <f t="shared" si="316"/>
        <v>0</v>
      </c>
      <c r="W2446" s="10">
        <f t="shared" si="317"/>
        <v>0</v>
      </c>
    </row>
    <row r="2447" spans="13:23" x14ac:dyDescent="0.25">
      <c r="M2447" s="7">
        <v>45342.666666666664</v>
      </c>
      <c r="N2447" s="3">
        <v>1713.1985412597655</v>
      </c>
      <c r="O2447" s="10">
        <v>12.78</v>
      </c>
      <c r="P2447" s="10">
        <f t="shared" si="311"/>
        <v>17.78</v>
      </c>
      <c r="Q2447" s="10">
        <f t="shared" si="310"/>
        <v>1713.1985412597655</v>
      </c>
      <c r="R2447" s="1">
        <f t="shared" si="312"/>
        <v>0.7787266096635298</v>
      </c>
      <c r="S2447" s="18">
        <f t="shared" si="313"/>
        <v>8.8059999999999992</v>
      </c>
      <c r="T2447" s="10">
        <f t="shared" si="314"/>
        <v>194.54900536676877</v>
      </c>
      <c r="U2447" s="10">
        <f t="shared" si="315"/>
        <v>0</v>
      </c>
      <c r="V2447" s="1">
        <f t="shared" si="316"/>
        <v>0</v>
      </c>
      <c r="W2447" s="10">
        <f t="shared" si="317"/>
        <v>0</v>
      </c>
    </row>
    <row r="2448" spans="13:23" x14ac:dyDescent="0.25">
      <c r="M2448" s="7">
        <v>45342.708333333336</v>
      </c>
      <c r="N2448" s="3">
        <v>1634.1433822631836</v>
      </c>
      <c r="O2448" s="10">
        <v>12.78</v>
      </c>
      <c r="P2448" s="10">
        <f t="shared" si="311"/>
        <v>17.78</v>
      </c>
      <c r="Q2448" s="10">
        <f t="shared" si="310"/>
        <v>1634.1433822631836</v>
      </c>
      <c r="R2448" s="1">
        <f t="shared" si="312"/>
        <v>0.74279244648326526</v>
      </c>
      <c r="S2448" s="18">
        <f t="shared" si="313"/>
        <v>8.8059999999999992</v>
      </c>
      <c r="T2448" s="10">
        <f t="shared" si="314"/>
        <v>185.57158553976649</v>
      </c>
      <c r="U2448" s="10">
        <f t="shared" si="315"/>
        <v>0</v>
      </c>
      <c r="V2448" s="1">
        <f t="shared" si="316"/>
        <v>0</v>
      </c>
      <c r="W2448" s="10">
        <f t="shared" si="317"/>
        <v>0</v>
      </c>
    </row>
    <row r="2449" spans="13:23" x14ac:dyDescent="0.25">
      <c r="M2449" s="7">
        <v>45342.75</v>
      </c>
      <c r="N2449" s="3">
        <v>1486.1169708251953</v>
      </c>
      <c r="O2449" s="10">
        <v>12.22</v>
      </c>
      <c r="P2449" s="10">
        <f t="shared" si="311"/>
        <v>17.22</v>
      </c>
      <c r="Q2449" s="10">
        <f t="shared" si="310"/>
        <v>1486.1169708251953</v>
      </c>
      <c r="R2449" s="1">
        <f t="shared" si="312"/>
        <v>0.67550771401145238</v>
      </c>
      <c r="S2449" s="18">
        <f t="shared" si="313"/>
        <v>9.5920000000000005</v>
      </c>
      <c r="T2449" s="10">
        <f t="shared" si="314"/>
        <v>154.93296192923219</v>
      </c>
      <c r="U2449" s="10">
        <f t="shared" si="315"/>
        <v>0</v>
      </c>
      <c r="V2449" s="1">
        <f t="shared" si="316"/>
        <v>0</v>
      </c>
      <c r="W2449" s="10">
        <f t="shared" si="317"/>
        <v>0</v>
      </c>
    </row>
    <row r="2450" spans="13:23" x14ac:dyDescent="0.25">
      <c r="M2450" s="7">
        <v>45342.791666666664</v>
      </c>
      <c r="N2450" s="3">
        <v>1591.004571533203</v>
      </c>
      <c r="O2450" s="10">
        <v>12.78</v>
      </c>
      <c r="P2450" s="10">
        <f t="shared" si="311"/>
        <v>17.78</v>
      </c>
      <c r="Q2450" s="10">
        <f t="shared" si="310"/>
        <v>1591.004571533203</v>
      </c>
      <c r="R2450" s="1">
        <f t="shared" si="312"/>
        <v>0.72318389615145595</v>
      </c>
      <c r="S2450" s="18">
        <f t="shared" si="313"/>
        <v>8.8059999999999992</v>
      </c>
      <c r="T2450" s="10">
        <f t="shared" si="314"/>
        <v>180.67278804601443</v>
      </c>
      <c r="U2450" s="10">
        <f t="shared" si="315"/>
        <v>0</v>
      </c>
      <c r="V2450" s="1">
        <f t="shared" si="316"/>
        <v>0</v>
      </c>
      <c r="W2450" s="10">
        <f t="shared" si="317"/>
        <v>0</v>
      </c>
    </row>
    <row r="2451" spans="13:23" x14ac:dyDescent="0.25">
      <c r="M2451" s="7">
        <v>45342.833333333336</v>
      </c>
      <c r="N2451" s="3">
        <v>1682.4237350463866</v>
      </c>
      <c r="O2451" s="10">
        <v>12.78</v>
      </c>
      <c r="P2451" s="10">
        <f t="shared" si="311"/>
        <v>17.78</v>
      </c>
      <c r="Q2451" s="10">
        <f t="shared" si="310"/>
        <v>1682.4237350463866</v>
      </c>
      <c r="R2451" s="1">
        <f t="shared" si="312"/>
        <v>0.76473806138472122</v>
      </c>
      <c r="S2451" s="18">
        <f t="shared" si="313"/>
        <v>8.8059999999999992</v>
      </c>
      <c r="T2451" s="10">
        <f t="shared" si="314"/>
        <v>191.05425108407752</v>
      </c>
      <c r="U2451" s="10">
        <f t="shared" si="315"/>
        <v>0</v>
      </c>
      <c r="V2451" s="1">
        <f t="shared" si="316"/>
        <v>0</v>
      </c>
      <c r="W2451" s="10">
        <f t="shared" si="317"/>
        <v>0</v>
      </c>
    </row>
    <row r="2452" spans="13:23" x14ac:dyDescent="0.25">
      <c r="M2452" s="7">
        <v>45342.875</v>
      </c>
      <c r="N2452" s="3">
        <v>1408.6294647216796</v>
      </c>
      <c r="O2452" s="10">
        <v>12.78</v>
      </c>
      <c r="P2452" s="10">
        <f t="shared" si="311"/>
        <v>17.78</v>
      </c>
      <c r="Q2452" s="10">
        <f t="shared" si="310"/>
        <v>1408.6294647216796</v>
      </c>
      <c r="R2452" s="1">
        <f t="shared" si="312"/>
        <v>0.64028612032803622</v>
      </c>
      <c r="S2452" s="18">
        <f t="shared" si="313"/>
        <v>9.5920000000000005</v>
      </c>
      <c r="T2452" s="10">
        <f t="shared" si="314"/>
        <v>146.85461475413672</v>
      </c>
      <c r="U2452" s="10">
        <f t="shared" si="315"/>
        <v>0</v>
      </c>
      <c r="V2452" s="1">
        <f t="shared" si="316"/>
        <v>0</v>
      </c>
      <c r="W2452" s="10">
        <f t="shared" si="317"/>
        <v>0</v>
      </c>
    </row>
    <row r="2453" spans="13:23" x14ac:dyDescent="0.25">
      <c r="M2453" s="7">
        <v>45342.916666666664</v>
      </c>
      <c r="N2453" s="3">
        <v>1352.6673866271972</v>
      </c>
      <c r="O2453" s="10">
        <v>12.78</v>
      </c>
      <c r="P2453" s="10">
        <f t="shared" si="311"/>
        <v>17.78</v>
      </c>
      <c r="Q2453" s="10">
        <f t="shared" si="310"/>
        <v>1352.6673866271972</v>
      </c>
      <c r="R2453" s="1">
        <f t="shared" si="312"/>
        <v>0.61484881210327147</v>
      </c>
      <c r="S2453" s="18">
        <f t="shared" si="313"/>
        <v>9.5920000000000005</v>
      </c>
      <c r="T2453" s="10">
        <f t="shared" si="314"/>
        <v>141.02036974845674</v>
      </c>
      <c r="U2453" s="10">
        <f t="shared" si="315"/>
        <v>0</v>
      </c>
      <c r="V2453" s="1">
        <f t="shared" si="316"/>
        <v>0</v>
      </c>
      <c r="W2453" s="10">
        <f t="shared" si="317"/>
        <v>0</v>
      </c>
    </row>
    <row r="2454" spans="13:23" x14ac:dyDescent="0.25">
      <c r="M2454" s="7">
        <v>45342.958333333336</v>
      </c>
      <c r="N2454" s="3">
        <v>1234.0633735656738</v>
      </c>
      <c r="O2454" s="10">
        <v>13.89</v>
      </c>
      <c r="P2454" s="10">
        <f t="shared" si="311"/>
        <v>18.89</v>
      </c>
      <c r="Q2454" s="10">
        <f t="shared" si="310"/>
        <v>1234.0633735656738</v>
      </c>
      <c r="R2454" s="1">
        <f t="shared" si="312"/>
        <v>0.56093789707530628</v>
      </c>
      <c r="S2454" s="18">
        <f t="shared" si="313"/>
        <v>10.58</v>
      </c>
      <c r="T2454" s="10">
        <f t="shared" si="314"/>
        <v>116.64115062057408</v>
      </c>
      <c r="U2454" s="10">
        <f t="shared" si="315"/>
        <v>0</v>
      </c>
      <c r="V2454" s="1">
        <f t="shared" si="316"/>
        <v>0</v>
      </c>
      <c r="W2454" s="10">
        <f t="shared" si="317"/>
        <v>0</v>
      </c>
    </row>
    <row r="2455" spans="13:23" x14ac:dyDescent="0.25">
      <c r="M2455" s="7">
        <v>45343</v>
      </c>
      <c r="N2455" s="3">
        <v>1308.8032470703124</v>
      </c>
      <c r="O2455" s="10">
        <v>12.78</v>
      </c>
      <c r="P2455" s="10">
        <f t="shared" si="311"/>
        <v>17.78</v>
      </c>
      <c r="Q2455" s="10">
        <f t="shared" si="310"/>
        <v>1308.8032470703124</v>
      </c>
      <c r="R2455" s="1">
        <f t="shared" si="312"/>
        <v>0.59491056685014199</v>
      </c>
      <c r="S2455" s="18">
        <f t="shared" si="313"/>
        <v>10.58</v>
      </c>
      <c r="T2455" s="10">
        <f t="shared" si="314"/>
        <v>123.705410876211</v>
      </c>
      <c r="U2455" s="10">
        <f t="shared" si="315"/>
        <v>0</v>
      </c>
      <c r="V2455" s="1">
        <f t="shared" si="316"/>
        <v>0</v>
      </c>
      <c r="W2455" s="10">
        <f t="shared" si="317"/>
        <v>0</v>
      </c>
    </row>
    <row r="2456" spans="13:23" x14ac:dyDescent="0.25">
      <c r="M2456" s="7">
        <v>45343.041666666664</v>
      </c>
      <c r="N2456" s="3">
        <v>1141.5918182373046</v>
      </c>
      <c r="O2456" s="10">
        <v>12.78</v>
      </c>
      <c r="P2456" s="10">
        <f t="shared" si="311"/>
        <v>17.78</v>
      </c>
      <c r="Q2456" s="10">
        <f t="shared" si="310"/>
        <v>1141.5918182373046</v>
      </c>
      <c r="R2456" s="1">
        <f t="shared" si="312"/>
        <v>0.51890537192604758</v>
      </c>
      <c r="S2456" s="18">
        <f t="shared" si="313"/>
        <v>10.58</v>
      </c>
      <c r="T2456" s="10">
        <f t="shared" si="314"/>
        <v>107.90092799974524</v>
      </c>
      <c r="U2456" s="10">
        <f t="shared" si="315"/>
        <v>0</v>
      </c>
      <c r="V2456" s="1">
        <f t="shared" si="316"/>
        <v>0</v>
      </c>
      <c r="W2456" s="10">
        <f t="shared" si="317"/>
        <v>0</v>
      </c>
    </row>
    <row r="2457" spans="13:23" x14ac:dyDescent="0.25">
      <c r="M2457" s="7">
        <v>45343.083333333336</v>
      </c>
      <c r="N2457" s="3">
        <v>1269.616655731201</v>
      </c>
      <c r="O2457" s="10">
        <v>12.78</v>
      </c>
      <c r="P2457" s="10">
        <f t="shared" si="311"/>
        <v>17.78</v>
      </c>
      <c r="Q2457" s="10">
        <f t="shared" si="310"/>
        <v>1269.616655731201</v>
      </c>
      <c r="R2457" s="1">
        <f t="shared" si="312"/>
        <v>0.5770984798778187</v>
      </c>
      <c r="S2457" s="18">
        <f t="shared" si="313"/>
        <v>10.58</v>
      </c>
      <c r="T2457" s="10">
        <f t="shared" si="314"/>
        <v>120.00157426570898</v>
      </c>
      <c r="U2457" s="10">
        <f t="shared" si="315"/>
        <v>0</v>
      </c>
      <c r="V2457" s="1">
        <f t="shared" si="316"/>
        <v>0</v>
      </c>
      <c r="W2457" s="10">
        <f t="shared" si="317"/>
        <v>0</v>
      </c>
    </row>
    <row r="2458" spans="13:23" x14ac:dyDescent="0.25">
      <c r="M2458" s="7">
        <v>45343.125</v>
      </c>
      <c r="N2458" s="3">
        <v>1197.3101463317871</v>
      </c>
      <c r="O2458" s="10">
        <v>12.78</v>
      </c>
      <c r="P2458" s="10">
        <f t="shared" si="311"/>
        <v>17.78</v>
      </c>
      <c r="Q2458" s="10">
        <f t="shared" si="310"/>
        <v>1197.3101463317871</v>
      </c>
      <c r="R2458" s="1">
        <f t="shared" si="312"/>
        <v>0.54423188469626682</v>
      </c>
      <c r="S2458" s="18">
        <f t="shared" si="313"/>
        <v>10.58</v>
      </c>
      <c r="T2458" s="10">
        <f t="shared" si="314"/>
        <v>113.16731061737119</v>
      </c>
      <c r="U2458" s="10">
        <f t="shared" si="315"/>
        <v>0</v>
      </c>
      <c r="V2458" s="1">
        <f t="shared" si="316"/>
        <v>0</v>
      </c>
      <c r="W2458" s="10">
        <f t="shared" si="317"/>
        <v>0</v>
      </c>
    </row>
    <row r="2459" spans="13:23" x14ac:dyDescent="0.25">
      <c r="M2459" s="7">
        <v>45343.166666666664</v>
      </c>
      <c r="N2459" s="3">
        <v>1097.7606170654296</v>
      </c>
      <c r="O2459" s="10">
        <v>12.22</v>
      </c>
      <c r="P2459" s="10">
        <f t="shared" si="311"/>
        <v>17.22</v>
      </c>
      <c r="Q2459" s="10">
        <f t="shared" si="310"/>
        <v>1097.7606170654296</v>
      </c>
      <c r="R2459" s="1">
        <f t="shared" si="312"/>
        <v>0.49898209866610438</v>
      </c>
      <c r="S2459" s="18">
        <f t="shared" si="313"/>
        <v>11.43</v>
      </c>
      <c r="T2459" s="10">
        <f t="shared" si="314"/>
        <v>96.042048737132959</v>
      </c>
      <c r="U2459" s="10">
        <f t="shared" si="315"/>
        <v>0</v>
      </c>
      <c r="V2459" s="1">
        <f t="shared" si="316"/>
        <v>0</v>
      </c>
      <c r="W2459" s="10">
        <f t="shared" si="317"/>
        <v>0</v>
      </c>
    </row>
    <row r="2460" spans="13:23" x14ac:dyDescent="0.25">
      <c r="M2460" s="7">
        <v>45343.208333333336</v>
      </c>
      <c r="N2460" s="3">
        <v>985.89948120117185</v>
      </c>
      <c r="O2460" s="10">
        <v>11.11</v>
      </c>
      <c r="P2460" s="10">
        <f t="shared" si="311"/>
        <v>16.11</v>
      </c>
      <c r="Q2460" s="10">
        <f t="shared" si="310"/>
        <v>985.89948120117185</v>
      </c>
      <c r="R2460" s="1">
        <f t="shared" si="312"/>
        <v>0.44813612781871448</v>
      </c>
      <c r="S2460" s="18">
        <f t="shared" si="313"/>
        <v>11.43</v>
      </c>
      <c r="T2460" s="10">
        <f t="shared" si="314"/>
        <v>86.255422677267887</v>
      </c>
      <c r="U2460" s="10">
        <f t="shared" si="315"/>
        <v>0</v>
      </c>
      <c r="V2460" s="1">
        <f t="shared" si="316"/>
        <v>0</v>
      </c>
      <c r="W2460" s="10">
        <f t="shared" si="317"/>
        <v>0</v>
      </c>
    </row>
    <row r="2461" spans="13:23" x14ac:dyDescent="0.25">
      <c r="M2461" s="7">
        <v>45343.25</v>
      </c>
      <c r="N2461" s="3">
        <v>1214.8195014953612</v>
      </c>
      <c r="O2461" s="10">
        <v>11.11</v>
      </c>
      <c r="P2461" s="10">
        <f t="shared" si="311"/>
        <v>16.11</v>
      </c>
      <c r="Q2461" s="10">
        <f t="shared" si="310"/>
        <v>1214.8195014953612</v>
      </c>
      <c r="R2461" s="1">
        <f t="shared" si="312"/>
        <v>0.55219068249789149</v>
      </c>
      <c r="S2461" s="18">
        <f t="shared" si="313"/>
        <v>10.58</v>
      </c>
      <c r="T2461" s="10">
        <f t="shared" si="314"/>
        <v>114.82225912054454</v>
      </c>
      <c r="U2461" s="10">
        <f t="shared" si="315"/>
        <v>0</v>
      </c>
      <c r="V2461" s="1">
        <f t="shared" si="316"/>
        <v>0</v>
      </c>
      <c r="W2461" s="10">
        <f t="shared" si="317"/>
        <v>0</v>
      </c>
    </row>
    <row r="2462" spans="13:23" x14ac:dyDescent="0.25">
      <c r="M2462" s="7">
        <v>45343.291666666664</v>
      </c>
      <c r="N2462" s="3">
        <v>1279.6898803710938</v>
      </c>
      <c r="O2462" s="10">
        <v>11.11</v>
      </c>
      <c r="P2462" s="10">
        <f t="shared" si="311"/>
        <v>16.11</v>
      </c>
      <c r="Q2462" s="10">
        <f t="shared" si="310"/>
        <v>1279.6898803710938</v>
      </c>
      <c r="R2462" s="1">
        <f t="shared" si="312"/>
        <v>0.58167721835049713</v>
      </c>
      <c r="S2462" s="18">
        <f t="shared" si="313"/>
        <v>10.58</v>
      </c>
      <c r="T2462" s="10">
        <f t="shared" si="314"/>
        <v>120.95367489329809</v>
      </c>
      <c r="U2462" s="10">
        <f t="shared" si="315"/>
        <v>0</v>
      </c>
      <c r="V2462" s="1">
        <f t="shared" si="316"/>
        <v>0</v>
      </c>
      <c r="W2462" s="10">
        <f t="shared" si="317"/>
        <v>0</v>
      </c>
    </row>
    <row r="2463" spans="13:23" x14ac:dyDescent="0.25">
      <c r="M2463" s="7">
        <v>45343.333333333336</v>
      </c>
      <c r="N2463" s="3">
        <v>1317.7610595703125</v>
      </c>
      <c r="O2463" s="10">
        <v>11.11</v>
      </c>
      <c r="P2463" s="10">
        <f t="shared" si="311"/>
        <v>16.11</v>
      </c>
      <c r="Q2463" s="10">
        <f t="shared" si="310"/>
        <v>1317.7610595703125</v>
      </c>
      <c r="R2463" s="1">
        <f t="shared" si="312"/>
        <v>0.59898229980468753</v>
      </c>
      <c r="S2463" s="18">
        <f t="shared" si="313"/>
        <v>10.58</v>
      </c>
      <c r="T2463" s="10">
        <f t="shared" si="314"/>
        <v>124.55208502554937</v>
      </c>
      <c r="U2463" s="10">
        <f t="shared" si="315"/>
        <v>0</v>
      </c>
      <c r="V2463" s="1">
        <f t="shared" si="316"/>
        <v>0</v>
      </c>
      <c r="W2463" s="10">
        <f t="shared" si="317"/>
        <v>0</v>
      </c>
    </row>
    <row r="2464" spans="13:23" x14ac:dyDescent="0.25">
      <c r="M2464" s="7">
        <v>45343.375</v>
      </c>
      <c r="N2464" s="3">
        <v>1447.492236328125</v>
      </c>
      <c r="O2464" s="10">
        <v>12.22</v>
      </c>
      <c r="P2464" s="10">
        <f t="shared" si="311"/>
        <v>17.22</v>
      </c>
      <c r="Q2464" s="10">
        <f t="shared" si="310"/>
        <v>1447.492236328125</v>
      </c>
      <c r="R2464" s="1">
        <f t="shared" si="312"/>
        <v>0.65795101651278409</v>
      </c>
      <c r="S2464" s="18">
        <f t="shared" si="313"/>
        <v>9.5920000000000005</v>
      </c>
      <c r="T2464" s="10">
        <f t="shared" si="314"/>
        <v>150.90619644788626</v>
      </c>
      <c r="U2464" s="10">
        <f t="shared" si="315"/>
        <v>0</v>
      </c>
      <c r="V2464" s="1">
        <f t="shared" si="316"/>
        <v>0</v>
      </c>
      <c r="W2464" s="10">
        <f t="shared" si="317"/>
        <v>0</v>
      </c>
    </row>
    <row r="2465" spans="13:23" x14ac:dyDescent="0.25">
      <c r="M2465" s="7">
        <v>45343.416666666664</v>
      </c>
      <c r="N2465" s="3">
        <v>1527.4215270996094</v>
      </c>
      <c r="O2465" s="10">
        <v>11.11</v>
      </c>
      <c r="P2465" s="10">
        <f t="shared" si="311"/>
        <v>16.11</v>
      </c>
      <c r="Q2465" s="10">
        <f t="shared" si="310"/>
        <v>1527.4215270996094</v>
      </c>
      <c r="R2465" s="1">
        <f t="shared" si="312"/>
        <v>0.69428251231800431</v>
      </c>
      <c r="S2465" s="18">
        <f t="shared" si="313"/>
        <v>9.5920000000000005</v>
      </c>
      <c r="T2465" s="10">
        <f t="shared" si="314"/>
        <v>159.2391083298175</v>
      </c>
      <c r="U2465" s="10">
        <f t="shared" si="315"/>
        <v>0</v>
      </c>
      <c r="V2465" s="1">
        <f t="shared" si="316"/>
        <v>0</v>
      </c>
      <c r="W2465" s="10">
        <f t="shared" si="317"/>
        <v>0</v>
      </c>
    </row>
    <row r="2466" spans="13:23" x14ac:dyDescent="0.25">
      <c r="M2466" s="7">
        <v>45343.458333333336</v>
      </c>
      <c r="N2466" s="3">
        <v>1644.3937362670897</v>
      </c>
      <c r="O2466" s="10">
        <v>12.22</v>
      </c>
      <c r="P2466" s="10">
        <f t="shared" si="311"/>
        <v>17.22</v>
      </c>
      <c r="Q2466" s="10">
        <f t="shared" si="310"/>
        <v>1644.3937362670897</v>
      </c>
      <c r="R2466" s="1">
        <f t="shared" si="312"/>
        <v>0.74745169830322256</v>
      </c>
      <c r="S2466" s="18">
        <f t="shared" si="313"/>
        <v>8.8059999999999992</v>
      </c>
      <c r="T2466" s="10">
        <f t="shared" si="314"/>
        <v>186.73560484522937</v>
      </c>
      <c r="U2466" s="10">
        <f t="shared" si="315"/>
        <v>0</v>
      </c>
      <c r="V2466" s="1">
        <f t="shared" si="316"/>
        <v>0</v>
      </c>
      <c r="W2466" s="10">
        <f t="shared" si="317"/>
        <v>0</v>
      </c>
    </row>
    <row r="2467" spans="13:23" x14ac:dyDescent="0.25">
      <c r="M2467" s="7">
        <v>45343.5</v>
      </c>
      <c r="N2467" s="3">
        <v>1964.333821105957</v>
      </c>
      <c r="O2467" s="10">
        <v>12.78</v>
      </c>
      <c r="P2467" s="10">
        <f t="shared" si="311"/>
        <v>17.78</v>
      </c>
      <c r="Q2467" s="10">
        <f t="shared" si="310"/>
        <v>1964.333821105957</v>
      </c>
      <c r="R2467" s="1">
        <f t="shared" si="312"/>
        <v>0.89287900959361677</v>
      </c>
      <c r="S2467" s="18">
        <f t="shared" si="313"/>
        <v>8.0090000000000003</v>
      </c>
      <c r="T2467" s="10">
        <f t="shared" si="314"/>
        <v>245.26580360918427</v>
      </c>
      <c r="U2467" s="10">
        <f t="shared" si="315"/>
        <v>0</v>
      </c>
      <c r="V2467" s="1">
        <f t="shared" si="316"/>
        <v>0</v>
      </c>
      <c r="W2467" s="10">
        <f t="shared" si="317"/>
        <v>0</v>
      </c>
    </row>
    <row r="2468" spans="13:23" x14ac:dyDescent="0.25">
      <c r="M2468" s="7">
        <v>45343.541666666664</v>
      </c>
      <c r="N2468" s="3">
        <v>1728.6555999755858</v>
      </c>
      <c r="O2468" s="10">
        <v>12.78</v>
      </c>
      <c r="P2468" s="10">
        <f t="shared" si="311"/>
        <v>17.78</v>
      </c>
      <c r="Q2468" s="10">
        <f t="shared" si="310"/>
        <v>1728.6555999755858</v>
      </c>
      <c r="R2468" s="1">
        <f t="shared" si="312"/>
        <v>0.78575254544344808</v>
      </c>
      <c r="S2468" s="18">
        <f t="shared" si="313"/>
        <v>8.8059999999999992</v>
      </c>
      <c r="T2468" s="10">
        <f t="shared" si="314"/>
        <v>196.3042925250495</v>
      </c>
      <c r="U2468" s="10">
        <f t="shared" si="315"/>
        <v>0</v>
      </c>
      <c r="V2468" s="1">
        <f t="shared" si="316"/>
        <v>0</v>
      </c>
      <c r="W2468" s="10">
        <f t="shared" si="317"/>
        <v>0</v>
      </c>
    </row>
    <row r="2469" spans="13:23" x14ac:dyDescent="0.25">
      <c r="M2469" s="7">
        <v>45343.583333333336</v>
      </c>
      <c r="N2469" s="3">
        <v>1592.3127044677733</v>
      </c>
      <c r="O2469" s="10">
        <v>12.78</v>
      </c>
      <c r="P2469" s="10">
        <f t="shared" si="311"/>
        <v>17.78</v>
      </c>
      <c r="Q2469" s="10">
        <f t="shared" si="310"/>
        <v>1592.3127044677733</v>
      </c>
      <c r="R2469" s="1">
        <f t="shared" si="312"/>
        <v>0.72377850203080607</v>
      </c>
      <c r="S2469" s="18">
        <f t="shared" si="313"/>
        <v>8.8059999999999992</v>
      </c>
      <c r="T2469" s="10">
        <f t="shared" si="314"/>
        <v>180.82133823163451</v>
      </c>
      <c r="U2469" s="10">
        <f t="shared" si="315"/>
        <v>0</v>
      </c>
      <c r="V2469" s="1">
        <f t="shared" si="316"/>
        <v>0</v>
      </c>
      <c r="W2469" s="10">
        <f t="shared" si="317"/>
        <v>0</v>
      </c>
    </row>
    <row r="2470" spans="13:23" x14ac:dyDescent="0.25">
      <c r="M2470" s="7">
        <v>45343.625</v>
      </c>
      <c r="N2470" s="3">
        <v>1618.9926177978516</v>
      </c>
      <c r="O2470" s="10">
        <v>13.89</v>
      </c>
      <c r="P2470" s="10">
        <f t="shared" si="311"/>
        <v>18.89</v>
      </c>
      <c r="Q2470" s="10">
        <f t="shared" si="310"/>
        <v>1618.9926177978516</v>
      </c>
      <c r="R2470" s="1">
        <f t="shared" si="312"/>
        <v>0.7359057353626598</v>
      </c>
      <c r="S2470" s="18">
        <f t="shared" si="313"/>
        <v>8.8059999999999992</v>
      </c>
      <c r="T2470" s="10">
        <f t="shared" si="314"/>
        <v>183.85108083100747</v>
      </c>
      <c r="U2470" s="10">
        <f t="shared" si="315"/>
        <v>0</v>
      </c>
      <c r="V2470" s="1">
        <f t="shared" si="316"/>
        <v>0</v>
      </c>
      <c r="W2470" s="10">
        <f t="shared" si="317"/>
        <v>0</v>
      </c>
    </row>
    <row r="2471" spans="13:23" x14ac:dyDescent="0.25">
      <c r="M2471" s="7">
        <v>45343.666666666664</v>
      </c>
      <c r="N2471" s="3">
        <v>1574.3879745483398</v>
      </c>
      <c r="O2471" s="10">
        <v>13.89</v>
      </c>
      <c r="P2471" s="10">
        <f t="shared" si="311"/>
        <v>18.89</v>
      </c>
      <c r="Q2471" s="10">
        <f t="shared" si="310"/>
        <v>1574.3879745483398</v>
      </c>
      <c r="R2471" s="1">
        <f t="shared" si="312"/>
        <v>0.71563089752197262</v>
      </c>
      <c r="S2471" s="18">
        <f t="shared" si="313"/>
        <v>8.8059999999999992</v>
      </c>
      <c r="T2471" s="10">
        <f t="shared" si="314"/>
        <v>178.78582495438792</v>
      </c>
      <c r="U2471" s="10">
        <f t="shared" si="315"/>
        <v>0</v>
      </c>
      <c r="V2471" s="1">
        <f t="shared" si="316"/>
        <v>0</v>
      </c>
      <c r="W2471" s="10">
        <f t="shared" si="317"/>
        <v>0</v>
      </c>
    </row>
    <row r="2472" spans="13:23" x14ac:dyDescent="0.25">
      <c r="M2472" s="7">
        <v>45343.708333333336</v>
      </c>
      <c r="N2472" s="3">
        <v>1611.5777618408204</v>
      </c>
      <c r="O2472" s="10">
        <v>12.22</v>
      </c>
      <c r="P2472" s="10">
        <f t="shared" si="311"/>
        <v>17.22</v>
      </c>
      <c r="Q2472" s="10">
        <f t="shared" si="310"/>
        <v>1611.5777618408204</v>
      </c>
      <c r="R2472" s="1">
        <f t="shared" si="312"/>
        <v>0.73253534629128203</v>
      </c>
      <c r="S2472" s="18">
        <f t="shared" si="313"/>
        <v>8.8059999999999992</v>
      </c>
      <c r="T2472" s="10">
        <f t="shared" si="314"/>
        <v>183.00905766986378</v>
      </c>
      <c r="U2472" s="10">
        <f t="shared" si="315"/>
        <v>0</v>
      </c>
      <c r="V2472" s="1">
        <f t="shared" si="316"/>
        <v>0</v>
      </c>
      <c r="W2472" s="10">
        <f t="shared" si="317"/>
        <v>0</v>
      </c>
    </row>
    <row r="2473" spans="13:23" x14ac:dyDescent="0.25">
      <c r="M2473" s="7">
        <v>45343.75</v>
      </c>
      <c r="N2473" s="3">
        <v>1362.1593841552733</v>
      </c>
      <c r="O2473" s="10">
        <v>11.11</v>
      </c>
      <c r="P2473" s="10">
        <f t="shared" si="311"/>
        <v>16.11</v>
      </c>
      <c r="Q2473" s="10">
        <f t="shared" si="310"/>
        <v>1362.1593841552733</v>
      </c>
      <c r="R2473" s="1">
        <f t="shared" si="312"/>
        <v>0.61916335643421516</v>
      </c>
      <c r="S2473" s="18">
        <f t="shared" si="313"/>
        <v>9.5920000000000005</v>
      </c>
      <c r="T2473" s="10">
        <f t="shared" si="314"/>
        <v>142.00994413628786</v>
      </c>
      <c r="U2473" s="10">
        <f t="shared" si="315"/>
        <v>0</v>
      </c>
      <c r="V2473" s="1">
        <f t="shared" si="316"/>
        <v>0</v>
      </c>
      <c r="W2473" s="10">
        <f t="shared" si="317"/>
        <v>0</v>
      </c>
    </row>
    <row r="2474" spans="13:23" x14ac:dyDescent="0.25">
      <c r="M2474" s="7">
        <v>45343.791666666664</v>
      </c>
      <c r="N2474" s="3">
        <v>1264.0898803710936</v>
      </c>
      <c r="O2474" s="10">
        <v>11.11</v>
      </c>
      <c r="P2474" s="10">
        <f t="shared" si="311"/>
        <v>16.11</v>
      </c>
      <c r="Q2474" s="10">
        <f t="shared" si="310"/>
        <v>1264.0898803710936</v>
      </c>
      <c r="R2474" s="1">
        <f t="shared" si="312"/>
        <v>0.57458630925958798</v>
      </c>
      <c r="S2474" s="18">
        <f t="shared" si="313"/>
        <v>10.58</v>
      </c>
      <c r="T2474" s="10">
        <f t="shared" si="314"/>
        <v>119.47919474206934</v>
      </c>
      <c r="U2474" s="10">
        <f t="shared" si="315"/>
        <v>0</v>
      </c>
      <c r="V2474" s="1">
        <f t="shared" si="316"/>
        <v>0</v>
      </c>
      <c r="W2474" s="10">
        <f t="shared" si="317"/>
        <v>0</v>
      </c>
    </row>
    <row r="2475" spans="13:23" x14ac:dyDescent="0.25">
      <c r="M2475" s="7">
        <v>45343.833333333336</v>
      </c>
      <c r="N2475" s="3">
        <v>1243.5230575561523</v>
      </c>
      <c r="O2475" s="10">
        <v>11.11</v>
      </c>
      <c r="P2475" s="10">
        <f t="shared" si="311"/>
        <v>16.11</v>
      </c>
      <c r="Q2475" s="10">
        <f t="shared" si="310"/>
        <v>1243.5230575561523</v>
      </c>
      <c r="R2475" s="1">
        <f t="shared" si="312"/>
        <v>0.56523775343461469</v>
      </c>
      <c r="S2475" s="18">
        <f t="shared" si="313"/>
        <v>10.58</v>
      </c>
      <c r="T2475" s="10">
        <f t="shared" si="314"/>
        <v>117.53526063857771</v>
      </c>
      <c r="U2475" s="10">
        <f t="shared" si="315"/>
        <v>0</v>
      </c>
      <c r="V2475" s="1">
        <f t="shared" si="316"/>
        <v>0</v>
      </c>
      <c r="W2475" s="10">
        <f t="shared" si="317"/>
        <v>0</v>
      </c>
    </row>
    <row r="2476" spans="13:23" x14ac:dyDescent="0.25">
      <c r="M2476" s="7">
        <v>45343.875</v>
      </c>
      <c r="N2476" s="3">
        <v>1186.724249267578</v>
      </c>
      <c r="O2476" s="10">
        <v>11.11</v>
      </c>
      <c r="P2476" s="10">
        <f t="shared" si="311"/>
        <v>16.11</v>
      </c>
      <c r="Q2476" s="10">
        <f t="shared" si="310"/>
        <v>1186.724249267578</v>
      </c>
      <c r="R2476" s="1">
        <f t="shared" si="312"/>
        <v>0.53942011330344453</v>
      </c>
      <c r="S2476" s="18">
        <f t="shared" si="313"/>
        <v>10.58</v>
      </c>
      <c r="T2476" s="10">
        <f t="shared" si="314"/>
        <v>112.16675323890151</v>
      </c>
      <c r="U2476" s="10">
        <f t="shared" si="315"/>
        <v>0</v>
      </c>
      <c r="V2476" s="1">
        <f t="shared" si="316"/>
        <v>0</v>
      </c>
      <c r="W2476" s="10">
        <f t="shared" si="317"/>
        <v>0</v>
      </c>
    </row>
    <row r="2477" spans="13:23" x14ac:dyDescent="0.25">
      <c r="M2477" s="7">
        <v>45343.916666666664</v>
      </c>
      <c r="N2477" s="3">
        <v>1262.2235206604003</v>
      </c>
      <c r="O2477" s="10">
        <v>10</v>
      </c>
      <c r="P2477" s="10">
        <f t="shared" si="311"/>
        <v>15</v>
      </c>
      <c r="Q2477" s="10">
        <f t="shared" si="310"/>
        <v>1262.2235206604003</v>
      </c>
      <c r="R2477" s="1">
        <f t="shared" si="312"/>
        <v>0.57373796393654553</v>
      </c>
      <c r="S2477" s="18">
        <f t="shared" si="313"/>
        <v>14.51</v>
      </c>
      <c r="T2477" s="10">
        <f t="shared" si="314"/>
        <v>86.989904938690572</v>
      </c>
      <c r="U2477" s="10">
        <f t="shared" si="315"/>
        <v>0</v>
      </c>
      <c r="V2477" s="1">
        <f t="shared" si="316"/>
        <v>0</v>
      </c>
      <c r="W2477" s="10">
        <f t="shared" si="317"/>
        <v>0</v>
      </c>
    </row>
    <row r="2478" spans="13:23" x14ac:dyDescent="0.25">
      <c r="M2478" s="7">
        <v>45343.958333333336</v>
      </c>
      <c r="N2478" s="3">
        <v>1155.6587104797363</v>
      </c>
      <c r="O2478" s="10">
        <v>10</v>
      </c>
      <c r="P2478" s="10">
        <f t="shared" si="311"/>
        <v>15</v>
      </c>
      <c r="Q2478" s="10">
        <f t="shared" si="310"/>
        <v>1155.6587104797363</v>
      </c>
      <c r="R2478" s="1">
        <f t="shared" si="312"/>
        <v>0.52529941385442558</v>
      </c>
      <c r="S2478" s="18">
        <f t="shared" si="313"/>
        <v>14.51</v>
      </c>
      <c r="T2478" s="10">
        <f t="shared" si="314"/>
        <v>79.645672672621387</v>
      </c>
      <c r="U2478" s="10">
        <f t="shared" si="315"/>
        <v>0</v>
      </c>
      <c r="V2478" s="1">
        <f t="shared" si="316"/>
        <v>0</v>
      </c>
      <c r="W2478" s="10">
        <f t="shared" si="317"/>
        <v>0</v>
      </c>
    </row>
    <row r="2479" spans="13:23" x14ac:dyDescent="0.25">
      <c r="M2479" s="7">
        <v>45344</v>
      </c>
      <c r="N2479" s="3">
        <v>1324.632357788086</v>
      </c>
      <c r="O2479" s="10">
        <v>8.8889999999999993</v>
      </c>
      <c r="P2479" s="10">
        <f t="shared" si="311"/>
        <v>13.888999999999999</v>
      </c>
      <c r="Q2479" s="10">
        <f t="shared" si="310"/>
        <v>1324.632357788086</v>
      </c>
      <c r="R2479" s="1">
        <f t="shared" si="312"/>
        <v>0.60210561717640276</v>
      </c>
      <c r="S2479" s="18">
        <f t="shared" si="313"/>
        <v>13.26</v>
      </c>
      <c r="T2479" s="10">
        <f t="shared" si="314"/>
        <v>99.896859561695777</v>
      </c>
      <c r="U2479" s="10">
        <f t="shared" si="315"/>
        <v>0</v>
      </c>
      <c r="V2479" s="1">
        <f t="shared" si="316"/>
        <v>0</v>
      </c>
      <c r="W2479" s="10">
        <f t="shared" si="317"/>
        <v>0</v>
      </c>
    </row>
    <row r="2480" spans="13:23" x14ac:dyDescent="0.25">
      <c r="M2480" s="7">
        <v>45344.041666666664</v>
      </c>
      <c r="N2480" s="3">
        <v>1211.709903717041</v>
      </c>
      <c r="O2480" s="10">
        <v>8.8889999999999993</v>
      </c>
      <c r="P2480" s="10">
        <f t="shared" si="311"/>
        <v>13.888999999999999</v>
      </c>
      <c r="Q2480" s="10">
        <f t="shared" si="310"/>
        <v>1211.709903717041</v>
      </c>
      <c r="R2480" s="1">
        <f t="shared" si="312"/>
        <v>0.55077722896229142</v>
      </c>
      <c r="S2480" s="18">
        <f t="shared" si="313"/>
        <v>14.51</v>
      </c>
      <c r="T2480" s="10">
        <f t="shared" si="314"/>
        <v>83.508608112821577</v>
      </c>
      <c r="U2480" s="10">
        <f t="shared" si="315"/>
        <v>0</v>
      </c>
      <c r="V2480" s="1">
        <f t="shared" si="316"/>
        <v>0</v>
      </c>
      <c r="W2480" s="10">
        <f t="shared" si="317"/>
        <v>0</v>
      </c>
    </row>
    <row r="2481" spans="13:23" x14ac:dyDescent="0.25">
      <c r="M2481" s="7">
        <v>45344.083333333336</v>
      </c>
      <c r="N2481" s="3">
        <v>1232.0539237976075</v>
      </c>
      <c r="O2481" s="10">
        <v>7.7779999999999996</v>
      </c>
      <c r="P2481" s="10">
        <f t="shared" si="311"/>
        <v>12.777999999999999</v>
      </c>
      <c r="Q2481" s="10">
        <f t="shared" si="310"/>
        <v>1232.0539237976075</v>
      </c>
      <c r="R2481" s="1">
        <f t="shared" si="312"/>
        <v>0.56002451081709426</v>
      </c>
      <c r="S2481" s="18">
        <f t="shared" si="313"/>
        <v>14.51</v>
      </c>
      <c r="T2481" s="10">
        <f t="shared" si="314"/>
        <v>84.910677036361648</v>
      </c>
      <c r="U2481" s="10">
        <f t="shared" si="315"/>
        <v>0</v>
      </c>
      <c r="V2481" s="1">
        <f t="shared" si="316"/>
        <v>0</v>
      </c>
      <c r="W2481" s="10">
        <f t="shared" si="317"/>
        <v>0</v>
      </c>
    </row>
    <row r="2482" spans="13:23" x14ac:dyDescent="0.25">
      <c r="M2482" s="7">
        <v>45344.125</v>
      </c>
      <c r="N2482" s="3">
        <v>1181.0315620422364</v>
      </c>
      <c r="O2482" s="10">
        <v>7.2220000000000004</v>
      </c>
      <c r="P2482" s="10">
        <f t="shared" si="311"/>
        <v>12.222000000000001</v>
      </c>
      <c r="Q2482" s="10">
        <f t="shared" si="310"/>
        <v>1181.0315620422364</v>
      </c>
      <c r="R2482" s="1">
        <f t="shared" si="312"/>
        <v>0.53683252820101657</v>
      </c>
      <c r="S2482" s="18">
        <f t="shared" si="313"/>
        <v>14.51</v>
      </c>
      <c r="T2482" s="10">
        <f t="shared" si="314"/>
        <v>81.394318541849515</v>
      </c>
      <c r="U2482" s="10">
        <f t="shared" si="315"/>
        <v>0</v>
      </c>
      <c r="V2482" s="1">
        <f t="shared" si="316"/>
        <v>0</v>
      </c>
      <c r="W2482" s="10">
        <f t="shared" si="317"/>
        <v>0</v>
      </c>
    </row>
    <row r="2483" spans="13:23" x14ac:dyDescent="0.25">
      <c r="M2483" s="7">
        <v>45344.166666666664</v>
      </c>
      <c r="N2483" s="3">
        <v>1124.5682968139647</v>
      </c>
      <c r="O2483" s="10">
        <v>7.2220000000000004</v>
      </c>
      <c r="P2483" s="10">
        <f t="shared" si="311"/>
        <v>12.222000000000001</v>
      </c>
      <c r="Q2483" s="10">
        <f t="shared" si="310"/>
        <v>1124.5682968139647</v>
      </c>
      <c r="R2483" s="1">
        <f t="shared" si="312"/>
        <v>0.51116740764271118</v>
      </c>
      <c r="S2483" s="18">
        <f t="shared" si="313"/>
        <v>14.51</v>
      </c>
      <c r="T2483" s="10">
        <f t="shared" si="314"/>
        <v>77.502983929287709</v>
      </c>
      <c r="U2483" s="10">
        <f t="shared" si="315"/>
        <v>0</v>
      </c>
      <c r="V2483" s="1">
        <f t="shared" si="316"/>
        <v>0</v>
      </c>
      <c r="W2483" s="10">
        <f t="shared" si="317"/>
        <v>0</v>
      </c>
    </row>
    <row r="2484" spans="13:23" x14ac:dyDescent="0.25">
      <c r="M2484" s="7">
        <v>45344.208333333336</v>
      </c>
      <c r="N2484" s="3">
        <v>1208.3561988830565</v>
      </c>
      <c r="O2484" s="10">
        <v>7.2220000000000004</v>
      </c>
      <c r="P2484" s="10">
        <f t="shared" si="311"/>
        <v>12.222000000000001</v>
      </c>
      <c r="Q2484" s="10">
        <f t="shared" si="310"/>
        <v>1208.3561988830565</v>
      </c>
      <c r="R2484" s="1">
        <f t="shared" si="312"/>
        <v>0.5492528176741166</v>
      </c>
      <c r="S2484" s="18">
        <f t="shared" si="313"/>
        <v>14.51</v>
      </c>
      <c r="T2484" s="10">
        <f t="shared" si="314"/>
        <v>83.277477524676542</v>
      </c>
      <c r="U2484" s="10">
        <f t="shared" si="315"/>
        <v>0</v>
      </c>
      <c r="V2484" s="1">
        <f t="shared" si="316"/>
        <v>0</v>
      </c>
      <c r="W2484" s="10">
        <f t="shared" si="317"/>
        <v>0</v>
      </c>
    </row>
    <row r="2485" spans="13:23" x14ac:dyDescent="0.25">
      <c r="M2485" s="7">
        <v>45344.25</v>
      </c>
      <c r="N2485" s="3">
        <v>1147.0427787780761</v>
      </c>
      <c r="O2485" s="10">
        <v>6.1109999999999998</v>
      </c>
      <c r="P2485" s="10">
        <f t="shared" si="311"/>
        <v>11.111000000000001</v>
      </c>
      <c r="Q2485" s="10">
        <f t="shared" si="310"/>
        <v>1147.0427787780761</v>
      </c>
      <c r="R2485" s="1">
        <f t="shared" si="312"/>
        <v>0.52138308126276189</v>
      </c>
      <c r="S2485" s="18">
        <f t="shared" si="313"/>
        <v>14.51</v>
      </c>
      <c r="T2485" s="10">
        <f t="shared" si="314"/>
        <v>79.051879998489056</v>
      </c>
      <c r="U2485" s="10">
        <f t="shared" si="315"/>
        <v>0</v>
      </c>
      <c r="V2485" s="1">
        <f t="shared" si="316"/>
        <v>0</v>
      </c>
      <c r="W2485" s="10">
        <f t="shared" si="317"/>
        <v>0</v>
      </c>
    </row>
    <row r="2486" spans="13:23" x14ac:dyDescent="0.25">
      <c r="M2486" s="7">
        <v>45344.291666666664</v>
      </c>
      <c r="N2486" s="3">
        <v>1273.91748046875</v>
      </c>
      <c r="O2486" s="10">
        <v>7.2220000000000004</v>
      </c>
      <c r="P2486" s="10">
        <f t="shared" si="311"/>
        <v>12.222000000000001</v>
      </c>
      <c r="Q2486" s="10">
        <f t="shared" si="310"/>
        <v>1273.91748046875</v>
      </c>
      <c r="R2486" s="1">
        <f t="shared" si="312"/>
        <v>0.57905340021306817</v>
      </c>
      <c r="S2486" s="18">
        <f t="shared" si="313"/>
        <v>14.51</v>
      </c>
      <c r="T2486" s="10">
        <f t="shared" si="314"/>
        <v>87.79582911569608</v>
      </c>
      <c r="U2486" s="10">
        <f t="shared" si="315"/>
        <v>0</v>
      </c>
      <c r="V2486" s="1">
        <f t="shared" si="316"/>
        <v>0</v>
      </c>
      <c r="W2486" s="10">
        <f t="shared" si="317"/>
        <v>0</v>
      </c>
    </row>
    <row r="2487" spans="13:23" x14ac:dyDescent="0.25">
      <c r="M2487" s="7">
        <v>45344.333333333336</v>
      </c>
      <c r="N2487" s="3">
        <v>1219.3268531799315</v>
      </c>
      <c r="O2487" s="10">
        <v>6.1109999999999998</v>
      </c>
      <c r="P2487" s="10">
        <f t="shared" si="311"/>
        <v>11.111000000000001</v>
      </c>
      <c r="Q2487" s="10">
        <f t="shared" si="310"/>
        <v>1219.3268531799315</v>
      </c>
      <c r="R2487" s="1">
        <f t="shared" si="312"/>
        <v>0.55423947871815071</v>
      </c>
      <c r="S2487" s="18">
        <f t="shared" si="313"/>
        <v>14.51</v>
      </c>
      <c r="T2487" s="10">
        <f t="shared" si="314"/>
        <v>84.033552941414996</v>
      </c>
      <c r="U2487" s="10">
        <f t="shared" si="315"/>
        <v>0</v>
      </c>
      <c r="V2487" s="1">
        <f t="shared" si="316"/>
        <v>0</v>
      </c>
      <c r="W2487" s="10">
        <f t="shared" si="317"/>
        <v>0</v>
      </c>
    </row>
    <row r="2488" spans="13:23" x14ac:dyDescent="0.25">
      <c r="M2488" s="7">
        <v>45344.375</v>
      </c>
      <c r="N2488" s="3">
        <v>1285.4005989074706</v>
      </c>
      <c r="O2488" s="10">
        <v>8.8889999999999993</v>
      </c>
      <c r="P2488" s="10">
        <f t="shared" si="311"/>
        <v>13.888999999999999</v>
      </c>
      <c r="Q2488" s="10">
        <f t="shared" si="310"/>
        <v>1285.4005989074706</v>
      </c>
      <c r="R2488" s="1">
        <f t="shared" si="312"/>
        <v>0.58427299950339573</v>
      </c>
      <c r="S2488" s="18">
        <f t="shared" si="313"/>
        <v>14.51</v>
      </c>
      <c r="T2488" s="10">
        <f t="shared" si="314"/>
        <v>88.587222529805004</v>
      </c>
      <c r="U2488" s="10">
        <f t="shared" si="315"/>
        <v>0</v>
      </c>
      <c r="V2488" s="1">
        <f t="shared" si="316"/>
        <v>0</v>
      </c>
      <c r="W2488" s="10">
        <f t="shared" si="317"/>
        <v>0</v>
      </c>
    </row>
    <row r="2489" spans="13:23" x14ac:dyDescent="0.25">
      <c r="M2489" s="7">
        <v>45344.416666666664</v>
      </c>
      <c r="N2489" s="3">
        <v>1273.2350875854493</v>
      </c>
      <c r="O2489" s="10">
        <v>12.78</v>
      </c>
      <c r="P2489" s="10">
        <f t="shared" si="311"/>
        <v>17.78</v>
      </c>
      <c r="Q2489" s="10">
        <f t="shared" si="310"/>
        <v>1273.2350875854493</v>
      </c>
      <c r="R2489" s="1">
        <f t="shared" si="312"/>
        <v>0.57874322162974967</v>
      </c>
      <c r="S2489" s="18">
        <f t="shared" si="313"/>
        <v>10.58</v>
      </c>
      <c r="T2489" s="10">
        <f t="shared" si="314"/>
        <v>120.34358105722583</v>
      </c>
      <c r="U2489" s="10">
        <f t="shared" si="315"/>
        <v>0</v>
      </c>
      <c r="V2489" s="1">
        <f t="shared" si="316"/>
        <v>0</v>
      </c>
      <c r="W2489" s="10">
        <f t="shared" si="317"/>
        <v>0</v>
      </c>
    </row>
    <row r="2490" spans="13:23" x14ac:dyDescent="0.25">
      <c r="M2490" s="7">
        <v>45344.458333333336</v>
      </c>
      <c r="N2490" s="3">
        <v>1364.5096435546875</v>
      </c>
      <c r="O2490" s="10">
        <v>15</v>
      </c>
      <c r="P2490" s="10">
        <f t="shared" si="311"/>
        <v>20</v>
      </c>
      <c r="Q2490" s="10">
        <f t="shared" si="310"/>
        <v>1364.5096435546875</v>
      </c>
      <c r="R2490" s="1">
        <f t="shared" si="312"/>
        <v>0.62023165616122156</v>
      </c>
      <c r="S2490" s="18">
        <f t="shared" si="313"/>
        <v>9.5920000000000005</v>
      </c>
      <c r="T2490" s="10">
        <f t="shared" si="314"/>
        <v>142.25496700945448</v>
      </c>
      <c r="U2490" s="10">
        <f t="shared" si="315"/>
        <v>0</v>
      </c>
      <c r="V2490" s="1">
        <f t="shared" si="316"/>
        <v>0</v>
      </c>
      <c r="W2490" s="10">
        <f t="shared" si="317"/>
        <v>0</v>
      </c>
    </row>
    <row r="2491" spans="13:23" x14ac:dyDescent="0.25">
      <c r="M2491" s="7">
        <v>45344.5</v>
      </c>
      <c r="N2491" s="3">
        <v>1747.7405227661131</v>
      </c>
      <c r="O2491" s="10">
        <v>16.11</v>
      </c>
      <c r="P2491" s="10">
        <f t="shared" si="311"/>
        <v>21.11</v>
      </c>
      <c r="Q2491" s="10">
        <f t="shared" si="310"/>
        <v>1747.7405227661131</v>
      </c>
      <c r="R2491" s="1">
        <f t="shared" si="312"/>
        <v>0.79442751034823322</v>
      </c>
      <c r="S2491" s="18">
        <f t="shared" si="313"/>
        <v>6.9619999999999997</v>
      </c>
      <c r="T2491" s="10">
        <f t="shared" si="314"/>
        <v>251.04000614279133</v>
      </c>
      <c r="U2491" s="10">
        <f t="shared" si="315"/>
        <v>0</v>
      </c>
      <c r="V2491" s="1">
        <f t="shared" si="316"/>
        <v>0</v>
      </c>
      <c r="W2491" s="10">
        <f t="shared" si="317"/>
        <v>0</v>
      </c>
    </row>
    <row r="2492" spans="13:23" x14ac:dyDescent="0.25">
      <c r="M2492" s="7">
        <v>45344.541666666664</v>
      </c>
      <c r="N2492" s="3">
        <v>1566.8202987670898</v>
      </c>
      <c r="O2492" s="10">
        <v>17.22</v>
      </c>
      <c r="P2492" s="10">
        <f t="shared" si="311"/>
        <v>22.22</v>
      </c>
      <c r="Q2492" s="10">
        <f t="shared" si="310"/>
        <v>1566.8202987670898</v>
      </c>
      <c r="R2492" s="1">
        <f t="shared" si="312"/>
        <v>0.71219104489413165</v>
      </c>
      <c r="S2492" s="18">
        <f t="shared" si="313"/>
        <v>6.9619999999999997</v>
      </c>
      <c r="T2492" s="10">
        <f t="shared" si="314"/>
        <v>225.05318856177675</v>
      </c>
      <c r="U2492" s="10">
        <f t="shared" si="315"/>
        <v>0</v>
      </c>
      <c r="V2492" s="1">
        <f t="shared" si="316"/>
        <v>0</v>
      </c>
      <c r="W2492" s="10">
        <f t="shared" si="317"/>
        <v>0</v>
      </c>
    </row>
    <row r="2493" spans="13:23" x14ac:dyDescent="0.25">
      <c r="M2493" s="7">
        <v>45344.583333333336</v>
      </c>
      <c r="N2493" s="3">
        <v>1374.3938369750977</v>
      </c>
      <c r="O2493" s="10">
        <v>16.11</v>
      </c>
      <c r="P2493" s="10">
        <f t="shared" si="311"/>
        <v>21.11</v>
      </c>
      <c r="Q2493" s="10">
        <f t="shared" si="310"/>
        <v>1374.3938369750977</v>
      </c>
      <c r="R2493" s="1">
        <f t="shared" si="312"/>
        <v>0.62472447135231712</v>
      </c>
      <c r="S2493" s="18">
        <f t="shared" si="313"/>
        <v>7.6429999999999998</v>
      </c>
      <c r="T2493" s="10">
        <f t="shared" si="314"/>
        <v>179.82386981225929</v>
      </c>
      <c r="U2493" s="10">
        <f t="shared" si="315"/>
        <v>0</v>
      </c>
      <c r="V2493" s="1">
        <f t="shared" si="316"/>
        <v>0</v>
      </c>
      <c r="W2493" s="10">
        <f t="shared" si="317"/>
        <v>0</v>
      </c>
    </row>
    <row r="2494" spans="13:23" x14ac:dyDescent="0.25">
      <c r="M2494" s="7">
        <v>45344.625</v>
      </c>
      <c r="N2494" s="3">
        <v>1846.7239700317382</v>
      </c>
      <c r="O2494" s="10">
        <v>13.89</v>
      </c>
      <c r="P2494" s="10">
        <f t="shared" si="311"/>
        <v>18.89</v>
      </c>
      <c r="Q2494" s="10">
        <f t="shared" si="310"/>
        <v>1846.7239700317382</v>
      </c>
      <c r="R2494" s="1">
        <f t="shared" si="312"/>
        <v>0.83941998637806281</v>
      </c>
      <c r="S2494" s="18">
        <f t="shared" si="313"/>
        <v>8.0090000000000003</v>
      </c>
      <c r="T2494" s="10">
        <f t="shared" si="314"/>
        <v>230.58109252487677</v>
      </c>
      <c r="U2494" s="10">
        <f t="shared" si="315"/>
        <v>0</v>
      </c>
      <c r="V2494" s="1">
        <f t="shared" si="316"/>
        <v>0</v>
      </c>
      <c r="W2494" s="10">
        <f t="shared" si="317"/>
        <v>0</v>
      </c>
    </row>
    <row r="2495" spans="13:23" x14ac:dyDescent="0.25">
      <c r="M2495" s="7">
        <v>45344.666666666664</v>
      </c>
      <c r="N2495" s="3">
        <v>1621.6805328369139</v>
      </c>
      <c r="O2495" s="10">
        <v>12.78</v>
      </c>
      <c r="P2495" s="10">
        <f t="shared" si="311"/>
        <v>17.78</v>
      </c>
      <c r="Q2495" s="10">
        <f t="shared" si="310"/>
        <v>1621.6805328369139</v>
      </c>
      <c r="R2495" s="1">
        <f t="shared" si="312"/>
        <v>0.73712751492586992</v>
      </c>
      <c r="S2495" s="18">
        <f t="shared" si="313"/>
        <v>8.8059999999999992</v>
      </c>
      <c r="T2495" s="10">
        <f t="shared" si="314"/>
        <v>184.15631760582718</v>
      </c>
      <c r="U2495" s="10">
        <f t="shared" si="315"/>
        <v>0</v>
      </c>
      <c r="V2495" s="1">
        <f t="shared" si="316"/>
        <v>0</v>
      </c>
      <c r="W2495" s="10">
        <f t="shared" si="317"/>
        <v>0</v>
      </c>
    </row>
    <row r="2496" spans="13:23" x14ac:dyDescent="0.25">
      <c r="M2496" s="7">
        <v>45344.708333333336</v>
      </c>
      <c r="N2496" s="3">
        <v>1337.0461120605469</v>
      </c>
      <c r="O2496" s="10">
        <v>12.22</v>
      </c>
      <c r="P2496" s="10">
        <f t="shared" si="311"/>
        <v>17.22</v>
      </c>
      <c r="Q2496" s="10">
        <f t="shared" si="310"/>
        <v>1337.0461120605469</v>
      </c>
      <c r="R2496" s="1">
        <f t="shared" si="312"/>
        <v>0.60774823275479406</v>
      </c>
      <c r="S2496" s="18">
        <f t="shared" si="313"/>
        <v>9.5920000000000005</v>
      </c>
      <c r="T2496" s="10">
        <f t="shared" si="314"/>
        <v>139.39179650339312</v>
      </c>
      <c r="U2496" s="10">
        <f t="shared" si="315"/>
        <v>0</v>
      </c>
      <c r="V2496" s="1">
        <f t="shared" si="316"/>
        <v>0</v>
      </c>
      <c r="W2496" s="10">
        <f t="shared" si="317"/>
        <v>0</v>
      </c>
    </row>
    <row r="2497" spans="13:23" x14ac:dyDescent="0.25">
      <c r="M2497" s="7">
        <v>45344.75</v>
      </c>
      <c r="N2497" s="3">
        <v>1401.8015487670898</v>
      </c>
      <c r="O2497" s="10">
        <v>11.11</v>
      </c>
      <c r="P2497" s="10">
        <f t="shared" si="311"/>
        <v>16.11</v>
      </c>
      <c r="Q2497" s="10">
        <f t="shared" si="310"/>
        <v>1401.8015487670898</v>
      </c>
      <c r="R2497" s="1">
        <f t="shared" si="312"/>
        <v>0.637182522166859</v>
      </c>
      <c r="S2497" s="18">
        <f t="shared" si="313"/>
        <v>9.5920000000000005</v>
      </c>
      <c r="T2497" s="10">
        <f t="shared" si="314"/>
        <v>146.14278031349977</v>
      </c>
      <c r="U2497" s="10">
        <f t="shared" si="315"/>
        <v>0</v>
      </c>
      <c r="V2497" s="1">
        <f t="shared" si="316"/>
        <v>0</v>
      </c>
      <c r="W2497" s="10">
        <f t="shared" si="317"/>
        <v>0</v>
      </c>
    </row>
    <row r="2498" spans="13:23" x14ac:dyDescent="0.25">
      <c r="M2498" s="7">
        <v>45344.791666666664</v>
      </c>
      <c r="N2498" s="3">
        <v>1338.2036865234375</v>
      </c>
      <c r="O2498" s="10">
        <v>11.11</v>
      </c>
      <c r="P2498" s="10">
        <f t="shared" si="311"/>
        <v>16.11</v>
      </c>
      <c r="Q2498" s="10">
        <f t="shared" si="310"/>
        <v>1338.2036865234375</v>
      </c>
      <c r="R2498" s="1">
        <f t="shared" si="312"/>
        <v>0.60827440296519886</v>
      </c>
      <c r="S2498" s="18">
        <f t="shared" si="313"/>
        <v>9.5920000000000005</v>
      </c>
      <c r="T2498" s="10">
        <f t="shared" si="314"/>
        <v>139.51247774431167</v>
      </c>
      <c r="U2498" s="10">
        <f t="shared" si="315"/>
        <v>0</v>
      </c>
      <c r="V2498" s="1">
        <f t="shared" si="316"/>
        <v>0</v>
      </c>
      <c r="W2498" s="10">
        <f t="shared" si="317"/>
        <v>0</v>
      </c>
    </row>
    <row r="2499" spans="13:23" x14ac:dyDescent="0.25">
      <c r="M2499" s="7">
        <v>45344.833333333336</v>
      </c>
      <c r="N2499" s="3">
        <v>1344.1089706420898</v>
      </c>
      <c r="O2499" s="10">
        <v>10</v>
      </c>
      <c r="P2499" s="10">
        <f t="shared" si="311"/>
        <v>15</v>
      </c>
      <c r="Q2499" s="10">
        <f t="shared" si="310"/>
        <v>1344.1089706420898</v>
      </c>
      <c r="R2499" s="1">
        <f t="shared" si="312"/>
        <v>0.61095862301913173</v>
      </c>
      <c r="S2499" s="18">
        <f t="shared" si="313"/>
        <v>13.26</v>
      </c>
      <c r="T2499" s="10">
        <f t="shared" si="314"/>
        <v>101.36568406048943</v>
      </c>
      <c r="U2499" s="10">
        <f t="shared" si="315"/>
        <v>0</v>
      </c>
      <c r="V2499" s="1">
        <f t="shared" si="316"/>
        <v>0</v>
      </c>
      <c r="W2499" s="10">
        <f t="shared" si="317"/>
        <v>0</v>
      </c>
    </row>
    <row r="2500" spans="13:23" x14ac:dyDescent="0.25">
      <c r="M2500" s="7">
        <v>45344.875</v>
      </c>
      <c r="N2500" s="3">
        <v>1332.2357391357421</v>
      </c>
      <c r="O2500" s="10">
        <v>8.8889999999999993</v>
      </c>
      <c r="P2500" s="10">
        <f t="shared" si="311"/>
        <v>13.888999999999999</v>
      </c>
      <c r="Q2500" s="10">
        <f t="shared" si="310"/>
        <v>1332.2357391357421</v>
      </c>
      <c r="R2500" s="1">
        <f t="shared" si="312"/>
        <v>0.60556169960715545</v>
      </c>
      <c r="S2500" s="18">
        <f t="shared" si="313"/>
        <v>13.26</v>
      </c>
      <c r="T2500" s="10">
        <f t="shared" si="314"/>
        <v>100.47026690314797</v>
      </c>
      <c r="U2500" s="10">
        <f t="shared" si="315"/>
        <v>0</v>
      </c>
      <c r="V2500" s="1">
        <f t="shared" si="316"/>
        <v>0</v>
      </c>
      <c r="W2500" s="10">
        <f t="shared" si="317"/>
        <v>0</v>
      </c>
    </row>
    <row r="2501" spans="13:23" x14ac:dyDescent="0.25">
      <c r="M2501" s="7">
        <v>45344.916666666664</v>
      </c>
      <c r="N2501" s="3">
        <v>1298.4095352172851</v>
      </c>
      <c r="O2501" s="10">
        <v>7.7779999999999996</v>
      </c>
      <c r="P2501" s="10">
        <f t="shared" si="311"/>
        <v>12.777999999999999</v>
      </c>
      <c r="Q2501" s="10">
        <f t="shared" si="310"/>
        <v>1298.4095352172851</v>
      </c>
      <c r="R2501" s="1">
        <f t="shared" si="312"/>
        <v>0.59018615237149319</v>
      </c>
      <c r="S2501" s="18">
        <f t="shared" si="313"/>
        <v>14.51</v>
      </c>
      <c r="T2501" s="10">
        <f t="shared" si="314"/>
        <v>89.483772241025846</v>
      </c>
      <c r="U2501" s="10">
        <f t="shared" si="315"/>
        <v>0</v>
      </c>
      <c r="V2501" s="1">
        <f t="shared" si="316"/>
        <v>0</v>
      </c>
      <c r="W2501" s="10">
        <f t="shared" si="317"/>
        <v>0</v>
      </c>
    </row>
    <row r="2502" spans="13:23" x14ac:dyDescent="0.25">
      <c r="M2502" s="7">
        <v>45344.958333333336</v>
      </c>
      <c r="N2502" s="3">
        <v>1575.78662109375</v>
      </c>
      <c r="O2502" s="10">
        <v>7.7779999999999996</v>
      </c>
      <c r="P2502" s="10">
        <f t="shared" si="311"/>
        <v>12.777999999999999</v>
      </c>
      <c r="Q2502" s="10">
        <f t="shared" si="310"/>
        <v>1575.78662109375</v>
      </c>
      <c r="R2502" s="1">
        <f t="shared" si="312"/>
        <v>0.71626664595170453</v>
      </c>
      <c r="S2502" s="18">
        <f t="shared" si="313"/>
        <v>11.96</v>
      </c>
      <c r="T2502" s="10">
        <f t="shared" si="314"/>
        <v>131.75473420516303</v>
      </c>
      <c r="U2502" s="10">
        <f t="shared" si="315"/>
        <v>0</v>
      </c>
      <c r="V2502" s="1">
        <f t="shared" si="316"/>
        <v>0</v>
      </c>
      <c r="W2502" s="10">
        <f t="shared" si="317"/>
        <v>0</v>
      </c>
    </row>
    <row r="2503" spans="13:23" x14ac:dyDescent="0.25">
      <c r="M2503" s="7">
        <v>45345</v>
      </c>
      <c r="N2503" s="3">
        <v>1386.9232772827147</v>
      </c>
      <c r="O2503" s="10">
        <v>6.1109999999999998</v>
      </c>
      <c r="P2503" s="10">
        <f t="shared" si="311"/>
        <v>11.111000000000001</v>
      </c>
      <c r="Q2503" s="10">
        <f t="shared" ref="Q2503:Q2566" si="318">MIN($C$19,N2503)</f>
        <v>1386.9232772827147</v>
      </c>
      <c r="R2503" s="1">
        <f t="shared" si="312"/>
        <v>0.63041967149214306</v>
      </c>
      <c r="S2503" s="18">
        <f t="shared" si="313"/>
        <v>13.26</v>
      </c>
      <c r="T2503" s="10">
        <f t="shared" si="314"/>
        <v>104.5945156321806</v>
      </c>
      <c r="U2503" s="10">
        <f t="shared" si="315"/>
        <v>0</v>
      </c>
      <c r="V2503" s="1">
        <f t="shared" si="316"/>
        <v>0</v>
      </c>
      <c r="W2503" s="10">
        <f t="shared" si="317"/>
        <v>0</v>
      </c>
    </row>
    <row r="2504" spans="13:23" x14ac:dyDescent="0.25">
      <c r="M2504" s="7">
        <v>45345.041666666664</v>
      </c>
      <c r="N2504" s="3">
        <v>1540.7488082885741</v>
      </c>
      <c r="O2504" s="10">
        <v>6.1109999999999998</v>
      </c>
      <c r="P2504" s="10">
        <f t="shared" ref="P2504:P2567" si="319">O2504+5</f>
        <v>11.111000000000001</v>
      </c>
      <c r="Q2504" s="10">
        <f t="shared" si="318"/>
        <v>1540.7488082885741</v>
      </c>
      <c r="R2504" s="1">
        <f t="shared" ref="R2504:R2567" si="320">Q2504/$C$19</f>
        <v>0.70034036740389727</v>
      </c>
      <c r="S2504" s="18">
        <f t="shared" ref="S2504:S2567" si="321">INDEX($C$13:$K$17,MATCH(P2504,$B$13:$B$17,-1),MATCH(R2504,$C$12:$K$12,-1))</f>
        <v>11.96</v>
      </c>
      <c r="T2504" s="10">
        <f t="shared" ref="T2504:T2567" si="322" xml:space="preserve"> Q2504/INDEX($C$13:$K$17,MATCH(P2504,$B$13:$B$17,-1),MATCH(R2504,$C$12:$K$12,-1))</f>
        <v>128.82515119469682</v>
      </c>
      <c r="U2504" s="10">
        <f t="shared" ref="U2504:U2567" si="323">N2504-Q2504</f>
        <v>0</v>
      </c>
      <c r="V2504" s="1">
        <f t="shared" ref="V2504:V2567" si="324">U2504/$C$19</f>
        <v>0</v>
      </c>
      <c r="W2504" s="10">
        <f t="shared" ref="W2504:W2567" si="325" xml:space="preserve"> U2504/INDEX($C$13:$K$17,MATCH(P2504,$B$13:$B$17,-1),MATCH(V2504,$C$12:$K$12,-1))</f>
        <v>0</v>
      </c>
    </row>
    <row r="2505" spans="13:23" x14ac:dyDescent="0.25">
      <c r="M2505" s="7">
        <v>45345.083333333336</v>
      </c>
      <c r="N2505" s="3">
        <v>1657.6067596435546</v>
      </c>
      <c r="O2505" s="10">
        <v>6.1109999999999998</v>
      </c>
      <c r="P2505" s="10">
        <f t="shared" si="319"/>
        <v>11.111000000000001</v>
      </c>
      <c r="Q2505" s="10">
        <f t="shared" si="318"/>
        <v>1657.6067596435546</v>
      </c>
      <c r="R2505" s="1">
        <f t="shared" si="320"/>
        <v>0.75345761801979749</v>
      </c>
      <c r="S2505" s="18">
        <f t="shared" si="321"/>
        <v>11.96</v>
      </c>
      <c r="T2505" s="10">
        <f t="shared" si="322"/>
        <v>138.59588291334069</v>
      </c>
      <c r="U2505" s="10">
        <f t="shared" si="323"/>
        <v>0</v>
      </c>
      <c r="V2505" s="1">
        <f t="shared" si="324"/>
        <v>0</v>
      </c>
      <c r="W2505" s="10">
        <f t="shared" si="325"/>
        <v>0</v>
      </c>
    </row>
    <row r="2506" spans="13:23" x14ac:dyDescent="0.25">
      <c r="M2506" s="7">
        <v>45345.125</v>
      </c>
      <c r="N2506" s="3">
        <v>1298.5083206176757</v>
      </c>
      <c r="O2506" s="10">
        <v>6.1109999999999998</v>
      </c>
      <c r="P2506" s="10">
        <f t="shared" si="319"/>
        <v>11.111000000000001</v>
      </c>
      <c r="Q2506" s="10">
        <f t="shared" si="318"/>
        <v>1298.5083206176757</v>
      </c>
      <c r="R2506" s="1">
        <f t="shared" si="320"/>
        <v>0.59023105482621629</v>
      </c>
      <c r="S2506" s="18">
        <f t="shared" si="321"/>
        <v>14.51</v>
      </c>
      <c r="T2506" s="10">
        <f t="shared" si="322"/>
        <v>89.490580332024521</v>
      </c>
      <c r="U2506" s="10">
        <f t="shared" si="323"/>
        <v>0</v>
      </c>
      <c r="V2506" s="1">
        <f t="shared" si="324"/>
        <v>0</v>
      </c>
      <c r="W2506" s="10">
        <f t="shared" si="325"/>
        <v>0</v>
      </c>
    </row>
    <row r="2507" spans="13:23" x14ac:dyDescent="0.25">
      <c r="M2507" s="7">
        <v>45345.166666666664</v>
      </c>
      <c r="N2507" s="3">
        <v>1494.3939971923828</v>
      </c>
      <c r="O2507" s="10">
        <v>5</v>
      </c>
      <c r="P2507" s="10">
        <f t="shared" si="319"/>
        <v>10</v>
      </c>
      <c r="Q2507" s="10">
        <f t="shared" si="318"/>
        <v>1494.3939971923828</v>
      </c>
      <c r="R2507" s="1">
        <f t="shared" si="320"/>
        <v>0.67926999872381033</v>
      </c>
      <c r="S2507" s="18">
        <f t="shared" si="321"/>
        <v>13.26</v>
      </c>
      <c r="T2507" s="10">
        <f t="shared" si="322"/>
        <v>112.6993964700138</v>
      </c>
      <c r="U2507" s="10">
        <f t="shared" si="323"/>
        <v>0</v>
      </c>
      <c r="V2507" s="1">
        <f t="shared" si="324"/>
        <v>0</v>
      </c>
      <c r="W2507" s="10">
        <f t="shared" si="325"/>
        <v>0</v>
      </c>
    </row>
    <row r="2508" spans="13:23" x14ac:dyDescent="0.25">
      <c r="M2508" s="7">
        <v>45345.208333333336</v>
      </c>
      <c r="N2508" s="3">
        <v>1266.902764892578</v>
      </c>
      <c r="O2508" s="10">
        <v>5</v>
      </c>
      <c r="P2508" s="10">
        <f t="shared" si="319"/>
        <v>10</v>
      </c>
      <c r="Q2508" s="10">
        <f t="shared" si="318"/>
        <v>1266.902764892578</v>
      </c>
      <c r="R2508" s="1">
        <f t="shared" si="320"/>
        <v>0.57586489313299005</v>
      </c>
      <c r="S2508" s="18">
        <f t="shared" si="321"/>
        <v>14.51</v>
      </c>
      <c r="T2508" s="10">
        <f t="shared" si="322"/>
        <v>87.312389034636666</v>
      </c>
      <c r="U2508" s="10">
        <f t="shared" si="323"/>
        <v>0</v>
      </c>
      <c r="V2508" s="1">
        <f t="shared" si="324"/>
        <v>0</v>
      </c>
      <c r="W2508" s="10">
        <f t="shared" si="325"/>
        <v>0</v>
      </c>
    </row>
    <row r="2509" spans="13:23" x14ac:dyDescent="0.25">
      <c r="M2509" s="7">
        <v>45345.25</v>
      </c>
      <c r="N2509" s="3">
        <v>1585.6795623779296</v>
      </c>
      <c r="O2509" s="10">
        <v>3.8889999999999998</v>
      </c>
      <c r="P2509" s="10">
        <f t="shared" si="319"/>
        <v>8.8889999999999993</v>
      </c>
      <c r="Q2509" s="10">
        <f t="shared" si="318"/>
        <v>1585.6795623779296</v>
      </c>
      <c r="R2509" s="1">
        <f t="shared" si="320"/>
        <v>0.72076343744451343</v>
      </c>
      <c r="S2509" s="18">
        <f t="shared" si="321"/>
        <v>11.96</v>
      </c>
      <c r="T2509" s="10">
        <f t="shared" si="322"/>
        <v>132.58190320885697</v>
      </c>
      <c r="U2509" s="10">
        <f t="shared" si="323"/>
        <v>0</v>
      </c>
      <c r="V2509" s="1">
        <f t="shared" si="324"/>
        <v>0</v>
      </c>
      <c r="W2509" s="10">
        <f t="shared" si="325"/>
        <v>0</v>
      </c>
    </row>
    <row r="2510" spans="13:23" x14ac:dyDescent="0.25">
      <c r="M2510" s="7">
        <v>45345.291666666664</v>
      </c>
      <c r="N2510" s="3">
        <v>1105.1610717773438</v>
      </c>
      <c r="O2510" s="10">
        <v>6.1109999999999998</v>
      </c>
      <c r="P2510" s="10">
        <f t="shared" si="319"/>
        <v>11.111000000000001</v>
      </c>
      <c r="Q2510" s="10">
        <f t="shared" si="318"/>
        <v>1105.1610717773438</v>
      </c>
      <c r="R2510" s="1">
        <f t="shared" si="320"/>
        <v>0.50234594171697444</v>
      </c>
      <c r="S2510" s="18">
        <f t="shared" si="321"/>
        <v>14.51</v>
      </c>
      <c r="T2510" s="10">
        <f t="shared" si="322"/>
        <v>76.165477034965107</v>
      </c>
      <c r="U2510" s="10">
        <f t="shared" si="323"/>
        <v>0</v>
      </c>
      <c r="V2510" s="1">
        <f t="shared" si="324"/>
        <v>0</v>
      </c>
      <c r="W2510" s="10">
        <f t="shared" si="325"/>
        <v>0</v>
      </c>
    </row>
    <row r="2511" spans="13:23" x14ac:dyDescent="0.25">
      <c r="M2511" s="7">
        <v>45345.333333333336</v>
      </c>
      <c r="N2511" s="3">
        <v>1105.0099777221678</v>
      </c>
      <c r="O2511" s="10">
        <v>6.1109999999999998</v>
      </c>
      <c r="P2511" s="10">
        <f t="shared" si="319"/>
        <v>11.111000000000001</v>
      </c>
      <c r="Q2511" s="10">
        <f t="shared" si="318"/>
        <v>1105.0099777221678</v>
      </c>
      <c r="R2511" s="1">
        <f t="shared" si="320"/>
        <v>0.50227726260098537</v>
      </c>
      <c r="S2511" s="18">
        <f t="shared" si="321"/>
        <v>14.51</v>
      </c>
      <c r="T2511" s="10">
        <f t="shared" si="322"/>
        <v>76.155063936744853</v>
      </c>
      <c r="U2511" s="10">
        <f t="shared" si="323"/>
        <v>0</v>
      </c>
      <c r="V2511" s="1">
        <f t="shared" si="324"/>
        <v>0</v>
      </c>
      <c r="W2511" s="10">
        <f t="shared" si="325"/>
        <v>0</v>
      </c>
    </row>
    <row r="2512" spans="13:23" x14ac:dyDescent="0.25">
      <c r="M2512" s="7">
        <v>45345.375</v>
      </c>
      <c r="N2512" s="3">
        <v>1147.7070510864257</v>
      </c>
      <c r="O2512" s="10">
        <v>11.11</v>
      </c>
      <c r="P2512" s="10">
        <f t="shared" si="319"/>
        <v>16.11</v>
      </c>
      <c r="Q2512" s="10">
        <f t="shared" si="318"/>
        <v>1147.7070510864257</v>
      </c>
      <c r="R2512" s="1">
        <f t="shared" si="320"/>
        <v>0.52168502322110266</v>
      </c>
      <c r="S2512" s="18">
        <f t="shared" si="321"/>
        <v>10.58</v>
      </c>
      <c r="T2512" s="10">
        <f t="shared" si="322"/>
        <v>108.47892732385877</v>
      </c>
      <c r="U2512" s="10">
        <f t="shared" si="323"/>
        <v>0</v>
      </c>
      <c r="V2512" s="1">
        <f t="shared" si="324"/>
        <v>0</v>
      </c>
      <c r="W2512" s="10">
        <f t="shared" si="325"/>
        <v>0</v>
      </c>
    </row>
    <row r="2513" spans="13:23" x14ac:dyDescent="0.25">
      <c r="M2513" s="7">
        <v>45345.416666666664</v>
      </c>
      <c r="N2513" s="3">
        <v>1071.3348678588866</v>
      </c>
      <c r="O2513" s="10">
        <v>12.22</v>
      </c>
      <c r="P2513" s="10">
        <f t="shared" si="319"/>
        <v>17.22</v>
      </c>
      <c r="Q2513" s="10">
        <f t="shared" si="318"/>
        <v>1071.3348678588866</v>
      </c>
      <c r="R2513" s="1">
        <f t="shared" si="320"/>
        <v>0.48697039448131207</v>
      </c>
      <c r="S2513" s="18">
        <f t="shared" si="321"/>
        <v>11.43</v>
      </c>
      <c r="T2513" s="10">
        <f t="shared" si="322"/>
        <v>93.73008467706795</v>
      </c>
      <c r="U2513" s="10">
        <f t="shared" si="323"/>
        <v>0</v>
      </c>
      <c r="V2513" s="1">
        <f t="shared" si="324"/>
        <v>0</v>
      </c>
      <c r="W2513" s="10">
        <f t="shared" si="325"/>
        <v>0</v>
      </c>
    </row>
    <row r="2514" spans="13:23" x14ac:dyDescent="0.25">
      <c r="M2514" s="7">
        <v>45345.458333333336</v>
      </c>
      <c r="N2514" s="3">
        <v>1239.9492279052733</v>
      </c>
      <c r="O2514" s="10">
        <v>13.89</v>
      </c>
      <c r="P2514" s="10">
        <f t="shared" si="319"/>
        <v>18.89</v>
      </c>
      <c r="Q2514" s="10">
        <f t="shared" si="318"/>
        <v>1239.9492279052733</v>
      </c>
      <c r="R2514" s="1">
        <f t="shared" si="320"/>
        <v>0.56361328541148792</v>
      </c>
      <c r="S2514" s="18">
        <f t="shared" si="321"/>
        <v>10.58</v>
      </c>
      <c r="T2514" s="10">
        <f t="shared" si="322"/>
        <v>117.19746955626402</v>
      </c>
      <c r="U2514" s="10">
        <f t="shared" si="323"/>
        <v>0</v>
      </c>
      <c r="V2514" s="1">
        <f t="shared" si="324"/>
        <v>0</v>
      </c>
      <c r="W2514" s="10">
        <f t="shared" si="325"/>
        <v>0</v>
      </c>
    </row>
    <row r="2515" spans="13:23" x14ac:dyDescent="0.25">
      <c r="M2515" s="7">
        <v>45345.5</v>
      </c>
      <c r="N2515" s="3">
        <v>1650.0810379028319</v>
      </c>
      <c r="O2515" s="10">
        <v>16.11</v>
      </c>
      <c r="P2515" s="10">
        <f t="shared" si="319"/>
        <v>21.11</v>
      </c>
      <c r="Q2515" s="10">
        <f t="shared" si="318"/>
        <v>1650.0810379028319</v>
      </c>
      <c r="R2515" s="1">
        <f t="shared" si="320"/>
        <v>0.75003683541037813</v>
      </c>
      <c r="S2515" s="18">
        <f t="shared" si="321"/>
        <v>6.9619999999999997</v>
      </c>
      <c r="T2515" s="10">
        <f t="shared" si="322"/>
        <v>237.01250185332259</v>
      </c>
      <c r="U2515" s="10">
        <f t="shared" si="323"/>
        <v>0</v>
      </c>
      <c r="V2515" s="1">
        <f t="shared" si="324"/>
        <v>0</v>
      </c>
      <c r="W2515" s="10">
        <f t="shared" si="325"/>
        <v>0</v>
      </c>
    </row>
    <row r="2516" spans="13:23" x14ac:dyDescent="0.25">
      <c r="M2516" s="7">
        <v>45345.541666666664</v>
      </c>
      <c r="N2516" s="3">
        <v>1779.7840072631836</v>
      </c>
      <c r="O2516" s="10">
        <v>17.22</v>
      </c>
      <c r="P2516" s="10">
        <f t="shared" si="319"/>
        <v>22.22</v>
      </c>
      <c r="Q2516" s="10">
        <f t="shared" si="318"/>
        <v>1779.7840072631836</v>
      </c>
      <c r="R2516" s="1">
        <f t="shared" si="320"/>
        <v>0.80899273057417442</v>
      </c>
      <c r="S2516" s="18">
        <f t="shared" si="321"/>
        <v>6.2679999999999998</v>
      </c>
      <c r="T2516" s="10">
        <f t="shared" si="322"/>
        <v>283.94767186713204</v>
      </c>
      <c r="U2516" s="10">
        <f t="shared" si="323"/>
        <v>0</v>
      </c>
      <c r="V2516" s="1">
        <f t="shared" si="324"/>
        <v>0</v>
      </c>
      <c r="W2516" s="10">
        <f t="shared" si="325"/>
        <v>0</v>
      </c>
    </row>
    <row r="2517" spans="13:23" x14ac:dyDescent="0.25">
      <c r="M2517" s="7">
        <v>45345.583333333336</v>
      </c>
      <c r="N2517" s="3">
        <v>1636.4618637084961</v>
      </c>
      <c r="O2517" s="10">
        <v>17.22</v>
      </c>
      <c r="P2517" s="10">
        <f t="shared" si="319"/>
        <v>22.22</v>
      </c>
      <c r="Q2517" s="10">
        <f t="shared" si="318"/>
        <v>1636.4618637084961</v>
      </c>
      <c r="R2517" s="1">
        <f t="shared" si="320"/>
        <v>0.74384630168568011</v>
      </c>
      <c r="S2517" s="18">
        <f t="shared" si="321"/>
        <v>6.9619999999999997</v>
      </c>
      <c r="T2517" s="10">
        <f t="shared" si="322"/>
        <v>235.05628608280611</v>
      </c>
      <c r="U2517" s="10">
        <f t="shared" si="323"/>
        <v>0</v>
      </c>
      <c r="V2517" s="1">
        <f t="shared" si="324"/>
        <v>0</v>
      </c>
      <c r="W2517" s="10">
        <f t="shared" si="325"/>
        <v>0</v>
      </c>
    </row>
    <row r="2518" spans="13:23" x14ac:dyDescent="0.25">
      <c r="M2518" s="7">
        <v>45345.625</v>
      </c>
      <c r="N2518" s="3">
        <v>1671.099119567871</v>
      </c>
      <c r="O2518" s="10">
        <v>17.22</v>
      </c>
      <c r="P2518" s="10">
        <f t="shared" si="319"/>
        <v>22.22</v>
      </c>
      <c r="Q2518" s="10">
        <f t="shared" si="318"/>
        <v>1671.099119567871</v>
      </c>
      <c r="R2518" s="1">
        <f t="shared" si="320"/>
        <v>0.75959050889448676</v>
      </c>
      <c r="S2518" s="18">
        <f t="shared" si="321"/>
        <v>6.9619999999999997</v>
      </c>
      <c r="T2518" s="10">
        <f t="shared" si="322"/>
        <v>240.03147365238021</v>
      </c>
      <c r="U2518" s="10">
        <f t="shared" si="323"/>
        <v>0</v>
      </c>
      <c r="V2518" s="1">
        <f t="shared" si="324"/>
        <v>0</v>
      </c>
      <c r="W2518" s="10">
        <f t="shared" si="325"/>
        <v>0</v>
      </c>
    </row>
    <row r="2519" spans="13:23" x14ac:dyDescent="0.25">
      <c r="M2519" s="7">
        <v>45345.666666666664</v>
      </c>
      <c r="N2519" s="3">
        <v>1591.2493331909179</v>
      </c>
      <c r="O2519" s="10">
        <v>16.11</v>
      </c>
      <c r="P2519" s="10">
        <f t="shared" si="319"/>
        <v>21.11</v>
      </c>
      <c r="Q2519" s="10">
        <f t="shared" si="318"/>
        <v>1591.2493331909179</v>
      </c>
      <c r="R2519" s="1">
        <f t="shared" si="320"/>
        <v>0.72329515145041723</v>
      </c>
      <c r="S2519" s="18">
        <f t="shared" si="321"/>
        <v>6.9619999999999997</v>
      </c>
      <c r="T2519" s="10">
        <f t="shared" si="322"/>
        <v>228.5620989932373</v>
      </c>
      <c r="U2519" s="10">
        <f t="shared" si="323"/>
        <v>0</v>
      </c>
      <c r="V2519" s="1">
        <f t="shared" si="324"/>
        <v>0</v>
      </c>
      <c r="W2519" s="10">
        <f t="shared" si="325"/>
        <v>0</v>
      </c>
    </row>
    <row r="2520" spans="13:23" x14ac:dyDescent="0.25">
      <c r="M2520" s="7">
        <v>45345.708333333336</v>
      </c>
      <c r="N2520" s="3">
        <v>1602.1237609863281</v>
      </c>
      <c r="O2520" s="10">
        <v>13.89</v>
      </c>
      <c r="P2520" s="10">
        <f t="shared" si="319"/>
        <v>18.89</v>
      </c>
      <c r="Q2520" s="10">
        <f t="shared" si="318"/>
        <v>1602.1237609863281</v>
      </c>
      <c r="R2520" s="1">
        <f t="shared" si="320"/>
        <v>0.72823807317560363</v>
      </c>
      <c r="S2520" s="18">
        <f t="shared" si="321"/>
        <v>8.8059999999999992</v>
      </c>
      <c r="T2520" s="10">
        <f t="shared" si="322"/>
        <v>181.93547138159531</v>
      </c>
      <c r="U2520" s="10">
        <f t="shared" si="323"/>
        <v>0</v>
      </c>
      <c r="V2520" s="1">
        <f t="shared" si="324"/>
        <v>0</v>
      </c>
      <c r="W2520" s="10">
        <f t="shared" si="325"/>
        <v>0</v>
      </c>
    </row>
    <row r="2521" spans="13:23" x14ac:dyDescent="0.25">
      <c r="M2521" s="7">
        <v>45345.75</v>
      </c>
      <c r="N2521" s="3">
        <v>1351.15576171875</v>
      </c>
      <c r="O2521" s="10">
        <v>12.22</v>
      </c>
      <c r="P2521" s="10">
        <f t="shared" si="319"/>
        <v>17.22</v>
      </c>
      <c r="Q2521" s="10">
        <f t="shared" si="318"/>
        <v>1351.15576171875</v>
      </c>
      <c r="R2521" s="1">
        <f t="shared" si="320"/>
        <v>0.61416170987215912</v>
      </c>
      <c r="S2521" s="18">
        <f t="shared" si="321"/>
        <v>9.5920000000000005</v>
      </c>
      <c r="T2521" s="10">
        <f t="shared" si="322"/>
        <v>140.86277749361446</v>
      </c>
      <c r="U2521" s="10">
        <f t="shared" si="323"/>
        <v>0</v>
      </c>
      <c r="V2521" s="1">
        <f t="shared" si="324"/>
        <v>0</v>
      </c>
      <c r="W2521" s="10">
        <f t="shared" si="325"/>
        <v>0</v>
      </c>
    </row>
    <row r="2522" spans="13:23" x14ac:dyDescent="0.25">
      <c r="M2522" s="7">
        <v>45345.791666666664</v>
      </c>
      <c r="N2522" s="3">
        <v>1168.3649826049805</v>
      </c>
      <c r="O2522" s="10">
        <v>10</v>
      </c>
      <c r="P2522" s="10">
        <f t="shared" si="319"/>
        <v>15</v>
      </c>
      <c r="Q2522" s="10">
        <f t="shared" si="318"/>
        <v>1168.3649826049805</v>
      </c>
      <c r="R2522" s="1">
        <f t="shared" si="320"/>
        <v>0.53107499209317299</v>
      </c>
      <c r="S2522" s="18">
        <f t="shared" si="321"/>
        <v>14.51</v>
      </c>
      <c r="T2522" s="10">
        <f t="shared" si="322"/>
        <v>80.521363377324633</v>
      </c>
      <c r="U2522" s="10">
        <f t="shared" si="323"/>
        <v>0</v>
      </c>
      <c r="V2522" s="1">
        <f t="shared" si="324"/>
        <v>0</v>
      </c>
      <c r="W2522" s="10">
        <f t="shared" si="325"/>
        <v>0</v>
      </c>
    </row>
    <row r="2523" spans="13:23" x14ac:dyDescent="0.25">
      <c r="M2523" s="7">
        <v>45345.833333333336</v>
      </c>
      <c r="N2523" s="3">
        <v>1122.4444107055663</v>
      </c>
      <c r="O2523" s="10">
        <v>8.8889999999999993</v>
      </c>
      <c r="P2523" s="10">
        <f t="shared" si="319"/>
        <v>13.888999999999999</v>
      </c>
      <c r="Q2523" s="10">
        <f t="shared" si="318"/>
        <v>1122.4444107055663</v>
      </c>
      <c r="R2523" s="1">
        <f t="shared" si="320"/>
        <v>0.51020200486616651</v>
      </c>
      <c r="S2523" s="18">
        <f t="shared" si="321"/>
        <v>14.51</v>
      </c>
      <c r="T2523" s="10">
        <f t="shared" si="322"/>
        <v>77.356609972816429</v>
      </c>
      <c r="U2523" s="10">
        <f t="shared" si="323"/>
        <v>0</v>
      </c>
      <c r="V2523" s="1">
        <f t="shared" si="324"/>
        <v>0</v>
      </c>
      <c r="W2523" s="10">
        <f t="shared" si="325"/>
        <v>0</v>
      </c>
    </row>
    <row r="2524" spans="13:23" x14ac:dyDescent="0.25">
      <c r="M2524" s="7">
        <v>45345.875</v>
      </c>
      <c r="N2524" s="3">
        <v>1350.2982925415038</v>
      </c>
      <c r="O2524" s="10">
        <v>7.7779999999999996</v>
      </c>
      <c r="P2524" s="10">
        <f t="shared" si="319"/>
        <v>12.777999999999999</v>
      </c>
      <c r="Q2524" s="10">
        <f t="shared" si="318"/>
        <v>1350.2982925415038</v>
      </c>
      <c r="R2524" s="1">
        <f t="shared" si="320"/>
        <v>0.61377195115522898</v>
      </c>
      <c r="S2524" s="18">
        <f t="shared" si="321"/>
        <v>13.26</v>
      </c>
      <c r="T2524" s="10">
        <f t="shared" si="322"/>
        <v>101.8324504179113</v>
      </c>
      <c r="U2524" s="10">
        <f t="shared" si="323"/>
        <v>0</v>
      </c>
      <c r="V2524" s="1">
        <f t="shared" si="324"/>
        <v>0</v>
      </c>
      <c r="W2524" s="10">
        <f t="shared" si="325"/>
        <v>0</v>
      </c>
    </row>
    <row r="2525" spans="13:23" x14ac:dyDescent="0.25">
      <c r="M2525" s="7">
        <v>45345.916666666664</v>
      </c>
      <c r="N2525" s="3">
        <v>1180.2748718261719</v>
      </c>
      <c r="O2525" s="10">
        <v>7.2220000000000004</v>
      </c>
      <c r="P2525" s="10">
        <f t="shared" si="319"/>
        <v>12.222000000000001</v>
      </c>
      <c r="Q2525" s="10">
        <f t="shared" si="318"/>
        <v>1180.2748718261719</v>
      </c>
      <c r="R2525" s="1">
        <f t="shared" si="320"/>
        <v>0.53648857810280537</v>
      </c>
      <c r="S2525" s="18">
        <f t="shared" si="321"/>
        <v>14.51</v>
      </c>
      <c r="T2525" s="10">
        <f t="shared" si="322"/>
        <v>81.342168974925698</v>
      </c>
      <c r="U2525" s="10">
        <f t="shared" si="323"/>
        <v>0</v>
      </c>
      <c r="V2525" s="1">
        <f t="shared" si="324"/>
        <v>0</v>
      </c>
      <c r="W2525" s="10">
        <f t="shared" si="325"/>
        <v>0</v>
      </c>
    </row>
    <row r="2526" spans="13:23" x14ac:dyDescent="0.25">
      <c r="M2526" s="7">
        <v>45345.958333333336</v>
      </c>
      <c r="N2526" s="3">
        <v>1142.9535392761229</v>
      </c>
      <c r="O2526" s="10">
        <v>7.2220000000000004</v>
      </c>
      <c r="P2526" s="10">
        <f t="shared" si="319"/>
        <v>12.222000000000001</v>
      </c>
      <c r="Q2526" s="10">
        <f t="shared" si="318"/>
        <v>1142.9535392761229</v>
      </c>
      <c r="R2526" s="1">
        <f t="shared" si="320"/>
        <v>0.51952433603460135</v>
      </c>
      <c r="S2526" s="18">
        <f t="shared" si="321"/>
        <v>14.51</v>
      </c>
      <c r="T2526" s="10">
        <f t="shared" si="322"/>
        <v>78.77005784122143</v>
      </c>
      <c r="U2526" s="10">
        <f t="shared" si="323"/>
        <v>0</v>
      </c>
      <c r="V2526" s="1">
        <f t="shared" si="324"/>
        <v>0</v>
      </c>
      <c r="W2526" s="10">
        <f t="shared" si="325"/>
        <v>0</v>
      </c>
    </row>
    <row r="2527" spans="13:23" x14ac:dyDescent="0.25">
      <c r="M2527" s="7">
        <v>45346</v>
      </c>
      <c r="N2527" s="3">
        <v>1503.3148544311523</v>
      </c>
      <c r="O2527" s="10">
        <v>7.2220000000000004</v>
      </c>
      <c r="P2527" s="10">
        <f t="shared" si="319"/>
        <v>12.222000000000001</v>
      </c>
      <c r="Q2527" s="10">
        <f t="shared" si="318"/>
        <v>1503.3148544311523</v>
      </c>
      <c r="R2527" s="1">
        <f t="shared" si="320"/>
        <v>0.68332493383234194</v>
      </c>
      <c r="S2527" s="18">
        <f t="shared" si="321"/>
        <v>13.26</v>
      </c>
      <c r="T2527" s="10">
        <f t="shared" si="322"/>
        <v>113.37216096765854</v>
      </c>
      <c r="U2527" s="10">
        <f t="shared" si="323"/>
        <v>0</v>
      </c>
      <c r="V2527" s="1">
        <f t="shared" si="324"/>
        <v>0</v>
      </c>
      <c r="W2527" s="10">
        <f t="shared" si="325"/>
        <v>0</v>
      </c>
    </row>
    <row r="2528" spans="13:23" x14ac:dyDescent="0.25">
      <c r="M2528" s="7">
        <v>45346.041666666664</v>
      </c>
      <c r="N2528" s="3">
        <v>1150.6655548095703</v>
      </c>
      <c r="O2528" s="10">
        <v>6.1109999999999998</v>
      </c>
      <c r="P2528" s="10">
        <f t="shared" si="319"/>
        <v>11.111000000000001</v>
      </c>
      <c r="Q2528" s="10">
        <f t="shared" si="318"/>
        <v>1150.6655548095703</v>
      </c>
      <c r="R2528" s="1">
        <f t="shared" si="320"/>
        <v>0.52302979764071378</v>
      </c>
      <c r="S2528" s="18">
        <f t="shared" si="321"/>
        <v>14.51</v>
      </c>
      <c r="T2528" s="10">
        <f t="shared" si="322"/>
        <v>79.301554432086164</v>
      </c>
      <c r="U2528" s="10">
        <f t="shared" si="323"/>
        <v>0</v>
      </c>
      <c r="V2528" s="1">
        <f t="shared" si="324"/>
        <v>0</v>
      </c>
      <c r="W2528" s="10">
        <f t="shared" si="325"/>
        <v>0</v>
      </c>
    </row>
    <row r="2529" spans="13:23" x14ac:dyDescent="0.25">
      <c r="M2529" s="7">
        <v>45346.083333333336</v>
      </c>
      <c r="N2529" s="3">
        <v>1159.9648612976073</v>
      </c>
      <c r="O2529" s="10">
        <v>6.1109999999999998</v>
      </c>
      <c r="P2529" s="10">
        <f t="shared" si="319"/>
        <v>11.111000000000001</v>
      </c>
      <c r="Q2529" s="10">
        <f t="shared" si="318"/>
        <v>1159.9648612976073</v>
      </c>
      <c r="R2529" s="1">
        <f t="shared" si="320"/>
        <v>0.52725675513527603</v>
      </c>
      <c r="S2529" s="18">
        <f t="shared" si="321"/>
        <v>14.51</v>
      </c>
      <c r="T2529" s="10">
        <f t="shared" si="322"/>
        <v>79.942443921268591</v>
      </c>
      <c r="U2529" s="10">
        <f t="shared" si="323"/>
        <v>0</v>
      </c>
      <c r="V2529" s="1">
        <f t="shared" si="324"/>
        <v>0</v>
      </c>
      <c r="W2529" s="10">
        <f t="shared" si="325"/>
        <v>0</v>
      </c>
    </row>
    <row r="2530" spans="13:23" x14ac:dyDescent="0.25">
      <c r="M2530" s="7">
        <v>45346.125</v>
      </c>
      <c r="N2530" s="3">
        <v>1119.3</v>
      </c>
      <c r="O2530" s="10">
        <v>6.1109999999999998</v>
      </c>
      <c r="P2530" s="10">
        <f t="shared" si="319"/>
        <v>11.111000000000001</v>
      </c>
      <c r="Q2530" s="10">
        <f t="shared" si="318"/>
        <v>1119.3</v>
      </c>
      <c r="R2530" s="1">
        <f t="shared" si="320"/>
        <v>0.50877272727272727</v>
      </c>
      <c r="S2530" s="18">
        <f t="shared" si="321"/>
        <v>14.51</v>
      </c>
      <c r="T2530" s="10">
        <f t="shared" si="322"/>
        <v>77.139903514817362</v>
      </c>
      <c r="U2530" s="10">
        <f t="shared" si="323"/>
        <v>0</v>
      </c>
      <c r="V2530" s="1">
        <f t="shared" si="324"/>
        <v>0</v>
      </c>
      <c r="W2530" s="10">
        <f t="shared" si="325"/>
        <v>0</v>
      </c>
    </row>
    <row r="2531" spans="13:23" x14ac:dyDescent="0.25">
      <c r="M2531" s="7">
        <v>45346.166666666664</v>
      </c>
      <c r="N2531" s="3">
        <v>1158.6156967163085</v>
      </c>
      <c r="O2531" s="10">
        <v>3.8889999999999998</v>
      </c>
      <c r="P2531" s="10">
        <f t="shared" si="319"/>
        <v>8.8889999999999993</v>
      </c>
      <c r="Q2531" s="10">
        <f t="shared" si="318"/>
        <v>1158.6156967163085</v>
      </c>
      <c r="R2531" s="1">
        <f t="shared" si="320"/>
        <v>0.52664349850741299</v>
      </c>
      <c r="S2531" s="18">
        <f t="shared" si="321"/>
        <v>14.51</v>
      </c>
      <c r="T2531" s="10">
        <f t="shared" si="322"/>
        <v>79.849462213391362</v>
      </c>
      <c r="U2531" s="10">
        <f t="shared" si="323"/>
        <v>0</v>
      </c>
      <c r="V2531" s="1">
        <f t="shared" si="324"/>
        <v>0</v>
      </c>
      <c r="W2531" s="10">
        <f t="shared" si="325"/>
        <v>0</v>
      </c>
    </row>
    <row r="2532" spans="13:23" x14ac:dyDescent="0.25">
      <c r="M2532" s="7">
        <v>45346.208333333336</v>
      </c>
      <c r="N2532" s="3">
        <v>1097.940305328369</v>
      </c>
      <c r="O2532" s="10">
        <v>3.8889999999999998</v>
      </c>
      <c r="P2532" s="10">
        <f t="shared" si="319"/>
        <v>8.8889999999999993</v>
      </c>
      <c r="Q2532" s="10">
        <f t="shared" si="318"/>
        <v>1097.940305328369</v>
      </c>
      <c r="R2532" s="1">
        <f t="shared" si="320"/>
        <v>0.49906377514925865</v>
      </c>
      <c r="S2532" s="18">
        <f t="shared" si="321"/>
        <v>15.21</v>
      </c>
      <c r="T2532" s="10">
        <f t="shared" si="322"/>
        <v>72.185424413436493</v>
      </c>
      <c r="U2532" s="10">
        <f t="shared" si="323"/>
        <v>0</v>
      </c>
      <c r="V2532" s="1">
        <f t="shared" si="324"/>
        <v>0</v>
      </c>
      <c r="W2532" s="10">
        <f t="shared" si="325"/>
        <v>0</v>
      </c>
    </row>
    <row r="2533" spans="13:23" x14ac:dyDescent="0.25">
      <c r="M2533" s="7">
        <v>45346.25</v>
      </c>
      <c r="N2533" s="3">
        <v>1177.4107200622559</v>
      </c>
      <c r="O2533" s="10">
        <v>3.8889999999999998</v>
      </c>
      <c r="P2533" s="10">
        <f t="shared" si="319"/>
        <v>8.8889999999999993</v>
      </c>
      <c r="Q2533" s="10">
        <f t="shared" si="318"/>
        <v>1177.4107200622559</v>
      </c>
      <c r="R2533" s="1">
        <f t="shared" si="320"/>
        <v>0.53518669093738902</v>
      </c>
      <c r="S2533" s="18">
        <f t="shared" si="321"/>
        <v>14.51</v>
      </c>
      <c r="T2533" s="10">
        <f t="shared" si="322"/>
        <v>81.144777399190616</v>
      </c>
      <c r="U2533" s="10">
        <f t="shared" si="323"/>
        <v>0</v>
      </c>
      <c r="V2533" s="1">
        <f t="shared" si="324"/>
        <v>0</v>
      </c>
      <c r="W2533" s="10">
        <f t="shared" si="325"/>
        <v>0</v>
      </c>
    </row>
    <row r="2534" spans="13:23" x14ac:dyDescent="0.25">
      <c r="M2534" s="7">
        <v>45346.291666666664</v>
      </c>
      <c r="N2534" s="3">
        <v>1129.4888809204101</v>
      </c>
      <c r="O2534" s="10">
        <v>3.8889999999999998</v>
      </c>
      <c r="P2534" s="10">
        <f t="shared" si="319"/>
        <v>8.8889999999999993</v>
      </c>
      <c r="Q2534" s="10">
        <f t="shared" si="318"/>
        <v>1129.4888809204101</v>
      </c>
      <c r="R2534" s="1">
        <f t="shared" si="320"/>
        <v>0.51340403678200464</v>
      </c>
      <c r="S2534" s="18">
        <f t="shared" si="321"/>
        <v>14.51</v>
      </c>
      <c r="T2534" s="10">
        <f t="shared" si="322"/>
        <v>77.842100683694696</v>
      </c>
      <c r="U2534" s="10">
        <f t="shared" si="323"/>
        <v>0</v>
      </c>
      <c r="V2534" s="1">
        <f t="shared" si="324"/>
        <v>0</v>
      </c>
      <c r="W2534" s="10">
        <f t="shared" si="325"/>
        <v>0</v>
      </c>
    </row>
    <row r="2535" spans="13:23" x14ac:dyDescent="0.25">
      <c r="M2535" s="7">
        <v>45346.333333333336</v>
      </c>
      <c r="N2535" s="3">
        <v>1152.1404922485351</v>
      </c>
      <c r="O2535" s="10">
        <v>6.1109999999999998</v>
      </c>
      <c r="P2535" s="10">
        <f t="shared" si="319"/>
        <v>11.111000000000001</v>
      </c>
      <c r="Q2535" s="10">
        <f t="shared" si="318"/>
        <v>1152.1404922485351</v>
      </c>
      <c r="R2535" s="1">
        <f t="shared" si="320"/>
        <v>0.52370022374933412</v>
      </c>
      <c r="S2535" s="18">
        <f t="shared" si="321"/>
        <v>14.51</v>
      </c>
      <c r="T2535" s="10">
        <f t="shared" si="322"/>
        <v>79.403204152207792</v>
      </c>
      <c r="U2535" s="10">
        <f t="shared" si="323"/>
        <v>0</v>
      </c>
      <c r="V2535" s="1">
        <f t="shared" si="324"/>
        <v>0</v>
      </c>
      <c r="W2535" s="10">
        <f t="shared" si="325"/>
        <v>0</v>
      </c>
    </row>
    <row r="2536" spans="13:23" x14ac:dyDescent="0.25">
      <c r="M2536" s="7">
        <v>45346.375</v>
      </c>
      <c r="N2536" s="3">
        <v>1145.5774520874022</v>
      </c>
      <c r="O2536" s="10">
        <v>11.11</v>
      </c>
      <c r="P2536" s="10">
        <f t="shared" si="319"/>
        <v>16.11</v>
      </c>
      <c r="Q2536" s="10">
        <f t="shared" si="318"/>
        <v>1145.5774520874022</v>
      </c>
      <c r="R2536" s="1">
        <f t="shared" si="320"/>
        <v>0.52071702367609196</v>
      </c>
      <c r="S2536" s="18">
        <f t="shared" si="321"/>
        <v>10.58</v>
      </c>
      <c r="T2536" s="10">
        <f t="shared" si="322"/>
        <v>108.27764197423461</v>
      </c>
      <c r="U2536" s="10">
        <f t="shared" si="323"/>
        <v>0</v>
      </c>
      <c r="V2536" s="1">
        <f t="shared" si="324"/>
        <v>0</v>
      </c>
      <c r="W2536" s="10">
        <f t="shared" si="325"/>
        <v>0</v>
      </c>
    </row>
    <row r="2537" spans="13:23" x14ac:dyDescent="0.25">
      <c r="M2537" s="7">
        <v>45346.416666666664</v>
      </c>
      <c r="N2537" s="3">
        <v>1030.9235458374023</v>
      </c>
      <c r="O2537" s="10">
        <v>12.22</v>
      </c>
      <c r="P2537" s="10">
        <f t="shared" si="319"/>
        <v>17.22</v>
      </c>
      <c r="Q2537" s="10">
        <f t="shared" si="318"/>
        <v>1030.9235458374023</v>
      </c>
      <c r="R2537" s="1">
        <f t="shared" si="320"/>
        <v>0.46860161174427378</v>
      </c>
      <c r="S2537" s="18">
        <f t="shared" si="321"/>
        <v>11.43</v>
      </c>
      <c r="T2537" s="10">
        <f t="shared" si="322"/>
        <v>90.194535943779741</v>
      </c>
      <c r="U2537" s="10">
        <f t="shared" si="323"/>
        <v>0</v>
      </c>
      <c r="V2537" s="1">
        <f t="shared" si="324"/>
        <v>0</v>
      </c>
      <c r="W2537" s="10">
        <f t="shared" si="325"/>
        <v>0</v>
      </c>
    </row>
    <row r="2538" spans="13:23" x14ac:dyDescent="0.25">
      <c r="M2538" s="7">
        <v>45346.458333333336</v>
      </c>
      <c r="N2538" s="3">
        <v>1122.6508483886719</v>
      </c>
      <c r="O2538" s="10">
        <v>13.89</v>
      </c>
      <c r="P2538" s="10">
        <f t="shared" si="319"/>
        <v>18.89</v>
      </c>
      <c r="Q2538" s="10">
        <f t="shared" si="318"/>
        <v>1122.6508483886719</v>
      </c>
      <c r="R2538" s="1">
        <f t="shared" si="320"/>
        <v>0.51029584017666907</v>
      </c>
      <c r="S2538" s="18">
        <f t="shared" si="321"/>
        <v>10.58</v>
      </c>
      <c r="T2538" s="10">
        <f t="shared" si="322"/>
        <v>106.11066619930736</v>
      </c>
      <c r="U2538" s="10">
        <f t="shared" si="323"/>
        <v>0</v>
      </c>
      <c r="V2538" s="1">
        <f t="shared" si="324"/>
        <v>0</v>
      </c>
      <c r="W2538" s="10">
        <f t="shared" si="325"/>
        <v>0</v>
      </c>
    </row>
    <row r="2539" spans="13:23" x14ac:dyDescent="0.25">
      <c r="M2539" s="7">
        <v>45346.5</v>
      </c>
      <c r="N2539" s="3">
        <v>1248.3733612060546</v>
      </c>
      <c r="O2539" s="10">
        <v>16.11</v>
      </c>
      <c r="P2539" s="10">
        <f t="shared" si="319"/>
        <v>21.11</v>
      </c>
      <c r="Q2539" s="10">
        <f t="shared" si="318"/>
        <v>1248.3733612060546</v>
      </c>
      <c r="R2539" s="1">
        <f t="shared" si="320"/>
        <v>0.56744243691184304</v>
      </c>
      <c r="S2539" s="18">
        <f t="shared" si="321"/>
        <v>8.2769999999999992</v>
      </c>
      <c r="T2539" s="10">
        <f t="shared" si="322"/>
        <v>150.82437612734742</v>
      </c>
      <c r="U2539" s="10">
        <f t="shared" si="323"/>
        <v>0</v>
      </c>
      <c r="V2539" s="1">
        <f t="shared" si="324"/>
        <v>0</v>
      </c>
      <c r="W2539" s="10">
        <f t="shared" si="325"/>
        <v>0</v>
      </c>
    </row>
    <row r="2540" spans="13:23" x14ac:dyDescent="0.25">
      <c r="M2540" s="7">
        <v>45346.541666666664</v>
      </c>
      <c r="N2540" s="3">
        <v>1194.6643341064453</v>
      </c>
      <c r="O2540" s="10">
        <v>16.11</v>
      </c>
      <c r="P2540" s="10">
        <f t="shared" si="319"/>
        <v>21.11</v>
      </c>
      <c r="Q2540" s="10">
        <f t="shared" si="318"/>
        <v>1194.6643341064453</v>
      </c>
      <c r="R2540" s="1">
        <f t="shared" si="320"/>
        <v>0.5430292427756569</v>
      </c>
      <c r="S2540" s="18">
        <f t="shared" si="321"/>
        <v>8.2769999999999992</v>
      </c>
      <c r="T2540" s="10">
        <f t="shared" si="322"/>
        <v>144.33542758323611</v>
      </c>
      <c r="U2540" s="10">
        <f t="shared" si="323"/>
        <v>0</v>
      </c>
      <c r="V2540" s="1">
        <f t="shared" si="324"/>
        <v>0</v>
      </c>
      <c r="W2540" s="10">
        <f t="shared" si="325"/>
        <v>0</v>
      </c>
    </row>
    <row r="2541" spans="13:23" x14ac:dyDescent="0.25">
      <c r="M2541" s="7">
        <v>45346.583333333336</v>
      </c>
      <c r="N2541" s="3">
        <v>1193.1140579223631</v>
      </c>
      <c r="O2541" s="10">
        <v>17.22</v>
      </c>
      <c r="P2541" s="10">
        <f t="shared" si="319"/>
        <v>22.22</v>
      </c>
      <c r="Q2541" s="10">
        <f t="shared" si="318"/>
        <v>1193.1140579223631</v>
      </c>
      <c r="R2541" s="1">
        <f t="shared" si="320"/>
        <v>0.54232457178289228</v>
      </c>
      <c r="S2541" s="18">
        <f t="shared" si="321"/>
        <v>8.2769999999999992</v>
      </c>
      <c r="T2541" s="10">
        <f t="shared" si="322"/>
        <v>144.14812829797793</v>
      </c>
      <c r="U2541" s="10">
        <f t="shared" si="323"/>
        <v>0</v>
      </c>
      <c r="V2541" s="1">
        <f t="shared" si="324"/>
        <v>0</v>
      </c>
      <c r="W2541" s="10">
        <f t="shared" si="325"/>
        <v>0</v>
      </c>
    </row>
    <row r="2542" spans="13:23" x14ac:dyDescent="0.25">
      <c r="M2542" s="7">
        <v>45346.625</v>
      </c>
      <c r="N2542" s="3">
        <v>1181.5570587158202</v>
      </c>
      <c r="O2542" s="10">
        <v>17.22</v>
      </c>
      <c r="P2542" s="10">
        <f t="shared" si="319"/>
        <v>22.22</v>
      </c>
      <c r="Q2542" s="10">
        <f t="shared" si="318"/>
        <v>1181.5570587158202</v>
      </c>
      <c r="R2542" s="1">
        <f t="shared" si="320"/>
        <v>0.53707139032537277</v>
      </c>
      <c r="S2542" s="18">
        <f t="shared" si="321"/>
        <v>8.2769999999999992</v>
      </c>
      <c r="T2542" s="10">
        <f t="shared" si="322"/>
        <v>142.75184954884864</v>
      </c>
      <c r="U2542" s="10">
        <f t="shared" si="323"/>
        <v>0</v>
      </c>
      <c r="V2542" s="1">
        <f t="shared" si="324"/>
        <v>0</v>
      </c>
      <c r="W2542" s="10">
        <f t="shared" si="325"/>
        <v>0</v>
      </c>
    </row>
    <row r="2543" spans="13:23" x14ac:dyDescent="0.25">
      <c r="M2543" s="7">
        <v>45346.666666666664</v>
      </c>
      <c r="N2543" s="3">
        <v>1419.8242309570312</v>
      </c>
      <c r="O2543" s="10">
        <v>16.11</v>
      </c>
      <c r="P2543" s="10">
        <f t="shared" si="319"/>
        <v>21.11</v>
      </c>
      <c r="Q2543" s="10">
        <f t="shared" si="318"/>
        <v>1419.8242309570312</v>
      </c>
      <c r="R2543" s="1">
        <f t="shared" si="320"/>
        <v>0.64537465043501419</v>
      </c>
      <c r="S2543" s="18">
        <f t="shared" si="321"/>
        <v>7.6429999999999998</v>
      </c>
      <c r="T2543" s="10">
        <f t="shared" si="322"/>
        <v>185.76792240704322</v>
      </c>
      <c r="U2543" s="10">
        <f t="shared" si="323"/>
        <v>0</v>
      </c>
      <c r="V2543" s="1">
        <f t="shared" si="324"/>
        <v>0</v>
      </c>
      <c r="W2543" s="10">
        <f t="shared" si="325"/>
        <v>0</v>
      </c>
    </row>
    <row r="2544" spans="13:23" x14ac:dyDescent="0.25">
      <c r="M2544" s="7">
        <v>45346.708333333336</v>
      </c>
      <c r="N2544" s="3">
        <v>1165.2546112060547</v>
      </c>
      <c r="O2544" s="10">
        <v>12.78</v>
      </c>
      <c r="P2544" s="10">
        <f t="shared" si="319"/>
        <v>17.78</v>
      </c>
      <c r="Q2544" s="10">
        <f t="shared" si="318"/>
        <v>1165.2546112060547</v>
      </c>
      <c r="R2544" s="1">
        <f t="shared" si="320"/>
        <v>0.52966118691184305</v>
      </c>
      <c r="S2544" s="18">
        <f t="shared" si="321"/>
        <v>10.58</v>
      </c>
      <c r="T2544" s="10">
        <f t="shared" si="322"/>
        <v>110.13748688147965</v>
      </c>
      <c r="U2544" s="10">
        <f t="shared" si="323"/>
        <v>0</v>
      </c>
      <c r="V2544" s="1">
        <f t="shared" si="324"/>
        <v>0</v>
      </c>
      <c r="W2544" s="10">
        <f t="shared" si="325"/>
        <v>0</v>
      </c>
    </row>
    <row r="2545" spans="13:23" x14ac:dyDescent="0.25">
      <c r="M2545" s="7">
        <v>45346.75</v>
      </c>
      <c r="N2545" s="3">
        <v>1199.5175537109374</v>
      </c>
      <c r="O2545" s="10">
        <v>12.22</v>
      </c>
      <c r="P2545" s="10">
        <f t="shared" si="319"/>
        <v>17.22</v>
      </c>
      <c r="Q2545" s="10">
        <f t="shared" si="318"/>
        <v>1199.5175537109374</v>
      </c>
      <c r="R2545" s="1">
        <f t="shared" si="320"/>
        <v>0.54523525168678966</v>
      </c>
      <c r="S2545" s="18">
        <f t="shared" si="321"/>
        <v>10.58</v>
      </c>
      <c r="T2545" s="10">
        <f t="shared" si="322"/>
        <v>113.37595025623226</v>
      </c>
      <c r="U2545" s="10">
        <f t="shared" si="323"/>
        <v>0</v>
      </c>
      <c r="V2545" s="1">
        <f t="shared" si="324"/>
        <v>0</v>
      </c>
      <c r="W2545" s="10">
        <f t="shared" si="325"/>
        <v>0</v>
      </c>
    </row>
    <row r="2546" spans="13:23" x14ac:dyDescent="0.25">
      <c r="M2546" s="7">
        <v>45346.791666666664</v>
      </c>
      <c r="N2546" s="3">
        <v>1159.3789627075196</v>
      </c>
      <c r="O2546" s="10">
        <v>10</v>
      </c>
      <c r="P2546" s="10">
        <f t="shared" si="319"/>
        <v>15</v>
      </c>
      <c r="Q2546" s="10">
        <f t="shared" si="318"/>
        <v>1159.3789627075196</v>
      </c>
      <c r="R2546" s="1">
        <f t="shared" si="320"/>
        <v>0.52699043759432707</v>
      </c>
      <c r="S2546" s="18">
        <f t="shared" si="321"/>
        <v>14.51</v>
      </c>
      <c r="T2546" s="10">
        <f t="shared" si="322"/>
        <v>79.902064969505147</v>
      </c>
      <c r="U2546" s="10">
        <f t="shared" si="323"/>
        <v>0</v>
      </c>
      <c r="V2546" s="1">
        <f t="shared" si="324"/>
        <v>0</v>
      </c>
      <c r="W2546" s="10">
        <f t="shared" si="325"/>
        <v>0</v>
      </c>
    </row>
    <row r="2547" spans="13:23" x14ac:dyDescent="0.25">
      <c r="M2547" s="7">
        <v>45346.833333333336</v>
      </c>
      <c r="N2547" s="3">
        <v>1010.1197570800781</v>
      </c>
      <c r="O2547" s="10">
        <v>10</v>
      </c>
      <c r="P2547" s="10">
        <f t="shared" si="319"/>
        <v>15</v>
      </c>
      <c r="Q2547" s="10">
        <f t="shared" si="318"/>
        <v>1010.1197570800781</v>
      </c>
      <c r="R2547" s="1">
        <f t="shared" si="320"/>
        <v>0.45914534412730823</v>
      </c>
      <c r="S2547" s="18">
        <f t="shared" si="321"/>
        <v>15.21</v>
      </c>
      <c r="T2547" s="10">
        <f t="shared" si="322"/>
        <v>66.411555363581726</v>
      </c>
      <c r="U2547" s="10">
        <f t="shared" si="323"/>
        <v>0</v>
      </c>
      <c r="V2547" s="1">
        <f t="shared" si="324"/>
        <v>0</v>
      </c>
      <c r="W2547" s="10">
        <f t="shared" si="325"/>
        <v>0</v>
      </c>
    </row>
    <row r="2548" spans="13:23" x14ac:dyDescent="0.25">
      <c r="M2548" s="7">
        <v>45346.875</v>
      </c>
      <c r="N2548" s="3">
        <v>1164.7834762573241</v>
      </c>
      <c r="O2548" s="10">
        <v>7.7779999999999996</v>
      </c>
      <c r="P2548" s="10">
        <f t="shared" si="319"/>
        <v>12.777999999999999</v>
      </c>
      <c r="Q2548" s="10">
        <f t="shared" si="318"/>
        <v>1164.7834762573241</v>
      </c>
      <c r="R2548" s="1">
        <f t="shared" si="320"/>
        <v>0.52944703466242005</v>
      </c>
      <c r="S2548" s="18">
        <f t="shared" si="321"/>
        <v>14.51</v>
      </c>
      <c r="T2548" s="10">
        <f t="shared" si="322"/>
        <v>80.274533167286293</v>
      </c>
      <c r="U2548" s="10">
        <f t="shared" si="323"/>
        <v>0</v>
      </c>
      <c r="V2548" s="1">
        <f t="shared" si="324"/>
        <v>0</v>
      </c>
      <c r="W2548" s="10">
        <f t="shared" si="325"/>
        <v>0</v>
      </c>
    </row>
    <row r="2549" spans="13:23" x14ac:dyDescent="0.25">
      <c r="M2549" s="7">
        <v>45346.916666666664</v>
      </c>
      <c r="N2549" s="3">
        <v>1106.4384086608886</v>
      </c>
      <c r="O2549" s="10">
        <v>7.2220000000000004</v>
      </c>
      <c r="P2549" s="10">
        <f t="shared" si="319"/>
        <v>12.222000000000001</v>
      </c>
      <c r="Q2549" s="10">
        <f t="shared" si="318"/>
        <v>1106.4384086608886</v>
      </c>
      <c r="R2549" s="1">
        <f t="shared" si="320"/>
        <v>0.50292654939131298</v>
      </c>
      <c r="S2549" s="18">
        <f t="shared" si="321"/>
        <v>14.51</v>
      </c>
      <c r="T2549" s="10">
        <f t="shared" si="322"/>
        <v>76.253508522459583</v>
      </c>
      <c r="U2549" s="10">
        <f t="shared" si="323"/>
        <v>0</v>
      </c>
      <c r="V2549" s="1">
        <f t="shared" si="324"/>
        <v>0</v>
      </c>
      <c r="W2549" s="10">
        <f t="shared" si="325"/>
        <v>0</v>
      </c>
    </row>
    <row r="2550" spans="13:23" x14ac:dyDescent="0.25">
      <c r="M2550" s="7">
        <v>45346.958333333336</v>
      </c>
      <c r="N2550" s="3">
        <v>1142.3912956237793</v>
      </c>
      <c r="O2550" s="10">
        <v>7.2220000000000004</v>
      </c>
      <c r="P2550" s="10">
        <f t="shared" si="319"/>
        <v>12.222000000000001</v>
      </c>
      <c r="Q2550" s="10">
        <f t="shared" si="318"/>
        <v>1142.3912956237793</v>
      </c>
      <c r="R2550" s="1">
        <f t="shared" si="320"/>
        <v>0.51926877073808153</v>
      </c>
      <c r="S2550" s="18">
        <f t="shared" si="321"/>
        <v>14.51</v>
      </c>
      <c r="T2550" s="10">
        <f t="shared" si="322"/>
        <v>78.731309140163987</v>
      </c>
      <c r="U2550" s="10">
        <f t="shared" si="323"/>
        <v>0</v>
      </c>
      <c r="V2550" s="1">
        <f t="shared" si="324"/>
        <v>0</v>
      </c>
      <c r="W2550" s="10">
        <f t="shared" si="325"/>
        <v>0</v>
      </c>
    </row>
    <row r="2551" spans="13:23" x14ac:dyDescent="0.25">
      <c r="M2551" s="7">
        <v>45347</v>
      </c>
      <c r="N2551" s="3">
        <v>1275.577938079834</v>
      </c>
      <c r="O2551" s="10">
        <v>5</v>
      </c>
      <c r="P2551" s="10">
        <f t="shared" si="319"/>
        <v>10</v>
      </c>
      <c r="Q2551" s="10">
        <f t="shared" si="318"/>
        <v>1275.577938079834</v>
      </c>
      <c r="R2551" s="1">
        <f t="shared" si="320"/>
        <v>0.57980815367265182</v>
      </c>
      <c r="S2551" s="18">
        <f t="shared" si="321"/>
        <v>14.51</v>
      </c>
      <c r="T2551" s="10">
        <f t="shared" si="322"/>
        <v>87.910264512738394</v>
      </c>
      <c r="U2551" s="10">
        <f t="shared" si="323"/>
        <v>0</v>
      </c>
      <c r="V2551" s="1">
        <f t="shared" si="324"/>
        <v>0</v>
      </c>
      <c r="W2551" s="10">
        <f t="shared" si="325"/>
        <v>0</v>
      </c>
    </row>
    <row r="2552" spans="13:23" x14ac:dyDescent="0.25">
      <c r="M2552" s="7">
        <v>45347.041666666664</v>
      </c>
      <c r="N2552" s="3">
        <v>892.78324699401855</v>
      </c>
      <c r="O2552" s="10">
        <v>5</v>
      </c>
      <c r="P2552" s="10">
        <f t="shared" si="319"/>
        <v>10</v>
      </c>
      <c r="Q2552" s="10">
        <f t="shared" si="318"/>
        <v>892.78324699401855</v>
      </c>
      <c r="R2552" s="1">
        <f t="shared" si="320"/>
        <v>0.40581056681546296</v>
      </c>
      <c r="S2552" s="18">
        <f t="shared" si="321"/>
        <v>15.21</v>
      </c>
      <c r="T2552" s="10">
        <f t="shared" si="322"/>
        <v>58.697123405260918</v>
      </c>
      <c r="U2552" s="10">
        <f t="shared" si="323"/>
        <v>0</v>
      </c>
      <c r="V2552" s="1">
        <f t="shared" si="324"/>
        <v>0</v>
      </c>
      <c r="W2552" s="10">
        <f t="shared" si="325"/>
        <v>0</v>
      </c>
    </row>
    <row r="2553" spans="13:23" x14ac:dyDescent="0.25">
      <c r="M2553" s="7">
        <v>45347.083333333336</v>
      </c>
      <c r="N2553" s="3">
        <v>1095.888484954834</v>
      </c>
      <c r="O2553" s="10">
        <v>3.8889999999999998</v>
      </c>
      <c r="P2553" s="10">
        <f t="shared" si="319"/>
        <v>8.8889999999999993</v>
      </c>
      <c r="Q2553" s="10">
        <f t="shared" si="318"/>
        <v>1095.888484954834</v>
      </c>
      <c r="R2553" s="1">
        <f t="shared" si="320"/>
        <v>0.49813112952492455</v>
      </c>
      <c r="S2553" s="18">
        <f t="shared" si="321"/>
        <v>15.21</v>
      </c>
      <c r="T2553" s="10">
        <f t="shared" si="322"/>
        <v>72.050524980593948</v>
      </c>
      <c r="U2553" s="10">
        <f t="shared" si="323"/>
        <v>0</v>
      </c>
      <c r="V2553" s="1">
        <f t="shared" si="324"/>
        <v>0</v>
      </c>
      <c r="W2553" s="10">
        <f t="shared" si="325"/>
        <v>0</v>
      </c>
    </row>
    <row r="2554" spans="13:23" x14ac:dyDescent="0.25">
      <c r="M2554" s="7">
        <v>45347.125</v>
      </c>
      <c r="N2554" s="3">
        <v>1133.8523094177247</v>
      </c>
      <c r="O2554" s="10">
        <v>3.8889999999999998</v>
      </c>
      <c r="P2554" s="10">
        <f t="shared" si="319"/>
        <v>8.8889999999999993</v>
      </c>
      <c r="Q2554" s="10">
        <f t="shared" si="318"/>
        <v>1133.8523094177247</v>
      </c>
      <c r="R2554" s="1">
        <f t="shared" si="320"/>
        <v>0.51538741337169303</v>
      </c>
      <c r="S2554" s="18">
        <f t="shared" si="321"/>
        <v>14.51</v>
      </c>
      <c r="T2554" s="10">
        <f t="shared" si="322"/>
        <v>78.142819394743256</v>
      </c>
      <c r="U2554" s="10">
        <f t="shared" si="323"/>
        <v>0</v>
      </c>
      <c r="V2554" s="1">
        <f t="shared" si="324"/>
        <v>0</v>
      </c>
      <c r="W2554" s="10">
        <f t="shared" si="325"/>
        <v>0</v>
      </c>
    </row>
    <row r="2555" spans="13:23" x14ac:dyDescent="0.25">
      <c r="M2555" s="7">
        <v>45347.166666666664</v>
      </c>
      <c r="N2555" s="3">
        <v>1127.3656494140625</v>
      </c>
      <c r="O2555" s="10">
        <v>3.8889999999999998</v>
      </c>
      <c r="P2555" s="10">
        <f t="shared" si="319"/>
        <v>8.8889999999999993</v>
      </c>
      <c r="Q2555" s="10">
        <f t="shared" si="318"/>
        <v>1127.3656494140625</v>
      </c>
      <c r="R2555" s="1">
        <f t="shared" si="320"/>
        <v>0.51243893155184661</v>
      </c>
      <c r="S2555" s="18">
        <f t="shared" si="321"/>
        <v>14.51</v>
      </c>
      <c r="T2555" s="10">
        <f t="shared" si="322"/>
        <v>77.695771841079434</v>
      </c>
      <c r="U2555" s="10">
        <f t="shared" si="323"/>
        <v>0</v>
      </c>
      <c r="V2555" s="1">
        <f t="shared" si="324"/>
        <v>0</v>
      </c>
      <c r="W2555" s="10">
        <f t="shared" si="325"/>
        <v>0</v>
      </c>
    </row>
    <row r="2556" spans="13:23" x14ac:dyDescent="0.25">
      <c r="M2556" s="7">
        <v>45347.208333333336</v>
      </c>
      <c r="N2556" s="3">
        <v>1099.5134330749511</v>
      </c>
      <c r="O2556" s="10">
        <v>3.8889999999999998</v>
      </c>
      <c r="P2556" s="10">
        <f t="shared" si="319"/>
        <v>8.8889999999999993</v>
      </c>
      <c r="Q2556" s="10">
        <f t="shared" si="318"/>
        <v>1099.5134330749511</v>
      </c>
      <c r="R2556" s="1">
        <f t="shared" si="320"/>
        <v>0.49977883321588684</v>
      </c>
      <c r="S2556" s="18">
        <f t="shared" si="321"/>
        <v>15.21</v>
      </c>
      <c r="T2556" s="10">
        <f t="shared" si="322"/>
        <v>72.288851615710129</v>
      </c>
      <c r="U2556" s="10">
        <f t="shared" si="323"/>
        <v>0</v>
      </c>
      <c r="V2556" s="1">
        <f t="shared" si="324"/>
        <v>0</v>
      </c>
      <c r="W2556" s="10">
        <f t="shared" si="325"/>
        <v>0</v>
      </c>
    </row>
    <row r="2557" spans="13:23" x14ac:dyDescent="0.25">
      <c r="M2557" s="7">
        <v>45347.25</v>
      </c>
      <c r="N2557" s="3">
        <v>1181.9064079284667</v>
      </c>
      <c r="O2557" s="10">
        <v>3.8889999999999998</v>
      </c>
      <c r="P2557" s="10">
        <f t="shared" si="319"/>
        <v>8.8889999999999993</v>
      </c>
      <c r="Q2557" s="10">
        <f t="shared" si="318"/>
        <v>1181.9064079284667</v>
      </c>
      <c r="R2557" s="1">
        <f t="shared" si="320"/>
        <v>0.53723018542203027</v>
      </c>
      <c r="S2557" s="18">
        <f t="shared" si="321"/>
        <v>14.51</v>
      </c>
      <c r="T2557" s="10">
        <f t="shared" si="322"/>
        <v>81.454611159784065</v>
      </c>
      <c r="U2557" s="10">
        <f t="shared" si="323"/>
        <v>0</v>
      </c>
      <c r="V2557" s="1">
        <f t="shared" si="324"/>
        <v>0</v>
      </c>
      <c r="W2557" s="10">
        <f t="shared" si="325"/>
        <v>0</v>
      </c>
    </row>
    <row r="2558" spans="13:23" x14ac:dyDescent="0.25">
      <c r="M2558" s="7">
        <v>45347.291666666664</v>
      </c>
      <c r="N2558" s="3">
        <v>1131.7962638854981</v>
      </c>
      <c r="O2558" s="10">
        <v>5</v>
      </c>
      <c r="P2558" s="10">
        <f t="shared" si="319"/>
        <v>10</v>
      </c>
      <c r="Q2558" s="10">
        <f t="shared" si="318"/>
        <v>1131.7962638854981</v>
      </c>
      <c r="R2558" s="1">
        <f t="shared" si="320"/>
        <v>0.51445284722068096</v>
      </c>
      <c r="S2558" s="18">
        <f t="shared" si="321"/>
        <v>14.51</v>
      </c>
      <c r="T2558" s="10">
        <f t="shared" si="322"/>
        <v>78.001120874259001</v>
      </c>
      <c r="U2558" s="10">
        <f t="shared" si="323"/>
        <v>0</v>
      </c>
      <c r="V2558" s="1">
        <f t="shared" si="324"/>
        <v>0</v>
      </c>
      <c r="W2558" s="10">
        <f t="shared" si="325"/>
        <v>0</v>
      </c>
    </row>
    <row r="2559" spans="13:23" x14ac:dyDescent="0.25">
      <c r="M2559" s="7">
        <v>45347.333333333336</v>
      </c>
      <c r="N2559" s="3">
        <v>1040.4349731445311</v>
      </c>
      <c r="O2559" s="10">
        <v>6.1109999999999998</v>
      </c>
      <c r="P2559" s="10">
        <f t="shared" si="319"/>
        <v>11.111000000000001</v>
      </c>
      <c r="Q2559" s="10">
        <f t="shared" si="318"/>
        <v>1040.4349731445311</v>
      </c>
      <c r="R2559" s="1">
        <f t="shared" si="320"/>
        <v>0.47292498779296871</v>
      </c>
      <c r="S2559" s="18">
        <f t="shared" si="321"/>
        <v>15.21</v>
      </c>
      <c r="T2559" s="10">
        <f t="shared" si="322"/>
        <v>68.404666215945497</v>
      </c>
      <c r="U2559" s="10">
        <f t="shared" si="323"/>
        <v>0</v>
      </c>
      <c r="V2559" s="1">
        <f t="shared" si="324"/>
        <v>0</v>
      </c>
      <c r="W2559" s="10">
        <f t="shared" si="325"/>
        <v>0</v>
      </c>
    </row>
    <row r="2560" spans="13:23" x14ac:dyDescent="0.25">
      <c r="M2560" s="7">
        <v>45347.375</v>
      </c>
      <c r="N2560" s="3">
        <v>1064.4211097717284</v>
      </c>
      <c r="O2560" s="10">
        <v>8.8889999999999993</v>
      </c>
      <c r="P2560" s="10">
        <f t="shared" si="319"/>
        <v>13.888999999999999</v>
      </c>
      <c r="Q2560" s="10">
        <f t="shared" si="318"/>
        <v>1064.4211097717284</v>
      </c>
      <c r="R2560" s="1">
        <f t="shared" si="320"/>
        <v>0.48382777716896747</v>
      </c>
      <c r="S2560" s="18">
        <f t="shared" si="321"/>
        <v>15.21</v>
      </c>
      <c r="T2560" s="10">
        <f t="shared" si="322"/>
        <v>69.981664021809891</v>
      </c>
      <c r="U2560" s="10">
        <f t="shared" si="323"/>
        <v>0</v>
      </c>
      <c r="V2560" s="1">
        <f t="shared" si="324"/>
        <v>0</v>
      </c>
      <c r="W2560" s="10">
        <f t="shared" si="325"/>
        <v>0</v>
      </c>
    </row>
    <row r="2561" spans="13:23" x14ac:dyDescent="0.25">
      <c r="M2561" s="7">
        <v>45347.416666666664</v>
      </c>
      <c r="N2561" s="3">
        <v>1176.4414627075196</v>
      </c>
      <c r="O2561" s="10">
        <v>12.78</v>
      </c>
      <c r="P2561" s="10">
        <f t="shared" si="319"/>
        <v>17.78</v>
      </c>
      <c r="Q2561" s="10">
        <f t="shared" si="318"/>
        <v>1176.4414627075196</v>
      </c>
      <c r="R2561" s="1">
        <f t="shared" si="320"/>
        <v>0.53474611941250894</v>
      </c>
      <c r="S2561" s="18">
        <f t="shared" si="321"/>
        <v>10.58</v>
      </c>
      <c r="T2561" s="10">
        <f t="shared" si="322"/>
        <v>111.19484524645743</v>
      </c>
      <c r="U2561" s="10">
        <f t="shared" si="323"/>
        <v>0</v>
      </c>
      <c r="V2561" s="1">
        <f t="shared" si="324"/>
        <v>0</v>
      </c>
      <c r="W2561" s="10">
        <f t="shared" si="325"/>
        <v>0</v>
      </c>
    </row>
    <row r="2562" spans="13:23" x14ac:dyDescent="0.25">
      <c r="M2562" s="7">
        <v>45347.458333333336</v>
      </c>
      <c r="N2562" s="3">
        <v>1120.3304626464844</v>
      </c>
      <c r="O2562" s="10">
        <v>15</v>
      </c>
      <c r="P2562" s="10">
        <f t="shared" si="319"/>
        <v>20</v>
      </c>
      <c r="Q2562" s="10">
        <f t="shared" si="318"/>
        <v>1120.3304626464844</v>
      </c>
      <c r="R2562" s="1">
        <f t="shared" si="320"/>
        <v>0.50924111938476568</v>
      </c>
      <c r="S2562" s="18">
        <f t="shared" si="321"/>
        <v>10.58</v>
      </c>
      <c r="T2562" s="10">
        <f t="shared" si="322"/>
        <v>105.89134807622726</v>
      </c>
      <c r="U2562" s="10">
        <f t="shared" si="323"/>
        <v>0</v>
      </c>
      <c r="V2562" s="1">
        <f t="shared" si="324"/>
        <v>0</v>
      </c>
      <c r="W2562" s="10">
        <f t="shared" si="325"/>
        <v>0</v>
      </c>
    </row>
    <row r="2563" spans="13:23" x14ac:dyDescent="0.25">
      <c r="M2563" s="7">
        <v>45347.5</v>
      </c>
      <c r="N2563" s="3">
        <v>1504.8485275268554</v>
      </c>
      <c r="O2563" s="10">
        <v>16.11</v>
      </c>
      <c r="P2563" s="10">
        <f t="shared" si="319"/>
        <v>21.11</v>
      </c>
      <c r="Q2563" s="10">
        <f t="shared" si="318"/>
        <v>1504.8485275268554</v>
      </c>
      <c r="R2563" s="1">
        <f t="shared" si="320"/>
        <v>0.68402205796675242</v>
      </c>
      <c r="S2563" s="18">
        <f t="shared" si="321"/>
        <v>7.6429999999999998</v>
      </c>
      <c r="T2563" s="10">
        <f t="shared" si="322"/>
        <v>196.89238879063919</v>
      </c>
      <c r="U2563" s="10">
        <f t="shared" si="323"/>
        <v>0</v>
      </c>
      <c r="V2563" s="1">
        <f t="shared" si="324"/>
        <v>0</v>
      </c>
      <c r="W2563" s="10">
        <f t="shared" si="325"/>
        <v>0</v>
      </c>
    </row>
    <row r="2564" spans="13:23" x14ac:dyDescent="0.25">
      <c r="M2564" s="7">
        <v>45347.541666666664</v>
      </c>
      <c r="N2564" s="3">
        <v>1292.3453613281249</v>
      </c>
      <c r="O2564" s="10">
        <v>17.22</v>
      </c>
      <c r="P2564" s="10">
        <f t="shared" si="319"/>
        <v>22.22</v>
      </c>
      <c r="Q2564" s="10">
        <f t="shared" si="318"/>
        <v>1292.3453613281249</v>
      </c>
      <c r="R2564" s="1">
        <f t="shared" si="320"/>
        <v>0.58742970969460229</v>
      </c>
      <c r="S2564" s="18">
        <f t="shared" si="321"/>
        <v>8.2769999999999992</v>
      </c>
      <c r="T2564" s="10">
        <f t="shared" si="322"/>
        <v>156.13692899941103</v>
      </c>
      <c r="U2564" s="10">
        <f t="shared" si="323"/>
        <v>0</v>
      </c>
      <c r="V2564" s="1">
        <f t="shared" si="324"/>
        <v>0</v>
      </c>
      <c r="W2564" s="10">
        <f t="shared" si="325"/>
        <v>0</v>
      </c>
    </row>
    <row r="2565" spans="13:23" x14ac:dyDescent="0.25">
      <c r="M2565" s="7">
        <v>45347.583333333336</v>
      </c>
      <c r="N2565" s="3">
        <v>1043.1978698730468</v>
      </c>
      <c r="O2565" s="10">
        <v>17.22</v>
      </c>
      <c r="P2565" s="10">
        <f t="shared" si="319"/>
        <v>22.22</v>
      </c>
      <c r="Q2565" s="10">
        <f t="shared" si="318"/>
        <v>1043.1978698730468</v>
      </c>
      <c r="R2565" s="1">
        <f t="shared" si="320"/>
        <v>0.47418084994229398</v>
      </c>
      <c r="S2565" s="18">
        <f t="shared" si="321"/>
        <v>8.7460000000000004</v>
      </c>
      <c r="T2565" s="10">
        <f t="shared" si="322"/>
        <v>119.27714039252764</v>
      </c>
      <c r="U2565" s="10">
        <f t="shared" si="323"/>
        <v>0</v>
      </c>
      <c r="V2565" s="1">
        <f t="shared" si="324"/>
        <v>0</v>
      </c>
      <c r="W2565" s="10">
        <f t="shared" si="325"/>
        <v>0</v>
      </c>
    </row>
    <row r="2566" spans="13:23" x14ac:dyDescent="0.25">
      <c r="M2566" s="7">
        <v>45347.625</v>
      </c>
      <c r="N2566" s="3">
        <v>1189.7445831298828</v>
      </c>
      <c r="O2566" s="10">
        <v>16.11</v>
      </c>
      <c r="P2566" s="10">
        <f t="shared" si="319"/>
        <v>21.11</v>
      </c>
      <c r="Q2566" s="10">
        <f t="shared" si="318"/>
        <v>1189.7445831298828</v>
      </c>
      <c r="R2566" s="1">
        <f t="shared" si="320"/>
        <v>0.54079299233176492</v>
      </c>
      <c r="S2566" s="18">
        <f t="shared" si="321"/>
        <v>8.2769999999999992</v>
      </c>
      <c r="T2566" s="10">
        <f t="shared" si="322"/>
        <v>143.74103940194308</v>
      </c>
      <c r="U2566" s="10">
        <f t="shared" si="323"/>
        <v>0</v>
      </c>
      <c r="V2566" s="1">
        <f t="shared" si="324"/>
        <v>0</v>
      </c>
      <c r="W2566" s="10">
        <f t="shared" si="325"/>
        <v>0</v>
      </c>
    </row>
    <row r="2567" spans="13:23" x14ac:dyDescent="0.25">
      <c r="M2567" s="7">
        <v>45347.666666666664</v>
      </c>
      <c r="N2567" s="3">
        <v>1176.5422119140624</v>
      </c>
      <c r="O2567" s="10">
        <v>13.89</v>
      </c>
      <c r="P2567" s="10">
        <f t="shared" si="319"/>
        <v>18.89</v>
      </c>
      <c r="Q2567" s="10">
        <f t="shared" ref="Q2567:Q2630" si="326">MIN($C$19,N2567)</f>
        <v>1176.5422119140624</v>
      </c>
      <c r="R2567" s="1">
        <f t="shared" si="320"/>
        <v>0.53479191450639196</v>
      </c>
      <c r="S2567" s="18">
        <f t="shared" si="321"/>
        <v>10.58</v>
      </c>
      <c r="T2567" s="10">
        <f t="shared" si="322"/>
        <v>111.20436785577149</v>
      </c>
      <c r="U2567" s="10">
        <f t="shared" si="323"/>
        <v>0</v>
      </c>
      <c r="V2567" s="1">
        <f t="shared" si="324"/>
        <v>0</v>
      </c>
      <c r="W2567" s="10">
        <f t="shared" si="325"/>
        <v>0</v>
      </c>
    </row>
    <row r="2568" spans="13:23" x14ac:dyDescent="0.25">
      <c r="M2568" s="7">
        <v>45347.708333333336</v>
      </c>
      <c r="N2568" s="3">
        <v>1056.0688934326172</v>
      </c>
      <c r="O2568" s="10">
        <v>12.22</v>
      </c>
      <c r="P2568" s="10">
        <f t="shared" ref="P2568:P2631" si="327">O2568+5</f>
        <v>17.22</v>
      </c>
      <c r="Q2568" s="10">
        <f t="shared" si="326"/>
        <v>1056.0688934326172</v>
      </c>
      <c r="R2568" s="1">
        <f t="shared" ref="R2568:R2631" si="328">Q2568/$C$19</f>
        <v>0.48003131519664416</v>
      </c>
      <c r="S2568" s="18">
        <f t="shared" ref="S2568:S2631" si="329">INDEX($C$13:$K$17,MATCH(P2568,$B$13:$B$17,-1),MATCH(R2568,$C$12:$K$12,-1))</f>
        <v>11.43</v>
      </c>
      <c r="T2568" s="10">
        <f t="shared" ref="T2568:T2631" si="330" xml:space="preserve"> Q2568/INDEX($C$13:$K$17,MATCH(P2568,$B$13:$B$17,-1),MATCH(R2568,$C$12:$K$12,-1))</f>
        <v>92.394478865495813</v>
      </c>
      <c r="U2568" s="10">
        <f t="shared" ref="U2568:U2631" si="331">N2568-Q2568</f>
        <v>0</v>
      </c>
      <c r="V2568" s="1">
        <f t="shared" ref="V2568:V2631" si="332">U2568/$C$19</f>
        <v>0</v>
      </c>
      <c r="W2568" s="10">
        <f t="shared" ref="W2568:W2631" si="333" xml:space="preserve"> U2568/INDEX($C$13:$K$17,MATCH(P2568,$B$13:$B$17,-1),MATCH(V2568,$C$12:$K$12,-1))</f>
        <v>0</v>
      </c>
    </row>
    <row r="2569" spans="13:23" x14ac:dyDescent="0.25">
      <c r="M2569" s="7">
        <v>45347.75</v>
      </c>
      <c r="N2569" s="3">
        <v>1151.2495788574217</v>
      </c>
      <c r="O2569" s="10">
        <v>11.11</v>
      </c>
      <c r="P2569" s="10">
        <f t="shared" si="327"/>
        <v>16.11</v>
      </c>
      <c r="Q2569" s="10">
        <f t="shared" si="326"/>
        <v>1151.2495788574217</v>
      </c>
      <c r="R2569" s="1">
        <f t="shared" si="328"/>
        <v>0.52329526311700991</v>
      </c>
      <c r="S2569" s="18">
        <f t="shared" si="329"/>
        <v>10.58</v>
      </c>
      <c r="T2569" s="10">
        <f t="shared" si="330"/>
        <v>108.81375981639147</v>
      </c>
      <c r="U2569" s="10">
        <f t="shared" si="331"/>
        <v>0</v>
      </c>
      <c r="V2569" s="1">
        <f t="shared" si="332"/>
        <v>0</v>
      </c>
      <c r="W2569" s="10">
        <f t="shared" si="333"/>
        <v>0</v>
      </c>
    </row>
    <row r="2570" spans="13:23" x14ac:dyDescent="0.25">
      <c r="M2570" s="7">
        <v>45347.791666666664</v>
      </c>
      <c r="N2570" s="3">
        <v>1141.6571891784668</v>
      </c>
      <c r="O2570" s="10">
        <v>10</v>
      </c>
      <c r="P2570" s="10">
        <f t="shared" si="327"/>
        <v>15</v>
      </c>
      <c r="Q2570" s="10">
        <f t="shared" si="326"/>
        <v>1141.6571891784668</v>
      </c>
      <c r="R2570" s="1">
        <f t="shared" si="328"/>
        <v>0.51893508599021221</v>
      </c>
      <c r="S2570" s="18">
        <f t="shared" si="329"/>
        <v>14.51</v>
      </c>
      <c r="T2570" s="10">
        <f t="shared" si="330"/>
        <v>78.6807160012727</v>
      </c>
      <c r="U2570" s="10">
        <f t="shared" si="331"/>
        <v>0</v>
      </c>
      <c r="V2570" s="1">
        <f t="shared" si="332"/>
        <v>0</v>
      </c>
      <c r="W2570" s="10">
        <f t="shared" si="333"/>
        <v>0</v>
      </c>
    </row>
    <row r="2571" spans="13:23" x14ac:dyDescent="0.25">
      <c r="M2571" s="7">
        <v>45347.833333333336</v>
      </c>
      <c r="N2571" s="3">
        <v>1121.2413711547852</v>
      </c>
      <c r="O2571" s="10">
        <v>8.8889999999999993</v>
      </c>
      <c r="P2571" s="10">
        <f t="shared" si="327"/>
        <v>13.888999999999999</v>
      </c>
      <c r="Q2571" s="10">
        <f t="shared" si="326"/>
        <v>1121.2413711547852</v>
      </c>
      <c r="R2571" s="1">
        <f t="shared" si="328"/>
        <v>0.50965516870672056</v>
      </c>
      <c r="S2571" s="18">
        <f t="shared" si="329"/>
        <v>14.51</v>
      </c>
      <c r="T2571" s="10">
        <f t="shared" si="330"/>
        <v>77.273698907979679</v>
      </c>
      <c r="U2571" s="10">
        <f t="shared" si="331"/>
        <v>0</v>
      </c>
      <c r="V2571" s="1">
        <f t="shared" si="332"/>
        <v>0</v>
      </c>
      <c r="W2571" s="10">
        <f t="shared" si="333"/>
        <v>0</v>
      </c>
    </row>
    <row r="2572" spans="13:23" x14ac:dyDescent="0.25">
      <c r="M2572" s="7">
        <v>45347.875</v>
      </c>
      <c r="N2572" s="3">
        <v>934.04729232788088</v>
      </c>
      <c r="O2572" s="10">
        <v>7.2220000000000004</v>
      </c>
      <c r="P2572" s="10">
        <f t="shared" si="327"/>
        <v>12.222000000000001</v>
      </c>
      <c r="Q2572" s="10">
        <f t="shared" si="326"/>
        <v>934.04729232788088</v>
      </c>
      <c r="R2572" s="1">
        <f t="shared" si="328"/>
        <v>0.4245669510581277</v>
      </c>
      <c r="S2572" s="18">
        <f t="shared" si="329"/>
        <v>15.21</v>
      </c>
      <c r="T2572" s="10">
        <f t="shared" si="330"/>
        <v>61.410078391050682</v>
      </c>
      <c r="U2572" s="10">
        <f t="shared" si="331"/>
        <v>0</v>
      </c>
      <c r="V2572" s="1">
        <f t="shared" si="332"/>
        <v>0</v>
      </c>
      <c r="W2572" s="10">
        <f t="shared" si="333"/>
        <v>0</v>
      </c>
    </row>
    <row r="2573" spans="13:23" x14ac:dyDescent="0.25">
      <c r="M2573" s="7">
        <v>45347.916666666664</v>
      </c>
      <c r="N2573" s="3">
        <v>780.35815658569334</v>
      </c>
      <c r="O2573" s="10">
        <v>7.2220000000000004</v>
      </c>
      <c r="P2573" s="10">
        <f t="shared" si="327"/>
        <v>12.222000000000001</v>
      </c>
      <c r="Q2573" s="10">
        <f t="shared" si="326"/>
        <v>780.35815658569334</v>
      </c>
      <c r="R2573" s="1">
        <f t="shared" si="328"/>
        <v>0.35470825299349695</v>
      </c>
      <c r="S2573" s="18">
        <f t="shared" si="329"/>
        <v>15.69</v>
      </c>
      <c r="T2573" s="10">
        <f t="shared" si="330"/>
        <v>49.736020177545782</v>
      </c>
      <c r="U2573" s="10">
        <f t="shared" si="331"/>
        <v>0</v>
      </c>
      <c r="V2573" s="1">
        <f t="shared" si="332"/>
        <v>0</v>
      </c>
      <c r="W2573" s="10">
        <f t="shared" si="333"/>
        <v>0</v>
      </c>
    </row>
    <row r="2574" spans="13:23" x14ac:dyDescent="0.25">
      <c r="M2574" s="7">
        <v>45347.958333333336</v>
      </c>
      <c r="N2574" s="3">
        <v>759.02913894653318</v>
      </c>
      <c r="O2574" s="10">
        <v>6.1109999999999998</v>
      </c>
      <c r="P2574" s="10">
        <f t="shared" si="327"/>
        <v>11.111000000000001</v>
      </c>
      <c r="Q2574" s="10">
        <f t="shared" si="326"/>
        <v>759.02913894653318</v>
      </c>
      <c r="R2574" s="1">
        <f t="shared" si="328"/>
        <v>0.34501324497569691</v>
      </c>
      <c r="S2574" s="18">
        <f t="shared" si="329"/>
        <v>15.69</v>
      </c>
      <c r="T2574" s="10">
        <f t="shared" si="330"/>
        <v>48.376618161028247</v>
      </c>
      <c r="U2574" s="10">
        <f t="shared" si="331"/>
        <v>0</v>
      </c>
      <c r="V2574" s="1">
        <f t="shared" si="332"/>
        <v>0</v>
      </c>
      <c r="W2574" s="10">
        <f t="shared" si="333"/>
        <v>0</v>
      </c>
    </row>
    <row r="2575" spans="13:23" x14ac:dyDescent="0.25">
      <c r="M2575" s="7">
        <v>45348</v>
      </c>
      <c r="N2575" s="3">
        <v>1052.2361686706543</v>
      </c>
      <c r="O2575" s="10">
        <v>7.2220000000000004</v>
      </c>
      <c r="P2575" s="10">
        <f t="shared" si="327"/>
        <v>12.222000000000001</v>
      </c>
      <c r="Q2575" s="10">
        <f t="shared" si="326"/>
        <v>1052.2361686706543</v>
      </c>
      <c r="R2575" s="1">
        <f t="shared" si="328"/>
        <v>0.47828916757757012</v>
      </c>
      <c r="S2575" s="18">
        <f t="shared" si="329"/>
        <v>15.21</v>
      </c>
      <c r="T2575" s="10">
        <f t="shared" si="330"/>
        <v>69.180550208458527</v>
      </c>
      <c r="U2575" s="10">
        <f t="shared" si="331"/>
        <v>0</v>
      </c>
      <c r="V2575" s="1">
        <f t="shared" si="332"/>
        <v>0</v>
      </c>
      <c r="W2575" s="10">
        <f t="shared" si="333"/>
        <v>0</v>
      </c>
    </row>
    <row r="2576" spans="13:23" x14ac:dyDescent="0.25">
      <c r="M2576" s="7">
        <v>45348.041666666664</v>
      </c>
      <c r="N2576" s="3">
        <v>833.34896621704104</v>
      </c>
      <c r="O2576" s="10">
        <v>7.2220000000000004</v>
      </c>
      <c r="P2576" s="10">
        <f t="shared" si="327"/>
        <v>12.222000000000001</v>
      </c>
      <c r="Q2576" s="10">
        <f t="shared" si="326"/>
        <v>833.34896621704104</v>
      </c>
      <c r="R2576" s="1">
        <f t="shared" si="328"/>
        <v>0.37879498464410954</v>
      </c>
      <c r="S2576" s="18">
        <f t="shared" si="329"/>
        <v>15.69</v>
      </c>
      <c r="T2576" s="10">
        <f t="shared" si="330"/>
        <v>53.113382168071453</v>
      </c>
      <c r="U2576" s="10">
        <f t="shared" si="331"/>
        <v>0</v>
      </c>
      <c r="V2576" s="1">
        <f t="shared" si="332"/>
        <v>0</v>
      </c>
      <c r="W2576" s="10">
        <f t="shared" si="333"/>
        <v>0</v>
      </c>
    </row>
    <row r="2577" spans="13:23" x14ac:dyDescent="0.25">
      <c r="M2577" s="7">
        <v>45348.083333333336</v>
      </c>
      <c r="N2577" s="3">
        <v>861.53511886596675</v>
      </c>
      <c r="O2577" s="10">
        <v>7.2220000000000004</v>
      </c>
      <c r="P2577" s="10">
        <f t="shared" si="327"/>
        <v>12.222000000000001</v>
      </c>
      <c r="Q2577" s="10">
        <f t="shared" si="326"/>
        <v>861.53511886596675</v>
      </c>
      <c r="R2577" s="1">
        <f t="shared" si="328"/>
        <v>0.39160687221180307</v>
      </c>
      <c r="S2577" s="18">
        <f t="shared" si="329"/>
        <v>15.69</v>
      </c>
      <c r="T2577" s="10">
        <f t="shared" si="330"/>
        <v>54.909822744803492</v>
      </c>
      <c r="U2577" s="10">
        <f t="shared" si="331"/>
        <v>0</v>
      </c>
      <c r="V2577" s="1">
        <f t="shared" si="332"/>
        <v>0</v>
      </c>
      <c r="W2577" s="10">
        <f t="shared" si="333"/>
        <v>0</v>
      </c>
    </row>
    <row r="2578" spans="13:23" x14ac:dyDescent="0.25">
      <c r="M2578" s="7">
        <v>45348.125</v>
      </c>
      <c r="N2578" s="3">
        <v>987.08124618530269</v>
      </c>
      <c r="O2578" s="10">
        <v>6.1109999999999998</v>
      </c>
      <c r="P2578" s="10">
        <f t="shared" si="327"/>
        <v>11.111000000000001</v>
      </c>
      <c r="Q2578" s="10">
        <f t="shared" si="326"/>
        <v>987.08124618530269</v>
      </c>
      <c r="R2578" s="1">
        <f t="shared" si="328"/>
        <v>0.44867329372059211</v>
      </c>
      <c r="S2578" s="18">
        <f t="shared" si="329"/>
        <v>15.21</v>
      </c>
      <c r="T2578" s="10">
        <f t="shared" si="330"/>
        <v>64.89686036721254</v>
      </c>
      <c r="U2578" s="10">
        <f t="shared" si="331"/>
        <v>0</v>
      </c>
      <c r="V2578" s="1">
        <f t="shared" si="332"/>
        <v>0</v>
      </c>
      <c r="W2578" s="10">
        <f t="shared" si="333"/>
        <v>0</v>
      </c>
    </row>
    <row r="2579" spans="13:23" x14ac:dyDescent="0.25">
      <c r="M2579" s="7">
        <v>45348.166666666664</v>
      </c>
      <c r="N2579" s="3">
        <v>1032.4806655883788</v>
      </c>
      <c r="O2579" s="10">
        <v>6.1109999999999998</v>
      </c>
      <c r="P2579" s="10">
        <f t="shared" si="327"/>
        <v>11.111000000000001</v>
      </c>
      <c r="Q2579" s="10">
        <f t="shared" si="326"/>
        <v>1032.4806655883788</v>
      </c>
      <c r="R2579" s="1">
        <f t="shared" si="328"/>
        <v>0.46930939344926309</v>
      </c>
      <c r="S2579" s="18">
        <f t="shared" si="329"/>
        <v>15.21</v>
      </c>
      <c r="T2579" s="10">
        <f t="shared" si="330"/>
        <v>67.881700564653428</v>
      </c>
      <c r="U2579" s="10">
        <f t="shared" si="331"/>
        <v>0</v>
      </c>
      <c r="V2579" s="1">
        <f t="shared" si="332"/>
        <v>0</v>
      </c>
      <c r="W2579" s="10">
        <f t="shared" si="333"/>
        <v>0</v>
      </c>
    </row>
    <row r="2580" spans="13:23" x14ac:dyDescent="0.25">
      <c r="M2580" s="7">
        <v>45348.208333333336</v>
      </c>
      <c r="N2580" s="3">
        <v>1039.934886932373</v>
      </c>
      <c r="O2580" s="10">
        <v>5</v>
      </c>
      <c r="P2580" s="10">
        <f t="shared" si="327"/>
        <v>10</v>
      </c>
      <c r="Q2580" s="10">
        <f t="shared" si="326"/>
        <v>1039.934886932373</v>
      </c>
      <c r="R2580" s="1">
        <f t="shared" si="328"/>
        <v>0.47269767587835138</v>
      </c>
      <c r="S2580" s="18">
        <f t="shared" si="329"/>
        <v>15.21</v>
      </c>
      <c r="T2580" s="10">
        <f t="shared" si="330"/>
        <v>68.371787438025834</v>
      </c>
      <c r="U2580" s="10">
        <f t="shared" si="331"/>
        <v>0</v>
      </c>
      <c r="V2580" s="1">
        <f t="shared" si="332"/>
        <v>0</v>
      </c>
      <c r="W2580" s="10">
        <f t="shared" si="333"/>
        <v>0</v>
      </c>
    </row>
    <row r="2581" spans="13:23" x14ac:dyDescent="0.25">
      <c r="M2581" s="7">
        <v>45348.25</v>
      </c>
      <c r="N2581" s="3">
        <v>899.4036987304687</v>
      </c>
      <c r="O2581" s="10">
        <v>5</v>
      </c>
      <c r="P2581" s="10">
        <f t="shared" si="327"/>
        <v>10</v>
      </c>
      <c r="Q2581" s="10">
        <f t="shared" si="326"/>
        <v>899.4036987304687</v>
      </c>
      <c r="R2581" s="1">
        <f t="shared" si="328"/>
        <v>0.40881986305930396</v>
      </c>
      <c r="S2581" s="18">
        <f t="shared" si="329"/>
        <v>15.21</v>
      </c>
      <c r="T2581" s="10">
        <f t="shared" si="330"/>
        <v>59.132393078926277</v>
      </c>
      <c r="U2581" s="10">
        <f t="shared" si="331"/>
        <v>0</v>
      </c>
      <c r="V2581" s="1">
        <f t="shared" si="332"/>
        <v>0</v>
      </c>
      <c r="W2581" s="10">
        <f t="shared" si="333"/>
        <v>0</v>
      </c>
    </row>
    <row r="2582" spans="13:23" x14ac:dyDescent="0.25">
      <c r="M2582" s="7">
        <v>45348.291666666664</v>
      </c>
      <c r="N2582" s="3">
        <v>1244.389274597168</v>
      </c>
      <c r="O2582" s="10">
        <v>6.1109999999999998</v>
      </c>
      <c r="P2582" s="10">
        <f t="shared" si="327"/>
        <v>11.111000000000001</v>
      </c>
      <c r="Q2582" s="10">
        <f t="shared" si="326"/>
        <v>1244.389274597168</v>
      </c>
      <c r="R2582" s="1">
        <f t="shared" si="328"/>
        <v>0.56563148845325817</v>
      </c>
      <c r="S2582" s="18">
        <f t="shared" si="329"/>
        <v>14.51</v>
      </c>
      <c r="T2582" s="10">
        <f t="shared" si="330"/>
        <v>85.760804589742804</v>
      </c>
      <c r="U2582" s="10">
        <f t="shared" si="331"/>
        <v>0</v>
      </c>
      <c r="V2582" s="1">
        <f t="shared" si="332"/>
        <v>0</v>
      </c>
      <c r="W2582" s="10">
        <f t="shared" si="333"/>
        <v>0</v>
      </c>
    </row>
    <row r="2583" spans="13:23" x14ac:dyDescent="0.25">
      <c r="M2583" s="7">
        <v>45348.333333333336</v>
      </c>
      <c r="N2583" s="3">
        <v>1142.3108688354491</v>
      </c>
      <c r="O2583" s="10">
        <v>7.7779999999999996</v>
      </c>
      <c r="P2583" s="10">
        <f t="shared" si="327"/>
        <v>12.777999999999999</v>
      </c>
      <c r="Q2583" s="10">
        <f t="shared" si="326"/>
        <v>1142.3108688354491</v>
      </c>
      <c r="R2583" s="1">
        <f t="shared" si="328"/>
        <v>0.51923221310702228</v>
      </c>
      <c r="S2583" s="18">
        <f t="shared" si="329"/>
        <v>14.51</v>
      </c>
      <c r="T2583" s="10">
        <f t="shared" si="330"/>
        <v>78.725766287763548</v>
      </c>
      <c r="U2583" s="10">
        <f t="shared" si="331"/>
        <v>0</v>
      </c>
      <c r="V2583" s="1">
        <f t="shared" si="332"/>
        <v>0</v>
      </c>
      <c r="W2583" s="10">
        <f t="shared" si="333"/>
        <v>0</v>
      </c>
    </row>
    <row r="2584" spans="13:23" x14ac:dyDescent="0.25">
      <c r="M2584" s="7">
        <v>45348.375</v>
      </c>
      <c r="N2584" s="3">
        <v>1486.8801177978514</v>
      </c>
      <c r="O2584" s="10">
        <v>10</v>
      </c>
      <c r="P2584" s="10">
        <f t="shared" si="327"/>
        <v>15</v>
      </c>
      <c r="Q2584" s="10">
        <f t="shared" si="326"/>
        <v>1486.8801177978514</v>
      </c>
      <c r="R2584" s="1">
        <f t="shared" si="328"/>
        <v>0.67585459899902334</v>
      </c>
      <c r="S2584" s="18">
        <f t="shared" si="329"/>
        <v>13.26</v>
      </c>
      <c r="T2584" s="10">
        <f t="shared" si="330"/>
        <v>112.13273889878216</v>
      </c>
      <c r="U2584" s="10">
        <f t="shared" si="331"/>
        <v>0</v>
      </c>
      <c r="V2584" s="1">
        <f t="shared" si="332"/>
        <v>0</v>
      </c>
      <c r="W2584" s="10">
        <f t="shared" si="333"/>
        <v>0</v>
      </c>
    </row>
    <row r="2585" spans="13:23" x14ac:dyDescent="0.25">
      <c r="M2585" s="7">
        <v>45348.416666666664</v>
      </c>
      <c r="N2585" s="3">
        <v>1366.9689834594726</v>
      </c>
      <c r="O2585" s="10">
        <v>12.78</v>
      </c>
      <c r="P2585" s="10">
        <f t="shared" si="327"/>
        <v>17.78</v>
      </c>
      <c r="Q2585" s="10">
        <f t="shared" si="326"/>
        <v>1366.9689834594726</v>
      </c>
      <c r="R2585" s="1">
        <f t="shared" si="328"/>
        <v>0.62134953793612391</v>
      </c>
      <c r="S2585" s="18">
        <f t="shared" si="329"/>
        <v>9.5920000000000005</v>
      </c>
      <c r="T2585" s="10">
        <f t="shared" si="330"/>
        <v>142.51136191195502</v>
      </c>
      <c r="U2585" s="10">
        <f t="shared" si="331"/>
        <v>0</v>
      </c>
      <c r="V2585" s="1">
        <f t="shared" si="332"/>
        <v>0</v>
      </c>
      <c r="W2585" s="10">
        <f t="shared" si="333"/>
        <v>0</v>
      </c>
    </row>
    <row r="2586" spans="13:23" x14ac:dyDescent="0.25">
      <c r="M2586" s="7">
        <v>45348.458333333336</v>
      </c>
      <c r="N2586" s="3">
        <v>1145.3767868041991</v>
      </c>
      <c r="O2586" s="10">
        <v>13.89</v>
      </c>
      <c r="P2586" s="10">
        <f t="shared" si="327"/>
        <v>18.89</v>
      </c>
      <c r="Q2586" s="10">
        <f t="shared" si="326"/>
        <v>1145.3767868041991</v>
      </c>
      <c r="R2586" s="1">
        <f t="shared" si="328"/>
        <v>0.52062581218372683</v>
      </c>
      <c r="S2586" s="18">
        <f t="shared" si="329"/>
        <v>10.58</v>
      </c>
      <c r="T2586" s="10">
        <f t="shared" si="330"/>
        <v>108.25867550134207</v>
      </c>
      <c r="U2586" s="10">
        <f t="shared" si="331"/>
        <v>0</v>
      </c>
      <c r="V2586" s="1">
        <f t="shared" si="332"/>
        <v>0</v>
      </c>
      <c r="W2586" s="10">
        <f t="shared" si="333"/>
        <v>0</v>
      </c>
    </row>
    <row r="2587" spans="13:23" x14ac:dyDescent="0.25">
      <c r="M2587" s="7">
        <v>45348.5</v>
      </c>
      <c r="N2587" s="3">
        <v>1410.4125411987304</v>
      </c>
      <c r="O2587" s="10">
        <v>16.11</v>
      </c>
      <c r="P2587" s="10">
        <f t="shared" si="327"/>
        <v>21.11</v>
      </c>
      <c r="Q2587" s="10">
        <f t="shared" si="326"/>
        <v>1410.4125411987304</v>
      </c>
      <c r="R2587" s="1">
        <f t="shared" si="328"/>
        <v>0.64109660963578652</v>
      </c>
      <c r="S2587" s="18">
        <f t="shared" si="329"/>
        <v>7.6429999999999998</v>
      </c>
      <c r="T2587" s="10">
        <f t="shared" si="330"/>
        <v>184.53650938096695</v>
      </c>
      <c r="U2587" s="10">
        <f t="shared" si="331"/>
        <v>0</v>
      </c>
      <c r="V2587" s="1">
        <f t="shared" si="332"/>
        <v>0</v>
      </c>
      <c r="W2587" s="10">
        <f t="shared" si="333"/>
        <v>0</v>
      </c>
    </row>
    <row r="2588" spans="13:23" x14ac:dyDescent="0.25">
      <c r="M2588" s="7">
        <v>45348.541666666664</v>
      </c>
      <c r="N2588" s="3">
        <v>1279.6484024047852</v>
      </c>
      <c r="O2588" s="10">
        <v>17.22</v>
      </c>
      <c r="P2588" s="10">
        <f t="shared" si="327"/>
        <v>22.22</v>
      </c>
      <c r="Q2588" s="10">
        <f t="shared" si="326"/>
        <v>1279.6484024047852</v>
      </c>
      <c r="R2588" s="1">
        <f t="shared" si="328"/>
        <v>0.58165836472944787</v>
      </c>
      <c r="S2588" s="18">
        <f t="shared" si="329"/>
        <v>8.2769999999999992</v>
      </c>
      <c r="T2588" s="10">
        <f t="shared" si="330"/>
        <v>154.60292405518732</v>
      </c>
      <c r="U2588" s="10">
        <f t="shared" si="331"/>
        <v>0</v>
      </c>
      <c r="V2588" s="1">
        <f t="shared" si="332"/>
        <v>0</v>
      </c>
      <c r="W2588" s="10">
        <f t="shared" si="333"/>
        <v>0</v>
      </c>
    </row>
    <row r="2589" spans="13:23" x14ac:dyDescent="0.25">
      <c r="M2589" s="7">
        <v>45348.583333333336</v>
      </c>
      <c r="N2589" s="3">
        <v>1576.2332382202148</v>
      </c>
      <c r="O2589" s="10">
        <v>17.22</v>
      </c>
      <c r="P2589" s="10">
        <f t="shared" si="327"/>
        <v>22.22</v>
      </c>
      <c r="Q2589" s="10">
        <f t="shared" si="326"/>
        <v>1576.2332382202148</v>
      </c>
      <c r="R2589" s="1">
        <f t="shared" si="328"/>
        <v>0.71646965373646132</v>
      </c>
      <c r="S2589" s="18">
        <f t="shared" si="329"/>
        <v>6.9619999999999997</v>
      </c>
      <c r="T2589" s="10">
        <f t="shared" si="330"/>
        <v>226.40523387248132</v>
      </c>
      <c r="U2589" s="10">
        <f t="shared" si="331"/>
        <v>0</v>
      </c>
      <c r="V2589" s="1">
        <f t="shared" si="332"/>
        <v>0</v>
      </c>
      <c r="W2589" s="10">
        <f t="shared" si="333"/>
        <v>0</v>
      </c>
    </row>
    <row r="2590" spans="13:23" x14ac:dyDescent="0.25">
      <c r="M2590" s="7">
        <v>45348.625</v>
      </c>
      <c r="N2590" s="3">
        <v>1548.4012252807618</v>
      </c>
      <c r="O2590" s="10">
        <v>17.22</v>
      </c>
      <c r="P2590" s="10">
        <f t="shared" si="327"/>
        <v>22.22</v>
      </c>
      <c r="Q2590" s="10">
        <f t="shared" si="326"/>
        <v>1548.4012252807618</v>
      </c>
      <c r="R2590" s="1">
        <f t="shared" si="328"/>
        <v>0.7038187387639826</v>
      </c>
      <c r="S2590" s="18">
        <f t="shared" si="329"/>
        <v>6.9619999999999997</v>
      </c>
      <c r="T2590" s="10">
        <f t="shared" si="330"/>
        <v>222.40753020407379</v>
      </c>
      <c r="U2590" s="10">
        <f t="shared" si="331"/>
        <v>0</v>
      </c>
      <c r="V2590" s="1">
        <f t="shared" si="332"/>
        <v>0</v>
      </c>
      <c r="W2590" s="10">
        <f t="shared" si="333"/>
        <v>0</v>
      </c>
    </row>
    <row r="2591" spans="13:23" x14ac:dyDescent="0.25">
      <c r="M2591" s="7">
        <v>45348.666666666664</v>
      </c>
      <c r="N2591" s="3">
        <v>1414.2523178100585</v>
      </c>
      <c r="O2591" s="10">
        <v>15</v>
      </c>
      <c r="P2591" s="10">
        <f t="shared" si="327"/>
        <v>20</v>
      </c>
      <c r="Q2591" s="10">
        <f t="shared" si="326"/>
        <v>1414.2523178100585</v>
      </c>
      <c r="R2591" s="1">
        <f t="shared" si="328"/>
        <v>0.64284196264093563</v>
      </c>
      <c r="S2591" s="18">
        <f t="shared" si="329"/>
        <v>9.5920000000000005</v>
      </c>
      <c r="T2591" s="10">
        <f t="shared" si="330"/>
        <v>147.44081711948064</v>
      </c>
      <c r="U2591" s="10">
        <f t="shared" si="331"/>
        <v>0</v>
      </c>
      <c r="V2591" s="1">
        <f t="shared" si="332"/>
        <v>0</v>
      </c>
      <c r="W2591" s="10">
        <f t="shared" si="333"/>
        <v>0</v>
      </c>
    </row>
    <row r="2592" spans="13:23" x14ac:dyDescent="0.25">
      <c r="M2592" s="7">
        <v>45348.708333333336</v>
      </c>
      <c r="N2592" s="3">
        <v>1333.9206253051757</v>
      </c>
      <c r="O2592" s="10">
        <v>12.78</v>
      </c>
      <c r="P2592" s="10">
        <f t="shared" si="327"/>
        <v>17.78</v>
      </c>
      <c r="Q2592" s="10">
        <f t="shared" si="326"/>
        <v>1333.9206253051757</v>
      </c>
      <c r="R2592" s="1">
        <f t="shared" si="328"/>
        <v>0.606327556956898</v>
      </c>
      <c r="S2592" s="18">
        <f t="shared" si="329"/>
        <v>9.5920000000000005</v>
      </c>
      <c r="T2592" s="10">
        <f t="shared" si="330"/>
        <v>139.06595343048119</v>
      </c>
      <c r="U2592" s="10">
        <f t="shared" si="331"/>
        <v>0</v>
      </c>
      <c r="V2592" s="1">
        <f t="shared" si="332"/>
        <v>0</v>
      </c>
      <c r="W2592" s="10">
        <f t="shared" si="333"/>
        <v>0</v>
      </c>
    </row>
    <row r="2593" spans="13:23" x14ac:dyDescent="0.25">
      <c r="M2593" s="7">
        <v>45348.75</v>
      </c>
      <c r="N2593" s="3">
        <v>1352.4950180053711</v>
      </c>
      <c r="O2593" s="10">
        <v>12.22</v>
      </c>
      <c r="P2593" s="10">
        <f t="shared" si="327"/>
        <v>17.22</v>
      </c>
      <c r="Q2593" s="10">
        <f t="shared" si="326"/>
        <v>1352.4950180053711</v>
      </c>
      <c r="R2593" s="1">
        <f t="shared" si="328"/>
        <v>0.61477046272971414</v>
      </c>
      <c r="S2593" s="18">
        <f t="shared" si="329"/>
        <v>9.5920000000000005</v>
      </c>
      <c r="T2593" s="10">
        <f t="shared" si="330"/>
        <v>141.00239970865002</v>
      </c>
      <c r="U2593" s="10">
        <f t="shared" si="331"/>
        <v>0</v>
      </c>
      <c r="V2593" s="1">
        <f t="shared" si="332"/>
        <v>0</v>
      </c>
      <c r="W2593" s="10">
        <f t="shared" si="333"/>
        <v>0</v>
      </c>
    </row>
    <row r="2594" spans="13:23" x14ac:dyDescent="0.25">
      <c r="M2594" s="7">
        <v>45348.791666666664</v>
      </c>
      <c r="N2594" s="3">
        <v>1340.403923034668</v>
      </c>
      <c r="O2594" s="10">
        <v>12.22</v>
      </c>
      <c r="P2594" s="10">
        <f t="shared" si="327"/>
        <v>17.22</v>
      </c>
      <c r="Q2594" s="10">
        <f t="shared" si="326"/>
        <v>1340.403923034668</v>
      </c>
      <c r="R2594" s="1">
        <f t="shared" si="328"/>
        <v>0.60927451047030368</v>
      </c>
      <c r="S2594" s="18">
        <f t="shared" si="329"/>
        <v>9.5920000000000005</v>
      </c>
      <c r="T2594" s="10">
        <f t="shared" si="330"/>
        <v>139.74186019961093</v>
      </c>
      <c r="U2594" s="10">
        <f t="shared" si="331"/>
        <v>0</v>
      </c>
      <c r="V2594" s="1">
        <f t="shared" si="332"/>
        <v>0</v>
      </c>
      <c r="W2594" s="10">
        <f t="shared" si="333"/>
        <v>0</v>
      </c>
    </row>
    <row r="2595" spans="13:23" x14ac:dyDescent="0.25">
      <c r="M2595" s="7">
        <v>45348.833333333336</v>
      </c>
      <c r="N2595" s="3">
        <v>1359.808708190918</v>
      </c>
      <c r="O2595" s="10">
        <v>11.11</v>
      </c>
      <c r="P2595" s="10">
        <f t="shared" si="327"/>
        <v>16.11</v>
      </c>
      <c r="Q2595" s="10">
        <f t="shared" si="326"/>
        <v>1359.808708190918</v>
      </c>
      <c r="R2595" s="1">
        <f t="shared" si="328"/>
        <v>0.61809486735950814</v>
      </c>
      <c r="S2595" s="18">
        <f t="shared" si="329"/>
        <v>9.5920000000000005</v>
      </c>
      <c r="T2595" s="10">
        <f t="shared" si="330"/>
        <v>141.76487783474957</v>
      </c>
      <c r="U2595" s="10">
        <f t="shared" si="331"/>
        <v>0</v>
      </c>
      <c r="V2595" s="1">
        <f t="shared" si="332"/>
        <v>0</v>
      </c>
      <c r="W2595" s="10">
        <f t="shared" si="333"/>
        <v>0</v>
      </c>
    </row>
    <row r="2596" spans="13:23" x14ac:dyDescent="0.25">
      <c r="M2596" s="7">
        <v>45348.875</v>
      </c>
      <c r="N2596" s="3">
        <v>1345.2921936035157</v>
      </c>
      <c r="O2596" s="10">
        <v>11.11</v>
      </c>
      <c r="P2596" s="10">
        <f t="shared" si="327"/>
        <v>16.11</v>
      </c>
      <c r="Q2596" s="10">
        <f t="shared" si="326"/>
        <v>1345.2921936035157</v>
      </c>
      <c r="R2596" s="1">
        <f t="shared" si="328"/>
        <v>0.61149645163796162</v>
      </c>
      <c r="S2596" s="18">
        <f t="shared" si="329"/>
        <v>9.5920000000000005</v>
      </c>
      <c r="T2596" s="10">
        <f t="shared" si="330"/>
        <v>140.25147973347745</v>
      </c>
      <c r="U2596" s="10">
        <f t="shared" si="331"/>
        <v>0</v>
      </c>
      <c r="V2596" s="1">
        <f t="shared" si="332"/>
        <v>0</v>
      </c>
      <c r="W2596" s="10">
        <f t="shared" si="333"/>
        <v>0</v>
      </c>
    </row>
    <row r="2597" spans="13:23" x14ac:dyDescent="0.25">
      <c r="M2597" s="7">
        <v>45348.916666666664</v>
      </c>
      <c r="N2597" s="3">
        <v>1301.4247512817383</v>
      </c>
      <c r="O2597" s="10">
        <v>11.11</v>
      </c>
      <c r="P2597" s="10">
        <f t="shared" si="327"/>
        <v>16.11</v>
      </c>
      <c r="Q2597" s="10">
        <f t="shared" si="326"/>
        <v>1301.4247512817383</v>
      </c>
      <c r="R2597" s="1">
        <f t="shared" si="328"/>
        <v>0.59155670512806291</v>
      </c>
      <c r="S2597" s="18">
        <f t="shared" si="329"/>
        <v>10.58</v>
      </c>
      <c r="T2597" s="10">
        <f t="shared" si="330"/>
        <v>123.00801051812272</v>
      </c>
      <c r="U2597" s="10">
        <f t="shared" si="331"/>
        <v>0</v>
      </c>
      <c r="V2597" s="1">
        <f t="shared" si="332"/>
        <v>0</v>
      </c>
      <c r="W2597" s="10">
        <f t="shared" si="333"/>
        <v>0</v>
      </c>
    </row>
    <row r="2598" spans="13:23" x14ac:dyDescent="0.25">
      <c r="M2598" s="7">
        <v>45348.958333333336</v>
      </c>
      <c r="N2598" s="3">
        <v>1208.3534317016602</v>
      </c>
      <c r="O2598" s="10">
        <v>8.8889999999999993</v>
      </c>
      <c r="P2598" s="10">
        <f t="shared" si="327"/>
        <v>13.888999999999999</v>
      </c>
      <c r="Q2598" s="10">
        <f t="shared" si="326"/>
        <v>1208.3534317016602</v>
      </c>
      <c r="R2598" s="1">
        <f t="shared" si="328"/>
        <v>0.549251559864391</v>
      </c>
      <c r="S2598" s="18">
        <f t="shared" si="329"/>
        <v>14.51</v>
      </c>
      <c r="T2598" s="10">
        <f t="shared" si="330"/>
        <v>83.277286816103384</v>
      </c>
      <c r="U2598" s="10">
        <f t="shared" si="331"/>
        <v>0</v>
      </c>
      <c r="V2598" s="1">
        <f t="shared" si="332"/>
        <v>0</v>
      </c>
      <c r="W2598" s="10">
        <f t="shared" si="333"/>
        <v>0</v>
      </c>
    </row>
    <row r="2599" spans="13:23" x14ac:dyDescent="0.25">
      <c r="M2599" s="7">
        <v>45349</v>
      </c>
      <c r="N2599" s="3">
        <v>1568.0487487792968</v>
      </c>
      <c r="O2599" s="10">
        <v>8.8889999999999993</v>
      </c>
      <c r="P2599" s="10">
        <f t="shared" si="327"/>
        <v>13.888999999999999</v>
      </c>
      <c r="Q2599" s="10">
        <f t="shared" si="326"/>
        <v>1568.0487487792968</v>
      </c>
      <c r="R2599" s="1">
        <f t="shared" si="328"/>
        <v>0.71274943126331669</v>
      </c>
      <c r="S2599" s="18">
        <f t="shared" si="329"/>
        <v>11.96</v>
      </c>
      <c r="T2599" s="10">
        <f t="shared" si="330"/>
        <v>131.10775491465691</v>
      </c>
      <c r="U2599" s="10">
        <f t="shared" si="331"/>
        <v>0</v>
      </c>
      <c r="V2599" s="1">
        <f t="shared" si="332"/>
        <v>0</v>
      </c>
      <c r="W2599" s="10">
        <f t="shared" si="333"/>
        <v>0</v>
      </c>
    </row>
    <row r="2600" spans="13:23" x14ac:dyDescent="0.25">
      <c r="M2600" s="7">
        <v>45349.041666666664</v>
      </c>
      <c r="N2600" s="3">
        <v>1579.2172119140625</v>
      </c>
      <c r="O2600" s="10">
        <v>8.8889999999999993</v>
      </c>
      <c r="P2600" s="10">
        <f t="shared" si="327"/>
        <v>13.888999999999999</v>
      </c>
      <c r="Q2600" s="10">
        <f t="shared" si="326"/>
        <v>1579.2172119140625</v>
      </c>
      <c r="R2600" s="1">
        <f t="shared" si="328"/>
        <v>0.71782600541548303</v>
      </c>
      <c r="S2600" s="18">
        <f t="shared" si="329"/>
        <v>11.96</v>
      </c>
      <c r="T2600" s="10">
        <f t="shared" si="330"/>
        <v>132.04157290251359</v>
      </c>
      <c r="U2600" s="10">
        <f t="shared" si="331"/>
        <v>0</v>
      </c>
      <c r="V2600" s="1">
        <f t="shared" si="332"/>
        <v>0</v>
      </c>
      <c r="W2600" s="10">
        <f t="shared" si="333"/>
        <v>0</v>
      </c>
    </row>
    <row r="2601" spans="13:23" x14ac:dyDescent="0.25">
      <c r="M2601" s="7">
        <v>45349.083333333336</v>
      </c>
      <c r="N2601" s="3">
        <v>1540.4305526733399</v>
      </c>
      <c r="O2601" s="10">
        <v>8.8889999999999993</v>
      </c>
      <c r="P2601" s="10">
        <f t="shared" si="327"/>
        <v>13.888999999999999</v>
      </c>
      <c r="Q2601" s="10">
        <f t="shared" si="326"/>
        <v>1540.4305526733399</v>
      </c>
      <c r="R2601" s="1">
        <f t="shared" si="328"/>
        <v>0.70019570576060908</v>
      </c>
      <c r="S2601" s="18">
        <f t="shared" si="329"/>
        <v>11.96</v>
      </c>
      <c r="T2601" s="10">
        <f t="shared" si="330"/>
        <v>128.79854119342306</v>
      </c>
      <c r="U2601" s="10">
        <f t="shared" si="331"/>
        <v>0</v>
      </c>
      <c r="V2601" s="1">
        <f t="shared" si="332"/>
        <v>0</v>
      </c>
      <c r="W2601" s="10">
        <f t="shared" si="333"/>
        <v>0</v>
      </c>
    </row>
    <row r="2602" spans="13:23" x14ac:dyDescent="0.25">
      <c r="M2602" s="7">
        <v>45349.125</v>
      </c>
      <c r="N2602" s="3">
        <v>1507.7758483886719</v>
      </c>
      <c r="O2602" s="10">
        <v>7.7779999999999996</v>
      </c>
      <c r="P2602" s="10">
        <f t="shared" si="327"/>
        <v>12.777999999999999</v>
      </c>
      <c r="Q2602" s="10">
        <f t="shared" si="326"/>
        <v>1507.7758483886719</v>
      </c>
      <c r="R2602" s="1">
        <f t="shared" si="328"/>
        <v>0.68535265835848724</v>
      </c>
      <c r="S2602" s="18">
        <f t="shared" si="329"/>
        <v>13.26</v>
      </c>
      <c r="T2602" s="10">
        <f t="shared" si="330"/>
        <v>113.70858585133273</v>
      </c>
      <c r="U2602" s="10">
        <f t="shared" si="331"/>
        <v>0</v>
      </c>
      <c r="V2602" s="1">
        <f t="shared" si="332"/>
        <v>0</v>
      </c>
      <c r="W2602" s="10">
        <f t="shared" si="333"/>
        <v>0</v>
      </c>
    </row>
    <row r="2603" spans="13:23" x14ac:dyDescent="0.25">
      <c r="M2603" s="7">
        <v>45349.166666666664</v>
      </c>
      <c r="N2603" s="3">
        <v>1515.4748016357421</v>
      </c>
      <c r="O2603" s="10">
        <v>7.2220000000000004</v>
      </c>
      <c r="P2603" s="10">
        <f t="shared" si="327"/>
        <v>12.222000000000001</v>
      </c>
      <c r="Q2603" s="10">
        <f t="shared" si="326"/>
        <v>1515.4748016357421</v>
      </c>
      <c r="R2603" s="1">
        <f t="shared" si="328"/>
        <v>0.688852182561701</v>
      </c>
      <c r="S2603" s="18">
        <f t="shared" si="329"/>
        <v>13.26</v>
      </c>
      <c r="T2603" s="10">
        <f t="shared" si="330"/>
        <v>114.28920072667738</v>
      </c>
      <c r="U2603" s="10">
        <f t="shared" si="331"/>
        <v>0</v>
      </c>
      <c r="V2603" s="1">
        <f t="shared" si="332"/>
        <v>0</v>
      </c>
      <c r="W2603" s="10">
        <f t="shared" si="333"/>
        <v>0</v>
      </c>
    </row>
    <row r="2604" spans="13:23" x14ac:dyDescent="0.25">
      <c r="M2604" s="7">
        <v>45349.208333333336</v>
      </c>
      <c r="N2604" s="3">
        <v>1513.5442611694336</v>
      </c>
      <c r="O2604" s="10">
        <v>7.2220000000000004</v>
      </c>
      <c r="P2604" s="10">
        <f t="shared" si="327"/>
        <v>12.222000000000001</v>
      </c>
      <c r="Q2604" s="10">
        <f t="shared" si="326"/>
        <v>1513.5442611694336</v>
      </c>
      <c r="R2604" s="1">
        <f t="shared" si="328"/>
        <v>0.68797466416792441</v>
      </c>
      <c r="S2604" s="18">
        <f t="shared" si="329"/>
        <v>13.26</v>
      </c>
      <c r="T2604" s="10">
        <f t="shared" si="330"/>
        <v>114.14360943962546</v>
      </c>
      <c r="U2604" s="10">
        <f t="shared" si="331"/>
        <v>0</v>
      </c>
      <c r="V2604" s="1">
        <f t="shared" si="332"/>
        <v>0</v>
      </c>
      <c r="W2604" s="10">
        <f t="shared" si="333"/>
        <v>0</v>
      </c>
    </row>
    <row r="2605" spans="13:23" x14ac:dyDescent="0.25">
      <c r="M2605" s="7">
        <v>45349.25</v>
      </c>
      <c r="N2605" s="3">
        <v>1572.4026260375977</v>
      </c>
      <c r="O2605" s="10">
        <v>7.7779999999999996</v>
      </c>
      <c r="P2605" s="10">
        <f t="shared" si="327"/>
        <v>12.777999999999999</v>
      </c>
      <c r="Q2605" s="10">
        <f t="shared" si="326"/>
        <v>1572.4026260375977</v>
      </c>
      <c r="R2605" s="1">
        <f t="shared" si="328"/>
        <v>0.71472846638072618</v>
      </c>
      <c r="S2605" s="18">
        <f t="shared" si="329"/>
        <v>11.96</v>
      </c>
      <c r="T2605" s="10">
        <f t="shared" si="330"/>
        <v>131.4717914747155</v>
      </c>
      <c r="U2605" s="10">
        <f t="shared" si="331"/>
        <v>0</v>
      </c>
      <c r="V2605" s="1">
        <f t="shared" si="332"/>
        <v>0</v>
      </c>
      <c r="W2605" s="10">
        <f t="shared" si="333"/>
        <v>0</v>
      </c>
    </row>
    <row r="2606" spans="13:23" x14ac:dyDescent="0.25">
      <c r="M2606" s="7">
        <v>45349.291666666664</v>
      </c>
      <c r="N2606" s="3">
        <v>1931.766357421875</v>
      </c>
      <c r="O2606" s="10">
        <v>7.7779999999999996</v>
      </c>
      <c r="P2606" s="10">
        <f t="shared" si="327"/>
        <v>12.777999999999999</v>
      </c>
      <c r="Q2606" s="10">
        <f t="shared" si="326"/>
        <v>1931.766357421875</v>
      </c>
      <c r="R2606" s="1">
        <f t="shared" si="328"/>
        <v>0.87807561700994319</v>
      </c>
      <c r="S2606" s="18">
        <f t="shared" si="329"/>
        <v>10.79</v>
      </c>
      <c r="T2606" s="10">
        <f t="shared" si="330"/>
        <v>179.03302663780121</v>
      </c>
      <c r="U2606" s="10">
        <f t="shared" si="331"/>
        <v>0</v>
      </c>
      <c r="V2606" s="1">
        <f t="shared" si="332"/>
        <v>0</v>
      </c>
      <c r="W2606" s="10">
        <f t="shared" si="333"/>
        <v>0</v>
      </c>
    </row>
    <row r="2607" spans="13:23" x14ac:dyDescent="0.25">
      <c r="M2607" s="7">
        <v>45349.333333333336</v>
      </c>
      <c r="N2607" s="3">
        <v>1704.5246475219726</v>
      </c>
      <c r="O2607" s="10">
        <v>8.8889999999999993</v>
      </c>
      <c r="P2607" s="10">
        <f t="shared" si="327"/>
        <v>13.888999999999999</v>
      </c>
      <c r="Q2607" s="10">
        <f t="shared" si="326"/>
        <v>1704.5246475219726</v>
      </c>
      <c r="R2607" s="1">
        <f t="shared" si="328"/>
        <v>0.77478393069180573</v>
      </c>
      <c r="S2607" s="18">
        <f t="shared" si="329"/>
        <v>11.96</v>
      </c>
      <c r="T2607" s="10">
        <f t="shared" si="330"/>
        <v>142.51878323762313</v>
      </c>
      <c r="U2607" s="10">
        <f t="shared" si="331"/>
        <v>0</v>
      </c>
      <c r="V2607" s="1">
        <f t="shared" si="332"/>
        <v>0</v>
      </c>
      <c r="W2607" s="10">
        <f t="shared" si="333"/>
        <v>0</v>
      </c>
    </row>
    <row r="2608" spans="13:23" x14ac:dyDescent="0.25">
      <c r="M2608" s="7">
        <v>45349.375</v>
      </c>
      <c r="N2608" s="3">
        <v>1639.1543609619141</v>
      </c>
      <c r="O2608" s="10">
        <v>13.89</v>
      </c>
      <c r="P2608" s="10">
        <f t="shared" si="327"/>
        <v>18.89</v>
      </c>
      <c r="Q2608" s="10">
        <f t="shared" si="326"/>
        <v>1639.1543609619141</v>
      </c>
      <c r="R2608" s="1">
        <f t="shared" si="328"/>
        <v>0.74507016407359727</v>
      </c>
      <c r="S2608" s="18">
        <f t="shared" si="329"/>
        <v>8.8059999999999992</v>
      </c>
      <c r="T2608" s="10">
        <f t="shared" si="330"/>
        <v>186.1406269545667</v>
      </c>
      <c r="U2608" s="10">
        <f t="shared" si="331"/>
        <v>0</v>
      </c>
      <c r="V2608" s="1">
        <f t="shared" si="332"/>
        <v>0</v>
      </c>
      <c r="W2608" s="10">
        <f t="shared" si="333"/>
        <v>0</v>
      </c>
    </row>
    <row r="2609" spans="13:23" x14ac:dyDescent="0.25">
      <c r="M2609" s="7">
        <v>45349.416666666664</v>
      </c>
      <c r="N2609" s="3">
        <v>1941.22119140625</v>
      </c>
      <c r="O2609" s="10">
        <v>12.78</v>
      </c>
      <c r="P2609" s="10">
        <f t="shared" si="327"/>
        <v>17.78</v>
      </c>
      <c r="Q2609" s="10">
        <f t="shared" si="326"/>
        <v>1941.22119140625</v>
      </c>
      <c r="R2609" s="1">
        <f t="shared" si="328"/>
        <v>0.88237326882102274</v>
      </c>
      <c r="S2609" s="18">
        <f t="shared" si="329"/>
        <v>8.0090000000000003</v>
      </c>
      <c r="T2609" s="10">
        <f t="shared" si="330"/>
        <v>242.37997145789112</v>
      </c>
      <c r="U2609" s="10">
        <f t="shared" si="331"/>
        <v>0</v>
      </c>
      <c r="V2609" s="1">
        <f t="shared" si="332"/>
        <v>0</v>
      </c>
      <c r="W2609" s="10">
        <f t="shared" si="333"/>
        <v>0</v>
      </c>
    </row>
    <row r="2610" spans="13:23" x14ac:dyDescent="0.25">
      <c r="M2610" s="7">
        <v>45349.458333333336</v>
      </c>
      <c r="N2610" s="3">
        <v>1637.2580383300781</v>
      </c>
      <c r="O2610" s="10">
        <v>16.11</v>
      </c>
      <c r="P2610" s="10">
        <f t="shared" si="327"/>
        <v>21.11</v>
      </c>
      <c r="Q2610" s="10">
        <f t="shared" si="326"/>
        <v>1637.2580383300781</v>
      </c>
      <c r="R2610" s="1">
        <f t="shared" si="328"/>
        <v>0.74420819924094461</v>
      </c>
      <c r="S2610" s="18">
        <f t="shared" si="329"/>
        <v>6.9619999999999997</v>
      </c>
      <c r="T2610" s="10">
        <f t="shared" si="330"/>
        <v>235.17064612612441</v>
      </c>
      <c r="U2610" s="10">
        <f t="shared" si="331"/>
        <v>0</v>
      </c>
      <c r="V2610" s="1">
        <f t="shared" si="332"/>
        <v>0</v>
      </c>
      <c r="W2610" s="10">
        <f t="shared" si="333"/>
        <v>0</v>
      </c>
    </row>
    <row r="2611" spans="13:23" x14ac:dyDescent="0.25">
      <c r="M2611" s="7">
        <v>45349.5</v>
      </c>
      <c r="N2611" s="3">
        <v>1576.0977355957032</v>
      </c>
      <c r="O2611" s="10">
        <v>17.22</v>
      </c>
      <c r="P2611" s="10">
        <f t="shared" si="327"/>
        <v>22.22</v>
      </c>
      <c r="Q2611" s="10">
        <f t="shared" si="326"/>
        <v>1576.0977355957032</v>
      </c>
      <c r="R2611" s="1">
        <f t="shared" si="328"/>
        <v>0.71640806163441051</v>
      </c>
      <c r="S2611" s="18">
        <f t="shared" si="329"/>
        <v>6.9619999999999997</v>
      </c>
      <c r="T2611" s="10">
        <f t="shared" si="330"/>
        <v>226.3857706974581</v>
      </c>
      <c r="U2611" s="10">
        <f t="shared" si="331"/>
        <v>0</v>
      </c>
      <c r="V2611" s="1">
        <f t="shared" si="332"/>
        <v>0</v>
      </c>
      <c r="W2611" s="10">
        <f t="shared" si="333"/>
        <v>0</v>
      </c>
    </row>
    <row r="2612" spans="13:23" x14ac:dyDescent="0.25">
      <c r="M2612" s="7">
        <v>45349.541666666664</v>
      </c>
      <c r="N2612" s="3">
        <v>1631.8600708007812</v>
      </c>
      <c r="O2612" s="10">
        <v>18.89</v>
      </c>
      <c r="P2612" s="10">
        <f t="shared" si="327"/>
        <v>23.89</v>
      </c>
      <c r="Q2612" s="10">
        <f t="shared" si="326"/>
        <v>1631.8600708007812</v>
      </c>
      <c r="R2612" s="1">
        <f t="shared" si="328"/>
        <v>0.7417545776367187</v>
      </c>
      <c r="S2612" s="18">
        <f t="shared" si="329"/>
        <v>6.9619999999999997</v>
      </c>
      <c r="T2612" s="10">
        <f t="shared" si="330"/>
        <v>234.3952988797445</v>
      </c>
      <c r="U2612" s="10">
        <f t="shared" si="331"/>
        <v>0</v>
      </c>
      <c r="V2612" s="1">
        <f t="shared" si="332"/>
        <v>0</v>
      </c>
      <c r="W2612" s="10">
        <f t="shared" si="333"/>
        <v>0</v>
      </c>
    </row>
    <row r="2613" spans="13:23" x14ac:dyDescent="0.25">
      <c r="M2613" s="7">
        <v>45349.583333333336</v>
      </c>
      <c r="N2613" s="3">
        <v>1944.9975906372069</v>
      </c>
      <c r="O2613" s="10">
        <v>17.78</v>
      </c>
      <c r="P2613" s="10">
        <f t="shared" si="327"/>
        <v>22.78</v>
      </c>
      <c r="Q2613" s="10">
        <f t="shared" si="326"/>
        <v>1944.9975906372069</v>
      </c>
      <c r="R2613" s="1">
        <f t="shared" si="328"/>
        <v>0.88408981392600317</v>
      </c>
      <c r="S2613" s="18">
        <f t="shared" si="329"/>
        <v>6.2679999999999998</v>
      </c>
      <c r="T2613" s="10">
        <f t="shared" si="330"/>
        <v>310.30593341372162</v>
      </c>
      <c r="U2613" s="10">
        <f t="shared" si="331"/>
        <v>0</v>
      </c>
      <c r="V2613" s="1">
        <f t="shared" si="332"/>
        <v>0</v>
      </c>
      <c r="W2613" s="10">
        <f t="shared" si="333"/>
        <v>0</v>
      </c>
    </row>
    <row r="2614" spans="13:23" x14ac:dyDescent="0.25">
      <c r="M2614" s="7">
        <v>45349.625</v>
      </c>
      <c r="N2614" s="3">
        <v>1888.3767745971679</v>
      </c>
      <c r="O2614" s="10">
        <v>18.89</v>
      </c>
      <c r="P2614" s="10">
        <f t="shared" si="327"/>
        <v>23.89</v>
      </c>
      <c r="Q2614" s="10">
        <f t="shared" si="326"/>
        <v>1888.3767745971679</v>
      </c>
      <c r="R2614" s="1">
        <f t="shared" si="328"/>
        <v>0.85835307936234906</v>
      </c>
      <c r="S2614" s="18">
        <f t="shared" si="329"/>
        <v>6.2679999999999998</v>
      </c>
      <c r="T2614" s="10">
        <f t="shared" si="330"/>
        <v>301.27261879342183</v>
      </c>
      <c r="U2614" s="10">
        <f t="shared" si="331"/>
        <v>0</v>
      </c>
      <c r="V2614" s="1">
        <f t="shared" si="332"/>
        <v>0</v>
      </c>
      <c r="W2614" s="10">
        <f t="shared" si="333"/>
        <v>0</v>
      </c>
    </row>
    <row r="2615" spans="13:23" x14ac:dyDescent="0.25">
      <c r="M2615" s="7">
        <v>45349.666666666664</v>
      </c>
      <c r="N2615" s="3">
        <v>1740.2174194335937</v>
      </c>
      <c r="O2615" s="10">
        <v>16.11</v>
      </c>
      <c r="P2615" s="10">
        <f t="shared" si="327"/>
        <v>21.11</v>
      </c>
      <c r="Q2615" s="10">
        <f t="shared" si="326"/>
        <v>1740.2174194335937</v>
      </c>
      <c r="R2615" s="1">
        <f t="shared" si="328"/>
        <v>0.79100791792436076</v>
      </c>
      <c r="S2615" s="18">
        <f t="shared" si="329"/>
        <v>6.9619999999999997</v>
      </c>
      <c r="T2615" s="10">
        <f t="shared" si="330"/>
        <v>249.95941100741078</v>
      </c>
      <c r="U2615" s="10">
        <f t="shared" si="331"/>
        <v>0</v>
      </c>
      <c r="V2615" s="1">
        <f t="shared" si="332"/>
        <v>0</v>
      </c>
      <c r="W2615" s="10">
        <f t="shared" si="333"/>
        <v>0</v>
      </c>
    </row>
    <row r="2616" spans="13:23" x14ac:dyDescent="0.25">
      <c r="M2616" s="7">
        <v>45349.708333333336</v>
      </c>
      <c r="N2616" s="3">
        <v>1597.2597106933592</v>
      </c>
      <c r="O2616" s="10">
        <v>13.89</v>
      </c>
      <c r="P2616" s="10">
        <f t="shared" si="327"/>
        <v>18.89</v>
      </c>
      <c r="Q2616" s="10">
        <f t="shared" si="326"/>
        <v>1597.2597106933592</v>
      </c>
      <c r="R2616" s="1">
        <f t="shared" si="328"/>
        <v>0.72602714122425416</v>
      </c>
      <c r="S2616" s="18">
        <f t="shared" si="329"/>
        <v>8.8059999999999992</v>
      </c>
      <c r="T2616" s="10">
        <f t="shared" si="330"/>
        <v>181.38311500038148</v>
      </c>
      <c r="U2616" s="10">
        <f t="shared" si="331"/>
        <v>0</v>
      </c>
      <c r="V2616" s="1">
        <f t="shared" si="332"/>
        <v>0</v>
      </c>
      <c r="W2616" s="10">
        <f t="shared" si="333"/>
        <v>0</v>
      </c>
    </row>
    <row r="2617" spans="13:23" x14ac:dyDescent="0.25">
      <c r="M2617" s="7">
        <v>45349.75</v>
      </c>
      <c r="N2617" s="3">
        <v>1840.0824966430664</v>
      </c>
      <c r="O2617" s="10">
        <v>12.22</v>
      </c>
      <c r="P2617" s="10">
        <f t="shared" si="327"/>
        <v>17.22</v>
      </c>
      <c r="Q2617" s="10">
        <f t="shared" si="326"/>
        <v>1840.0824966430664</v>
      </c>
      <c r="R2617" s="1">
        <f t="shared" si="328"/>
        <v>0.83640113483775747</v>
      </c>
      <c r="S2617" s="18">
        <f t="shared" si="329"/>
        <v>8.0090000000000003</v>
      </c>
      <c r="T2617" s="10">
        <f t="shared" si="330"/>
        <v>229.75184125896695</v>
      </c>
      <c r="U2617" s="10">
        <f t="shared" si="331"/>
        <v>0</v>
      </c>
      <c r="V2617" s="1">
        <f t="shared" si="332"/>
        <v>0</v>
      </c>
      <c r="W2617" s="10">
        <f t="shared" si="333"/>
        <v>0</v>
      </c>
    </row>
    <row r="2618" spans="13:23" x14ac:dyDescent="0.25">
      <c r="M2618" s="7">
        <v>45349.791666666664</v>
      </c>
      <c r="N2618" s="3">
        <v>1501.637823486328</v>
      </c>
      <c r="O2618" s="10">
        <v>11.11</v>
      </c>
      <c r="P2618" s="10">
        <f t="shared" si="327"/>
        <v>16.11</v>
      </c>
      <c r="Q2618" s="10">
        <f t="shared" si="326"/>
        <v>1501.637823486328</v>
      </c>
      <c r="R2618" s="1">
        <f t="shared" si="328"/>
        <v>0.68256264703923997</v>
      </c>
      <c r="S2618" s="18">
        <f t="shared" si="329"/>
        <v>9.5920000000000005</v>
      </c>
      <c r="T2618" s="10">
        <f t="shared" si="330"/>
        <v>156.55106583468807</v>
      </c>
      <c r="U2618" s="10">
        <f t="shared" si="331"/>
        <v>0</v>
      </c>
      <c r="V2618" s="1">
        <f t="shared" si="332"/>
        <v>0</v>
      </c>
      <c r="W2618" s="10">
        <f t="shared" si="333"/>
        <v>0</v>
      </c>
    </row>
    <row r="2619" spans="13:23" x14ac:dyDescent="0.25">
      <c r="M2619" s="7">
        <v>45349.833333333336</v>
      </c>
      <c r="N2619" s="3">
        <v>1532.8322296142578</v>
      </c>
      <c r="O2619" s="10">
        <v>11.11</v>
      </c>
      <c r="P2619" s="10">
        <f t="shared" si="327"/>
        <v>16.11</v>
      </c>
      <c r="Q2619" s="10">
        <f t="shared" si="326"/>
        <v>1532.8322296142578</v>
      </c>
      <c r="R2619" s="1">
        <f t="shared" si="328"/>
        <v>0.69674192255193534</v>
      </c>
      <c r="S2619" s="18">
        <f t="shared" si="329"/>
        <v>9.5920000000000005</v>
      </c>
      <c r="T2619" s="10">
        <f t="shared" si="330"/>
        <v>159.80319324585673</v>
      </c>
      <c r="U2619" s="10">
        <f t="shared" si="331"/>
        <v>0</v>
      </c>
      <c r="V2619" s="1">
        <f t="shared" si="332"/>
        <v>0</v>
      </c>
      <c r="W2619" s="10">
        <f t="shared" si="333"/>
        <v>0</v>
      </c>
    </row>
    <row r="2620" spans="13:23" x14ac:dyDescent="0.25">
      <c r="M2620" s="7">
        <v>45349.875</v>
      </c>
      <c r="N2620" s="3">
        <v>1318.6000808715819</v>
      </c>
      <c r="O2620" s="10">
        <v>8.8889999999999993</v>
      </c>
      <c r="P2620" s="10">
        <f t="shared" si="327"/>
        <v>13.888999999999999</v>
      </c>
      <c r="Q2620" s="10">
        <f t="shared" si="326"/>
        <v>1318.6000808715819</v>
      </c>
      <c r="R2620" s="1">
        <f t="shared" si="328"/>
        <v>0.59936367312344629</v>
      </c>
      <c r="S2620" s="18">
        <f t="shared" si="329"/>
        <v>14.51</v>
      </c>
      <c r="T2620" s="10">
        <f t="shared" si="330"/>
        <v>90.875264015960155</v>
      </c>
      <c r="U2620" s="10">
        <f t="shared" si="331"/>
        <v>0</v>
      </c>
      <c r="V2620" s="1">
        <f t="shared" si="332"/>
        <v>0</v>
      </c>
      <c r="W2620" s="10">
        <f t="shared" si="333"/>
        <v>0</v>
      </c>
    </row>
    <row r="2621" spans="13:23" x14ac:dyDescent="0.25">
      <c r="M2621" s="7">
        <v>45349.916666666664</v>
      </c>
      <c r="N2621" s="3">
        <v>1792.7758941650391</v>
      </c>
      <c r="O2621" s="10">
        <v>8.8889999999999993</v>
      </c>
      <c r="P2621" s="10">
        <f t="shared" si="327"/>
        <v>13.888999999999999</v>
      </c>
      <c r="Q2621" s="10">
        <f t="shared" si="326"/>
        <v>1792.7758941650391</v>
      </c>
      <c r="R2621" s="1">
        <f t="shared" si="328"/>
        <v>0.81489813371138142</v>
      </c>
      <c r="S2621" s="18">
        <f t="shared" si="329"/>
        <v>10.79</v>
      </c>
      <c r="T2621" s="10">
        <f t="shared" si="330"/>
        <v>166.15161206348833</v>
      </c>
      <c r="U2621" s="10">
        <f t="shared" si="331"/>
        <v>0</v>
      </c>
      <c r="V2621" s="1">
        <f t="shared" si="332"/>
        <v>0</v>
      </c>
      <c r="W2621" s="10">
        <f t="shared" si="333"/>
        <v>0</v>
      </c>
    </row>
    <row r="2622" spans="13:23" x14ac:dyDescent="0.25">
      <c r="M2622" s="7">
        <v>45349.958333333336</v>
      </c>
      <c r="N2622" s="3">
        <v>1335.60908203125</v>
      </c>
      <c r="O2622" s="10">
        <v>7.7779999999999996</v>
      </c>
      <c r="P2622" s="10">
        <f t="shared" si="327"/>
        <v>12.777999999999999</v>
      </c>
      <c r="Q2622" s="10">
        <f t="shared" si="326"/>
        <v>1335.60908203125</v>
      </c>
      <c r="R2622" s="1">
        <f t="shared" si="328"/>
        <v>0.60709503728693182</v>
      </c>
      <c r="S2622" s="18">
        <f t="shared" si="329"/>
        <v>13.26</v>
      </c>
      <c r="T2622" s="10">
        <f t="shared" si="330"/>
        <v>100.72466681985294</v>
      </c>
      <c r="U2622" s="10">
        <f t="shared" si="331"/>
        <v>0</v>
      </c>
      <c r="V2622" s="1">
        <f t="shared" si="332"/>
        <v>0</v>
      </c>
      <c r="W2622" s="10">
        <f t="shared" si="333"/>
        <v>0</v>
      </c>
    </row>
    <row r="2623" spans="13:23" x14ac:dyDescent="0.25">
      <c r="M2623" s="7">
        <v>45350</v>
      </c>
      <c r="N2623" s="3">
        <v>1400.1639724731444</v>
      </c>
      <c r="O2623" s="10">
        <v>7.2220000000000004</v>
      </c>
      <c r="P2623" s="10">
        <f t="shared" si="327"/>
        <v>12.222000000000001</v>
      </c>
      <c r="Q2623" s="10">
        <f t="shared" si="326"/>
        <v>1400.1639724731444</v>
      </c>
      <c r="R2623" s="1">
        <f t="shared" si="328"/>
        <v>0.63643816930597474</v>
      </c>
      <c r="S2623" s="18">
        <f t="shared" si="329"/>
        <v>13.26</v>
      </c>
      <c r="T2623" s="10">
        <f t="shared" si="330"/>
        <v>105.59305976418888</v>
      </c>
      <c r="U2623" s="10">
        <f t="shared" si="331"/>
        <v>0</v>
      </c>
      <c r="V2623" s="1">
        <f t="shared" si="332"/>
        <v>0</v>
      </c>
      <c r="W2623" s="10">
        <f t="shared" si="333"/>
        <v>0</v>
      </c>
    </row>
    <row r="2624" spans="13:23" x14ac:dyDescent="0.25">
      <c r="M2624" s="7">
        <v>45350.041666666664</v>
      </c>
      <c r="N2624" s="3">
        <v>1284.5636901855469</v>
      </c>
      <c r="O2624" s="10">
        <v>7.2220000000000004</v>
      </c>
      <c r="P2624" s="10">
        <f t="shared" si="327"/>
        <v>12.222000000000001</v>
      </c>
      <c r="Q2624" s="10">
        <f t="shared" si="326"/>
        <v>1284.5636901855469</v>
      </c>
      <c r="R2624" s="1">
        <f t="shared" si="328"/>
        <v>0.58389258644797581</v>
      </c>
      <c r="S2624" s="18">
        <f t="shared" si="329"/>
        <v>14.51</v>
      </c>
      <c r="T2624" s="10">
        <f t="shared" si="330"/>
        <v>88.529544464889511</v>
      </c>
      <c r="U2624" s="10">
        <f t="shared" si="331"/>
        <v>0</v>
      </c>
      <c r="V2624" s="1">
        <f t="shared" si="332"/>
        <v>0</v>
      </c>
      <c r="W2624" s="10">
        <f t="shared" si="333"/>
        <v>0</v>
      </c>
    </row>
    <row r="2625" spans="13:23" x14ac:dyDescent="0.25">
      <c r="M2625" s="7">
        <v>45350.083333333336</v>
      </c>
      <c r="N2625" s="3">
        <v>1447.1663040161131</v>
      </c>
      <c r="O2625" s="10">
        <v>6.1109999999999998</v>
      </c>
      <c r="P2625" s="10">
        <f t="shared" si="327"/>
        <v>11.111000000000001</v>
      </c>
      <c r="Q2625" s="10">
        <f t="shared" si="326"/>
        <v>1447.1663040161131</v>
      </c>
      <c r="R2625" s="1">
        <f t="shared" si="328"/>
        <v>0.65780286546186961</v>
      </c>
      <c r="S2625" s="18">
        <f t="shared" si="329"/>
        <v>13.26</v>
      </c>
      <c r="T2625" s="10">
        <f t="shared" si="330"/>
        <v>109.13773031795725</v>
      </c>
      <c r="U2625" s="10">
        <f t="shared" si="331"/>
        <v>0</v>
      </c>
      <c r="V2625" s="1">
        <f t="shared" si="332"/>
        <v>0</v>
      </c>
      <c r="W2625" s="10">
        <f t="shared" si="333"/>
        <v>0</v>
      </c>
    </row>
    <row r="2626" spans="13:23" x14ac:dyDescent="0.25">
      <c r="M2626" s="7">
        <v>45350.125</v>
      </c>
      <c r="N2626" s="3">
        <v>1245.2648345947266</v>
      </c>
      <c r="O2626" s="10">
        <v>6.1109999999999998</v>
      </c>
      <c r="P2626" s="10">
        <f t="shared" si="327"/>
        <v>11.111000000000001</v>
      </c>
      <c r="Q2626" s="10">
        <f t="shared" si="326"/>
        <v>1245.2648345947266</v>
      </c>
      <c r="R2626" s="1">
        <f t="shared" si="328"/>
        <v>0.56602947027033024</v>
      </c>
      <c r="S2626" s="18">
        <f t="shared" si="329"/>
        <v>14.51</v>
      </c>
      <c r="T2626" s="10">
        <f t="shared" si="330"/>
        <v>85.821146422793007</v>
      </c>
      <c r="U2626" s="10">
        <f t="shared" si="331"/>
        <v>0</v>
      </c>
      <c r="V2626" s="1">
        <f t="shared" si="332"/>
        <v>0</v>
      </c>
      <c r="W2626" s="10">
        <f t="shared" si="333"/>
        <v>0</v>
      </c>
    </row>
    <row r="2627" spans="13:23" x14ac:dyDescent="0.25">
      <c r="M2627" s="7">
        <v>45350.166666666664</v>
      </c>
      <c r="N2627" s="3">
        <v>1208.7200683593749</v>
      </c>
      <c r="O2627" s="10">
        <v>3.8889999999999998</v>
      </c>
      <c r="P2627" s="10">
        <f t="shared" si="327"/>
        <v>8.8889999999999993</v>
      </c>
      <c r="Q2627" s="10">
        <f t="shared" si="326"/>
        <v>1208.7200683593749</v>
      </c>
      <c r="R2627" s="1">
        <f t="shared" si="328"/>
        <v>0.54941821289062498</v>
      </c>
      <c r="S2627" s="18">
        <f t="shared" si="329"/>
        <v>14.51</v>
      </c>
      <c r="T2627" s="10">
        <f t="shared" si="330"/>
        <v>83.30255467673156</v>
      </c>
      <c r="U2627" s="10">
        <f t="shared" si="331"/>
        <v>0</v>
      </c>
      <c r="V2627" s="1">
        <f t="shared" si="332"/>
        <v>0</v>
      </c>
      <c r="W2627" s="10">
        <f t="shared" si="333"/>
        <v>0</v>
      </c>
    </row>
    <row r="2628" spans="13:23" x14ac:dyDescent="0.25">
      <c r="M2628" s="7">
        <v>45350.208333333336</v>
      </c>
      <c r="N2628" s="3">
        <v>1508.2278808593749</v>
      </c>
      <c r="O2628" s="10">
        <v>5</v>
      </c>
      <c r="P2628" s="10">
        <f t="shared" si="327"/>
        <v>10</v>
      </c>
      <c r="Q2628" s="10">
        <f t="shared" si="326"/>
        <v>1508.2278808593749</v>
      </c>
      <c r="R2628" s="1">
        <f t="shared" si="328"/>
        <v>0.68555812766335222</v>
      </c>
      <c r="S2628" s="18">
        <f t="shared" si="329"/>
        <v>13.26</v>
      </c>
      <c r="T2628" s="10">
        <f t="shared" si="330"/>
        <v>113.74267578124999</v>
      </c>
      <c r="U2628" s="10">
        <f t="shared" si="331"/>
        <v>0</v>
      </c>
      <c r="V2628" s="1">
        <f t="shared" si="332"/>
        <v>0</v>
      </c>
      <c r="W2628" s="10">
        <f t="shared" si="333"/>
        <v>0</v>
      </c>
    </row>
    <row r="2629" spans="13:23" x14ac:dyDescent="0.25">
      <c r="M2629" s="7">
        <v>45350.25</v>
      </c>
      <c r="N2629" s="3">
        <v>1533.7850921630859</v>
      </c>
      <c r="O2629" s="10">
        <v>6.1109999999999998</v>
      </c>
      <c r="P2629" s="10">
        <f t="shared" si="327"/>
        <v>11.111000000000001</v>
      </c>
      <c r="Q2629" s="10">
        <f t="shared" si="326"/>
        <v>1533.7850921630859</v>
      </c>
      <c r="R2629" s="1">
        <f t="shared" si="328"/>
        <v>0.69717504189231172</v>
      </c>
      <c r="S2629" s="18">
        <f t="shared" si="329"/>
        <v>13.26</v>
      </c>
      <c r="T2629" s="10">
        <f t="shared" si="330"/>
        <v>115.67006728228401</v>
      </c>
      <c r="U2629" s="10">
        <f t="shared" si="331"/>
        <v>0</v>
      </c>
      <c r="V2629" s="1">
        <f t="shared" si="332"/>
        <v>0</v>
      </c>
      <c r="W2629" s="10">
        <f t="shared" si="333"/>
        <v>0</v>
      </c>
    </row>
    <row r="2630" spans="13:23" x14ac:dyDescent="0.25">
      <c r="M2630" s="7">
        <v>45350.291666666664</v>
      </c>
      <c r="N2630" s="3">
        <v>1581.255940246582</v>
      </c>
      <c r="O2630" s="10">
        <v>6.1109999999999998</v>
      </c>
      <c r="P2630" s="10">
        <f t="shared" si="327"/>
        <v>11.111000000000001</v>
      </c>
      <c r="Q2630" s="10">
        <f t="shared" si="326"/>
        <v>1581.255940246582</v>
      </c>
      <c r="R2630" s="1">
        <f t="shared" si="328"/>
        <v>0.7187527001120827</v>
      </c>
      <c r="S2630" s="18">
        <f t="shared" si="329"/>
        <v>11.96</v>
      </c>
      <c r="T2630" s="10">
        <f t="shared" si="330"/>
        <v>132.21203513767406</v>
      </c>
      <c r="U2630" s="10">
        <f t="shared" si="331"/>
        <v>0</v>
      </c>
      <c r="V2630" s="1">
        <f t="shared" si="332"/>
        <v>0</v>
      </c>
      <c r="W2630" s="10">
        <f t="shared" si="333"/>
        <v>0</v>
      </c>
    </row>
    <row r="2631" spans="13:23" x14ac:dyDescent="0.25">
      <c r="M2631" s="7">
        <v>45350.333333333336</v>
      </c>
      <c r="N2631" s="3">
        <v>1648.9981475830077</v>
      </c>
      <c r="O2631" s="10">
        <v>7.7779999999999996</v>
      </c>
      <c r="P2631" s="10">
        <f t="shared" si="327"/>
        <v>12.777999999999999</v>
      </c>
      <c r="Q2631" s="10">
        <f t="shared" ref="Q2631:Q2694" si="334">MIN($C$19,N2631)</f>
        <v>1648.9981475830077</v>
      </c>
      <c r="R2631" s="1">
        <f t="shared" si="328"/>
        <v>0.74954461253773075</v>
      </c>
      <c r="S2631" s="18">
        <f t="shared" si="329"/>
        <v>11.96</v>
      </c>
      <c r="T2631" s="10">
        <f t="shared" si="330"/>
        <v>137.8760992962381</v>
      </c>
      <c r="U2631" s="10">
        <f t="shared" si="331"/>
        <v>0</v>
      </c>
      <c r="V2631" s="1">
        <f t="shared" si="332"/>
        <v>0</v>
      </c>
      <c r="W2631" s="10">
        <f t="shared" si="333"/>
        <v>0</v>
      </c>
    </row>
    <row r="2632" spans="13:23" x14ac:dyDescent="0.25">
      <c r="M2632" s="7">
        <v>45350.375</v>
      </c>
      <c r="N2632" s="3">
        <v>1774.9902374267579</v>
      </c>
      <c r="O2632" s="10">
        <v>12.22</v>
      </c>
      <c r="P2632" s="10">
        <f t="shared" ref="P2632:P2695" si="335">O2632+5</f>
        <v>17.22</v>
      </c>
      <c r="Q2632" s="10">
        <f t="shared" si="334"/>
        <v>1774.9902374267579</v>
      </c>
      <c r="R2632" s="1">
        <f t="shared" ref="R2632:R2695" si="336">Q2632/$C$19</f>
        <v>0.80681374428488994</v>
      </c>
      <c r="S2632" s="18">
        <f t="shared" ref="S2632:S2695" si="337">INDEX($C$13:$K$17,MATCH(P2632,$B$13:$B$17,-1),MATCH(R2632,$C$12:$K$12,-1))</f>
        <v>8.0090000000000003</v>
      </c>
      <c r="T2632" s="10">
        <f t="shared" ref="T2632:T2695" si="338" xml:space="preserve"> Q2632/INDEX($C$13:$K$17,MATCH(P2632,$B$13:$B$17,-1),MATCH(R2632,$C$12:$K$12,-1))</f>
        <v>221.62445216965386</v>
      </c>
      <c r="U2632" s="10">
        <f t="shared" ref="U2632:U2695" si="339">N2632-Q2632</f>
        <v>0</v>
      </c>
      <c r="V2632" s="1">
        <f t="shared" ref="V2632:V2695" si="340">U2632/$C$19</f>
        <v>0</v>
      </c>
      <c r="W2632" s="10">
        <f t="shared" ref="W2632:W2695" si="341" xml:space="preserve"> U2632/INDEX($C$13:$K$17,MATCH(P2632,$B$13:$B$17,-1),MATCH(V2632,$C$12:$K$12,-1))</f>
        <v>0</v>
      </c>
    </row>
    <row r="2633" spans="13:23" x14ac:dyDescent="0.25">
      <c r="M2633" s="7">
        <v>45350.416666666664</v>
      </c>
      <c r="N2633" s="3">
        <v>1763.6779998779296</v>
      </c>
      <c r="O2633" s="10">
        <v>13.89</v>
      </c>
      <c r="P2633" s="10">
        <f t="shared" si="335"/>
        <v>18.89</v>
      </c>
      <c r="Q2633" s="10">
        <f t="shared" si="334"/>
        <v>1763.6779998779296</v>
      </c>
      <c r="R2633" s="1">
        <f t="shared" si="336"/>
        <v>0.80167181812633159</v>
      </c>
      <c r="S2633" s="18">
        <f t="shared" si="337"/>
        <v>8.0090000000000003</v>
      </c>
      <c r="T2633" s="10">
        <f t="shared" si="338"/>
        <v>220.21201147183538</v>
      </c>
      <c r="U2633" s="10">
        <f t="shared" si="339"/>
        <v>0</v>
      </c>
      <c r="V2633" s="1">
        <f t="shared" si="340"/>
        <v>0</v>
      </c>
      <c r="W2633" s="10">
        <f t="shared" si="341"/>
        <v>0</v>
      </c>
    </row>
    <row r="2634" spans="13:23" x14ac:dyDescent="0.25">
      <c r="M2634" s="7">
        <v>45350.458333333336</v>
      </c>
      <c r="N2634" s="3">
        <v>2120.3341186523435</v>
      </c>
      <c r="O2634" s="10">
        <v>16.11</v>
      </c>
      <c r="P2634" s="10">
        <f t="shared" si="335"/>
        <v>21.11</v>
      </c>
      <c r="Q2634" s="10">
        <f t="shared" si="334"/>
        <v>2120.3341186523435</v>
      </c>
      <c r="R2634" s="1">
        <f t="shared" si="336"/>
        <v>0.9637882357510652</v>
      </c>
      <c r="S2634" s="18">
        <f t="shared" si="337"/>
        <v>5.5519999999999996</v>
      </c>
      <c r="T2634" s="10">
        <f t="shared" si="338"/>
        <v>381.90456027599851</v>
      </c>
      <c r="U2634" s="10">
        <f t="shared" si="339"/>
        <v>0</v>
      </c>
      <c r="V2634" s="1">
        <f t="shared" si="340"/>
        <v>0</v>
      </c>
      <c r="W2634" s="10">
        <f t="shared" si="341"/>
        <v>0</v>
      </c>
    </row>
    <row r="2635" spans="13:23" x14ac:dyDescent="0.25">
      <c r="M2635" s="7">
        <v>45350.5</v>
      </c>
      <c r="N2635" s="3">
        <v>1826.9982513427733</v>
      </c>
      <c r="O2635" s="10">
        <v>17.78</v>
      </c>
      <c r="P2635" s="10">
        <f t="shared" si="335"/>
        <v>22.78</v>
      </c>
      <c r="Q2635" s="10">
        <f t="shared" si="334"/>
        <v>1826.9982513427733</v>
      </c>
      <c r="R2635" s="1">
        <f t="shared" si="336"/>
        <v>0.83045375061035154</v>
      </c>
      <c r="S2635" s="18">
        <f t="shared" si="337"/>
        <v>6.2679999999999998</v>
      </c>
      <c r="T2635" s="10">
        <f t="shared" si="338"/>
        <v>291.48025707446925</v>
      </c>
      <c r="U2635" s="10">
        <f t="shared" si="339"/>
        <v>0</v>
      </c>
      <c r="V2635" s="1">
        <f t="shared" si="340"/>
        <v>0</v>
      </c>
      <c r="W2635" s="10">
        <f t="shared" si="341"/>
        <v>0</v>
      </c>
    </row>
    <row r="2636" spans="13:23" x14ac:dyDescent="0.25">
      <c r="M2636" s="7">
        <v>45350.541666666664</v>
      </c>
      <c r="N2636" s="3">
        <v>1814.4208465576171</v>
      </c>
      <c r="O2636" s="10">
        <v>17.78</v>
      </c>
      <c r="P2636" s="10">
        <f t="shared" si="335"/>
        <v>22.78</v>
      </c>
      <c r="Q2636" s="10">
        <f t="shared" si="334"/>
        <v>1814.4208465576171</v>
      </c>
      <c r="R2636" s="1">
        <f t="shared" si="336"/>
        <v>0.82473674843528055</v>
      </c>
      <c r="S2636" s="18">
        <f t="shared" si="337"/>
        <v>6.2679999999999998</v>
      </c>
      <c r="T2636" s="10">
        <f t="shared" si="338"/>
        <v>289.4736513333786</v>
      </c>
      <c r="U2636" s="10">
        <f t="shared" si="339"/>
        <v>0</v>
      </c>
      <c r="V2636" s="1">
        <f t="shared" si="340"/>
        <v>0</v>
      </c>
      <c r="W2636" s="10">
        <f t="shared" si="341"/>
        <v>0</v>
      </c>
    </row>
    <row r="2637" spans="13:23" x14ac:dyDescent="0.25">
      <c r="M2637" s="7">
        <v>45350.583333333336</v>
      </c>
      <c r="N2637" s="3">
        <v>2096.3193878173829</v>
      </c>
      <c r="O2637" s="10">
        <v>16.11</v>
      </c>
      <c r="P2637" s="10">
        <f t="shared" si="335"/>
        <v>21.11</v>
      </c>
      <c r="Q2637" s="10">
        <f t="shared" si="334"/>
        <v>2096.3193878173829</v>
      </c>
      <c r="R2637" s="1">
        <f t="shared" si="336"/>
        <v>0.95287244900790136</v>
      </c>
      <c r="S2637" s="18">
        <f t="shared" si="337"/>
        <v>5.5519999999999996</v>
      </c>
      <c r="T2637" s="10">
        <f t="shared" si="338"/>
        <v>377.57914045702142</v>
      </c>
      <c r="U2637" s="10">
        <f t="shared" si="339"/>
        <v>0</v>
      </c>
      <c r="V2637" s="1">
        <f t="shared" si="340"/>
        <v>0</v>
      </c>
      <c r="W2637" s="10">
        <f t="shared" si="341"/>
        <v>0</v>
      </c>
    </row>
    <row r="2638" spans="13:23" x14ac:dyDescent="0.25">
      <c r="M2638" s="7">
        <v>45350.625</v>
      </c>
      <c r="N2638" s="3">
        <v>1815.2009536743165</v>
      </c>
      <c r="O2638" s="10">
        <v>17.22</v>
      </c>
      <c r="P2638" s="10">
        <f t="shared" si="335"/>
        <v>22.22</v>
      </c>
      <c r="Q2638" s="10">
        <f t="shared" si="334"/>
        <v>1815.2009536743165</v>
      </c>
      <c r="R2638" s="1">
        <f t="shared" si="336"/>
        <v>0.82509134257923478</v>
      </c>
      <c r="S2638" s="18">
        <f t="shared" si="337"/>
        <v>6.2679999999999998</v>
      </c>
      <c r="T2638" s="10">
        <f t="shared" si="338"/>
        <v>289.59811003100134</v>
      </c>
      <c r="U2638" s="10">
        <f t="shared" si="339"/>
        <v>0</v>
      </c>
      <c r="V2638" s="1">
        <f t="shared" si="340"/>
        <v>0</v>
      </c>
      <c r="W2638" s="10">
        <f t="shared" si="341"/>
        <v>0</v>
      </c>
    </row>
    <row r="2639" spans="13:23" x14ac:dyDescent="0.25">
      <c r="M2639" s="7">
        <v>45350.666666666664</v>
      </c>
      <c r="N2639" s="3">
        <v>1775.2724304199219</v>
      </c>
      <c r="O2639" s="10">
        <v>16.11</v>
      </c>
      <c r="P2639" s="10">
        <f t="shared" si="335"/>
        <v>21.11</v>
      </c>
      <c r="Q2639" s="10">
        <f t="shared" si="334"/>
        <v>1775.2724304199219</v>
      </c>
      <c r="R2639" s="1">
        <f t="shared" si="336"/>
        <v>0.80694201382723718</v>
      </c>
      <c r="S2639" s="18">
        <f t="shared" si="337"/>
        <v>6.2679999999999998</v>
      </c>
      <c r="T2639" s="10">
        <f t="shared" si="338"/>
        <v>283.22789253668185</v>
      </c>
      <c r="U2639" s="10">
        <f t="shared" si="339"/>
        <v>0</v>
      </c>
      <c r="V2639" s="1">
        <f t="shared" si="340"/>
        <v>0</v>
      </c>
      <c r="W2639" s="10">
        <f t="shared" si="341"/>
        <v>0</v>
      </c>
    </row>
    <row r="2640" spans="13:23" x14ac:dyDescent="0.25">
      <c r="M2640" s="7">
        <v>45350.708333333336</v>
      </c>
      <c r="N2640" s="3">
        <v>1684.8</v>
      </c>
      <c r="O2640" s="10">
        <v>12.78</v>
      </c>
      <c r="P2640" s="10">
        <f t="shared" si="335"/>
        <v>17.78</v>
      </c>
      <c r="Q2640" s="10">
        <f t="shared" si="334"/>
        <v>1684.8</v>
      </c>
      <c r="R2640" s="1">
        <f t="shared" si="336"/>
        <v>0.76581818181818184</v>
      </c>
      <c r="S2640" s="18">
        <f t="shared" si="337"/>
        <v>8.8059999999999992</v>
      </c>
      <c r="T2640" s="10">
        <f t="shared" si="338"/>
        <v>191.32409720645015</v>
      </c>
      <c r="U2640" s="10">
        <f t="shared" si="339"/>
        <v>0</v>
      </c>
      <c r="V2640" s="1">
        <f t="shared" si="340"/>
        <v>0</v>
      </c>
      <c r="W2640" s="10">
        <f t="shared" si="341"/>
        <v>0</v>
      </c>
    </row>
    <row r="2641" spans="13:23" x14ac:dyDescent="0.25">
      <c r="M2641" s="7">
        <v>45350.75</v>
      </c>
      <c r="N2641" s="3">
        <v>1713.6140350341796</v>
      </c>
      <c r="O2641" s="10">
        <v>12.22</v>
      </c>
      <c r="P2641" s="10">
        <f t="shared" si="335"/>
        <v>17.22</v>
      </c>
      <c r="Q2641" s="10">
        <f t="shared" si="334"/>
        <v>1713.6140350341796</v>
      </c>
      <c r="R2641" s="1">
        <f t="shared" si="336"/>
        <v>0.77891547047008158</v>
      </c>
      <c r="S2641" s="18">
        <f t="shared" si="337"/>
        <v>8.8059999999999992</v>
      </c>
      <c r="T2641" s="10">
        <f t="shared" si="338"/>
        <v>194.59618839815803</v>
      </c>
      <c r="U2641" s="10">
        <f t="shared" si="339"/>
        <v>0</v>
      </c>
      <c r="V2641" s="1">
        <f t="shared" si="340"/>
        <v>0</v>
      </c>
      <c r="W2641" s="10">
        <f t="shared" si="341"/>
        <v>0</v>
      </c>
    </row>
    <row r="2642" spans="13:23" x14ac:dyDescent="0.25">
      <c r="M2642" s="7">
        <v>45350.791666666664</v>
      </c>
      <c r="N2642" s="3">
        <v>1697.4130508422852</v>
      </c>
      <c r="O2642" s="10">
        <v>11.11</v>
      </c>
      <c r="P2642" s="10">
        <f t="shared" si="335"/>
        <v>16.11</v>
      </c>
      <c r="Q2642" s="10">
        <f t="shared" si="334"/>
        <v>1697.4130508422852</v>
      </c>
      <c r="R2642" s="1">
        <f t="shared" si="336"/>
        <v>0.77155138674649326</v>
      </c>
      <c r="S2642" s="18">
        <f t="shared" si="337"/>
        <v>8.8059999999999992</v>
      </c>
      <c r="T2642" s="10">
        <f t="shared" si="338"/>
        <v>192.75642185354138</v>
      </c>
      <c r="U2642" s="10">
        <f t="shared" si="339"/>
        <v>0</v>
      </c>
      <c r="V2642" s="1">
        <f t="shared" si="340"/>
        <v>0</v>
      </c>
      <c r="W2642" s="10">
        <f t="shared" si="341"/>
        <v>0</v>
      </c>
    </row>
    <row r="2643" spans="13:23" x14ac:dyDescent="0.25">
      <c r="M2643" s="7">
        <v>45350.833333333336</v>
      </c>
      <c r="N2643" s="3">
        <v>1630.1767318725585</v>
      </c>
      <c r="O2643" s="10">
        <v>11.11</v>
      </c>
      <c r="P2643" s="10">
        <f t="shared" si="335"/>
        <v>16.11</v>
      </c>
      <c r="Q2643" s="10">
        <f t="shared" si="334"/>
        <v>1630.1767318725585</v>
      </c>
      <c r="R2643" s="1">
        <f t="shared" si="336"/>
        <v>0.74098942357843567</v>
      </c>
      <c r="S2643" s="18">
        <f t="shared" si="337"/>
        <v>8.8059999999999992</v>
      </c>
      <c r="T2643" s="10">
        <f t="shared" si="338"/>
        <v>185.12113693760602</v>
      </c>
      <c r="U2643" s="10">
        <f t="shared" si="339"/>
        <v>0</v>
      </c>
      <c r="V2643" s="1">
        <f t="shared" si="340"/>
        <v>0</v>
      </c>
      <c r="W2643" s="10">
        <f t="shared" si="341"/>
        <v>0</v>
      </c>
    </row>
    <row r="2644" spans="13:23" x14ac:dyDescent="0.25">
      <c r="M2644" s="7">
        <v>45350.875</v>
      </c>
      <c r="N2644" s="3">
        <v>1628.377766418457</v>
      </c>
      <c r="O2644" s="10">
        <v>10</v>
      </c>
      <c r="P2644" s="10">
        <f t="shared" si="335"/>
        <v>15</v>
      </c>
      <c r="Q2644" s="10">
        <f t="shared" si="334"/>
        <v>1628.377766418457</v>
      </c>
      <c r="R2644" s="1">
        <f t="shared" si="336"/>
        <v>0.74017171200838949</v>
      </c>
      <c r="S2644" s="18">
        <f t="shared" si="337"/>
        <v>11.96</v>
      </c>
      <c r="T2644" s="10">
        <f t="shared" si="338"/>
        <v>136.15198715873385</v>
      </c>
      <c r="U2644" s="10">
        <f t="shared" si="339"/>
        <v>0</v>
      </c>
      <c r="V2644" s="1">
        <f t="shared" si="340"/>
        <v>0</v>
      </c>
      <c r="W2644" s="10">
        <f t="shared" si="341"/>
        <v>0</v>
      </c>
    </row>
    <row r="2645" spans="13:23" x14ac:dyDescent="0.25">
      <c r="M2645" s="7">
        <v>45350.916666666664</v>
      </c>
      <c r="N2645" s="3">
        <v>1521.6361541748047</v>
      </c>
      <c r="O2645" s="10">
        <v>8.8889999999999993</v>
      </c>
      <c r="P2645" s="10">
        <f t="shared" si="335"/>
        <v>13.888999999999999</v>
      </c>
      <c r="Q2645" s="10">
        <f t="shared" si="334"/>
        <v>1521.6361541748047</v>
      </c>
      <c r="R2645" s="1">
        <f t="shared" si="336"/>
        <v>0.69165279735218399</v>
      </c>
      <c r="S2645" s="18">
        <f t="shared" si="337"/>
        <v>13.26</v>
      </c>
      <c r="T2645" s="10">
        <f t="shared" si="338"/>
        <v>114.75385778090534</v>
      </c>
      <c r="U2645" s="10">
        <f t="shared" si="339"/>
        <v>0</v>
      </c>
      <c r="V2645" s="1">
        <f t="shared" si="340"/>
        <v>0</v>
      </c>
      <c r="W2645" s="10">
        <f t="shared" si="341"/>
        <v>0</v>
      </c>
    </row>
    <row r="2646" spans="13:23" x14ac:dyDescent="0.25">
      <c r="M2646" s="7">
        <v>45350.958333333336</v>
      </c>
      <c r="N2646" s="3">
        <v>1961.3116424560546</v>
      </c>
      <c r="O2646" s="10">
        <v>8.8889999999999993</v>
      </c>
      <c r="P2646" s="10">
        <f t="shared" si="335"/>
        <v>13.888999999999999</v>
      </c>
      <c r="Q2646" s="10">
        <f t="shared" si="334"/>
        <v>1961.3116424560546</v>
      </c>
      <c r="R2646" s="1">
        <f t="shared" si="336"/>
        <v>0.89150529202547935</v>
      </c>
      <c r="S2646" s="18">
        <f t="shared" si="337"/>
        <v>10.79</v>
      </c>
      <c r="T2646" s="10">
        <f t="shared" si="338"/>
        <v>181.77123655755838</v>
      </c>
      <c r="U2646" s="10">
        <f t="shared" si="339"/>
        <v>0</v>
      </c>
      <c r="V2646" s="1">
        <f t="shared" si="340"/>
        <v>0</v>
      </c>
      <c r="W2646" s="10">
        <f t="shared" si="341"/>
        <v>0</v>
      </c>
    </row>
    <row r="2647" spans="13:23" x14ac:dyDescent="0.25">
      <c r="M2647" s="7">
        <v>45351</v>
      </c>
      <c r="N2647" s="3">
        <v>1649.2041091918945</v>
      </c>
      <c r="O2647" s="10">
        <v>8.8889999999999993</v>
      </c>
      <c r="P2647" s="10">
        <f t="shared" si="335"/>
        <v>13.888999999999999</v>
      </c>
      <c r="Q2647" s="10">
        <f t="shared" si="334"/>
        <v>1649.2041091918945</v>
      </c>
      <c r="R2647" s="1">
        <f t="shared" si="336"/>
        <v>0.74963823145086117</v>
      </c>
      <c r="S2647" s="18">
        <f t="shared" si="337"/>
        <v>11.96</v>
      </c>
      <c r="T2647" s="10">
        <f t="shared" si="338"/>
        <v>137.89332016654635</v>
      </c>
      <c r="U2647" s="10">
        <f t="shared" si="339"/>
        <v>0</v>
      </c>
      <c r="V2647" s="1">
        <f t="shared" si="340"/>
        <v>0</v>
      </c>
      <c r="W2647" s="10">
        <f t="shared" si="341"/>
        <v>0</v>
      </c>
    </row>
    <row r="2648" spans="13:23" x14ac:dyDescent="0.25">
      <c r="M2648" s="7">
        <v>45351.041666666664</v>
      </c>
      <c r="N2648" s="3">
        <v>1614.1103576660155</v>
      </c>
      <c r="O2648" s="10">
        <v>7.7779999999999996</v>
      </c>
      <c r="P2648" s="10">
        <f t="shared" si="335"/>
        <v>12.777999999999999</v>
      </c>
      <c r="Q2648" s="10">
        <f t="shared" si="334"/>
        <v>1614.1103576660155</v>
      </c>
      <c r="R2648" s="1">
        <f t="shared" si="336"/>
        <v>0.73368652621182517</v>
      </c>
      <c r="S2648" s="18">
        <f t="shared" si="337"/>
        <v>11.96</v>
      </c>
      <c r="T2648" s="10">
        <f t="shared" si="338"/>
        <v>134.95906000551969</v>
      </c>
      <c r="U2648" s="10">
        <f t="shared" si="339"/>
        <v>0</v>
      </c>
      <c r="V2648" s="1">
        <f t="shared" si="340"/>
        <v>0</v>
      </c>
      <c r="W2648" s="10">
        <f t="shared" si="341"/>
        <v>0</v>
      </c>
    </row>
    <row r="2649" spans="13:23" x14ac:dyDescent="0.25">
      <c r="M2649" s="7">
        <v>45351.083333333336</v>
      </c>
      <c r="N2649" s="3">
        <v>1580.3266433715819</v>
      </c>
      <c r="O2649" s="10">
        <v>7.7779999999999996</v>
      </c>
      <c r="P2649" s="10">
        <f t="shared" si="335"/>
        <v>12.777999999999999</v>
      </c>
      <c r="Q2649" s="10">
        <f t="shared" si="334"/>
        <v>1580.3266433715819</v>
      </c>
      <c r="R2649" s="1">
        <f t="shared" si="336"/>
        <v>0.71833029244162816</v>
      </c>
      <c r="S2649" s="18">
        <f t="shared" si="337"/>
        <v>11.96</v>
      </c>
      <c r="T2649" s="10">
        <f t="shared" si="338"/>
        <v>132.13433473006538</v>
      </c>
      <c r="U2649" s="10">
        <f t="shared" si="339"/>
        <v>0</v>
      </c>
      <c r="V2649" s="1">
        <f t="shared" si="340"/>
        <v>0</v>
      </c>
      <c r="W2649" s="10">
        <f t="shared" si="341"/>
        <v>0</v>
      </c>
    </row>
    <row r="2650" spans="13:23" x14ac:dyDescent="0.25">
      <c r="M2650" s="7">
        <v>45351.125</v>
      </c>
      <c r="N2650" s="3">
        <v>1614.2115234374999</v>
      </c>
      <c r="O2650" s="10">
        <v>7.7779999999999996</v>
      </c>
      <c r="P2650" s="10">
        <f t="shared" si="335"/>
        <v>12.777999999999999</v>
      </c>
      <c r="Q2650" s="10">
        <f t="shared" si="334"/>
        <v>1614.2115234374999</v>
      </c>
      <c r="R2650" s="1">
        <f t="shared" si="336"/>
        <v>0.73373251065340905</v>
      </c>
      <c r="S2650" s="18">
        <f t="shared" si="337"/>
        <v>11.96</v>
      </c>
      <c r="T2650" s="10">
        <f t="shared" si="338"/>
        <v>134.96751868206519</v>
      </c>
      <c r="U2650" s="10">
        <f t="shared" si="339"/>
        <v>0</v>
      </c>
      <c r="V2650" s="1">
        <f t="shared" si="340"/>
        <v>0</v>
      </c>
      <c r="W2650" s="10">
        <f t="shared" si="341"/>
        <v>0</v>
      </c>
    </row>
    <row r="2651" spans="13:23" x14ac:dyDescent="0.25">
      <c r="M2651" s="7">
        <v>45351.166666666664</v>
      </c>
      <c r="N2651" s="3">
        <v>1858.7171722412108</v>
      </c>
      <c r="O2651" s="10">
        <v>8.8889999999999993</v>
      </c>
      <c r="P2651" s="10">
        <f t="shared" si="335"/>
        <v>13.888999999999999</v>
      </c>
      <c r="Q2651" s="10">
        <f t="shared" si="334"/>
        <v>1858.7171722412108</v>
      </c>
      <c r="R2651" s="1">
        <f t="shared" si="336"/>
        <v>0.84487144192782315</v>
      </c>
      <c r="S2651" s="18">
        <f t="shared" si="337"/>
        <v>10.79</v>
      </c>
      <c r="T2651" s="10">
        <f t="shared" si="338"/>
        <v>172.26294460066831</v>
      </c>
      <c r="U2651" s="10">
        <f t="shared" si="339"/>
        <v>0</v>
      </c>
      <c r="V2651" s="1">
        <f t="shared" si="340"/>
        <v>0</v>
      </c>
      <c r="W2651" s="10">
        <f t="shared" si="341"/>
        <v>0</v>
      </c>
    </row>
    <row r="2652" spans="13:23" x14ac:dyDescent="0.25">
      <c r="M2652" s="7">
        <v>45351.208333333336</v>
      </c>
      <c r="N2652" s="3">
        <v>1573.9182083129883</v>
      </c>
      <c r="O2652" s="10">
        <v>7.7779999999999996</v>
      </c>
      <c r="P2652" s="10">
        <f t="shared" si="335"/>
        <v>12.777999999999999</v>
      </c>
      <c r="Q2652" s="10">
        <f t="shared" si="334"/>
        <v>1573.9182083129883</v>
      </c>
      <c r="R2652" s="1">
        <f t="shared" si="336"/>
        <v>0.71541736741499473</v>
      </c>
      <c r="S2652" s="18">
        <f t="shared" si="337"/>
        <v>11.96</v>
      </c>
      <c r="T2652" s="10">
        <f t="shared" si="338"/>
        <v>131.59851240075153</v>
      </c>
      <c r="U2652" s="10">
        <f t="shared" si="339"/>
        <v>0</v>
      </c>
      <c r="V2652" s="1">
        <f t="shared" si="340"/>
        <v>0</v>
      </c>
      <c r="W2652" s="10">
        <f t="shared" si="341"/>
        <v>0</v>
      </c>
    </row>
    <row r="2653" spans="13:23" x14ac:dyDescent="0.25">
      <c r="M2653" s="7">
        <v>45351.25</v>
      </c>
      <c r="N2653" s="3">
        <v>1622.2816360473632</v>
      </c>
      <c r="O2653" s="10">
        <v>7.2220000000000004</v>
      </c>
      <c r="P2653" s="10">
        <f t="shared" si="335"/>
        <v>12.222000000000001</v>
      </c>
      <c r="Q2653" s="10">
        <f t="shared" si="334"/>
        <v>1622.2816360473632</v>
      </c>
      <c r="R2653" s="1">
        <f t="shared" si="336"/>
        <v>0.73740074365789243</v>
      </c>
      <c r="S2653" s="18">
        <f t="shared" si="337"/>
        <v>11.96</v>
      </c>
      <c r="T2653" s="10">
        <f t="shared" si="338"/>
        <v>135.64227726148522</v>
      </c>
      <c r="U2653" s="10">
        <f t="shared" si="339"/>
        <v>0</v>
      </c>
      <c r="V2653" s="1">
        <f t="shared" si="340"/>
        <v>0</v>
      </c>
      <c r="W2653" s="10">
        <f t="shared" si="341"/>
        <v>0</v>
      </c>
    </row>
    <row r="2654" spans="13:23" x14ac:dyDescent="0.25">
      <c r="M2654" s="7">
        <v>45351.291666666664</v>
      </c>
      <c r="N2654" s="3">
        <v>1605.2352630615235</v>
      </c>
      <c r="O2654" s="10">
        <v>7.2220000000000004</v>
      </c>
      <c r="P2654" s="10">
        <f t="shared" si="335"/>
        <v>12.222000000000001</v>
      </c>
      <c r="Q2654" s="10">
        <f t="shared" si="334"/>
        <v>1605.2352630615235</v>
      </c>
      <c r="R2654" s="1">
        <f t="shared" si="336"/>
        <v>0.72965239230069245</v>
      </c>
      <c r="S2654" s="18">
        <f t="shared" si="337"/>
        <v>11.96</v>
      </c>
      <c r="T2654" s="10">
        <f t="shared" si="338"/>
        <v>134.21699523925781</v>
      </c>
      <c r="U2654" s="10">
        <f t="shared" si="339"/>
        <v>0</v>
      </c>
      <c r="V2654" s="1">
        <f t="shared" si="340"/>
        <v>0</v>
      </c>
      <c r="W2654" s="10">
        <f t="shared" si="341"/>
        <v>0</v>
      </c>
    </row>
    <row r="2655" spans="13:23" x14ac:dyDescent="0.25">
      <c r="M2655" s="7">
        <v>45351.333333333336</v>
      </c>
      <c r="N2655" s="3">
        <v>1877.6889083862304</v>
      </c>
      <c r="O2655" s="10">
        <v>8.8889999999999993</v>
      </c>
      <c r="P2655" s="10">
        <f t="shared" si="335"/>
        <v>13.888999999999999</v>
      </c>
      <c r="Q2655" s="10">
        <f t="shared" si="334"/>
        <v>1877.6889083862304</v>
      </c>
      <c r="R2655" s="1">
        <f t="shared" si="336"/>
        <v>0.85349495835737743</v>
      </c>
      <c r="S2655" s="18">
        <f t="shared" si="337"/>
        <v>10.79</v>
      </c>
      <c r="T2655" s="10">
        <f t="shared" si="338"/>
        <v>174.02121486434018</v>
      </c>
      <c r="U2655" s="10">
        <f t="shared" si="339"/>
        <v>0</v>
      </c>
      <c r="V2655" s="1">
        <f t="shared" si="340"/>
        <v>0</v>
      </c>
      <c r="W2655" s="10">
        <f t="shared" si="341"/>
        <v>0</v>
      </c>
    </row>
    <row r="2656" spans="13:23" x14ac:dyDescent="0.25">
      <c r="M2656" s="7">
        <v>45351.375</v>
      </c>
      <c r="N2656" s="3">
        <v>1571.0170120239256</v>
      </c>
      <c r="O2656" s="10">
        <v>11.11</v>
      </c>
      <c r="P2656" s="10">
        <f t="shared" si="335"/>
        <v>16.11</v>
      </c>
      <c r="Q2656" s="10">
        <f t="shared" si="334"/>
        <v>1571.0170120239256</v>
      </c>
      <c r="R2656" s="1">
        <f t="shared" si="336"/>
        <v>0.71409864182905713</v>
      </c>
      <c r="S2656" s="18">
        <f t="shared" si="337"/>
        <v>8.8059999999999992</v>
      </c>
      <c r="T2656" s="10">
        <f t="shared" si="338"/>
        <v>178.40302203315079</v>
      </c>
      <c r="U2656" s="10">
        <f t="shared" si="339"/>
        <v>0</v>
      </c>
      <c r="V2656" s="1">
        <f t="shared" si="340"/>
        <v>0</v>
      </c>
      <c r="W2656" s="10">
        <f t="shared" si="341"/>
        <v>0</v>
      </c>
    </row>
    <row r="2657" spans="13:23" x14ac:dyDescent="0.25">
      <c r="M2657" s="7">
        <v>45351.416666666664</v>
      </c>
      <c r="N2657" s="3">
        <v>2158.4444549560544</v>
      </c>
      <c r="O2657" s="10">
        <v>12.22</v>
      </c>
      <c r="P2657" s="10">
        <f t="shared" si="335"/>
        <v>17.22</v>
      </c>
      <c r="Q2657" s="10">
        <f t="shared" si="334"/>
        <v>2158.4444549560544</v>
      </c>
      <c r="R2657" s="1">
        <f t="shared" si="336"/>
        <v>0.98111111588911559</v>
      </c>
      <c r="S2657" s="18">
        <f t="shared" si="337"/>
        <v>7.306</v>
      </c>
      <c r="T2657" s="10">
        <f t="shared" si="338"/>
        <v>295.4344997202374</v>
      </c>
      <c r="U2657" s="10">
        <f t="shared" si="339"/>
        <v>0</v>
      </c>
      <c r="V2657" s="1">
        <f t="shared" si="340"/>
        <v>0</v>
      </c>
      <c r="W2657" s="10">
        <f t="shared" si="341"/>
        <v>0</v>
      </c>
    </row>
    <row r="2658" spans="13:23" x14ac:dyDescent="0.25">
      <c r="M2658" s="7">
        <v>45351.458333333336</v>
      </c>
      <c r="N2658" s="3">
        <v>1811.3364807128905</v>
      </c>
      <c r="O2658" s="10">
        <v>15</v>
      </c>
      <c r="P2658" s="10">
        <f t="shared" si="335"/>
        <v>20</v>
      </c>
      <c r="Q2658" s="10">
        <f t="shared" si="334"/>
        <v>1811.3364807128905</v>
      </c>
      <c r="R2658" s="1">
        <f t="shared" si="336"/>
        <v>0.82333476396040484</v>
      </c>
      <c r="S2658" s="18">
        <f t="shared" si="337"/>
        <v>8.0090000000000003</v>
      </c>
      <c r="T2658" s="10">
        <f t="shared" si="338"/>
        <v>226.16262713358603</v>
      </c>
      <c r="U2658" s="10">
        <f t="shared" si="339"/>
        <v>0</v>
      </c>
      <c r="V2658" s="1">
        <f t="shared" si="340"/>
        <v>0</v>
      </c>
      <c r="W2658" s="10">
        <f t="shared" si="341"/>
        <v>0</v>
      </c>
    </row>
    <row r="2659" spans="13:23" x14ac:dyDescent="0.25">
      <c r="M2659" s="7">
        <v>45351.5</v>
      </c>
      <c r="N2659" s="3">
        <v>2066.8187347412108</v>
      </c>
      <c r="O2659" s="10">
        <v>17.22</v>
      </c>
      <c r="P2659" s="10">
        <f t="shared" si="335"/>
        <v>22.22</v>
      </c>
      <c r="Q2659" s="10">
        <f t="shared" si="334"/>
        <v>2066.8187347412108</v>
      </c>
      <c r="R2659" s="1">
        <f t="shared" si="336"/>
        <v>0.93946306124600498</v>
      </c>
      <c r="S2659" s="18">
        <f t="shared" si="337"/>
        <v>5.5519999999999996</v>
      </c>
      <c r="T2659" s="10">
        <f t="shared" si="338"/>
        <v>372.26562225165907</v>
      </c>
      <c r="U2659" s="10">
        <f t="shared" si="339"/>
        <v>0</v>
      </c>
      <c r="V2659" s="1">
        <f t="shared" si="340"/>
        <v>0</v>
      </c>
      <c r="W2659" s="10">
        <f t="shared" si="341"/>
        <v>0</v>
      </c>
    </row>
    <row r="2660" spans="13:23" x14ac:dyDescent="0.25">
      <c r="M2660" s="7">
        <v>45351.541666666664</v>
      </c>
      <c r="N2660" s="3">
        <v>1692.6</v>
      </c>
      <c r="O2660" s="10">
        <v>17.22</v>
      </c>
      <c r="P2660" s="10">
        <f t="shared" si="335"/>
        <v>22.22</v>
      </c>
      <c r="Q2660" s="10">
        <f t="shared" si="334"/>
        <v>1692.6</v>
      </c>
      <c r="R2660" s="1">
        <f t="shared" si="336"/>
        <v>0.76936363636363636</v>
      </c>
      <c r="S2660" s="18">
        <f t="shared" si="337"/>
        <v>6.9619999999999997</v>
      </c>
      <c r="T2660" s="10">
        <f t="shared" si="338"/>
        <v>243.11979316288424</v>
      </c>
      <c r="U2660" s="10">
        <f t="shared" si="339"/>
        <v>0</v>
      </c>
      <c r="V2660" s="1">
        <f t="shared" si="340"/>
        <v>0</v>
      </c>
      <c r="W2660" s="10">
        <f t="shared" si="341"/>
        <v>0</v>
      </c>
    </row>
    <row r="2661" spans="13:23" x14ac:dyDescent="0.25">
      <c r="M2661" s="7">
        <v>45351.583333333336</v>
      </c>
      <c r="N2661" s="3">
        <v>1749.9111831665039</v>
      </c>
      <c r="O2661" s="10">
        <v>17.22</v>
      </c>
      <c r="P2661" s="10">
        <f t="shared" si="335"/>
        <v>22.22</v>
      </c>
      <c r="Q2661" s="10">
        <f t="shared" si="334"/>
        <v>1749.9111831665039</v>
      </c>
      <c r="R2661" s="1">
        <f t="shared" si="336"/>
        <v>0.79541417416659266</v>
      </c>
      <c r="S2661" s="18">
        <f t="shared" si="337"/>
        <v>6.9619999999999997</v>
      </c>
      <c r="T2661" s="10">
        <f t="shared" si="338"/>
        <v>251.35179304316344</v>
      </c>
      <c r="U2661" s="10">
        <f t="shared" si="339"/>
        <v>0</v>
      </c>
      <c r="V2661" s="1">
        <f t="shared" si="340"/>
        <v>0</v>
      </c>
      <c r="W2661" s="10">
        <f t="shared" si="341"/>
        <v>0</v>
      </c>
    </row>
    <row r="2662" spans="13:23" x14ac:dyDescent="0.25">
      <c r="M2662" s="7">
        <v>45351.625</v>
      </c>
      <c r="N2662" s="3">
        <v>1688.6260894775389</v>
      </c>
      <c r="O2662" s="10">
        <v>17.22</v>
      </c>
      <c r="P2662" s="10">
        <f t="shared" si="335"/>
        <v>22.22</v>
      </c>
      <c r="Q2662" s="10">
        <f t="shared" si="334"/>
        <v>1688.6260894775389</v>
      </c>
      <c r="R2662" s="1">
        <f t="shared" si="336"/>
        <v>0.76755731339888134</v>
      </c>
      <c r="S2662" s="18">
        <f t="shared" si="337"/>
        <v>6.9619999999999997</v>
      </c>
      <c r="T2662" s="10">
        <f t="shared" si="338"/>
        <v>242.54899303038479</v>
      </c>
      <c r="U2662" s="10">
        <f t="shared" si="339"/>
        <v>0</v>
      </c>
      <c r="V2662" s="1">
        <f t="shared" si="340"/>
        <v>0</v>
      </c>
      <c r="W2662" s="10">
        <f t="shared" si="341"/>
        <v>0</v>
      </c>
    </row>
    <row r="2663" spans="13:23" x14ac:dyDescent="0.25">
      <c r="M2663" s="7">
        <v>45351.666666666664</v>
      </c>
      <c r="N2663" s="3">
        <v>1712.4878814697265</v>
      </c>
      <c r="O2663" s="10">
        <v>15</v>
      </c>
      <c r="P2663" s="10">
        <f t="shared" si="335"/>
        <v>20</v>
      </c>
      <c r="Q2663" s="10">
        <f t="shared" si="334"/>
        <v>1712.4878814697265</v>
      </c>
      <c r="R2663" s="1">
        <f t="shared" si="336"/>
        <v>0.77840358248623931</v>
      </c>
      <c r="S2663" s="18">
        <f t="shared" si="337"/>
        <v>8.8059999999999992</v>
      </c>
      <c r="T2663" s="10">
        <f t="shared" si="338"/>
        <v>194.46830359638051</v>
      </c>
      <c r="U2663" s="10">
        <f t="shared" si="339"/>
        <v>0</v>
      </c>
      <c r="V2663" s="1">
        <f t="shared" si="340"/>
        <v>0</v>
      </c>
      <c r="W2663" s="10">
        <f t="shared" si="341"/>
        <v>0</v>
      </c>
    </row>
    <row r="2664" spans="13:23" x14ac:dyDescent="0.25">
      <c r="M2664" s="7">
        <v>45351.708333333336</v>
      </c>
      <c r="N2664" s="3">
        <v>1724.324395751953</v>
      </c>
      <c r="O2664" s="10">
        <v>13.89</v>
      </c>
      <c r="P2664" s="10">
        <f t="shared" si="335"/>
        <v>18.89</v>
      </c>
      <c r="Q2664" s="10">
        <f t="shared" si="334"/>
        <v>1724.324395751953</v>
      </c>
      <c r="R2664" s="1">
        <f t="shared" si="336"/>
        <v>0.78378381625088778</v>
      </c>
      <c r="S2664" s="18">
        <f t="shared" si="337"/>
        <v>8.8059999999999992</v>
      </c>
      <c r="T2664" s="10">
        <f t="shared" si="338"/>
        <v>195.81244557710122</v>
      </c>
      <c r="U2664" s="10">
        <f t="shared" si="339"/>
        <v>0</v>
      </c>
      <c r="V2664" s="1">
        <f t="shared" si="340"/>
        <v>0</v>
      </c>
      <c r="W2664" s="10">
        <f t="shared" si="341"/>
        <v>0</v>
      </c>
    </row>
    <row r="2665" spans="13:23" x14ac:dyDescent="0.25">
      <c r="M2665" s="7">
        <v>45351.75</v>
      </c>
      <c r="N2665" s="3">
        <v>1756.079914855957</v>
      </c>
      <c r="O2665" s="10">
        <v>12.22</v>
      </c>
      <c r="P2665" s="10">
        <f t="shared" si="335"/>
        <v>17.22</v>
      </c>
      <c r="Q2665" s="10">
        <f t="shared" si="334"/>
        <v>1756.079914855957</v>
      </c>
      <c r="R2665" s="1">
        <f t="shared" si="336"/>
        <v>0.79821814311634409</v>
      </c>
      <c r="S2665" s="18">
        <f t="shared" si="337"/>
        <v>8.8059999999999992</v>
      </c>
      <c r="T2665" s="10">
        <f t="shared" si="338"/>
        <v>199.41856857324066</v>
      </c>
      <c r="U2665" s="10">
        <f t="shared" si="339"/>
        <v>0</v>
      </c>
      <c r="V2665" s="1">
        <f t="shared" si="340"/>
        <v>0</v>
      </c>
      <c r="W2665" s="10">
        <f t="shared" si="341"/>
        <v>0</v>
      </c>
    </row>
    <row r="2666" spans="13:23" x14ac:dyDescent="0.25">
      <c r="M2666" s="7">
        <v>45351.791666666664</v>
      </c>
      <c r="N2666" s="3">
        <v>1771.5971969604491</v>
      </c>
      <c r="O2666" s="10">
        <v>12.22</v>
      </c>
      <c r="P2666" s="10">
        <f t="shared" si="335"/>
        <v>17.22</v>
      </c>
      <c r="Q2666" s="10">
        <f t="shared" si="334"/>
        <v>1771.5971969604491</v>
      </c>
      <c r="R2666" s="1">
        <f t="shared" si="336"/>
        <v>0.80527145316384052</v>
      </c>
      <c r="S2666" s="18">
        <f t="shared" si="337"/>
        <v>8.0090000000000003</v>
      </c>
      <c r="T2666" s="10">
        <f t="shared" si="338"/>
        <v>221.20079872149444</v>
      </c>
      <c r="U2666" s="10">
        <f t="shared" si="339"/>
        <v>0</v>
      </c>
      <c r="V2666" s="1">
        <f t="shared" si="340"/>
        <v>0</v>
      </c>
      <c r="W2666" s="10">
        <f t="shared" si="341"/>
        <v>0</v>
      </c>
    </row>
    <row r="2667" spans="13:23" x14ac:dyDescent="0.25">
      <c r="M2667" s="7">
        <v>45351.833333333336</v>
      </c>
      <c r="N2667" s="3">
        <v>1608.8419418334961</v>
      </c>
      <c r="O2667" s="10">
        <v>8.8889999999999993</v>
      </c>
      <c r="P2667" s="10">
        <f t="shared" si="335"/>
        <v>13.888999999999999</v>
      </c>
      <c r="Q2667" s="10">
        <f t="shared" si="334"/>
        <v>1608.8419418334961</v>
      </c>
      <c r="R2667" s="1">
        <f t="shared" si="336"/>
        <v>0.73129179174249825</v>
      </c>
      <c r="S2667" s="18">
        <f t="shared" si="337"/>
        <v>11.96</v>
      </c>
      <c r="T2667" s="10">
        <f t="shared" si="338"/>
        <v>134.51855700948963</v>
      </c>
      <c r="U2667" s="10">
        <f t="shared" si="339"/>
        <v>0</v>
      </c>
      <c r="V2667" s="1">
        <f t="shared" si="340"/>
        <v>0</v>
      </c>
      <c r="W2667" s="10">
        <f t="shared" si="341"/>
        <v>0</v>
      </c>
    </row>
    <row r="2668" spans="13:23" x14ac:dyDescent="0.25">
      <c r="M2668" s="7">
        <v>45351.875</v>
      </c>
      <c r="N2668" s="3">
        <v>1538.522149658203</v>
      </c>
      <c r="O2668" s="10">
        <v>10</v>
      </c>
      <c r="P2668" s="10">
        <f t="shared" si="335"/>
        <v>15</v>
      </c>
      <c r="Q2668" s="10">
        <f t="shared" si="334"/>
        <v>1538.522149658203</v>
      </c>
      <c r="R2668" s="1">
        <f t="shared" si="336"/>
        <v>0.69932824984463771</v>
      </c>
      <c r="S2668" s="18">
        <f t="shared" si="337"/>
        <v>13.26</v>
      </c>
      <c r="T2668" s="10">
        <f t="shared" si="338"/>
        <v>116.02731143727021</v>
      </c>
      <c r="U2668" s="10">
        <f t="shared" si="339"/>
        <v>0</v>
      </c>
      <c r="V2668" s="1">
        <f t="shared" si="340"/>
        <v>0</v>
      </c>
      <c r="W2668" s="10">
        <f t="shared" si="341"/>
        <v>0</v>
      </c>
    </row>
    <row r="2669" spans="13:23" x14ac:dyDescent="0.25">
      <c r="M2669" s="7">
        <v>45351.916666666664</v>
      </c>
      <c r="N2669" s="3">
        <v>1486.3131729125976</v>
      </c>
      <c r="O2669" s="10">
        <v>7.7779999999999996</v>
      </c>
      <c r="P2669" s="10">
        <f t="shared" si="335"/>
        <v>12.777999999999999</v>
      </c>
      <c r="Q2669" s="10">
        <f t="shared" si="334"/>
        <v>1486.3131729125976</v>
      </c>
      <c r="R2669" s="1">
        <f t="shared" si="336"/>
        <v>0.67559689677845347</v>
      </c>
      <c r="S2669" s="18">
        <f t="shared" si="337"/>
        <v>13.26</v>
      </c>
      <c r="T2669" s="10">
        <f t="shared" si="338"/>
        <v>112.08998287425321</v>
      </c>
      <c r="U2669" s="10">
        <f t="shared" si="339"/>
        <v>0</v>
      </c>
      <c r="V2669" s="1">
        <f t="shared" si="340"/>
        <v>0</v>
      </c>
      <c r="W2669" s="10">
        <f t="shared" si="341"/>
        <v>0</v>
      </c>
    </row>
    <row r="2670" spans="13:23" x14ac:dyDescent="0.25">
      <c r="M2670" s="7">
        <v>45351.958333333336</v>
      </c>
      <c r="N2670" s="3">
        <v>1484.1707794189454</v>
      </c>
      <c r="O2670" s="10">
        <v>7.7779999999999996</v>
      </c>
      <c r="P2670" s="10">
        <f t="shared" si="335"/>
        <v>12.777999999999999</v>
      </c>
      <c r="Q2670" s="10">
        <f t="shared" si="334"/>
        <v>1484.1707794189454</v>
      </c>
      <c r="R2670" s="1">
        <f t="shared" si="336"/>
        <v>0.67462308155406603</v>
      </c>
      <c r="S2670" s="18">
        <f t="shared" si="337"/>
        <v>13.26</v>
      </c>
      <c r="T2670" s="10">
        <f t="shared" si="338"/>
        <v>111.92841473747703</v>
      </c>
      <c r="U2670" s="10">
        <f t="shared" si="339"/>
        <v>0</v>
      </c>
      <c r="V2670" s="1">
        <f t="shared" si="340"/>
        <v>0</v>
      </c>
      <c r="W2670" s="10">
        <f t="shared" si="341"/>
        <v>0</v>
      </c>
    </row>
    <row r="2671" spans="13:23" x14ac:dyDescent="0.25">
      <c r="M2671" s="7">
        <v>45352</v>
      </c>
      <c r="N2671" s="3">
        <v>1543.8525741577148</v>
      </c>
      <c r="O2671" s="10">
        <v>7.7779999999999996</v>
      </c>
      <c r="P2671" s="10">
        <f t="shared" si="335"/>
        <v>12.777999999999999</v>
      </c>
      <c r="Q2671" s="10">
        <f t="shared" si="334"/>
        <v>1543.8525741577148</v>
      </c>
      <c r="R2671" s="1">
        <f t="shared" si="336"/>
        <v>0.70175117007168852</v>
      </c>
      <c r="S2671" s="18">
        <f t="shared" si="337"/>
        <v>11.96</v>
      </c>
      <c r="T2671" s="10">
        <f t="shared" si="338"/>
        <v>129.08466339111328</v>
      </c>
      <c r="U2671" s="10">
        <f t="shared" si="339"/>
        <v>0</v>
      </c>
      <c r="V2671" s="1">
        <f t="shared" si="340"/>
        <v>0</v>
      </c>
      <c r="W2671" s="10">
        <f t="shared" si="341"/>
        <v>0</v>
      </c>
    </row>
    <row r="2672" spans="13:23" x14ac:dyDescent="0.25">
      <c r="M2672" s="7">
        <v>45352.041666666664</v>
      </c>
      <c r="N2672" s="3">
        <v>1501.2430389404296</v>
      </c>
      <c r="O2672" s="10">
        <v>7.7779999999999996</v>
      </c>
      <c r="P2672" s="10">
        <f t="shared" si="335"/>
        <v>12.777999999999999</v>
      </c>
      <c r="Q2672" s="10">
        <f t="shared" si="334"/>
        <v>1501.2430389404296</v>
      </c>
      <c r="R2672" s="1">
        <f t="shared" si="336"/>
        <v>0.68238319951837711</v>
      </c>
      <c r="S2672" s="18">
        <f t="shared" si="337"/>
        <v>13.26</v>
      </c>
      <c r="T2672" s="10">
        <f t="shared" si="338"/>
        <v>113.21591545553768</v>
      </c>
      <c r="U2672" s="10">
        <f t="shared" si="339"/>
        <v>0</v>
      </c>
      <c r="V2672" s="1">
        <f t="shared" si="340"/>
        <v>0</v>
      </c>
      <c r="W2672" s="10">
        <f t="shared" si="341"/>
        <v>0</v>
      </c>
    </row>
    <row r="2673" spans="13:23" x14ac:dyDescent="0.25">
      <c r="M2673" s="7">
        <v>45352.083333333336</v>
      </c>
      <c r="N2673" s="3">
        <v>1564.4103515625</v>
      </c>
      <c r="O2673" s="10">
        <v>7.2220000000000004</v>
      </c>
      <c r="P2673" s="10">
        <f t="shared" si="335"/>
        <v>12.222000000000001</v>
      </c>
      <c r="Q2673" s="10">
        <f t="shared" si="334"/>
        <v>1564.4103515625</v>
      </c>
      <c r="R2673" s="1">
        <f t="shared" si="336"/>
        <v>0.71109561434659085</v>
      </c>
      <c r="S2673" s="18">
        <f t="shared" si="337"/>
        <v>11.96</v>
      </c>
      <c r="T2673" s="10">
        <f t="shared" si="338"/>
        <v>130.80354110054347</v>
      </c>
      <c r="U2673" s="10">
        <f t="shared" si="339"/>
        <v>0</v>
      </c>
      <c r="V2673" s="1">
        <f t="shared" si="340"/>
        <v>0</v>
      </c>
      <c r="W2673" s="10">
        <f t="shared" si="341"/>
        <v>0</v>
      </c>
    </row>
    <row r="2674" spans="13:23" x14ac:dyDescent="0.25">
      <c r="M2674" s="7">
        <v>45352.125</v>
      </c>
      <c r="N2674" s="3">
        <v>1509.9929855346679</v>
      </c>
      <c r="O2674" s="10">
        <v>6.1109999999999998</v>
      </c>
      <c r="P2674" s="10">
        <f t="shared" si="335"/>
        <v>11.111000000000001</v>
      </c>
      <c r="Q2674" s="10">
        <f t="shared" si="334"/>
        <v>1509.9929855346679</v>
      </c>
      <c r="R2674" s="1">
        <f t="shared" si="336"/>
        <v>0.6863604479703036</v>
      </c>
      <c r="S2674" s="18">
        <f t="shared" si="337"/>
        <v>13.26</v>
      </c>
      <c r="T2674" s="10">
        <f t="shared" si="338"/>
        <v>113.87579076430377</v>
      </c>
      <c r="U2674" s="10">
        <f t="shared" si="339"/>
        <v>0</v>
      </c>
      <c r="V2674" s="1">
        <f t="shared" si="340"/>
        <v>0</v>
      </c>
      <c r="W2674" s="10">
        <f t="shared" si="341"/>
        <v>0</v>
      </c>
    </row>
    <row r="2675" spans="13:23" x14ac:dyDescent="0.25">
      <c r="M2675" s="7">
        <v>45352.166666666664</v>
      </c>
      <c r="N2675" s="3">
        <v>1545.0194915771483</v>
      </c>
      <c r="O2675" s="10">
        <v>6.1109999999999998</v>
      </c>
      <c r="P2675" s="10">
        <f t="shared" si="335"/>
        <v>11.111000000000001</v>
      </c>
      <c r="Q2675" s="10">
        <f t="shared" si="334"/>
        <v>1545.0194915771483</v>
      </c>
      <c r="R2675" s="1">
        <f t="shared" si="336"/>
        <v>0.70228158708052191</v>
      </c>
      <c r="S2675" s="18">
        <f t="shared" si="337"/>
        <v>11.96</v>
      </c>
      <c r="T2675" s="10">
        <f t="shared" si="338"/>
        <v>129.18223173721975</v>
      </c>
      <c r="U2675" s="10">
        <f t="shared" si="339"/>
        <v>0</v>
      </c>
      <c r="V2675" s="1">
        <f t="shared" si="340"/>
        <v>0</v>
      </c>
      <c r="W2675" s="10">
        <f t="shared" si="341"/>
        <v>0</v>
      </c>
    </row>
    <row r="2676" spans="13:23" x14ac:dyDescent="0.25">
      <c r="M2676" s="7">
        <v>45352.208333333336</v>
      </c>
      <c r="N2676" s="3">
        <v>1673.770133972168</v>
      </c>
      <c r="O2676" s="10">
        <v>7.2220000000000004</v>
      </c>
      <c r="P2676" s="10">
        <f t="shared" si="335"/>
        <v>12.222000000000001</v>
      </c>
      <c r="Q2676" s="10">
        <f t="shared" si="334"/>
        <v>1673.770133972168</v>
      </c>
      <c r="R2676" s="1">
        <f t="shared" si="336"/>
        <v>0.76080460635098546</v>
      </c>
      <c r="S2676" s="18">
        <f t="shared" si="337"/>
        <v>11.96</v>
      </c>
      <c r="T2676" s="10">
        <f t="shared" si="338"/>
        <v>139.947335616402</v>
      </c>
      <c r="U2676" s="10">
        <f t="shared" si="339"/>
        <v>0</v>
      </c>
      <c r="V2676" s="1">
        <f t="shared" si="340"/>
        <v>0</v>
      </c>
      <c r="W2676" s="10">
        <f t="shared" si="341"/>
        <v>0</v>
      </c>
    </row>
    <row r="2677" spans="13:23" x14ac:dyDescent="0.25">
      <c r="M2677" s="7">
        <v>45352.25</v>
      </c>
      <c r="N2677" s="3">
        <v>1593.8907119750977</v>
      </c>
      <c r="O2677" s="10">
        <v>7.2220000000000004</v>
      </c>
      <c r="P2677" s="10">
        <f t="shared" si="335"/>
        <v>12.222000000000001</v>
      </c>
      <c r="Q2677" s="10">
        <f t="shared" si="334"/>
        <v>1593.8907119750977</v>
      </c>
      <c r="R2677" s="1">
        <f t="shared" si="336"/>
        <v>0.72449577817049893</v>
      </c>
      <c r="S2677" s="18">
        <f t="shared" si="337"/>
        <v>11.96</v>
      </c>
      <c r="T2677" s="10">
        <f t="shared" si="338"/>
        <v>133.26845417851987</v>
      </c>
      <c r="U2677" s="10">
        <f t="shared" si="339"/>
        <v>0</v>
      </c>
      <c r="V2677" s="1">
        <f t="shared" si="340"/>
        <v>0</v>
      </c>
      <c r="W2677" s="10">
        <f t="shared" si="341"/>
        <v>0</v>
      </c>
    </row>
    <row r="2678" spans="13:23" x14ac:dyDescent="0.25">
      <c r="M2678" s="7">
        <v>45352.291666666664</v>
      </c>
      <c r="N2678" s="3">
        <v>1633.5929809570312</v>
      </c>
      <c r="O2678" s="10">
        <v>8.8889999999999993</v>
      </c>
      <c r="P2678" s="10">
        <f t="shared" si="335"/>
        <v>13.888999999999999</v>
      </c>
      <c r="Q2678" s="10">
        <f t="shared" si="334"/>
        <v>1633.5929809570312</v>
      </c>
      <c r="R2678" s="1">
        <f t="shared" si="336"/>
        <v>0.7425422640713778</v>
      </c>
      <c r="S2678" s="18">
        <f t="shared" si="337"/>
        <v>11.96</v>
      </c>
      <c r="T2678" s="10">
        <f t="shared" si="338"/>
        <v>136.58804188603938</v>
      </c>
      <c r="U2678" s="10">
        <f t="shared" si="339"/>
        <v>0</v>
      </c>
      <c r="V2678" s="1">
        <f t="shared" si="340"/>
        <v>0</v>
      </c>
      <c r="W2678" s="10">
        <f t="shared" si="341"/>
        <v>0</v>
      </c>
    </row>
    <row r="2679" spans="13:23" x14ac:dyDescent="0.25">
      <c r="M2679" s="7">
        <v>45352.333333333336</v>
      </c>
      <c r="N2679" s="3">
        <v>1467.0181228637696</v>
      </c>
      <c r="O2679" s="10">
        <v>11.11</v>
      </c>
      <c r="P2679" s="10">
        <f t="shared" si="335"/>
        <v>16.11</v>
      </c>
      <c r="Q2679" s="10">
        <f t="shared" si="334"/>
        <v>1467.0181228637696</v>
      </c>
      <c r="R2679" s="1">
        <f t="shared" si="336"/>
        <v>0.66682641948353161</v>
      </c>
      <c r="S2679" s="18">
        <f t="shared" si="337"/>
        <v>9.5920000000000005</v>
      </c>
      <c r="T2679" s="10">
        <f t="shared" si="338"/>
        <v>152.94183933108522</v>
      </c>
      <c r="U2679" s="10">
        <f t="shared" si="339"/>
        <v>0</v>
      </c>
      <c r="V2679" s="1">
        <f t="shared" si="340"/>
        <v>0</v>
      </c>
      <c r="W2679" s="10">
        <f t="shared" si="341"/>
        <v>0</v>
      </c>
    </row>
    <row r="2680" spans="13:23" x14ac:dyDescent="0.25">
      <c r="M2680" s="7">
        <v>45352.375</v>
      </c>
      <c r="N2680" s="3">
        <v>1538.4746612548827</v>
      </c>
      <c r="O2680" s="10">
        <v>12.78</v>
      </c>
      <c r="P2680" s="10">
        <f t="shared" si="335"/>
        <v>17.78</v>
      </c>
      <c r="Q2680" s="10">
        <f t="shared" si="334"/>
        <v>1538.4746612548827</v>
      </c>
      <c r="R2680" s="1">
        <f t="shared" si="336"/>
        <v>0.69930666420676491</v>
      </c>
      <c r="S2680" s="18">
        <f t="shared" si="337"/>
        <v>9.5920000000000005</v>
      </c>
      <c r="T2680" s="10">
        <f t="shared" si="338"/>
        <v>160.39143674467084</v>
      </c>
      <c r="U2680" s="10">
        <f t="shared" si="339"/>
        <v>0</v>
      </c>
      <c r="V2680" s="1">
        <f t="shared" si="340"/>
        <v>0</v>
      </c>
      <c r="W2680" s="10">
        <f t="shared" si="341"/>
        <v>0</v>
      </c>
    </row>
    <row r="2681" spans="13:23" x14ac:dyDescent="0.25">
      <c r="M2681" s="7">
        <v>45352.416666666664</v>
      </c>
      <c r="N2681" s="3">
        <v>1604.3452423095703</v>
      </c>
      <c r="O2681" s="10">
        <v>16.11</v>
      </c>
      <c r="P2681" s="10">
        <f t="shared" si="335"/>
        <v>21.11</v>
      </c>
      <c r="Q2681" s="10">
        <f t="shared" si="334"/>
        <v>1604.3452423095703</v>
      </c>
      <c r="R2681" s="1">
        <f t="shared" si="336"/>
        <v>0.72924783741344101</v>
      </c>
      <c r="S2681" s="18">
        <f t="shared" si="337"/>
        <v>6.9619999999999997</v>
      </c>
      <c r="T2681" s="10">
        <f t="shared" si="338"/>
        <v>230.44315459775501</v>
      </c>
      <c r="U2681" s="10">
        <f t="shared" si="339"/>
        <v>0</v>
      </c>
      <c r="V2681" s="1">
        <f t="shared" si="340"/>
        <v>0</v>
      </c>
      <c r="W2681" s="10">
        <f t="shared" si="341"/>
        <v>0</v>
      </c>
    </row>
    <row r="2682" spans="13:23" x14ac:dyDescent="0.25">
      <c r="M2682" s="7">
        <v>45352.458333333336</v>
      </c>
      <c r="N2682" s="3">
        <v>1654.2284774780273</v>
      </c>
      <c r="O2682" s="10">
        <v>17.78</v>
      </c>
      <c r="P2682" s="10">
        <f t="shared" si="335"/>
        <v>22.78</v>
      </c>
      <c r="Q2682" s="10">
        <f t="shared" si="334"/>
        <v>1654.2284774780273</v>
      </c>
      <c r="R2682" s="1">
        <f t="shared" si="336"/>
        <v>0.75192203521728518</v>
      </c>
      <c r="S2682" s="18">
        <f t="shared" si="337"/>
        <v>6.9619999999999997</v>
      </c>
      <c r="T2682" s="10">
        <f t="shared" si="338"/>
        <v>237.60822715857907</v>
      </c>
      <c r="U2682" s="10">
        <f t="shared" si="339"/>
        <v>0</v>
      </c>
      <c r="V2682" s="1">
        <f t="shared" si="340"/>
        <v>0</v>
      </c>
      <c r="W2682" s="10">
        <f t="shared" si="341"/>
        <v>0</v>
      </c>
    </row>
    <row r="2683" spans="13:23" x14ac:dyDescent="0.25">
      <c r="M2683" s="7">
        <v>45352.5</v>
      </c>
      <c r="N2683" s="3">
        <v>1857.9310546874999</v>
      </c>
      <c r="O2683" s="10">
        <v>17.78</v>
      </c>
      <c r="P2683" s="10">
        <f t="shared" si="335"/>
        <v>22.78</v>
      </c>
      <c r="Q2683" s="10">
        <f t="shared" si="334"/>
        <v>1857.9310546874999</v>
      </c>
      <c r="R2683" s="1">
        <f t="shared" si="336"/>
        <v>0.84451411576704538</v>
      </c>
      <c r="S2683" s="18">
        <f t="shared" si="337"/>
        <v>6.2679999999999998</v>
      </c>
      <c r="T2683" s="10">
        <f t="shared" si="338"/>
        <v>296.4152927070038</v>
      </c>
      <c r="U2683" s="10">
        <f t="shared" si="339"/>
        <v>0</v>
      </c>
      <c r="V2683" s="1">
        <f t="shared" si="340"/>
        <v>0</v>
      </c>
      <c r="W2683" s="10">
        <f t="shared" si="341"/>
        <v>0</v>
      </c>
    </row>
    <row r="2684" spans="13:23" x14ac:dyDescent="0.25">
      <c r="M2684" s="7">
        <v>45352.541666666664</v>
      </c>
      <c r="N2684" s="3">
        <v>1601.6340591430665</v>
      </c>
      <c r="O2684" s="10">
        <v>18.89</v>
      </c>
      <c r="P2684" s="10">
        <f t="shared" si="335"/>
        <v>23.89</v>
      </c>
      <c r="Q2684" s="10">
        <f t="shared" si="334"/>
        <v>1601.6340591430665</v>
      </c>
      <c r="R2684" s="1">
        <f t="shared" si="336"/>
        <v>0.72801548142866657</v>
      </c>
      <c r="S2684" s="18">
        <f t="shared" si="337"/>
        <v>6.9619999999999997</v>
      </c>
      <c r="T2684" s="10">
        <f t="shared" si="338"/>
        <v>230.05372869047207</v>
      </c>
      <c r="U2684" s="10">
        <f t="shared" si="339"/>
        <v>0</v>
      </c>
      <c r="V2684" s="1">
        <f t="shared" si="340"/>
        <v>0</v>
      </c>
      <c r="W2684" s="10">
        <f t="shared" si="341"/>
        <v>0</v>
      </c>
    </row>
    <row r="2685" spans="13:23" x14ac:dyDescent="0.25">
      <c r="M2685" s="7">
        <v>45352.583333333336</v>
      </c>
      <c r="N2685" s="3">
        <v>1636.7339996337889</v>
      </c>
      <c r="O2685" s="10">
        <v>18.89</v>
      </c>
      <c r="P2685" s="10">
        <f t="shared" si="335"/>
        <v>23.89</v>
      </c>
      <c r="Q2685" s="10">
        <f t="shared" si="334"/>
        <v>1636.7339996337889</v>
      </c>
      <c r="R2685" s="1">
        <f t="shared" si="336"/>
        <v>0.7439699998335404</v>
      </c>
      <c r="S2685" s="18">
        <f t="shared" si="337"/>
        <v>6.9619999999999997</v>
      </c>
      <c r="T2685" s="10">
        <f t="shared" si="338"/>
        <v>235.09537483967094</v>
      </c>
      <c r="U2685" s="10">
        <f t="shared" si="339"/>
        <v>0</v>
      </c>
      <c r="V2685" s="1">
        <f t="shared" si="340"/>
        <v>0</v>
      </c>
      <c r="W2685" s="10">
        <f t="shared" si="341"/>
        <v>0</v>
      </c>
    </row>
    <row r="2686" spans="13:23" x14ac:dyDescent="0.25">
      <c r="M2686" s="7">
        <v>45352.625</v>
      </c>
      <c r="N2686" s="3">
        <v>1697.6605499267578</v>
      </c>
      <c r="O2686" s="10">
        <v>18.89</v>
      </c>
      <c r="P2686" s="10">
        <f t="shared" si="335"/>
        <v>23.89</v>
      </c>
      <c r="Q2686" s="10">
        <f t="shared" si="334"/>
        <v>1697.6605499267578</v>
      </c>
      <c r="R2686" s="1">
        <f t="shared" si="336"/>
        <v>0.77166388633034444</v>
      </c>
      <c r="S2686" s="18">
        <f t="shared" si="337"/>
        <v>6.9619999999999997</v>
      </c>
      <c r="T2686" s="10">
        <f t="shared" si="338"/>
        <v>243.84667479556992</v>
      </c>
      <c r="U2686" s="10">
        <f t="shared" si="339"/>
        <v>0</v>
      </c>
      <c r="V2686" s="1">
        <f t="shared" si="340"/>
        <v>0</v>
      </c>
      <c r="W2686" s="10">
        <f t="shared" si="341"/>
        <v>0</v>
      </c>
    </row>
    <row r="2687" spans="13:23" x14ac:dyDescent="0.25">
      <c r="M2687" s="7">
        <v>45352.666666666664</v>
      </c>
      <c r="N2687" s="3">
        <v>1677.8779998779296</v>
      </c>
      <c r="O2687" s="10">
        <v>17.78</v>
      </c>
      <c r="P2687" s="10">
        <f t="shared" si="335"/>
        <v>22.78</v>
      </c>
      <c r="Q2687" s="10">
        <f t="shared" si="334"/>
        <v>1677.8779998779296</v>
      </c>
      <c r="R2687" s="1">
        <f t="shared" si="336"/>
        <v>0.76267181812633167</v>
      </c>
      <c r="S2687" s="18">
        <f t="shared" si="337"/>
        <v>6.9619999999999997</v>
      </c>
      <c r="T2687" s="10">
        <f t="shared" si="338"/>
        <v>241.00517091036048</v>
      </c>
      <c r="U2687" s="10">
        <f t="shared" si="339"/>
        <v>0</v>
      </c>
      <c r="V2687" s="1">
        <f t="shared" si="340"/>
        <v>0</v>
      </c>
      <c r="W2687" s="10">
        <f t="shared" si="341"/>
        <v>0</v>
      </c>
    </row>
    <row r="2688" spans="13:23" x14ac:dyDescent="0.25">
      <c r="M2688" s="7">
        <v>45352.708333333336</v>
      </c>
      <c r="N2688" s="3">
        <v>1572.6919601440429</v>
      </c>
      <c r="O2688" s="10">
        <v>16.11</v>
      </c>
      <c r="P2688" s="10">
        <f t="shared" si="335"/>
        <v>21.11</v>
      </c>
      <c r="Q2688" s="10">
        <f t="shared" si="334"/>
        <v>1572.6919601440429</v>
      </c>
      <c r="R2688" s="1">
        <f t="shared" si="336"/>
        <v>0.71485998188365585</v>
      </c>
      <c r="S2688" s="18">
        <f t="shared" si="337"/>
        <v>6.9619999999999997</v>
      </c>
      <c r="T2688" s="10">
        <f t="shared" si="338"/>
        <v>225.89657571732877</v>
      </c>
      <c r="U2688" s="10">
        <f t="shared" si="339"/>
        <v>0</v>
      </c>
      <c r="V2688" s="1">
        <f t="shared" si="340"/>
        <v>0</v>
      </c>
      <c r="W2688" s="10">
        <f t="shared" si="341"/>
        <v>0</v>
      </c>
    </row>
    <row r="2689" spans="13:23" x14ac:dyDescent="0.25">
      <c r="M2689" s="7">
        <v>45352.75</v>
      </c>
      <c r="N2689" s="3">
        <v>1479.1533737182617</v>
      </c>
      <c r="O2689" s="10">
        <v>12.78</v>
      </c>
      <c r="P2689" s="10">
        <f t="shared" si="335"/>
        <v>17.78</v>
      </c>
      <c r="Q2689" s="10">
        <f t="shared" si="334"/>
        <v>1479.1533737182617</v>
      </c>
      <c r="R2689" s="1">
        <f t="shared" si="336"/>
        <v>0.67234244259920983</v>
      </c>
      <c r="S2689" s="18">
        <f t="shared" si="337"/>
        <v>9.5920000000000005</v>
      </c>
      <c r="T2689" s="10">
        <f t="shared" si="338"/>
        <v>154.20698224752519</v>
      </c>
      <c r="U2689" s="10">
        <f t="shared" si="339"/>
        <v>0</v>
      </c>
      <c r="V2689" s="1">
        <f t="shared" si="340"/>
        <v>0</v>
      </c>
      <c r="W2689" s="10">
        <f t="shared" si="341"/>
        <v>0</v>
      </c>
    </row>
    <row r="2690" spans="13:23" x14ac:dyDescent="0.25">
      <c r="M2690" s="7">
        <v>45352.791666666664</v>
      </c>
      <c r="N2690" s="3">
        <v>1525.1007843017578</v>
      </c>
      <c r="O2690" s="10">
        <v>12.22</v>
      </c>
      <c r="P2690" s="10">
        <f t="shared" si="335"/>
        <v>17.22</v>
      </c>
      <c r="Q2690" s="10">
        <f t="shared" si="334"/>
        <v>1525.1007843017578</v>
      </c>
      <c r="R2690" s="1">
        <f t="shared" si="336"/>
        <v>0.69322762922807168</v>
      </c>
      <c r="S2690" s="18">
        <f t="shared" si="337"/>
        <v>9.5920000000000005</v>
      </c>
      <c r="T2690" s="10">
        <f t="shared" si="338"/>
        <v>158.99716266698891</v>
      </c>
      <c r="U2690" s="10">
        <f t="shared" si="339"/>
        <v>0</v>
      </c>
      <c r="V2690" s="1">
        <f t="shared" si="340"/>
        <v>0</v>
      </c>
      <c r="W2690" s="10">
        <f t="shared" si="341"/>
        <v>0</v>
      </c>
    </row>
    <row r="2691" spans="13:23" x14ac:dyDescent="0.25">
      <c r="M2691" s="7">
        <v>45352.833333333336</v>
      </c>
      <c r="N2691" s="3">
        <v>1494.6695846557616</v>
      </c>
      <c r="O2691" s="10">
        <v>8.8889999999999993</v>
      </c>
      <c r="P2691" s="10">
        <f t="shared" si="335"/>
        <v>13.888999999999999</v>
      </c>
      <c r="Q2691" s="10">
        <f t="shared" si="334"/>
        <v>1494.6695846557616</v>
      </c>
      <c r="R2691" s="1">
        <f t="shared" si="336"/>
        <v>0.67939526575261888</v>
      </c>
      <c r="S2691" s="18">
        <f t="shared" si="337"/>
        <v>13.26</v>
      </c>
      <c r="T2691" s="10">
        <f t="shared" si="338"/>
        <v>112.72017983829274</v>
      </c>
      <c r="U2691" s="10">
        <f t="shared" si="339"/>
        <v>0</v>
      </c>
      <c r="V2691" s="1">
        <f t="shared" si="340"/>
        <v>0</v>
      </c>
      <c r="W2691" s="10">
        <f t="shared" si="341"/>
        <v>0</v>
      </c>
    </row>
    <row r="2692" spans="13:23" x14ac:dyDescent="0.25">
      <c r="M2692" s="7">
        <v>45352.875</v>
      </c>
      <c r="N2692" s="3">
        <v>1676.289340209961</v>
      </c>
      <c r="O2692" s="10">
        <v>8.8889999999999993</v>
      </c>
      <c r="P2692" s="10">
        <f t="shared" si="335"/>
        <v>13.888999999999999</v>
      </c>
      <c r="Q2692" s="10">
        <f t="shared" si="334"/>
        <v>1676.289340209961</v>
      </c>
      <c r="R2692" s="1">
        <f t="shared" si="336"/>
        <v>0.76194970009543683</v>
      </c>
      <c r="S2692" s="18">
        <f t="shared" si="337"/>
        <v>11.96</v>
      </c>
      <c r="T2692" s="10">
        <f t="shared" si="338"/>
        <v>140.15797158946162</v>
      </c>
      <c r="U2692" s="10">
        <f t="shared" si="339"/>
        <v>0</v>
      </c>
      <c r="V2692" s="1">
        <f t="shared" si="340"/>
        <v>0</v>
      </c>
      <c r="W2692" s="10">
        <f t="shared" si="341"/>
        <v>0</v>
      </c>
    </row>
    <row r="2693" spans="13:23" x14ac:dyDescent="0.25">
      <c r="M2693" s="7">
        <v>45352.916666666664</v>
      </c>
      <c r="N2693" s="3">
        <v>1556.2608535766601</v>
      </c>
      <c r="O2693" s="10">
        <v>8.8889999999999993</v>
      </c>
      <c r="P2693" s="10">
        <f t="shared" si="335"/>
        <v>13.888999999999999</v>
      </c>
      <c r="Q2693" s="10">
        <f t="shared" si="334"/>
        <v>1556.2608535766601</v>
      </c>
      <c r="R2693" s="1">
        <f t="shared" si="336"/>
        <v>0.70739129708030002</v>
      </c>
      <c r="S2693" s="18">
        <f t="shared" si="337"/>
        <v>11.96</v>
      </c>
      <c r="T2693" s="10">
        <f t="shared" si="338"/>
        <v>130.12214494788128</v>
      </c>
      <c r="U2693" s="10">
        <f t="shared" si="339"/>
        <v>0</v>
      </c>
      <c r="V2693" s="1">
        <f t="shared" si="340"/>
        <v>0</v>
      </c>
      <c r="W2693" s="10">
        <f t="shared" si="341"/>
        <v>0</v>
      </c>
    </row>
    <row r="2694" spans="13:23" x14ac:dyDescent="0.25">
      <c r="M2694" s="7">
        <v>45352.958333333336</v>
      </c>
      <c r="N2694" s="3">
        <v>1549.5152389526368</v>
      </c>
      <c r="O2694" s="10">
        <v>8.8889999999999993</v>
      </c>
      <c r="P2694" s="10">
        <f t="shared" si="335"/>
        <v>13.888999999999999</v>
      </c>
      <c r="Q2694" s="10">
        <f t="shared" si="334"/>
        <v>1549.5152389526368</v>
      </c>
      <c r="R2694" s="1">
        <f t="shared" si="336"/>
        <v>0.70432510861483488</v>
      </c>
      <c r="S2694" s="18">
        <f t="shared" si="337"/>
        <v>11.96</v>
      </c>
      <c r="T2694" s="10">
        <f t="shared" si="338"/>
        <v>129.55813034721044</v>
      </c>
      <c r="U2694" s="10">
        <f t="shared" si="339"/>
        <v>0</v>
      </c>
      <c r="V2694" s="1">
        <f t="shared" si="340"/>
        <v>0</v>
      </c>
      <c r="W2694" s="10">
        <f t="shared" si="341"/>
        <v>0</v>
      </c>
    </row>
    <row r="2695" spans="13:23" x14ac:dyDescent="0.25">
      <c r="M2695" s="7">
        <v>45353</v>
      </c>
      <c r="N2695" s="3">
        <v>1589.7154815673828</v>
      </c>
      <c r="O2695" s="10">
        <v>8.8889999999999993</v>
      </c>
      <c r="P2695" s="10">
        <f t="shared" si="335"/>
        <v>13.888999999999999</v>
      </c>
      <c r="Q2695" s="10">
        <f t="shared" ref="Q2695:Q2758" si="342">MIN($C$19,N2695)</f>
        <v>1589.7154815673828</v>
      </c>
      <c r="R2695" s="1">
        <f t="shared" si="336"/>
        <v>0.72259794616699213</v>
      </c>
      <c r="S2695" s="18">
        <f t="shared" si="337"/>
        <v>11.96</v>
      </c>
      <c r="T2695" s="10">
        <f t="shared" si="338"/>
        <v>132.91935464610222</v>
      </c>
      <c r="U2695" s="10">
        <f t="shared" si="339"/>
        <v>0</v>
      </c>
      <c r="V2695" s="1">
        <f t="shared" si="340"/>
        <v>0</v>
      </c>
      <c r="W2695" s="10">
        <f t="shared" si="341"/>
        <v>0</v>
      </c>
    </row>
    <row r="2696" spans="13:23" x14ac:dyDescent="0.25">
      <c r="M2696" s="7">
        <v>45353.041666666664</v>
      </c>
      <c r="N2696" s="3">
        <v>1629.7036331176757</v>
      </c>
      <c r="O2696" s="10">
        <v>7.7779999999999996</v>
      </c>
      <c r="P2696" s="10">
        <f t="shared" ref="P2696:P2759" si="343">O2696+5</f>
        <v>12.777999999999999</v>
      </c>
      <c r="Q2696" s="10">
        <f t="shared" si="342"/>
        <v>1629.7036331176757</v>
      </c>
      <c r="R2696" s="1">
        <f t="shared" ref="R2696:R2759" si="344">Q2696/$C$19</f>
        <v>0.74077437868985263</v>
      </c>
      <c r="S2696" s="18">
        <f t="shared" ref="S2696:S2759" si="345">INDEX($C$13:$K$17,MATCH(P2696,$B$13:$B$17,-1),MATCH(R2696,$C$12:$K$12,-1))</f>
        <v>11.96</v>
      </c>
      <c r="T2696" s="10">
        <f t="shared" ref="T2696:T2759" si="346" xml:space="preserve"> Q2696/INDEX($C$13:$K$17,MATCH(P2696,$B$13:$B$17,-1),MATCH(R2696,$C$12:$K$12,-1))</f>
        <v>136.26284557840097</v>
      </c>
      <c r="U2696" s="10">
        <f t="shared" ref="U2696:U2759" si="347">N2696-Q2696</f>
        <v>0</v>
      </c>
      <c r="V2696" s="1">
        <f t="shared" ref="V2696:V2759" si="348">U2696/$C$19</f>
        <v>0</v>
      </c>
      <c r="W2696" s="10">
        <f t="shared" ref="W2696:W2759" si="349" xml:space="preserve"> U2696/INDEX($C$13:$K$17,MATCH(P2696,$B$13:$B$17,-1),MATCH(V2696,$C$12:$K$12,-1))</f>
        <v>0</v>
      </c>
    </row>
    <row r="2697" spans="13:23" x14ac:dyDescent="0.25">
      <c r="M2697" s="7">
        <v>45353.083333333336</v>
      </c>
      <c r="N2697" s="3">
        <v>1602.4096435546874</v>
      </c>
      <c r="O2697" s="10">
        <v>7.7779999999999996</v>
      </c>
      <c r="P2697" s="10">
        <f t="shared" si="343"/>
        <v>12.777999999999999</v>
      </c>
      <c r="Q2697" s="10">
        <f t="shared" si="342"/>
        <v>1602.4096435546874</v>
      </c>
      <c r="R2697" s="1">
        <f t="shared" si="344"/>
        <v>0.72836801979758514</v>
      </c>
      <c r="S2697" s="18">
        <f t="shared" si="345"/>
        <v>11.96</v>
      </c>
      <c r="T2697" s="10">
        <f t="shared" si="346"/>
        <v>133.98073942764944</v>
      </c>
      <c r="U2697" s="10">
        <f t="shared" si="347"/>
        <v>0</v>
      </c>
      <c r="V2697" s="1">
        <f t="shared" si="348"/>
        <v>0</v>
      </c>
      <c r="W2697" s="10">
        <f t="shared" si="349"/>
        <v>0</v>
      </c>
    </row>
    <row r="2698" spans="13:23" x14ac:dyDescent="0.25">
      <c r="M2698" s="7">
        <v>45353.125</v>
      </c>
      <c r="N2698" s="3">
        <v>1532.2161300659179</v>
      </c>
      <c r="O2698" s="10">
        <v>6.1109999999999998</v>
      </c>
      <c r="P2698" s="10">
        <f t="shared" si="343"/>
        <v>11.111000000000001</v>
      </c>
      <c r="Q2698" s="10">
        <f t="shared" si="342"/>
        <v>1532.2161300659179</v>
      </c>
      <c r="R2698" s="1">
        <f t="shared" si="344"/>
        <v>0.69646187730268994</v>
      </c>
      <c r="S2698" s="18">
        <f t="shared" si="345"/>
        <v>13.26</v>
      </c>
      <c r="T2698" s="10">
        <f t="shared" si="346"/>
        <v>115.55174434886258</v>
      </c>
      <c r="U2698" s="10">
        <f t="shared" si="347"/>
        <v>0</v>
      </c>
      <c r="V2698" s="1">
        <f t="shared" si="348"/>
        <v>0</v>
      </c>
      <c r="W2698" s="10">
        <f t="shared" si="349"/>
        <v>0</v>
      </c>
    </row>
    <row r="2699" spans="13:23" x14ac:dyDescent="0.25">
      <c r="M2699" s="7">
        <v>45353.166666666664</v>
      </c>
      <c r="N2699" s="3">
        <v>1520.3650955200194</v>
      </c>
      <c r="O2699" s="10">
        <v>6.1109999999999998</v>
      </c>
      <c r="P2699" s="10">
        <f t="shared" si="343"/>
        <v>11.111000000000001</v>
      </c>
      <c r="Q2699" s="10">
        <f t="shared" si="342"/>
        <v>1520.3650955200194</v>
      </c>
      <c r="R2699" s="1">
        <f t="shared" si="344"/>
        <v>0.69107504341819059</v>
      </c>
      <c r="S2699" s="18">
        <f t="shared" si="345"/>
        <v>13.26</v>
      </c>
      <c r="T2699" s="10">
        <f t="shared" si="346"/>
        <v>114.65800117043887</v>
      </c>
      <c r="U2699" s="10">
        <f t="shared" si="347"/>
        <v>0</v>
      </c>
      <c r="V2699" s="1">
        <f t="shared" si="348"/>
        <v>0</v>
      </c>
      <c r="W2699" s="10">
        <f t="shared" si="349"/>
        <v>0</v>
      </c>
    </row>
    <row r="2700" spans="13:23" x14ac:dyDescent="0.25">
      <c r="M2700" s="7">
        <v>45353.208333333336</v>
      </c>
      <c r="N2700" s="3">
        <v>1472.2126281738281</v>
      </c>
      <c r="O2700" s="10">
        <v>6.1109999999999998</v>
      </c>
      <c r="P2700" s="10">
        <f t="shared" si="343"/>
        <v>11.111000000000001</v>
      </c>
      <c r="Q2700" s="10">
        <f t="shared" si="342"/>
        <v>1472.2126281738281</v>
      </c>
      <c r="R2700" s="1">
        <f t="shared" si="344"/>
        <v>0.66918755826083098</v>
      </c>
      <c r="S2700" s="18">
        <f t="shared" si="345"/>
        <v>13.26</v>
      </c>
      <c r="T2700" s="10">
        <f t="shared" si="346"/>
        <v>111.02659337660846</v>
      </c>
      <c r="U2700" s="10">
        <f t="shared" si="347"/>
        <v>0</v>
      </c>
      <c r="V2700" s="1">
        <f t="shared" si="348"/>
        <v>0</v>
      </c>
      <c r="W2700" s="10">
        <f t="shared" si="349"/>
        <v>0</v>
      </c>
    </row>
    <row r="2701" spans="13:23" x14ac:dyDescent="0.25">
      <c r="M2701" s="7">
        <v>45353.25</v>
      </c>
      <c r="N2701" s="3">
        <v>1201.0639022827147</v>
      </c>
      <c r="O2701" s="10">
        <v>6.1109999999999998</v>
      </c>
      <c r="P2701" s="10">
        <f t="shared" si="343"/>
        <v>11.111000000000001</v>
      </c>
      <c r="Q2701" s="10">
        <f t="shared" si="342"/>
        <v>1201.0639022827147</v>
      </c>
      <c r="R2701" s="1">
        <f t="shared" si="344"/>
        <v>0.54593813740123398</v>
      </c>
      <c r="S2701" s="18">
        <f t="shared" si="345"/>
        <v>14.51</v>
      </c>
      <c r="T2701" s="10">
        <f t="shared" si="346"/>
        <v>82.77490711803685</v>
      </c>
      <c r="U2701" s="10">
        <f t="shared" si="347"/>
        <v>0</v>
      </c>
      <c r="V2701" s="1">
        <f t="shared" si="348"/>
        <v>0</v>
      </c>
      <c r="W2701" s="10">
        <f t="shared" si="349"/>
        <v>0</v>
      </c>
    </row>
    <row r="2702" spans="13:23" x14ac:dyDescent="0.25">
      <c r="M2702" s="7">
        <v>45353.291666666664</v>
      </c>
      <c r="N2702" s="3">
        <v>1456.9306457519531</v>
      </c>
      <c r="O2702" s="10">
        <v>7.2220000000000004</v>
      </c>
      <c r="P2702" s="10">
        <f t="shared" si="343"/>
        <v>12.222000000000001</v>
      </c>
      <c r="Q2702" s="10">
        <f t="shared" si="342"/>
        <v>1456.9306457519531</v>
      </c>
      <c r="R2702" s="1">
        <f t="shared" si="344"/>
        <v>0.66224120261452413</v>
      </c>
      <c r="S2702" s="18">
        <f t="shared" si="345"/>
        <v>13.26</v>
      </c>
      <c r="T2702" s="10">
        <f t="shared" si="346"/>
        <v>109.8741060144761</v>
      </c>
      <c r="U2702" s="10">
        <f t="shared" si="347"/>
        <v>0</v>
      </c>
      <c r="V2702" s="1">
        <f t="shared" si="348"/>
        <v>0</v>
      </c>
      <c r="W2702" s="10">
        <f t="shared" si="349"/>
        <v>0</v>
      </c>
    </row>
    <row r="2703" spans="13:23" x14ac:dyDescent="0.25">
      <c r="M2703" s="7">
        <v>45353.333333333336</v>
      </c>
      <c r="N2703" s="3">
        <v>1439.2637695312499</v>
      </c>
      <c r="O2703" s="10">
        <v>8.8889999999999993</v>
      </c>
      <c r="P2703" s="10">
        <f t="shared" si="343"/>
        <v>13.888999999999999</v>
      </c>
      <c r="Q2703" s="10">
        <f t="shared" si="342"/>
        <v>1439.2637695312499</v>
      </c>
      <c r="R2703" s="1">
        <f t="shared" si="344"/>
        <v>0.65421080433238632</v>
      </c>
      <c r="S2703" s="18">
        <f t="shared" si="345"/>
        <v>13.26</v>
      </c>
      <c r="T2703" s="10">
        <f t="shared" si="346"/>
        <v>108.54176240808823</v>
      </c>
      <c r="U2703" s="10">
        <f t="shared" si="347"/>
        <v>0</v>
      </c>
      <c r="V2703" s="1">
        <f t="shared" si="348"/>
        <v>0</v>
      </c>
      <c r="W2703" s="10">
        <f t="shared" si="349"/>
        <v>0</v>
      </c>
    </row>
    <row r="2704" spans="13:23" x14ac:dyDescent="0.25">
      <c r="M2704" s="7">
        <v>45353.375</v>
      </c>
      <c r="N2704" s="3">
        <v>1425.1114517211913</v>
      </c>
      <c r="O2704" s="10">
        <v>12.22</v>
      </c>
      <c r="P2704" s="10">
        <f t="shared" si="343"/>
        <v>17.22</v>
      </c>
      <c r="Q2704" s="10">
        <f t="shared" si="342"/>
        <v>1425.1114517211913</v>
      </c>
      <c r="R2704" s="1">
        <f t="shared" si="344"/>
        <v>0.64777793260054151</v>
      </c>
      <c r="S2704" s="18">
        <f t="shared" si="345"/>
        <v>9.5920000000000005</v>
      </c>
      <c r="T2704" s="10">
        <f t="shared" si="346"/>
        <v>148.5729203212251</v>
      </c>
      <c r="U2704" s="10">
        <f t="shared" si="347"/>
        <v>0</v>
      </c>
      <c r="V2704" s="1">
        <f t="shared" si="348"/>
        <v>0</v>
      </c>
      <c r="W2704" s="10">
        <f t="shared" si="349"/>
        <v>0</v>
      </c>
    </row>
    <row r="2705" spans="13:23" x14ac:dyDescent="0.25">
      <c r="M2705" s="7">
        <v>45353.416666666664</v>
      </c>
      <c r="N2705" s="3">
        <v>1635.9601409912109</v>
      </c>
      <c r="O2705" s="10">
        <v>15</v>
      </c>
      <c r="P2705" s="10">
        <f t="shared" si="343"/>
        <v>20</v>
      </c>
      <c r="Q2705" s="10">
        <f t="shared" si="342"/>
        <v>1635.9601409912109</v>
      </c>
      <c r="R2705" s="1">
        <f t="shared" si="344"/>
        <v>0.74361824590509584</v>
      </c>
      <c r="S2705" s="18">
        <f t="shared" si="345"/>
        <v>8.8059999999999992</v>
      </c>
      <c r="T2705" s="10">
        <f t="shared" si="346"/>
        <v>185.77789472986726</v>
      </c>
      <c r="U2705" s="10">
        <f t="shared" si="347"/>
        <v>0</v>
      </c>
      <c r="V2705" s="1">
        <f t="shared" si="348"/>
        <v>0</v>
      </c>
      <c r="W2705" s="10">
        <f t="shared" si="349"/>
        <v>0</v>
      </c>
    </row>
    <row r="2706" spans="13:23" x14ac:dyDescent="0.25">
      <c r="M2706" s="7">
        <v>45353.458333333336</v>
      </c>
      <c r="N2706" s="3">
        <v>1880.3795013427734</v>
      </c>
      <c r="O2706" s="10">
        <v>17.22</v>
      </c>
      <c r="P2706" s="10">
        <f t="shared" si="343"/>
        <v>22.22</v>
      </c>
      <c r="Q2706" s="10">
        <f t="shared" si="342"/>
        <v>1880.3795013427734</v>
      </c>
      <c r="R2706" s="1">
        <f t="shared" si="344"/>
        <v>0.85471795515580606</v>
      </c>
      <c r="S2706" s="18">
        <f t="shared" si="345"/>
        <v>6.2679999999999998</v>
      </c>
      <c r="T2706" s="10">
        <f t="shared" si="346"/>
        <v>299.99672963349929</v>
      </c>
      <c r="U2706" s="10">
        <f t="shared" si="347"/>
        <v>0</v>
      </c>
      <c r="V2706" s="1">
        <f t="shared" si="348"/>
        <v>0</v>
      </c>
      <c r="W2706" s="10">
        <f t="shared" si="349"/>
        <v>0</v>
      </c>
    </row>
    <row r="2707" spans="13:23" x14ac:dyDescent="0.25">
      <c r="M2707" s="7">
        <v>45353.5</v>
      </c>
      <c r="N2707" s="3">
        <v>1476.8338806152344</v>
      </c>
      <c r="O2707" s="10">
        <v>17.78</v>
      </c>
      <c r="P2707" s="10">
        <f t="shared" si="343"/>
        <v>22.78</v>
      </c>
      <c r="Q2707" s="10">
        <f t="shared" si="342"/>
        <v>1476.8338806152344</v>
      </c>
      <c r="R2707" s="1">
        <f t="shared" si="344"/>
        <v>0.67128812755237932</v>
      </c>
      <c r="S2707" s="18">
        <f t="shared" si="345"/>
        <v>7.6429999999999998</v>
      </c>
      <c r="T2707" s="10">
        <f t="shared" si="346"/>
        <v>193.22698948256371</v>
      </c>
      <c r="U2707" s="10">
        <f t="shared" si="347"/>
        <v>0</v>
      </c>
      <c r="V2707" s="1">
        <f t="shared" si="348"/>
        <v>0</v>
      </c>
      <c r="W2707" s="10">
        <f t="shared" si="349"/>
        <v>0</v>
      </c>
    </row>
    <row r="2708" spans="13:23" x14ac:dyDescent="0.25">
      <c r="M2708" s="7">
        <v>45353.541666666664</v>
      </c>
      <c r="N2708" s="3">
        <v>1686.8414062499999</v>
      </c>
      <c r="O2708" s="10">
        <v>18.89</v>
      </c>
      <c r="P2708" s="10">
        <f t="shared" si="343"/>
        <v>23.89</v>
      </c>
      <c r="Q2708" s="10">
        <f t="shared" si="342"/>
        <v>1686.8414062499999</v>
      </c>
      <c r="R2708" s="1">
        <f t="shared" si="344"/>
        <v>0.76674609374999991</v>
      </c>
      <c r="S2708" s="18">
        <f t="shared" si="345"/>
        <v>6.9619999999999997</v>
      </c>
      <c r="T2708" s="10">
        <f t="shared" si="346"/>
        <v>242.29264668916977</v>
      </c>
      <c r="U2708" s="10">
        <f t="shared" si="347"/>
        <v>0</v>
      </c>
      <c r="V2708" s="1">
        <f t="shared" si="348"/>
        <v>0</v>
      </c>
      <c r="W2708" s="10">
        <f t="shared" si="349"/>
        <v>0</v>
      </c>
    </row>
    <row r="2709" spans="13:23" x14ac:dyDescent="0.25">
      <c r="M2709" s="7">
        <v>45353.583333333336</v>
      </c>
      <c r="N2709" s="3">
        <v>1639.2656433105469</v>
      </c>
      <c r="O2709" s="10">
        <v>17.78</v>
      </c>
      <c r="P2709" s="10">
        <f t="shared" si="343"/>
        <v>22.78</v>
      </c>
      <c r="Q2709" s="10">
        <f t="shared" si="342"/>
        <v>1639.2656433105469</v>
      </c>
      <c r="R2709" s="1">
        <f t="shared" si="344"/>
        <v>0.7451207469593395</v>
      </c>
      <c r="S2709" s="18">
        <f t="shared" si="345"/>
        <v>6.9619999999999997</v>
      </c>
      <c r="T2709" s="10">
        <f t="shared" si="346"/>
        <v>235.45901225374132</v>
      </c>
      <c r="U2709" s="10">
        <f t="shared" si="347"/>
        <v>0</v>
      </c>
      <c r="V2709" s="1">
        <f t="shared" si="348"/>
        <v>0</v>
      </c>
      <c r="W2709" s="10">
        <f t="shared" si="349"/>
        <v>0</v>
      </c>
    </row>
    <row r="2710" spans="13:23" x14ac:dyDescent="0.25">
      <c r="M2710" s="7">
        <v>45353.625</v>
      </c>
      <c r="N2710" s="3">
        <v>1639.8069396972655</v>
      </c>
      <c r="O2710" s="10">
        <v>17.78</v>
      </c>
      <c r="P2710" s="10">
        <f t="shared" si="343"/>
        <v>22.78</v>
      </c>
      <c r="Q2710" s="10">
        <f t="shared" si="342"/>
        <v>1639.8069396972655</v>
      </c>
      <c r="R2710" s="1">
        <f t="shared" si="344"/>
        <v>0.74536679077148438</v>
      </c>
      <c r="S2710" s="18">
        <f t="shared" si="345"/>
        <v>6.9619999999999997</v>
      </c>
      <c r="T2710" s="10">
        <f t="shared" si="346"/>
        <v>235.5367623811068</v>
      </c>
      <c r="U2710" s="10">
        <f t="shared" si="347"/>
        <v>0</v>
      </c>
      <c r="V2710" s="1">
        <f t="shared" si="348"/>
        <v>0</v>
      </c>
      <c r="W2710" s="10">
        <f t="shared" si="349"/>
        <v>0</v>
      </c>
    </row>
    <row r="2711" spans="13:23" x14ac:dyDescent="0.25">
      <c r="M2711" s="7">
        <v>45353.666666666664</v>
      </c>
      <c r="N2711" s="3">
        <v>1777.145068359375</v>
      </c>
      <c r="O2711" s="10">
        <v>17.22</v>
      </c>
      <c r="P2711" s="10">
        <f t="shared" si="343"/>
        <v>22.22</v>
      </c>
      <c r="Q2711" s="10">
        <f t="shared" si="342"/>
        <v>1777.145068359375</v>
      </c>
      <c r="R2711" s="1">
        <f t="shared" si="344"/>
        <v>0.807793212890625</v>
      </c>
      <c r="S2711" s="18">
        <f t="shared" si="345"/>
        <v>6.2679999999999998</v>
      </c>
      <c r="T2711" s="10">
        <f t="shared" si="346"/>
        <v>283.52665417348038</v>
      </c>
      <c r="U2711" s="10">
        <f t="shared" si="347"/>
        <v>0</v>
      </c>
      <c r="V2711" s="1">
        <f t="shared" si="348"/>
        <v>0</v>
      </c>
      <c r="W2711" s="10">
        <f t="shared" si="349"/>
        <v>0</v>
      </c>
    </row>
    <row r="2712" spans="13:23" x14ac:dyDescent="0.25">
      <c r="M2712" s="7">
        <v>45353.708333333336</v>
      </c>
      <c r="N2712" s="3">
        <v>1718.9607650756836</v>
      </c>
      <c r="O2712" s="10">
        <v>15</v>
      </c>
      <c r="P2712" s="10">
        <f t="shared" si="343"/>
        <v>20</v>
      </c>
      <c r="Q2712" s="10">
        <f t="shared" si="342"/>
        <v>1718.9607650756836</v>
      </c>
      <c r="R2712" s="1">
        <f t="shared" si="344"/>
        <v>0.78134580230712891</v>
      </c>
      <c r="S2712" s="18">
        <f t="shared" si="345"/>
        <v>8.8059999999999992</v>
      </c>
      <c r="T2712" s="10">
        <f t="shared" si="346"/>
        <v>195.20335737856959</v>
      </c>
      <c r="U2712" s="10">
        <f t="shared" si="347"/>
        <v>0</v>
      </c>
      <c r="V2712" s="1">
        <f t="shared" si="348"/>
        <v>0</v>
      </c>
      <c r="W2712" s="10">
        <f t="shared" si="349"/>
        <v>0</v>
      </c>
    </row>
    <row r="2713" spans="13:23" x14ac:dyDescent="0.25">
      <c r="M2713" s="7">
        <v>45353.75</v>
      </c>
      <c r="N2713" s="3">
        <v>1661.7480102539062</v>
      </c>
      <c r="O2713" s="10">
        <v>12.22</v>
      </c>
      <c r="P2713" s="10">
        <f t="shared" si="343"/>
        <v>17.22</v>
      </c>
      <c r="Q2713" s="10">
        <f t="shared" si="342"/>
        <v>1661.7480102539062</v>
      </c>
      <c r="R2713" s="1">
        <f t="shared" si="344"/>
        <v>0.75534000466086648</v>
      </c>
      <c r="S2713" s="18">
        <f t="shared" si="345"/>
        <v>8.8059999999999992</v>
      </c>
      <c r="T2713" s="10">
        <f t="shared" si="346"/>
        <v>188.70633775311222</v>
      </c>
      <c r="U2713" s="10">
        <f t="shared" si="347"/>
        <v>0</v>
      </c>
      <c r="V2713" s="1">
        <f t="shared" si="348"/>
        <v>0</v>
      </c>
      <c r="W2713" s="10">
        <f t="shared" si="349"/>
        <v>0</v>
      </c>
    </row>
    <row r="2714" spans="13:23" x14ac:dyDescent="0.25">
      <c r="M2714" s="7">
        <v>45353.791666666664</v>
      </c>
      <c r="N2714" s="3">
        <v>1716.6016983032225</v>
      </c>
      <c r="O2714" s="10">
        <v>11.11</v>
      </c>
      <c r="P2714" s="10">
        <f t="shared" si="343"/>
        <v>16.11</v>
      </c>
      <c r="Q2714" s="10">
        <f t="shared" si="342"/>
        <v>1716.6016983032225</v>
      </c>
      <c r="R2714" s="1">
        <f t="shared" si="344"/>
        <v>0.78027349922873745</v>
      </c>
      <c r="S2714" s="18">
        <f t="shared" si="345"/>
        <v>8.8059999999999992</v>
      </c>
      <c r="T2714" s="10">
        <f t="shared" si="346"/>
        <v>194.93546426336846</v>
      </c>
      <c r="U2714" s="10">
        <f t="shared" si="347"/>
        <v>0</v>
      </c>
      <c r="V2714" s="1">
        <f t="shared" si="348"/>
        <v>0</v>
      </c>
      <c r="W2714" s="10">
        <f t="shared" si="349"/>
        <v>0</v>
      </c>
    </row>
    <row r="2715" spans="13:23" x14ac:dyDescent="0.25">
      <c r="M2715" s="7">
        <v>45353.833333333336</v>
      </c>
      <c r="N2715" s="3">
        <v>1537.723178100586</v>
      </c>
      <c r="O2715" s="10">
        <v>8.8889999999999993</v>
      </c>
      <c r="P2715" s="10">
        <f t="shared" si="343"/>
        <v>13.888999999999999</v>
      </c>
      <c r="Q2715" s="10">
        <f t="shared" si="342"/>
        <v>1537.723178100586</v>
      </c>
      <c r="R2715" s="1">
        <f t="shared" si="344"/>
        <v>0.6989650809548118</v>
      </c>
      <c r="S2715" s="18">
        <f t="shared" si="345"/>
        <v>13.26</v>
      </c>
      <c r="T2715" s="10">
        <f t="shared" si="346"/>
        <v>115.96705717198989</v>
      </c>
      <c r="U2715" s="10">
        <f t="shared" si="347"/>
        <v>0</v>
      </c>
      <c r="V2715" s="1">
        <f t="shared" si="348"/>
        <v>0</v>
      </c>
      <c r="W2715" s="10">
        <f t="shared" si="349"/>
        <v>0</v>
      </c>
    </row>
    <row r="2716" spans="13:23" x14ac:dyDescent="0.25">
      <c r="M2716" s="7">
        <v>45353.875</v>
      </c>
      <c r="N2716" s="3">
        <v>1387.0328338623046</v>
      </c>
      <c r="O2716" s="10">
        <v>7.7779999999999996</v>
      </c>
      <c r="P2716" s="10">
        <f t="shared" si="343"/>
        <v>12.777999999999999</v>
      </c>
      <c r="Q2716" s="10">
        <f t="shared" si="342"/>
        <v>1387.0328338623046</v>
      </c>
      <c r="R2716" s="1">
        <f t="shared" si="344"/>
        <v>0.63046946993741115</v>
      </c>
      <c r="S2716" s="18">
        <f t="shared" si="345"/>
        <v>13.26</v>
      </c>
      <c r="T2716" s="10">
        <f t="shared" si="346"/>
        <v>104.60277781767003</v>
      </c>
      <c r="U2716" s="10">
        <f t="shared" si="347"/>
        <v>0</v>
      </c>
      <c r="V2716" s="1">
        <f t="shared" si="348"/>
        <v>0</v>
      </c>
      <c r="W2716" s="10">
        <f t="shared" si="349"/>
        <v>0</v>
      </c>
    </row>
    <row r="2717" spans="13:23" x14ac:dyDescent="0.25">
      <c r="M2717" s="7">
        <v>45353.916666666664</v>
      </c>
      <c r="N2717" s="3">
        <v>1323.8510604858398</v>
      </c>
      <c r="O2717" s="10">
        <v>7.2220000000000004</v>
      </c>
      <c r="P2717" s="10">
        <f t="shared" si="343"/>
        <v>12.222000000000001</v>
      </c>
      <c r="Q2717" s="10">
        <f t="shared" si="342"/>
        <v>1323.8510604858398</v>
      </c>
      <c r="R2717" s="1">
        <f t="shared" si="344"/>
        <v>0.60175048203901804</v>
      </c>
      <c r="S2717" s="18">
        <f t="shared" si="345"/>
        <v>13.26</v>
      </c>
      <c r="T2717" s="10">
        <f t="shared" si="346"/>
        <v>99.837938196518834</v>
      </c>
      <c r="U2717" s="10">
        <f t="shared" si="347"/>
        <v>0</v>
      </c>
      <c r="V2717" s="1">
        <f t="shared" si="348"/>
        <v>0</v>
      </c>
      <c r="W2717" s="10">
        <f t="shared" si="349"/>
        <v>0</v>
      </c>
    </row>
    <row r="2718" spans="13:23" x14ac:dyDescent="0.25">
      <c r="M2718" s="7">
        <v>45353.958333333336</v>
      </c>
      <c r="N2718" s="3">
        <v>1510.4620376586913</v>
      </c>
      <c r="O2718" s="10">
        <v>7.2220000000000004</v>
      </c>
      <c r="P2718" s="10">
        <f t="shared" si="343"/>
        <v>12.222000000000001</v>
      </c>
      <c r="Q2718" s="10">
        <f t="shared" si="342"/>
        <v>1510.4620376586913</v>
      </c>
      <c r="R2718" s="1">
        <f t="shared" si="344"/>
        <v>0.68657365348122334</v>
      </c>
      <c r="S2718" s="18">
        <f t="shared" si="345"/>
        <v>13.26</v>
      </c>
      <c r="T2718" s="10">
        <f t="shared" si="346"/>
        <v>113.91116422765394</v>
      </c>
      <c r="U2718" s="10">
        <f t="shared" si="347"/>
        <v>0</v>
      </c>
      <c r="V2718" s="1">
        <f t="shared" si="348"/>
        <v>0</v>
      </c>
      <c r="W2718" s="10">
        <f t="shared" si="349"/>
        <v>0</v>
      </c>
    </row>
    <row r="2719" spans="13:23" x14ac:dyDescent="0.25">
      <c r="M2719" s="7">
        <v>45354</v>
      </c>
      <c r="N2719" s="3">
        <v>1975.1966445922851</v>
      </c>
      <c r="O2719" s="10">
        <v>6.1109999999999998</v>
      </c>
      <c r="P2719" s="10">
        <f t="shared" si="343"/>
        <v>11.111000000000001</v>
      </c>
      <c r="Q2719" s="10">
        <f t="shared" si="342"/>
        <v>1975.1966445922851</v>
      </c>
      <c r="R2719" s="1">
        <f t="shared" si="344"/>
        <v>0.89781665663285681</v>
      </c>
      <c r="S2719" s="18">
        <f t="shared" si="345"/>
        <v>10.79</v>
      </c>
      <c r="T2719" s="10">
        <f t="shared" si="346"/>
        <v>183.05807642189853</v>
      </c>
      <c r="U2719" s="10">
        <f t="shared" si="347"/>
        <v>0</v>
      </c>
      <c r="V2719" s="1">
        <f t="shared" si="348"/>
        <v>0</v>
      </c>
      <c r="W2719" s="10">
        <f t="shared" si="349"/>
        <v>0</v>
      </c>
    </row>
    <row r="2720" spans="13:23" x14ac:dyDescent="0.25">
      <c r="M2720" s="7">
        <v>45354.041666666664</v>
      </c>
      <c r="N2720" s="3">
        <v>1208.5202362060547</v>
      </c>
      <c r="O2720" s="10">
        <v>5</v>
      </c>
      <c r="P2720" s="10">
        <f t="shared" si="343"/>
        <v>10</v>
      </c>
      <c r="Q2720" s="10">
        <f t="shared" si="342"/>
        <v>1208.5202362060547</v>
      </c>
      <c r="R2720" s="1">
        <f t="shared" si="344"/>
        <v>0.54932738009366122</v>
      </c>
      <c r="S2720" s="18">
        <f t="shared" si="345"/>
        <v>14.51</v>
      </c>
      <c r="T2720" s="10">
        <f t="shared" si="346"/>
        <v>83.288782646868</v>
      </c>
      <c r="U2720" s="10">
        <f t="shared" si="347"/>
        <v>0</v>
      </c>
      <c r="V2720" s="1">
        <f t="shared" si="348"/>
        <v>0</v>
      </c>
      <c r="W2720" s="10">
        <f t="shared" si="349"/>
        <v>0</v>
      </c>
    </row>
    <row r="2721" spans="13:23" x14ac:dyDescent="0.25">
      <c r="M2721" s="7">
        <v>45354.083333333336</v>
      </c>
      <c r="N2721" s="3">
        <v>1749.7147430419921</v>
      </c>
      <c r="O2721" s="10">
        <v>5</v>
      </c>
      <c r="P2721" s="10">
        <f t="shared" si="343"/>
        <v>10</v>
      </c>
      <c r="Q2721" s="10">
        <f t="shared" si="342"/>
        <v>1749.7147430419921</v>
      </c>
      <c r="R2721" s="1">
        <f t="shared" si="344"/>
        <v>0.79532488320090544</v>
      </c>
      <c r="S2721" s="18">
        <f t="shared" si="345"/>
        <v>11.96</v>
      </c>
      <c r="T2721" s="10">
        <f t="shared" si="346"/>
        <v>146.29721931789231</v>
      </c>
      <c r="U2721" s="10">
        <f t="shared" si="347"/>
        <v>0</v>
      </c>
      <c r="V2721" s="1">
        <f t="shared" si="348"/>
        <v>0</v>
      </c>
      <c r="W2721" s="10">
        <f t="shared" si="349"/>
        <v>0</v>
      </c>
    </row>
    <row r="2722" spans="13:23" x14ac:dyDescent="0.25">
      <c r="M2722" s="7">
        <v>45354.125</v>
      </c>
      <c r="N2722" s="3">
        <v>1357.3246719360352</v>
      </c>
      <c r="O2722" s="10">
        <v>5</v>
      </c>
      <c r="P2722" s="10">
        <f t="shared" si="343"/>
        <v>10</v>
      </c>
      <c r="Q2722" s="10">
        <f t="shared" si="342"/>
        <v>1357.3246719360352</v>
      </c>
      <c r="R2722" s="1">
        <f t="shared" si="344"/>
        <v>0.61696575997092507</v>
      </c>
      <c r="S2722" s="18">
        <f t="shared" si="345"/>
        <v>13.26</v>
      </c>
      <c r="T2722" s="10">
        <f t="shared" si="346"/>
        <v>102.36234328326057</v>
      </c>
      <c r="U2722" s="10">
        <f t="shared" si="347"/>
        <v>0</v>
      </c>
      <c r="V2722" s="1">
        <f t="shared" si="348"/>
        <v>0</v>
      </c>
      <c r="W2722" s="10">
        <f t="shared" si="349"/>
        <v>0</v>
      </c>
    </row>
    <row r="2723" spans="13:23" x14ac:dyDescent="0.25">
      <c r="M2723" s="7">
        <v>45354.166666666664</v>
      </c>
      <c r="N2723" s="3">
        <v>1265.26010055542</v>
      </c>
      <c r="O2723" s="10">
        <v>5</v>
      </c>
      <c r="P2723" s="10">
        <f t="shared" si="343"/>
        <v>10</v>
      </c>
      <c r="Q2723" s="10">
        <f t="shared" si="342"/>
        <v>1265.26010055542</v>
      </c>
      <c r="R2723" s="1">
        <f t="shared" si="344"/>
        <v>0.57511822752519093</v>
      </c>
      <c r="S2723" s="18">
        <f t="shared" si="345"/>
        <v>14.51</v>
      </c>
      <c r="T2723" s="10">
        <f t="shared" si="346"/>
        <v>87.19917991422605</v>
      </c>
      <c r="U2723" s="10">
        <f t="shared" si="347"/>
        <v>0</v>
      </c>
      <c r="V2723" s="1">
        <f t="shared" si="348"/>
        <v>0</v>
      </c>
      <c r="W2723" s="10">
        <f t="shared" si="349"/>
        <v>0</v>
      </c>
    </row>
    <row r="2724" spans="13:23" x14ac:dyDescent="0.25">
      <c r="M2724" s="7">
        <v>45354.208333333336</v>
      </c>
      <c r="N2724" s="3">
        <v>1254.5281677246094</v>
      </c>
      <c r="O2724" s="10">
        <v>6.1109999999999998</v>
      </c>
      <c r="P2724" s="10">
        <f t="shared" si="343"/>
        <v>11.111000000000001</v>
      </c>
      <c r="Q2724" s="10">
        <f t="shared" si="342"/>
        <v>1254.5281677246094</v>
      </c>
      <c r="R2724" s="1">
        <f t="shared" si="344"/>
        <v>0.57024007623845885</v>
      </c>
      <c r="S2724" s="18">
        <f t="shared" si="345"/>
        <v>14.51</v>
      </c>
      <c r="T2724" s="10">
        <f t="shared" si="346"/>
        <v>86.459556700524431</v>
      </c>
      <c r="U2724" s="10">
        <f t="shared" si="347"/>
        <v>0</v>
      </c>
      <c r="V2724" s="1">
        <f t="shared" si="348"/>
        <v>0</v>
      </c>
      <c r="W2724" s="10">
        <f t="shared" si="349"/>
        <v>0</v>
      </c>
    </row>
    <row r="2725" spans="13:23" x14ac:dyDescent="0.25">
      <c r="M2725" s="7">
        <v>45354.25</v>
      </c>
      <c r="N2725" s="3">
        <v>1221.7437629699707</v>
      </c>
      <c r="O2725" s="10">
        <v>6.1109999999999998</v>
      </c>
      <c r="P2725" s="10">
        <f t="shared" si="343"/>
        <v>11.111000000000001</v>
      </c>
      <c r="Q2725" s="10">
        <f t="shared" si="342"/>
        <v>1221.7437629699707</v>
      </c>
      <c r="R2725" s="1">
        <f t="shared" si="344"/>
        <v>0.55533807407725944</v>
      </c>
      <c r="S2725" s="18">
        <f t="shared" si="345"/>
        <v>14.51</v>
      </c>
      <c r="T2725" s="10">
        <f t="shared" si="346"/>
        <v>84.200121500342576</v>
      </c>
      <c r="U2725" s="10">
        <f t="shared" si="347"/>
        <v>0</v>
      </c>
      <c r="V2725" s="1">
        <f t="shared" si="348"/>
        <v>0</v>
      </c>
      <c r="W2725" s="10">
        <f t="shared" si="349"/>
        <v>0</v>
      </c>
    </row>
    <row r="2726" spans="13:23" x14ac:dyDescent="0.25">
      <c r="M2726" s="7">
        <v>45354.291666666664</v>
      </c>
      <c r="N2726" s="3">
        <v>1602.5022399902343</v>
      </c>
      <c r="O2726" s="10">
        <v>7.2220000000000004</v>
      </c>
      <c r="P2726" s="10">
        <f t="shared" si="343"/>
        <v>12.222000000000001</v>
      </c>
      <c r="Q2726" s="10">
        <f t="shared" si="342"/>
        <v>1602.5022399902343</v>
      </c>
      <c r="R2726" s="1">
        <f t="shared" si="344"/>
        <v>0.72841010908647019</v>
      </c>
      <c r="S2726" s="18">
        <f t="shared" si="345"/>
        <v>11.96</v>
      </c>
      <c r="T2726" s="10">
        <f t="shared" si="346"/>
        <v>133.98848160453463</v>
      </c>
      <c r="U2726" s="10">
        <f t="shared" si="347"/>
        <v>0</v>
      </c>
      <c r="V2726" s="1">
        <f t="shared" si="348"/>
        <v>0</v>
      </c>
      <c r="W2726" s="10">
        <f t="shared" si="349"/>
        <v>0</v>
      </c>
    </row>
    <row r="2727" spans="13:23" x14ac:dyDescent="0.25">
      <c r="M2727" s="7">
        <v>45354.333333333336</v>
      </c>
      <c r="N2727" s="3">
        <v>1221.6348907470704</v>
      </c>
      <c r="O2727" s="10">
        <v>8.8889999999999993</v>
      </c>
      <c r="P2727" s="10">
        <f t="shared" si="343"/>
        <v>13.888999999999999</v>
      </c>
      <c r="Q2727" s="10">
        <f t="shared" si="342"/>
        <v>1221.6348907470704</v>
      </c>
      <c r="R2727" s="1">
        <f t="shared" si="344"/>
        <v>0.55528858670321379</v>
      </c>
      <c r="S2727" s="18">
        <f t="shared" si="345"/>
        <v>14.51</v>
      </c>
      <c r="T2727" s="10">
        <f t="shared" si="346"/>
        <v>84.192618245835305</v>
      </c>
      <c r="U2727" s="10">
        <f t="shared" si="347"/>
        <v>0</v>
      </c>
      <c r="V2727" s="1">
        <f t="shared" si="348"/>
        <v>0</v>
      </c>
      <c r="W2727" s="10">
        <f t="shared" si="349"/>
        <v>0</v>
      </c>
    </row>
    <row r="2728" spans="13:23" x14ac:dyDescent="0.25">
      <c r="M2728" s="7">
        <v>45354.375</v>
      </c>
      <c r="N2728" s="3">
        <v>1377.7836639404297</v>
      </c>
      <c r="O2728" s="10">
        <v>12.22</v>
      </c>
      <c r="P2728" s="10">
        <f t="shared" si="343"/>
        <v>17.22</v>
      </c>
      <c r="Q2728" s="10">
        <f t="shared" si="342"/>
        <v>1377.7836639404297</v>
      </c>
      <c r="R2728" s="1">
        <f t="shared" si="344"/>
        <v>0.6262653017911044</v>
      </c>
      <c r="S2728" s="18">
        <f t="shared" si="345"/>
        <v>9.5920000000000005</v>
      </c>
      <c r="T2728" s="10">
        <f t="shared" si="346"/>
        <v>143.63883068603312</v>
      </c>
      <c r="U2728" s="10">
        <f t="shared" si="347"/>
        <v>0</v>
      </c>
      <c r="V2728" s="1">
        <f t="shared" si="348"/>
        <v>0</v>
      </c>
      <c r="W2728" s="10">
        <f t="shared" si="349"/>
        <v>0</v>
      </c>
    </row>
    <row r="2729" spans="13:23" x14ac:dyDescent="0.25">
      <c r="M2729" s="7">
        <v>45354.416666666664</v>
      </c>
      <c r="N2729" s="3">
        <v>1568.4570419311524</v>
      </c>
      <c r="O2729" s="10">
        <v>13.89</v>
      </c>
      <c r="P2729" s="10">
        <f t="shared" si="343"/>
        <v>18.89</v>
      </c>
      <c r="Q2729" s="10">
        <f t="shared" si="342"/>
        <v>1568.4570419311524</v>
      </c>
      <c r="R2729" s="1">
        <f t="shared" si="344"/>
        <v>0.71293501905961476</v>
      </c>
      <c r="S2729" s="18">
        <f t="shared" si="345"/>
        <v>8.8059999999999992</v>
      </c>
      <c r="T2729" s="10">
        <f t="shared" si="346"/>
        <v>178.1123145504375</v>
      </c>
      <c r="U2729" s="10">
        <f t="shared" si="347"/>
        <v>0</v>
      </c>
      <c r="V2729" s="1">
        <f t="shared" si="348"/>
        <v>0</v>
      </c>
      <c r="W2729" s="10">
        <f t="shared" si="349"/>
        <v>0</v>
      </c>
    </row>
    <row r="2730" spans="13:23" x14ac:dyDescent="0.25">
      <c r="M2730" s="7">
        <v>45354.458333333336</v>
      </c>
      <c r="N2730" s="3">
        <v>1427.9714080810547</v>
      </c>
      <c r="O2730" s="10">
        <v>16.11</v>
      </c>
      <c r="P2730" s="10">
        <f t="shared" si="343"/>
        <v>21.11</v>
      </c>
      <c r="Q2730" s="10">
        <f t="shared" si="342"/>
        <v>1427.9714080810547</v>
      </c>
      <c r="R2730" s="1">
        <f t="shared" si="344"/>
        <v>0.64907791276411575</v>
      </c>
      <c r="S2730" s="18">
        <f t="shared" si="345"/>
        <v>7.6429999999999998</v>
      </c>
      <c r="T2730" s="10">
        <f t="shared" si="346"/>
        <v>186.83388827437588</v>
      </c>
      <c r="U2730" s="10">
        <f t="shared" si="347"/>
        <v>0</v>
      </c>
      <c r="V2730" s="1">
        <f t="shared" si="348"/>
        <v>0</v>
      </c>
      <c r="W2730" s="10">
        <f t="shared" si="349"/>
        <v>0</v>
      </c>
    </row>
    <row r="2731" spans="13:23" x14ac:dyDescent="0.25">
      <c r="M2731" s="7">
        <v>45354.5</v>
      </c>
      <c r="N2731" s="3">
        <v>1450.4174743652343</v>
      </c>
      <c r="O2731" s="10">
        <v>16.11</v>
      </c>
      <c r="P2731" s="10">
        <f t="shared" si="343"/>
        <v>21.11</v>
      </c>
      <c r="Q2731" s="10">
        <f t="shared" si="342"/>
        <v>1450.4174743652343</v>
      </c>
      <c r="R2731" s="1">
        <f t="shared" si="344"/>
        <v>0.65928067016601555</v>
      </c>
      <c r="S2731" s="18">
        <f t="shared" si="345"/>
        <v>7.6429999999999998</v>
      </c>
      <c r="T2731" s="10">
        <f t="shared" si="346"/>
        <v>189.77070186644437</v>
      </c>
      <c r="U2731" s="10">
        <f t="shared" si="347"/>
        <v>0</v>
      </c>
      <c r="V2731" s="1">
        <f t="shared" si="348"/>
        <v>0</v>
      </c>
      <c r="W2731" s="10">
        <f t="shared" si="349"/>
        <v>0</v>
      </c>
    </row>
    <row r="2732" spans="13:23" x14ac:dyDescent="0.25">
      <c r="M2732" s="7">
        <v>45354.541666666664</v>
      </c>
      <c r="N2732" s="3">
        <v>1718.8804275512696</v>
      </c>
      <c r="O2732" s="10">
        <v>15</v>
      </c>
      <c r="P2732" s="10">
        <f t="shared" si="343"/>
        <v>20</v>
      </c>
      <c r="Q2732" s="10">
        <f t="shared" si="342"/>
        <v>1718.8804275512696</v>
      </c>
      <c r="R2732" s="1">
        <f t="shared" si="344"/>
        <v>0.78130928525057708</v>
      </c>
      <c r="S2732" s="18">
        <f t="shared" si="345"/>
        <v>8.8059999999999992</v>
      </c>
      <c r="T2732" s="10">
        <f t="shared" si="346"/>
        <v>195.19423433468882</v>
      </c>
      <c r="U2732" s="10">
        <f t="shared" si="347"/>
        <v>0</v>
      </c>
      <c r="V2732" s="1">
        <f t="shared" si="348"/>
        <v>0</v>
      </c>
      <c r="W2732" s="10">
        <f t="shared" si="349"/>
        <v>0</v>
      </c>
    </row>
    <row r="2733" spans="13:23" x14ac:dyDescent="0.25">
      <c r="M2733" s="7">
        <v>45354.583333333336</v>
      </c>
      <c r="N2733" s="3">
        <v>1548.8952117919921</v>
      </c>
      <c r="O2733" s="10">
        <v>15</v>
      </c>
      <c r="P2733" s="10">
        <f t="shared" si="343"/>
        <v>20</v>
      </c>
      <c r="Q2733" s="10">
        <f t="shared" si="342"/>
        <v>1548.8952117919921</v>
      </c>
      <c r="R2733" s="1">
        <f t="shared" si="344"/>
        <v>0.70404327808726919</v>
      </c>
      <c r="S2733" s="18">
        <f t="shared" si="345"/>
        <v>8.8059999999999992</v>
      </c>
      <c r="T2733" s="10">
        <f t="shared" si="346"/>
        <v>175.89089391233162</v>
      </c>
      <c r="U2733" s="10">
        <f t="shared" si="347"/>
        <v>0</v>
      </c>
      <c r="V2733" s="1">
        <f t="shared" si="348"/>
        <v>0</v>
      </c>
      <c r="W2733" s="10">
        <f t="shared" si="349"/>
        <v>0</v>
      </c>
    </row>
    <row r="2734" spans="13:23" x14ac:dyDescent="0.25">
      <c r="M2734" s="7">
        <v>45354.625</v>
      </c>
      <c r="N2734" s="3">
        <v>1511.0996795654296</v>
      </c>
      <c r="O2734" s="10">
        <v>15</v>
      </c>
      <c r="P2734" s="10">
        <f t="shared" si="343"/>
        <v>20</v>
      </c>
      <c r="Q2734" s="10">
        <f t="shared" si="342"/>
        <v>1511.0996795654296</v>
      </c>
      <c r="R2734" s="1">
        <f t="shared" si="344"/>
        <v>0.68686349071155894</v>
      </c>
      <c r="S2734" s="18">
        <f t="shared" si="345"/>
        <v>9.5920000000000005</v>
      </c>
      <c r="T2734" s="10">
        <f t="shared" si="346"/>
        <v>157.53749786962359</v>
      </c>
      <c r="U2734" s="10">
        <f t="shared" si="347"/>
        <v>0</v>
      </c>
      <c r="V2734" s="1">
        <f t="shared" si="348"/>
        <v>0</v>
      </c>
      <c r="W2734" s="10">
        <f t="shared" si="349"/>
        <v>0</v>
      </c>
    </row>
    <row r="2735" spans="13:23" x14ac:dyDescent="0.25">
      <c r="M2735" s="7">
        <v>45354.666666666664</v>
      </c>
      <c r="N2735" s="3">
        <v>1586.0802978515624</v>
      </c>
      <c r="O2735" s="10">
        <v>15</v>
      </c>
      <c r="P2735" s="10">
        <f t="shared" si="343"/>
        <v>20</v>
      </c>
      <c r="Q2735" s="10">
        <f t="shared" si="342"/>
        <v>1586.0802978515624</v>
      </c>
      <c r="R2735" s="1">
        <f t="shared" si="344"/>
        <v>0.72094558993252833</v>
      </c>
      <c r="S2735" s="18">
        <f t="shared" si="345"/>
        <v>8.8059999999999992</v>
      </c>
      <c r="T2735" s="10">
        <f t="shared" si="346"/>
        <v>180.1135927607952</v>
      </c>
      <c r="U2735" s="10">
        <f t="shared" si="347"/>
        <v>0</v>
      </c>
      <c r="V2735" s="1">
        <f t="shared" si="348"/>
        <v>0</v>
      </c>
      <c r="W2735" s="10">
        <f t="shared" si="349"/>
        <v>0</v>
      </c>
    </row>
    <row r="2736" spans="13:23" x14ac:dyDescent="0.25">
      <c r="M2736" s="7">
        <v>45354.708333333336</v>
      </c>
      <c r="N2736" s="3">
        <v>1559.4964324951172</v>
      </c>
      <c r="O2736" s="10">
        <v>13.89</v>
      </c>
      <c r="P2736" s="10">
        <f t="shared" si="343"/>
        <v>18.89</v>
      </c>
      <c r="Q2736" s="10">
        <f t="shared" si="342"/>
        <v>1559.4964324951172</v>
      </c>
      <c r="R2736" s="1">
        <f t="shared" si="344"/>
        <v>0.70886201477050781</v>
      </c>
      <c r="S2736" s="18">
        <f t="shared" si="345"/>
        <v>8.8059999999999992</v>
      </c>
      <c r="T2736" s="10">
        <f t="shared" si="346"/>
        <v>177.09475726721752</v>
      </c>
      <c r="U2736" s="10">
        <f t="shared" si="347"/>
        <v>0</v>
      </c>
      <c r="V2736" s="1">
        <f t="shared" si="348"/>
        <v>0</v>
      </c>
      <c r="W2736" s="10">
        <f t="shared" si="349"/>
        <v>0</v>
      </c>
    </row>
    <row r="2737" spans="13:23" x14ac:dyDescent="0.25">
      <c r="M2737" s="7">
        <v>45354.75</v>
      </c>
      <c r="N2737" s="3">
        <v>1712.9265838623046</v>
      </c>
      <c r="O2737" s="10">
        <v>12.78</v>
      </c>
      <c r="P2737" s="10">
        <f t="shared" si="343"/>
        <v>17.78</v>
      </c>
      <c r="Q2737" s="10">
        <f t="shared" si="342"/>
        <v>1712.9265838623046</v>
      </c>
      <c r="R2737" s="1">
        <f t="shared" si="344"/>
        <v>0.77860299266468391</v>
      </c>
      <c r="S2737" s="18">
        <f t="shared" si="345"/>
        <v>8.8059999999999992</v>
      </c>
      <c r="T2737" s="10">
        <f t="shared" si="346"/>
        <v>194.51812217377977</v>
      </c>
      <c r="U2737" s="10">
        <f t="shared" si="347"/>
        <v>0</v>
      </c>
      <c r="V2737" s="1">
        <f t="shared" si="348"/>
        <v>0</v>
      </c>
      <c r="W2737" s="10">
        <f t="shared" si="349"/>
        <v>0</v>
      </c>
    </row>
    <row r="2738" spans="13:23" x14ac:dyDescent="0.25">
      <c r="M2738" s="7">
        <v>45354.791666666664</v>
      </c>
      <c r="N2738" s="3">
        <v>1205.9694900512695</v>
      </c>
      <c r="O2738" s="10">
        <v>13.89</v>
      </c>
      <c r="P2738" s="10">
        <f t="shared" si="343"/>
        <v>18.89</v>
      </c>
      <c r="Q2738" s="10">
        <f t="shared" si="342"/>
        <v>1205.9694900512695</v>
      </c>
      <c r="R2738" s="1">
        <f t="shared" si="344"/>
        <v>0.54816795002330432</v>
      </c>
      <c r="S2738" s="18">
        <f t="shared" si="345"/>
        <v>10.58</v>
      </c>
      <c r="T2738" s="10">
        <f t="shared" si="346"/>
        <v>113.98577410692529</v>
      </c>
      <c r="U2738" s="10">
        <f t="shared" si="347"/>
        <v>0</v>
      </c>
      <c r="V2738" s="1">
        <f t="shared" si="348"/>
        <v>0</v>
      </c>
      <c r="W2738" s="10">
        <f t="shared" si="349"/>
        <v>0</v>
      </c>
    </row>
    <row r="2739" spans="13:23" x14ac:dyDescent="0.25">
      <c r="M2739" s="7">
        <v>45354.833333333336</v>
      </c>
      <c r="N2739" s="3">
        <v>1308.2649856567382</v>
      </c>
      <c r="O2739" s="10">
        <v>13.89</v>
      </c>
      <c r="P2739" s="10">
        <f t="shared" si="343"/>
        <v>18.89</v>
      </c>
      <c r="Q2739" s="10">
        <f t="shared" si="342"/>
        <v>1308.2649856567382</v>
      </c>
      <c r="R2739" s="1">
        <f t="shared" si="344"/>
        <v>0.59466590257124463</v>
      </c>
      <c r="S2739" s="18">
        <f t="shared" si="345"/>
        <v>10.58</v>
      </c>
      <c r="T2739" s="10">
        <f t="shared" si="346"/>
        <v>123.65453550630795</v>
      </c>
      <c r="U2739" s="10">
        <f t="shared" si="347"/>
        <v>0</v>
      </c>
      <c r="V2739" s="1">
        <f t="shared" si="348"/>
        <v>0</v>
      </c>
      <c r="W2739" s="10">
        <f t="shared" si="349"/>
        <v>0</v>
      </c>
    </row>
    <row r="2740" spans="13:23" x14ac:dyDescent="0.25">
      <c r="M2740" s="7">
        <v>45354.875</v>
      </c>
      <c r="N2740" s="3">
        <v>1114.3360931396485</v>
      </c>
      <c r="O2740" s="10">
        <v>13.89</v>
      </c>
      <c r="P2740" s="10">
        <f t="shared" si="343"/>
        <v>18.89</v>
      </c>
      <c r="Q2740" s="10">
        <f t="shared" si="342"/>
        <v>1114.3360931396485</v>
      </c>
      <c r="R2740" s="1">
        <f t="shared" si="344"/>
        <v>0.50651640597256753</v>
      </c>
      <c r="S2740" s="18">
        <f t="shared" si="345"/>
        <v>10.58</v>
      </c>
      <c r="T2740" s="10">
        <f t="shared" si="346"/>
        <v>105.32477250847339</v>
      </c>
      <c r="U2740" s="10">
        <f t="shared" si="347"/>
        <v>0</v>
      </c>
      <c r="V2740" s="1">
        <f t="shared" si="348"/>
        <v>0</v>
      </c>
      <c r="W2740" s="10">
        <f t="shared" si="349"/>
        <v>0</v>
      </c>
    </row>
    <row r="2741" spans="13:23" x14ac:dyDescent="0.25">
      <c r="M2741" s="7">
        <v>45354.916666666664</v>
      </c>
      <c r="N2741" s="3">
        <v>1136.9349792480468</v>
      </c>
      <c r="O2741" s="10">
        <v>15</v>
      </c>
      <c r="P2741" s="10">
        <f t="shared" si="343"/>
        <v>20</v>
      </c>
      <c r="Q2741" s="10">
        <f t="shared" si="342"/>
        <v>1136.9349792480468</v>
      </c>
      <c r="R2741" s="1">
        <f t="shared" si="344"/>
        <v>0.51678862693093042</v>
      </c>
      <c r="S2741" s="18">
        <f t="shared" si="345"/>
        <v>10.58</v>
      </c>
      <c r="T2741" s="10">
        <f t="shared" si="346"/>
        <v>107.46077308582673</v>
      </c>
      <c r="U2741" s="10">
        <f t="shared" si="347"/>
        <v>0</v>
      </c>
      <c r="V2741" s="1">
        <f t="shared" si="348"/>
        <v>0</v>
      </c>
      <c r="W2741" s="10">
        <f t="shared" si="349"/>
        <v>0</v>
      </c>
    </row>
    <row r="2742" spans="13:23" x14ac:dyDescent="0.25">
      <c r="M2742" s="7">
        <v>45354.958333333336</v>
      </c>
      <c r="N2742" s="3">
        <v>1304.5010833740234</v>
      </c>
      <c r="O2742" s="10">
        <v>13.89</v>
      </c>
      <c r="P2742" s="10">
        <f t="shared" si="343"/>
        <v>18.89</v>
      </c>
      <c r="Q2742" s="10">
        <f t="shared" si="342"/>
        <v>1304.5010833740234</v>
      </c>
      <c r="R2742" s="1">
        <f t="shared" si="344"/>
        <v>0.59295503789728343</v>
      </c>
      <c r="S2742" s="18">
        <f t="shared" si="345"/>
        <v>10.58</v>
      </c>
      <c r="T2742" s="10">
        <f t="shared" si="346"/>
        <v>123.29877914688312</v>
      </c>
      <c r="U2742" s="10">
        <f t="shared" si="347"/>
        <v>0</v>
      </c>
      <c r="V2742" s="1">
        <f t="shared" si="348"/>
        <v>0</v>
      </c>
      <c r="W2742" s="10">
        <f t="shared" si="349"/>
        <v>0</v>
      </c>
    </row>
    <row r="2743" spans="13:23" x14ac:dyDescent="0.25">
      <c r="M2743" s="7">
        <v>45355</v>
      </c>
      <c r="N2743" s="3">
        <v>1223.952182006836</v>
      </c>
      <c r="O2743" s="10">
        <v>13.89</v>
      </c>
      <c r="P2743" s="10">
        <f t="shared" si="343"/>
        <v>18.89</v>
      </c>
      <c r="Q2743" s="10">
        <f t="shared" si="342"/>
        <v>1223.952182006836</v>
      </c>
      <c r="R2743" s="1">
        <f t="shared" si="344"/>
        <v>0.55634190091219815</v>
      </c>
      <c r="S2743" s="18">
        <f t="shared" si="345"/>
        <v>10.58</v>
      </c>
      <c r="T2743" s="10">
        <f t="shared" si="346"/>
        <v>115.68546143731909</v>
      </c>
      <c r="U2743" s="10">
        <f t="shared" si="347"/>
        <v>0</v>
      </c>
      <c r="V2743" s="1">
        <f t="shared" si="348"/>
        <v>0</v>
      </c>
      <c r="W2743" s="10">
        <f t="shared" si="349"/>
        <v>0</v>
      </c>
    </row>
    <row r="2744" spans="13:23" x14ac:dyDescent="0.25">
      <c r="M2744" s="7">
        <v>45355.041666666664</v>
      </c>
      <c r="N2744" s="3">
        <v>1144.8442977905272</v>
      </c>
      <c r="O2744" s="10">
        <v>13.89</v>
      </c>
      <c r="P2744" s="10">
        <f t="shared" si="343"/>
        <v>18.89</v>
      </c>
      <c r="Q2744" s="10">
        <f t="shared" si="342"/>
        <v>1144.8442977905272</v>
      </c>
      <c r="R2744" s="1">
        <f t="shared" si="344"/>
        <v>0.5203837717229669</v>
      </c>
      <c r="S2744" s="18">
        <f t="shared" si="345"/>
        <v>10.58</v>
      </c>
      <c r="T2744" s="10">
        <f t="shared" si="346"/>
        <v>108.20834572689293</v>
      </c>
      <c r="U2744" s="10">
        <f t="shared" si="347"/>
        <v>0</v>
      </c>
      <c r="V2744" s="1">
        <f t="shared" si="348"/>
        <v>0</v>
      </c>
      <c r="W2744" s="10">
        <f t="shared" si="349"/>
        <v>0</v>
      </c>
    </row>
    <row r="2745" spans="13:23" x14ac:dyDescent="0.25">
      <c r="M2745" s="7">
        <v>45355.083333333336</v>
      </c>
      <c r="N2745" s="3">
        <v>1359.8332260131835</v>
      </c>
      <c r="O2745" s="10">
        <v>13.89</v>
      </c>
      <c r="P2745" s="10">
        <f t="shared" si="343"/>
        <v>18.89</v>
      </c>
      <c r="Q2745" s="10">
        <f t="shared" si="342"/>
        <v>1359.8332260131835</v>
      </c>
      <c r="R2745" s="1">
        <f t="shared" si="344"/>
        <v>0.61810601182417435</v>
      </c>
      <c r="S2745" s="18">
        <f t="shared" si="345"/>
        <v>9.5920000000000005</v>
      </c>
      <c r="T2745" s="10">
        <f t="shared" si="346"/>
        <v>141.76743390462713</v>
      </c>
      <c r="U2745" s="10">
        <f t="shared" si="347"/>
        <v>0</v>
      </c>
      <c r="V2745" s="1">
        <f t="shared" si="348"/>
        <v>0</v>
      </c>
      <c r="W2745" s="10">
        <f t="shared" si="349"/>
        <v>0</v>
      </c>
    </row>
    <row r="2746" spans="13:23" x14ac:dyDescent="0.25">
      <c r="M2746" s="7">
        <v>45355.125</v>
      </c>
      <c r="N2746" s="3">
        <v>1213.6763580322265</v>
      </c>
      <c r="O2746" s="10">
        <v>13.89</v>
      </c>
      <c r="P2746" s="10">
        <f t="shared" si="343"/>
        <v>18.89</v>
      </c>
      <c r="Q2746" s="10">
        <f t="shared" si="342"/>
        <v>1213.6763580322265</v>
      </c>
      <c r="R2746" s="1">
        <f t="shared" si="344"/>
        <v>0.55167107183283026</v>
      </c>
      <c r="S2746" s="18">
        <f t="shared" si="345"/>
        <v>10.58</v>
      </c>
      <c r="T2746" s="10">
        <f t="shared" si="346"/>
        <v>114.71421153423691</v>
      </c>
      <c r="U2746" s="10">
        <f t="shared" si="347"/>
        <v>0</v>
      </c>
      <c r="V2746" s="1">
        <f t="shared" si="348"/>
        <v>0</v>
      </c>
      <c r="W2746" s="10">
        <f t="shared" si="349"/>
        <v>0</v>
      </c>
    </row>
    <row r="2747" spans="13:23" x14ac:dyDescent="0.25">
      <c r="M2747" s="7">
        <v>45355.166666666664</v>
      </c>
      <c r="N2747" s="3">
        <v>1431.6886550903321</v>
      </c>
      <c r="O2747" s="10">
        <v>13.89</v>
      </c>
      <c r="P2747" s="10">
        <f t="shared" si="343"/>
        <v>18.89</v>
      </c>
      <c r="Q2747" s="10">
        <f t="shared" si="342"/>
        <v>1431.6886550903321</v>
      </c>
      <c r="R2747" s="1">
        <f t="shared" si="344"/>
        <v>0.65076757049560552</v>
      </c>
      <c r="S2747" s="18">
        <f t="shared" si="345"/>
        <v>9.5920000000000005</v>
      </c>
      <c r="T2747" s="10">
        <f t="shared" si="346"/>
        <v>149.25861708614804</v>
      </c>
      <c r="U2747" s="10">
        <f t="shared" si="347"/>
        <v>0</v>
      </c>
      <c r="V2747" s="1">
        <f t="shared" si="348"/>
        <v>0</v>
      </c>
      <c r="W2747" s="10">
        <f t="shared" si="349"/>
        <v>0</v>
      </c>
    </row>
    <row r="2748" spans="13:23" x14ac:dyDescent="0.25">
      <c r="M2748" s="7">
        <v>45355.208333333336</v>
      </c>
      <c r="N2748" s="3">
        <v>1202.466357421875</v>
      </c>
      <c r="O2748" s="10">
        <v>13.89</v>
      </c>
      <c r="P2748" s="10">
        <f t="shared" si="343"/>
        <v>18.89</v>
      </c>
      <c r="Q2748" s="10">
        <f t="shared" si="342"/>
        <v>1202.466357421875</v>
      </c>
      <c r="R2748" s="1">
        <f t="shared" si="344"/>
        <v>0.54657561700994317</v>
      </c>
      <c r="S2748" s="18">
        <f t="shared" si="345"/>
        <v>10.58</v>
      </c>
      <c r="T2748" s="10">
        <f t="shared" si="346"/>
        <v>113.65466516274812</v>
      </c>
      <c r="U2748" s="10">
        <f t="shared" si="347"/>
        <v>0</v>
      </c>
      <c r="V2748" s="1">
        <f t="shared" si="348"/>
        <v>0</v>
      </c>
      <c r="W2748" s="10">
        <f t="shared" si="349"/>
        <v>0</v>
      </c>
    </row>
    <row r="2749" spans="13:23" x14ac:dyDescent="0.25">
      <c r="M2749" s="7">
        <v>45355.25</v>
      </c>
      <c r="N2749" s="3">
        <v>1380.6417755126952</v>
      </c>
      <c r="O2749" s="10">
        <v>13.89</v>
      </c>
      <c r="P2749" s="10">
        <f t="shared" si="343"/>
        <v>18.89</v>
      </c>
      <c r="Q2749" s="10">
        <f t="shared" si="342"/>
        <v>1380.6417755126952</v>
      </c>
      <c r="R2749" s="1">
        <f t="shared" si="344"/>
        <v>0.62756444341486139</v>
      </c>
      <c r="S2749" s="18">
        <f t="shared" si="345"/>
        <v>9.5920000000000005</v>
      </c>
      <c r="T2749" s="10">
        <f t="shared" si="346"/>
        <v>143.93679894836271</v>
      </c>
      <c r="U2749" s="10">
        <f t="shared" si="347"/>
        <v>0</v>
      </c>
      <c r="V2749" s="1">
        <f t="shared" si="348"/>
        <v>0</v>
      </c>
      <c r="W2749" s="10">
        <f t="shared" si="349"/>
        <v>0</v>
      </c>
    </row>
    <row r="2750" spans="13:23" x14ac:dyDescent="0.25">
      <c r="M2750" s="7">
        <v>45355.291666666664</v>
      </c>
      <c r="N2750" s="3">
        <v>1379.8195358276366</v>
      </c>
      <c r="O2750" s="10">
        <v>13.89</v>
      </c>
      <c r="P2750" s="10">
        <f t="shared" si="343"/>
        <v>18.89</v>
      </c>
      <c r="Q2750" s="10">
        <f t="shared" si="342"/>
        <v>1379.8195358276366</v>
      </c>
      <c r="R2750" s="1">
        <f t="shared" si="344"/>
        <v>0.62719069810347117</v>
      </c>
      <c r="S2750" s="18">
        <f t="shared" si="345"/>
        <v>9.5920000000000005</v>
      </c>
      <c r="T2750" s="10">
        <f t="shared" si="346"/>
        <v>143.85107754666771</v>
      </c>
      <c r="U2750" s="10">
        <f t="shared" si="347"/>
        <v>0</v>
      </c>
      <c r="V2750" s="1">
        <f t="shared" si="348"/>
        <v>0</v>
      </c>
      <c r="W2750" s="10">
        <f t="shared" si="349"/>
        <v>0</v>
      </c>
    </row>
    <row r="2751" spans="13:23" x14ac:dyDescent="0.25">
      <c r="M2751" s="7">
        <v>45355.333333333336</v>
      </c>
      <c r="N2751" s="3">
        <v>1394.338133239746</v>
      </c>
      <c r="O2751" s="10">
        <v>13.89</v>
      </c>
      <c r="P2751" s="10">
        <f t="shared" si="343"/>
        <v>18.89</v>
      </c>
      <c r="Q2751" s="10">
        <f t="shared" si="342"/>
        <v>1394.338133239746</v>
      </c>
      <c r="R2751" s="1">
        <f t="shared" si="344"/>
        <v>0.63379006056352094</v>
      </c>
      <c r="S2751" s="18">
        <f t="shared" si="345"/>
        <v>9.5920000000000005</v>
      </c>
      <c r="T2751" s="10">
        <f t="shared" si="346"/>
        <v>145.36469278979837</v>
      </c>
      <c r="U2751" s="10">
        <f t="shared" si="347"/>
        <v>0</v>
      </c>
      <c r="V2751" s="1">
        <f t="shared" si="348"/>
        <v>0</v>
      </c>
      <c r="W2751" s="10">
        <f t="shared" si="349"/>
        <v>0</v>
      </c>
    </row>
    <row r="2752" spans="13:23" x14ac:dyDescent="0.25">
      <c r="M2752" s="7">
        <v>45355.375</v>
      </c>
      <c r="N2752" s="3">
        <v>1474.2745056152344</v>
      </c>
      <c r="O2752" s="10">
        <v>16.11</v>
      </c>
      <c r="P2752" s="10">
        <f t="shared" si="343"/>
        <v>21.11</v>
      </c>
      <c r="Q2752" s="10">
        <f t="shared" si="342"/>
        <v>1474.2745056152344</v>
      </c>
      <c r="R2752" s="1">
        <f t="shared" si="344"/>
        <v>0.67012477527965197</v>
      </c>
      <c r="S2752" s="18">
        <f t="shared" si="345"/>
        <v>7.6429999999999998</v>
      </c>
      <c r="T2752" s="10">
        <f t="shared" si="346"/>
        <v>192.8921242463999</v>
      </c>
      <c r="U2752" s="10">
        <f t="shared" si="347"/>
        <v>0</v>
      </c>
      <c r="V2752" s="1">
        <f t="shared" si="348"/>
        <v>0</v>
      </c>
      <c r="W2752" s="10">
        <f t="shared" si="349"/>
        <v>0</v>
      </c>
    </row>
    <row r="2753" spans="13:23" x14ac:dyDescent="0.25">
      <c r="M2753" s="7">
        <v>45355.416666666664</v>
      </c>
      <c r="N2753" s="3">
        <v>1680.0337234497069</v>
      </c>
      <c r="O2753" s="10">
        <v>16.11</v>
      </c>
      <c r="P2753" s="10">
        <f t="shared" si="343"/>
        <v>21.11</v>
      </c>
      <c r="Q2753" s="10">
        <f t="shared" si="342"/>
        <v>1680.0337234497069</v>
      </c>
      <c r="R2753" s="1">
        <f t="shared" si="344"/>
        <v>0.76365169247713949</v>
      </c>
      <c r="S2753" s="18">
        <f t="shared" si="345"/>
        <v>6.9619999999999997</v>
      </c>
      <c r="T2753" s="10">
        <f t="shared" si="346"/>
        <v>241.31481233118458</v>
      </c>
      <c r="U2753" s="10">
        <f t="shared" si="347"/>
        <v>0</v>
      </c>
      <c r="V2753" s="1">
        <f t="shared" si="348"/>
        <v>0</v>
      </c>
      <c r="W2753" s="10">
        <f t="shared" si="349"/>
        <v>0</v>
      </c>
    </row>
    <row r="2754" spans="13:23" x14ac:dyDescent="0.25">
      <c r="M2754" s="7">
        <v>45355.458333333336</v>
      </c>
      <c r="N2754" s="3">
        <v>672.26761779785159</v>
      </c>
      <c r="O2754" s="10">
        <v>16.11</v>
      </c>
      <c r="P2754" s="10">
        <f t="shared" si="343"/>
        <v>21.11</v>
      </c>
      <c r="Q2754" s="10">
        <f t="shared" si="342"/>
        <v>672.26761779785159</v>
      </c>
      <c r="R2754" s="1">
        <f t="shared" si="344"/>
        <v>0.30557618990811436</v>
      </c>
      <c r="S2754" s="18">
        <f t="shared" si="345"/>
        <v>9.0079999999999991</v>
      </c>
      <c r="T2754" s="10">
        <f t="shared" si="346"/>
        <v>74.630064142745525</v>
      </c>
      <c r="U2754" s="10">
        <f t="shared" si="347"/>
        <v>0</v>
      </c>
      <c r="V2754" s="1">
        <f t="shared" si="348"/>
        <v>0</v>
      </c>
      <c r="W2754" s="10">
        <f t="shared" si="349"/>
        <v>0</v>
      </c>
    </row>
    <row r="2755" spans="13:23" x14ac:dyDescent="0.25">
      <c r="M2755" s="7">
        <v>45355.5</v>
      </c>
      <c r="N2755" s="3">
        <v>917.13549957275393</v>
      </c>
      <c r="O2755" s="10">
        <v>16.11</v>
      </c>
      <c r="P2755" s="10">
        <f t="shared" si="343"/>
        <v>21.11</v>
      </c>
      <c r="Q2755" s="10">
        <f t="shared" si="342"/>
        <v>917.13549957275393</v>
      </c>
      <c r="R2755" s="1">
        <f t="shared" si="344"/>
        <v>0.41687977253306996</v>
      </c>
      <c r="S2755" s="18">
        <f t="shared" si="345"/>
        <v>8.7460000000000004</v>
      </c>
      <c r="T2755" s="10">
        <f t="shared" si="346"/>
        <v>104.8634232303629</v>
      </c>
      <c r="U2755" s="10">
        <f t="shared" si="347"/>
        <v>0</v>
      </c>
      <c r="V2755" s="1">
        <f t="shared" si="348"/>
        <v>0</v>
      </c>
      <c r="W2755" s="10">
        <f t="shared" si="349"/>
        <v>0</v>
      </c>
    </row>
    <row r="2756" spans="13:23" x14ac:dyDescent="0.25">
      <c r="M2756" s="7">
        <v>45355.541666666664</v>
      </c>
      <c r="N2756" s="3">
        <v>694.87537078857417</v>
      </c>
      <c r="O2756" s="10">
        <v>16.11</v>
      </c>
      <c r="P2756" s="10">
        <f t="shared" si="343"/>
        <v>21.11</v>
      </c>
      <c r="Q2756" s="10">
        <f t="shared" si="342"/>
        <v>694.87537078857417</v>
      </c>
      <c r="R2756" s="1">
        <f t="shared" si="344"/>
        <v>0.3158524412675337</v>
      </c>
      <c r="S2756" s="18">
        <f t="shared" si="345"/>
        <v>9.0079999999999991</v>
      </c>
      <c r="T2756" s="10">
        <f t="shared" si="346"/>
        <v>77.139805815783106</v>
      </c>
      <c r="U2756" s="10">
        <f t="shared" si="347"/>
        <v>0</v>
      </c>
      <c r="V2756" s="1">
        <f t="shared" si="348"/>
        <v>0</v>
      </c>
      <c r="W2756" s="10">
        <f t="shared" si="349"/>
        <v>0</v>
      </c>
    </row>
    <row r="2757" spans="13:23" x14ac:dyDescent="0.25">
      <c r="M2757" s="7">
        <v>45355.583333333336</v>
      </c>
      <c r="N2757" s="3">
        <v>919.13388061523438</v>
      </c>
      <c r="O2757" s="10">
        <v>15</v>
      </c>
      <c r="P2757" s="10">
        <f t="shared" si="343"/>
        <v>20</v>
      </c>
      <c r="Q2757" s="10">
        <f t="shared" si="342"/>
        <v>919.13388061523438</v>
      </c>
      <c r="R2757" s="1">
        <f t="shared" si="344"/>
        <v>0.41778812755237926</v>
      </c>
      <c r="S2757" s="18">
        <f t="shared" si="345"/>
        <v>11.43</v>
      </c>
      <c r="T2757" s="10">
        <f t="shared" si="346"/>
        <v>80.414162783485068</v>
      </c>
      <c r="U2757" s="10">
        <f t="shared" si="347"/>
        <v>0</v>
      </c>
      <c r="V2757" s="1">
        <f t="shared" si="348"/>
        <v>0</v>
      </c>
      <c r="W2757" s="10">
        <f t="shared" si="349"/>
        <v>0</v>
      </c>
    </row>
    <row r="2758" spans="13:23" x14ac:dyDescent="0.25">
      <c r="M2758" s="7">
        <v>45355.625</v>
      </c>
      <c r="N2758" s="3">
        <v>660.75453643798824</v>
      </c>
      <c r="O2758" s="10">
        <v>13.89</v>
      </c>
      <c r="P2758" s="10">
        <f t="shared" si="343"/>
        <v>18.89</v>
      </c>
      <c r="Q2758" s="10">
        <f t="shared" si="342"/>
        <v>660.75453643798824</v>
      </c>
      <c r="R2758" s="1">
        <f t="shared" si="344"/>
        <v>0.30034297110817648</v>
      </c>
      <c r="S2758" s="18">
        <f t="shared" si="345"/>
        <v>11.71</v>
      </c>
      <c r="T2758" s="10">
        <f t="shared" si="346"/>
        <v>56.426518910161249</v>
      </c>
      <c r="U2758" s="10">
        <f t="shared" si="347"/>
        <v>0</v>
      </c>
      <c r="V2758" s="1">
        <f t="shared" si="348"/>
        <v>0</v>
      </c>
      <c r="W2758" s="10">
        <f t="shared" si="349"/>
        <v>0</v>
      </c>
    </row>
    <row r="2759" spans="13:23" x14ac:dyDescent="0.25">
      <c r="M2759" s="7">
        <v>45355.666666666664</v>
      </c>
      <c r="N2759" s="3">
        <v>1783.4942916870116</v>
      </c>
      <c r="O2759" s="10">
        <v>12.78</v>
      </c>
      <c r="P2759" s="10">
        <f t="shared" si="343"/>
        <v>17.78</v>
      </c>
      <c r="Q2759" s="10">
        <f t="shared" ref="Q2759:Q2822" si="350">MIN($C$19,N2759)</f>
        <v>1783.4942916870116</v>
      </c>
      <c r="R2759" s="1">
        <f t="shared" si="344"/>
        <v>0.81067922349409616</v>
      </c>
      <c r="S2759" s="18">
        <f t="shared" si="345"/>
        <v>8.0090000000000003</v>
      </c>
      <c r="T2759" s="10">
        <f t="shared" si="346"/>
        <v>222.68626441341135</v>
      </c>
      <c r="U2759" s="10">
        <f t="shared" si="347"/>
        <v>0</v>
      </c>
      <c r="V2759" s="1">
        <f t="shared" si="348"/>
        <v>0</v>
      </c>
      <c r="W2759" s="10">
        <f t="shared" si="349"/>
        <v>0</v>
      </c>
    </row>
    <row r="2760" spans="13:23" x14ac:dyDescent="0.25">
      <c r="M2760" s="7">
        <v>45355.708333333336</v>
      </c>
      <c r="N2760" s="3">
        <v>1649.6879791259764</v>
      </c>
      <c r="O2760" s="10">
        <v>12.78</v>
      </c>
      <c r="P2760" s="10">
        <f t="shared" ref="P2760:P2823" si="351">O2760+5</f>
        <v>17.78</v>
      </c>
      <c r="Q2760" s="10">
        <f t="shared" si="350"/>
        <v>1649.6879791259764</v>
      </c>
      <c r="R2760" s="1">
        <f t="shared" ref="R2760:R2823" si="352">Q2760/$C$19</f>
        <v>0.7498581723299893</v>
      </c>
      <c r="S2760" s="18">
        <f t="shared" ref="S2760:S2823" si="353">INDEX($C$13:$K$17,MATCH(P2760,$B$13:$B$17,-1),MATCH(R2760,$C$12:$K$12,-1))</f>
        <v>8.8059999999999992</v>
      </c>
      <c r="T2760" s="10">
        <f t="shared" ref="T2760:T2823" si="354" xml:space="preserve"> Q2760/INDEX($C$13:$K$17,MATCH(P2760,$B$13:$B$17,-1),MATCH(R2760,$C$12:$K$12,-1))</f>
        <v>187.33681343697214</v>
      </c>
      <c r="U2760" s="10">
        <f t="shared" ref="U2760:U2823" si="355">N2760-Q2760</f>
        <v>0</v>
      </c>
      <c r="V2760" s="1">
        <f t="shared" ref="V2760:V2823" si="356">U2760/$C$19</f>
        <v>0</v>
      </c>
      <c r="W2760" s="10">
        <f t="shared" ref="W2760:W2823" si="357" xml:space="preserve"> U2760/INDEX($C$13:$K$17,MATCH(P2760,$B$13:$B$17,-1),MATCH(V2760,$C$12:$K$12,-1))</f>
        <v>0</v>
      </c>
    </row>
    <row r="2761" spans="13:23" x14ac:dyDescent="0.25">
      <c r="M2761" s="7">
        <v>45355.75</v>
      </c>
      <c r="N2761" s="3">
        <v>1455.7015411376954</v>
      </c>
      <c r="O2761" s="10">
        <v>12.78</v>
      </c>
      <c r="P2761" s="10">
        <f t="shared" si="351"/>
        <v>17.78</v>
      </c>
      <c r="Q2761" s="10">
        <f t="shared" si="350"/>
        <v>1455.7015411376954</v>
      </c>
      <c r="R2761" s="1">
        <f t="shared" si="352"/>
        <v>0.66168251869895245</v>
      </c>
      <c r="S2761" s="18">
        <f t="shared" si="353"/>
        <v>9.5920000000000005</v>
      </c>
      <c r="T2761" s="10">
        <f t="shared" si="354"/>
        <v>151.76204557315421</v>
      </c>
      <c r="U2761" s="10">
        <f t="shared" si="355"/>
        <v>0</v>
      </c>
      <c r="V2761" s="1">
        <f t="shared" si="356"/>
        <v>0</v>
      </c>
      <c r="W2761" s="10">
        <f t="shared" si="357"/>
        <v>0</v>
      </c>
    </row>
    <row r="2762" spans="13:23" x14ac:dyDescent="0.25">
      <c r="M2762" s="7">
        <v>45355.791666666664</v>
      </c>
      <c r="N2762" s="3">
        <v>1720.3730987548827</v>
      </c>
      <c r="O2762" s="10">
        <v>11.11</v>
      </c>
      <c r="P2762" s="10">
        <f t="shared" si="351"/>
        <v>16.11</v>
      </c>
      <c r="Q2762" s="10">
        <f t="shared" si="350"/>
        <v>1720.3730987548827</v>
      </c>
      <c r="R2762" s="1">
        <f t="shared" si="352"/>
        <v>0.78198777216131032</v>
      </c>
      <c r="S2762" s="18">
        <f t="shared" si="353"/>
        <v>8.8059999999999992</v>
      </c>
      <c r="T2762" s="10">
        <f t="shared" si="354"/>
        <v>195.36374048999352</v>
      </c>
      <c r="U2762" s="10">
        <f t="shared" si="355"/>
        <v>0</v>
      </c>
      <c r="V2762" s="1">
        <f t="shared" si="356"/>
        <v>0</v>
      </c>
      <c r="W2762" s="10">
        <f t="shared" si="357"/>
        <v>0</v>
      </c>
    </row>
    <row r="2763" spans="13:23" x14ac:dyDescent="0.25">
      <c r="M2763" s="7">
        <v>45355.833333333336</v>
      </c>
      <c r="N2763" s="3">
        <v>1566.2449035644531</v>
      </c>
      <c r="O2763" s="10">
        <v>10</v>
      </c>
      <c r="P2763" s="10">
        <f t="shared" si="351"/>
        <v>15</v>
      </c>
      <c r="Q2763" s="10">
        <f t="shared" si="350"/>
        <v>1566.2449035644531</v>
      </c>
      <c r="R2763" s="1">
        <f t="shared" si="352"/>
        <v>0.71192950162020596</v>
      </c>
      <c r="S2763" s="18">
        <f t="shared" si="353"/>
        <v>11.96</v>
      </c>
      <c r="T2763" s="10">
        <f t="shared" si="354"/>
        <v>130.95693173615828</v>
      </c>
      <c r="U2763" s="10">
        <f t="shared" si="355"/>
        <v>0</v>
      </c>
      <c r="V2763" s="1">
        <f t="shared" si="356"/>
        <v>0</v>
      </c>
      <c r="W2763" s="10">
        <f t="shared" si="357"/>
        <v>0</v>
      </c>
    </row>
    <row r="2764" spans="13:23" x14ac:dyDescent="0.25">
      <c r="M2764" s="7">
        <v>45355.875</v>
      </c>
      <c r="N2764" s="3">
        <v>1855.5975173950194</v>
      </c>
      <c r="O2764" s="10">
        <v>8.8889999999999993</v>
      </c>
      <c r="P2764" s="10">
        <f t="shared" si="351"/>
        <v>13.888999999999999</v>
      </c>
      <c r="Q2764" s="10">
        <f t="shared" si="350"/>
        <v>1855.5975173950194</v>
      </c>
      <c r="R2764" s="1">
        <f t="shared" si="352"/>
        <v>0.84345341699773613</v>
      </c>
      <c r="S2764" s="18">
        <f t="shared" si="353"/>
        <v>10.79</v>
      </c>
      <c r="T2764" s="10">
        <f t="shared" si="354"/>
        <v>171.97381996246705</v>
      </c>
      <c r="U2764" s="10">
        <f t="shared" si="355"/>
        <v>0</v>
      </c>
      <c r="V2764" s="1">
        <f t="shared" si="356"/>
        <v>0</v>
      </c>
      <c r="W2764" s="10">
        <f t="shared" si="357"/>
        <v>0</v>
      </c>
    </row>
    <row r="2765" spans="13:23" x14ac:dyDescent="0.25">
      <c r="M2765" s="7">
        <v>45355.916666666664</v>
      </c>
      <c r="N2765" s="3">
        <v>1622.9765258789062</v>
      </c>
      <c r="O2765" s="10">
        <v>8.8889999999999993</v>
      </c>
      <c r="P2765" s="10">
        <f t="shared" si="351"/>
        <v>13.888999999999999</v>
      </c>
      <c r="Q2765" s="10">
        <f t="shared" si="350"/>
        <v>1622.9765258789062</v>
      </c>
      <c r="R2765" s="1">
        <f t="shared" si="352"/>
        <v>0.73771660267223005</v>
      </c>
      <c r="S2765" s="18">
        <f t="shared" si="353"/>
        <v>11.96</v>
      </c>
      <c r="T2765" s="10">
        <f t="shared" si="354"/>
        <v>135.70037841796872</v>
      </c>
      <c r="U2765" s="10">
        <f t="shared" si="355"/>
        <v>0</v>
      </c>
      <c r="V2765" s="1">
        <f t="shared" si="356"/>
        <v>0</v>
      </c>
      <c r="W2765" s="10">
        <f t="shared" si="357"/>
        <v>0</v>
      </c>
    </row>
    <row r="2766" spans="13:23" x14ac:dyDescent="0.25">
      <c r="M2766" s="7">
        <v>45355.958333333336</v>
      </c>
      <c r="N2766" s="3">
        <v>1495.6161392211914</v>
      </c>
      <c r="O2766" s="10">
        <v>8.8889999999999993</v>
      </c>
      <c r="P2766" s="10">
        <f t="shared" si="351"/>
        <v>13.888999999999999</v>
      </c>
      <c r="Q2766" s="10">
        <f t="shared" si="350"/>
        <v>1495.6161392211914</v>
      </c>
      <c r="R2766" s="1">
        <f t="shared" si="352"/>
        <v>0.67982551782781431</v>
      </c>
      <c r="S2766" s="18">
        <f t="shared" si="353"/>
        <v>13.26</v>
      </c>
      <c r="T2766" s="10">
        <f t="shared" si="354"/>
        <v>112.79156404383042</v>
      </c>
      <c r="U2766" s="10">
        <f t="shared" si="355"/>
        <v>0</v>
      </c>
      <c r="V2766" s="1">
        <f t="shared" si="356"/>
        <v>0</v>
      </c>
      <c r="W2766" s="10">
        <f t="shared" si="357"/>
        <v>0</v>
      </c>
    </row>
    <row r="2767" spans="13:23" x14ac:dyDescent="0.25">
      <c r="M2767" s="7">
        <v>45356</v>
      </c>
      <c r="N2767" s="3">
        <v>1700.8902374267577</v>
      </c>
      <c r="O2767" s="10">
        <v>7.7779999999999996</v>
      </c>
      <c r="P2767" s="10">
        <f t="shared" si="351"/>
        <v>12.777999999999999</v>
      </c>
      <c r="Q2767" s="10">
        <f t="shared" si="350"/>
        <v>1700.8902374267577</v>
      </c>
      <c r="R2767" s="1">
        <f t="shared" si="352"/>
        <v>0.77313192610307169</v>
      </c>
      <c r="S2767" s="18">
        <f t="shared" si="353"/>
        <v>11.96</v>
      </c>
      <c r="T2767" s="10">
        <f t="shared" si="354"/>
        <v>142.21490279487941</v>
      </c>
      <c r="U2767" s="10">
        <f t="shared" si="355"/>
        <v>0</v>
      </c>
      <c r="V2767" s="1">
        <f t="shared" si="356"/>
        <v>0</v>
      </c>
      <c r="W2767" s="10">
        <f t="shared" si="357"/>
        <v>0</v>
      </c>
    </row>
    <row r="2768" spans="13:23" x14ac:dyDescent="0.25">
      <c r="M2768" s="7">
        <v>45356.041666666664</v>
      </c>
      <c r="N2768" s="3">
        <v>1678.8995956420897</v>
      </c>
      <c r="O2768" s="10">
        <v>7.2220000000000004</v>
      </c>
      <c r="P2768" s="10">
        <f t="shared" si="351"/>
        <v>12.222000000000001</v>
      </c>
      <c r="Q2768" s="10">
        <f t="shared" si="350"/>
        <v>1678.8995956420897</v>
      </c>
      <c r="R2768" s="1">
        <f t="shared" si="352"/>
        <v>0.76313617983731352</v>
      </c>
      <c r="S2768" s="18">
        <f t="shared" si="353"/>
        <v>11.96</v>
      </c>
      <c r="T2768" s="10">
        <f t="shared" si="354"/>
        <v>140.37622037141216</v>
      </c>
      <c r="U2768" s="10">
        <f t="shared" si="355"/>
        <v>0</v>
      </c>
      <c r="V2768" s="1">
        <f t="shared" si="356"/>
        <v>0</v>
      </c>
      <c r="W2768" s="10">
        <f t="shared" si="357"/>
        <v>0</v>
      </c>
    </row>
    <row r="2769" spans="13:23" x14ac:dyDescent="0.25">
      <c r="M2769" s="7">
        <v>45356.083333333336</v>
      </c>
      <c r="N2769" s="3">
        <v>1570.0868225097656</v>
      </c>
      <c r="O2769" s="10">
        <v>7.7779999999999996</v>
      </c>
      <c r="P2769" s="10">
        <f t="shared" si="351"/>
        <v>12.777999999999999</v>
      </c>
      <c r="Q2769" s="10">
        <f t="shared" si="350"/>
        <v>1570.0868225097656</v>
      </c>
      <c r="R2769" s="1">
        <f t="shared" si="352"/>
        <v>0.71367582841352983</v>
      </c>
      <c r="S2769" s="18">
        <f t="shared" si="353"/>
        <v>11.96</v>
      </c>
      <c r="T2769" s="10">
        <f t="shared" si="354"/>
        <v>131.27816241720447</v>
      </c>
      <c r="U2769" s="10">
        <f t="shared" si="355"/>
        <v>0</v>
      </c>
      <c r="V2769" s="1">
        <f t="shared" si="356"/>
        <v>0</v>
      </c>
      <c r="W2769" s="10">
        <f t="shared" si="357"/>
        <v>0</v>
      </c>
    </row>
    <row r="2770" spans="13:23" x14ac:dyDescent="0.25">
      <c r="M2770" s="7">
        <v>45356.125</v>
      </c>
      <c r="N2770" s="3">
        <v>1623.1318450927733</v>
      </c>
      <c r="O2770" s="10">
        <v>7.2220000000000004</v>
      </c>
      <c r="P2770" s="10">
        <f t="shared" si="351"/>
        <v>12.222000000000001</v>
      </c>
      <c r="Q2770" s="10">
        <f t="shared" si="350"/>
        <v>1623.1318450927733</v>
      </c>
      <c r="R2770" s="1">
        <f t="shared" si="352"/>
        <v>0.73778720231489703</v>
      </c>
      <c r="S2770" s="18">
        <f t="shared" si="353"/>
        <v>11.96</v>
      </c>
      <c r="T2770" s="10">
        <f t="shared" si="354"/>
        <v>135.71336497431216</v>
      </c>
      <c r="U2770" s="10">
        <f t="shared" si="355"/>
        <v>0</v>
      </c>
      <c r="V2770" s="1">
        <f t="shared" si="356"/>
        <v>0</v>
      </c>
      <c r="W2770" s="10">
        <f t="shared" si="357"/>
        <v>0</v>
      </c>
    </row>
    <row r="2771" spans="13:23" x14ac:dyDescent="0.25">
      <c r="M2771" s="7">
        <v>45356.166666666664</v>
      </c>
      <c r="N2771" s="3">
        <v>1346.4797607421874</v>
      </c>
      <c r="O2771" s="10">
        <v>3.8889999999999998</v>
      </c>
      <c r="P2771" s="10">
        <f t="shared" si="351"/>
        <v>8.8889999999999993</v>
      </c>
      <c r="Q2771" s="10">
        <f t="shared" si="350"/>
        <v>1346.4797607421874</v>
      </c>
      <c r="R2771" s="1">
        <f t="shared" si="352"/>
        <v>0.61203625488281244</v>
      </c>
      <c r="S2771" s="18">
        <f t="shared" si="353"/>
        <v>13.26</v>
      </c>
      <c r="T2771" s="10">
        <f t="shared" si="354"/>
        <v>101.5444766773897</v>
      </c>
      <c r="U2771" s="10">
        <f t="shared" si="355"/>
        <v>0</v>
      </c>
      <c r="V2771" s="1">
        <f t="shared" si="356"/>
        <v>0</v>
      </c>
      <c r="W2771" s="10">
        <f t="shared" si="357"/>
        <v>0</v>
      </c>
    </row>
    <row r="2772" spans="13:23" x14ac:dyDescent="0.25">
      <c r="M2772" s="7">
        <v>45356.208333333336</v>
      </c>
      <c r="N2772" s="3">
        <v>1540.1410400390625</v>
      </c>
      <c r="O2772" s="10">
        <v>6.1109999999999998</v>
      </c>
      <c r="P2772" s="10">
        <f t="shared" si="351"/>
        <v>11.111000000000001</v>
      </c>
      <c r="Q2772" s="10">
        <f t="shared" si="350"/>
        <v>1540.1410400390625</v>
      </c>
      <c r="R2772" s="1">
        <f t="shared" si="352"/>
        <v>0.70006410910866479</v>
      </c>
      <c r="S2772" s="18">
        <f t="shared" si="353"/>
        <v>11.96</v>
      </c>
      <c r="T2772" s="10">
        <f t="shared" si="354"/>
        <v>128.77433445142663</v>
      </c>
      <c r="U2772" s="10">
        <f t="shared" si="355"/>
        <v>0</v>
      </c>
      <c r="V2772" s="1">
        <f t="shared" si="356"/>
        <v>0</v>
      </c>
      <c r="W2772" s="10">
        <f t="shared" si="357"/>
        <v>0</v>
      </c>
    </row>
    <row r="2773" spans="13:23" x14ac:dyDescent="0.25">
      <c r="M2773" s="7">
        <v>45356.25</v>
      </c>
      <c r="N2773" s="3">
        <v>1651.5934066772461</v>
      </c>
      <c r="O2773" s="10">
        <v>2.778</v>
      </c>
      <c r="P2773" s="10">
        <f t="shared" si="351"/>
        <v>7.7780000000000005</v>
      </c>
      <c r="Q2773" s="10">
        <f t="shared" si="350"/>
        <v>1651.5934066772461</v>
      </c>
      <c r="R2773" s="1">
        <f t="shared" si="352"/>
        <v>0.75072427576238454</v>
      </c>
      <c r="S2773" s="18">
        <f t="shared" si="353"/>
        <v>11.96</v>
      </c>
      <c r="T2773" s="10">
        <f t="shared" si="354"/>
        <v>138.0930942037831</v>
      </c>
      <c r="U2773" s="10">
        <f t="shared" si="355"/>
        <v>0</v>
      </c>
      <c r="V2773" s="1">
        <f t="shared" si="356"/>
        <v>0</v>
      </c>
      <c r="W2773" s="10">
        <f t="shared" si="357"/>
        <v>0</v>
      </c>
    </row>
    <row r="2774" spans="13:23" x14ac:dyDescent="0.25">
      <c r="M2774" s="7">
        <v>45356.291666666664</v>
      </c>
      <c r="N2774" s="3">
        <v>2132.4433044433595</v>
      </c>
      <c r="O2774" s="10">
        <v>3.8889999999999998</v>
      </c>
      <c r="P2774" s="10">
        <f t="shared" si="351"/>
        <v>8.8889999999999993</v>
      </c>
      <c r="Q2774" s="10">
        <f t="shared" si="350"/>
        <v>2132.4433044433595</v>
      </c>
      <c r="R2774" s="1">
        <f t="shared" si="352"/>
        <v>0.96929241111061792</v>
      </c>
      <c r="S2774" s="18">
        <f t="shared" si="353"/>
        <v>9.7919999999999998</v>
      </c>
      <c r="T2774" s="10">
        <f t="shared" si="354"/>
        <v>217.77403027403591</v>
      </c>
      <c r="U2774" s="10">
        <f t="shared" si="355"/>
        <v>0</v>
      </c>
      <c r="V2774" s="1">
        <f t="shared" si="356"/>
        <v>0</v>
      </c>
      <c r="W2774" s="10">
        <f t="shared" si="357"/>
        <v>0</v>
      </c>
    </row>
    <row r="2775" spans="13:23" x14ac:dyDescent="0.25">
      <c r="M2775" s="7">
        <v>45356.333333333336</v>
      </c>
      <c r="N2775" s="3">
        <v>1482.2442855834961</v>
      </c>
      <c r="O2775" s="10">
        <v>7.2220000000000004</v>
      </c>
      <c r="P2775" s="10">
        <f t="shared" si="351"/>
        <v>12.222000000000001</v>
      </c>
      <c r="Q2775" s="10">
        <f t="shared" si="350"/>
        <v>1482.2442855834961</v>
      </c>
      <c r="R2775" s="1">
        <f t="shared" si="352"/>
        <v>0.67374740253795273</v>
      </c>
      <c r="S2775" s="18">
        <f t="shared" si="353"/>
        <v>13.26</v>
      </c>
      <c r="T2775" s="10">
        <f t="shared" si="354"/>
        <v>111.78312862620635</v>
      </c>
      <c r="U2775" s="10">
        <f t="shared" si="355"/>
        <v>0</v>
      </c>
      <c r="V2775" s="1">
        <f t="shared" si="356"/>
        <v>0</v>
      </c>
      <c r="W2775" s="10">
        <f t="shared" si="357"/>
        <v>0</v>
      </c>
    </row>
    <row r="2776" spans="13:23" x14ac:dyDescent="0.25">
      <c r="M2776" s="7">
        <v>45356.375</v>
      </c>
      <c r="N2776" s="3">
        <v>1746.7847442626953</v>
      </c>
      <c r="O2776" s="10">
        <v>7.7779999999999996</v>
      </c>
      <c r="P2776" s="10">
        <f t="shared" si="351"/>
        <v>12.777999999999999</v>
      </c>
      <c r="Q2776" s="10">
        <f t="shared" si="350"/>
        <v>1746.7847442626953</v>
      </c>
      <c r="R2776" s="1">
        <f t="shared" si="352"/>
        <v>0.79399306557395244</v>
      </c>
      <c r="S2776" s="18">
        <f t="shared" si="353"/>
        <v>11.96</v>
      </c>
      <c r="T2776" s="10">
        <f t="shared" si="354"/>
        <v>146.05223614236581</v>
      </c>
      <c r="U2776" s="10">
        <f t="shared" si="355"/>
        <v>0</v>
      </c>
      <c r="V2776" s="1">
        <f t="shared" si="356"/>
        <v>0</v>
      </c>
      <c r="W2776" s="10">
        <f t="shared" si="357"/>
        <v>0</v>
      </c>
    </row>
    <row r="2777" spans="13:23" x14ac:dyDescent="0.25">
      <c r="M2777" s="7">
        <v>45356.416666666664</v>
      </c>
      <c r="N2777" s="3">
        <v>1917.1637329101561</v>
      </c>
      <c r="O2777" s="10">
        <v>12.78</v>
      </c>
      <c r="P2777" s="10">
        <f t="shared" si="351"/>
        <v>17.78</v>
      </c>
      <c r="Q2777" s="10">
        <f t="shared" si="350"/>
        <v>1917.1637329101561</v>
      </c>
      <c r="R2777" s="1">
        <f t="shared" si="352"/>
        <v>0.8714380604137073</v>
      </c>
      <c r="S2777" s="18">
        <f t="shared" si="353"/>
        <v>8.0090000000000003</v>
      </c>
      <c r="T2777" s="10">
        <f t="shared" si="354"/>
        <v>239.37616842429219</v>
      </c>
      <c r="U2777" s="10">
        <f t="shared" si="355"/>
        <v>0</v>
      </c>
      <c r="V2777" s="1">
        <f t="shared" si="356"/>
        <v>0</v>
      </c>
      <c r="W2777" s="10">
        <f t="shared" si="357"/>
        <v>0</v>
      </c>
    </row>
    <row r="2778" spans="13:23" x14ac:dyDescent="0.25">
      <c r="M2778" s="7">
        <v>45356.458333333336</v>
      </c>
      <c r="N2778" s="3">
        <v>2177.6303649902343</v>
      </c>
      <c r="O2778" s="10">
        <v>12.78</v>
      </c>
      <c r="P2778" s="10">
        <f t="shared" si="351"/>
        <v>17.78</v>
      </c>
      <c r="Q2778" s="10">
        <f t="shared" si="350"/>
        <v>2177.6303649902343</v>
      </c>
      <c r="R2778" s="1">
        <f t="shared" si="352"/>
        <v>0.98983198408647011</v>
      </c>
      <c r="S2778" s="18">
        <f t="shared" si="353"/>
        <v>7.306</v>
      </c>
      <c r="T2778" s="10">
        <f t="shared" si="354"/>
        <v>298.06054817824173</v>
      </c>
      <c r="U2778" s="10">
        <f t="shared" si="355"/>
        <v>0</v>
      </c>
      <c r="V2778" s="1">
        <f t="shared" si="356"/>
        <v>0</v>
      </c>
      <c r="W2778" s="10">
        <f t="shared" si="357"/>
        <v>0</v>
      </c>
    </row>
    <row r="2779" spans="13:23" x14ac:dyDescent="0.25">
      <c r="M2779" s="7">
        <v>45356.5</v>
      </c>
      <c r="N2779" s="3">
        <v>2038.230596923828</v>
      </c>
      <c r="O2779" s="10">
        <v>15</v>
      </c>
      <c r="P2779" s="10">
        <f t="shared" si="351"/>
        <v>20</v>
      </c>
      <c r="Q2779" s="10">
        <f t="shared" si="350"/>
        <v>2038.230596923828</v>
      </c>
      <c r="R2779" s="1">
        <f t="shared" si="352"/>
        <v>0.9264684531471945</v>
      </c>
      <c r="S2779" s="18">
        <f t="shared" si="353"/>
        <v>7.306</v>
      </c>
      <c r="T2779" s="10">
        <f t="shared" si="354"/>
        <v>278.98037187569503</v>
      </c>
      <c r="U2779" s="10">
        <f t="shared" si="355"/>
        <v>0</v>
      </c>
      <c r="V2779" s="1">
        <f t="shared" si="356"/>
        <v>0</v>
      </c>
      <c r="W2779" s="10">
        <f t="shared" si="357"/>
        <v>0</v>
      </c>
    </row>
    <row r="2780" spans="13:23" x14ac:dyDescent="0.25">
      <c r="M2780" s="7">
        <v>45356.541666666664</v>
      </c>
      <c r="N2780" s="3">
        <v>1974.2080169677733</v>
      </c>
      <c r="O2780" s="10">
        <v>15</v>
      </c>
      <c r="P2780" s="10">
        <f t="shared" si="351"/>
        <v>20</v>
      </c>
      <c r="Q2780" s="10">
        <f t="shared" si="350"/>
        <v>1974.2080169677733</v>
      </c>
      <c r="R2780" s="1">
        <f t="shared" si="352"/>
        <v>0.897367280439897</v>
      </c>
      <c r="S2780" s="18">
        <f t="shared" si="353"/>
        <v>8.0090000000000003</v>
      </c>
      <c r="T2780" s="10">
        <f t="shared" si="354"/>
        <v>246.49869109349149</v>
      </c>
      <c r="U2780" s="10">
        <f t="shared" si="355"/>
        <v>0</v>
      </c>
      <c r="V2780" s="1">
        <f t="shared" si="356"/>
        <v>0</v>
      </c>
      <c r="W2780" s="10">
        <f t="shared" si="357"/>
        <v>0</v>
      </c>
    </row>
    <row r="2781" spans="13:23" x14ac:dyDescent="0.25">
      <c r="M2781" s="7">
        <v>45356.583333333336</v>
      </c>
      <c r="N2781" s="3">
        <v>1850.4552612304688</v>
      </c>
      <c r="O2781" s="10">
        <v>13.89</v>
      </c>
      <c r="P2781" s="10">
        <f t="shared" si="351"/>
        <v>18.89</v>
      </c>
      <c r="Q2781" s="10">
        <f t="shared" si="350"/>
        <v>1850.4552612304688</v>
      </c>
      <c r="R2781" s="1">
        <f t="shared" si="352"/>
        <v>0.84111602783203121</v>
      </c>
      <c r="S2781" s="18">
        <f t="shared" si="353"/>
        <v>8.0090000000000003</v>
      </c>
      <c r="T2781" s="10">
        <f t="shared" si="354"/>
        <v>231.04697980153185</v>
      </c>
      <c r="U2781" s="10">
        <f t="shared" si="355"/>
        <v>0</v>
      </c>
      <c r="V2781" s="1">
        <f t="shared" si="356"/>
        <v>0</v>
      </c>
      <c r="W2781" s="10">
        <f t="shared" si="357"/>
        <v>0</v>
      </c>
    </row>
    <row r="2782" spans="13:23" x14ac:dyDescent="0.25">
      <c r="M2782" s="7">
        <v>45356.625</v>
      </c>
      <c r="N2782" s="3">
        <v>1633.9751495361327</v>
      </c>
      <c r="O2782" s="10">
        <v>13.89</v>
      </c>
      <c r="P2782" s="10">
        <f t="shared" si="351"/>
        <v>18.89</v>
      </c>
      <c r="Q2782" s="10">
        <f t="shared" si="350"/>
        <v>1633.9751495361327</v>
      </c>
      <c r="R2782" s="1">
        <f t="shared" si="352"/>
        <v>0.74271597706187853</v>
      </c>
      <c r="S2782" s="18">
        <f t="shared" si="353"/>
        <v>8.8059999999999992</v>
      </c>
      <c r="T2782" s="10">
        <f t="shared" si="354"/>
        <v>185.55248121009913</v>
      </c>
      <c r="U2782" s="10">
        <f t="shared" si="355"/>
        <v>0</v>
      </c>
      <c r="V2782" s="1">
        <f t="shared" si="356"/>
        <v>0</v>
      </c>
      <c r="W2782" s="10">
        <f t="shared" si="357"/>
        <v>0</v>
      </c>
    </row>
    <row r="2783" spans="13:23" x14ac:dyDescent="0.25">
      <c r="M2783" s="7">
        <v>45356.666666666664</v>
      </c>
      <c r="N2783" s="3">
        <v>1917.9324142456055</v>
      </c>
      <c r="O2783" s="10">
        <v>13.89</v>
      </c>
      <c r="P2783" s="10">
        <f t="shared" si="351"/>
        <v>18.89</v>
      </c>
      <c r="Q2783" s="10">
        <f t="shared" si="350"/>
        <v>1917.9324142456055</v>
      </c>
      <c r="R2783" s="1">
        <f t="shared" si="352"/>
        <v>0.87178746102072979</v>
      </c>
      <c r="S2783" s="18">
        <f t="shared" si="353"/>
        <v>8.0090000000000003</v>
      </c>
      <c r="T2783" s="10">
        <f t="shared" si="354"/>
        <v>239.47214561688168</v>
      </c>
      <c r="U2783" s="10">
        <f t="shared" si="355"/>
        <v>0</v>
      </c>
      <c r="V2783" s="1">
        <f t="shared" si="356"/>
        <v>0</v>
      </c>
      <c r="W2783" s="10">
        <f t="shared" si="357"/>
        <v>0</v>
      </c>
    </row>
    <row r="2784" spans="13:23" x14ac:dyDescent="0.25">
      <c r="M2784" s="7">
        <v>45356.708333333336</v>
      </c>
      <c r="N2784" s="3">
        <v>2203.2335174560544</v>
      </c>
      <c r="O2784" s="10">
        <v>12.22</v>
      </c>
      <c r="P2784" s="10">
        <f t="shared" si="351"/>
        <v>17.22</v>
      </c>
      <c r="Q2784" s="10">
        <f t="shared" si="350"/>
        <v>2200</v>
      </c>
      <c r="R2784" s="1">
        <f t="shared" si="352"/>
        <v>1</v>
      </c>
      <c r="S2784" s="18">
        <f t="shared" si="353"/>
        <v>7.306</v>
      </c>
      <c r="T2784" s="10">
        <f t="shared" si="354"/>
        <v>301.12236517930467</v>
      </c>
      <c r="U2784" s="10">
        <f t="shared" si="355"/>
        <v>3.2335174560544147</v>
      </c>
      <c r="V2784" s="1">
        <f t="shared" si="356"/>
        <v>1.4697806618429157E-3</v>
      </c>
      <c r="W2784" s="10">
        <f t="shared" si="357"/>
        <v>0.26990963740020157</v>
      </c>
    </row>
    <row r="2785" spans="13:23" x14ac:dyDescent="0.25">
      <c r="M2785" s="7">
        <v>45356.75</v>
      </c>
      <c r="N2785" s="3">
        <v>1892.0442718505858</v>
      </c>
      <c r="O2785" s="10">
        <v>11.11</v>
      </c>
      <c r="P2785" s="10">
        <f t="shared" si="351"/>
        <v>16.11</v>
      </c>
      <c r="Q2785" s="10">
        <f t="shared" si="350"/>
        <v>1892.0442718505858</v>
      </c>
      <c r="R2785" s="1">
        <f t="shared" si="352"/>
        <v>0.86002012356844804</v>
      </c>
      <c r="S2785" s="18">
        <f t="shared" si="353"/>
        <v>8.0090000000000003</v>
      </c>
      <c r="T2785" s="10">
        <f t="shared" si="354"/>
        <v>236.23976424654586</v>
      </c>
      <c r="U2785" s="10">
        <f t="shared" si="355"/>
        <v>0</v>
      </c>
      <c r="V2785" s="1">
        <f t="shared" si="356"/>
        <v>0</v>
      </c>
      <c r="W2785" s="10">
        <f t="shared" si="357"/>
        <v>0</v>
      </c>
    </row>
    <row r="2786" spans="13:23" x14ac:dyDescent="0.25">
      <c r="M2786" s="7">
        <v>45356.791666666664</v>
      </c>
      <c r="N2786" s="3">
        <v>2058.2074447631835</v>
      </c>
      <c r="O2786" s="10">
        <v>10</v>
      </c>
      <c r="P2786" s="10">
        <f t="shared" si="351"/>
        <v>15</v>
      </c>
      <c r="Q2786" s="10">
        <f t="shared" si="350"/>
        <v>2058.2074447631835</v>
      </c>
      <c r="R2786" s="1">
        <f t="shared" si="352"/>
        <v>0.93554883852871973</v>
      </c>
      <c r="S2786" s="18">
        <f t="shared" si="353"/>
        <v>9.7919999999999998</v>
      </c>
      <c r="T2786" s="10">
        <f t="shared" si="354"/>
        <v>210.19275375441009</v>
      </c>
      <c r="U2786" s="10">
        <f t="shared" si="355"/>
        <v>0</v>
      </c>
      <c r="V2786" s="1">
        <f t="shared" si="356"/>
        <v>0</v>
      </c>
      <c r="W2786" s="10">
        <f t="shared" si="357"/>
        <v>0</v>
      </c>
    </row>
    <row r="2787" spans="13:23" x14ac:dyDescent="0.25">
      <c r="M2787" s="7">
        <v>45356.833333333336</v>
      </c>
      <c r="N2787" s="3">
        <v>1817.3528091430665</v>
      </c>
      <c r="O2787" s="10">
        <v>8.8889999999999993</v>
      </c>
      <c r="P2787" s="10">
        <f t="shared" si="351"/>
        <v>13.888999999999999</v>
      </c>
      <c r="Q2787" s="10">
        <f t="shared" si="350"/>
        <v>1817.3528091430665</v>
      </c>
      <c r="R2787" s="1">
        <f t="shared" si="352"/>
        <v>0.82606945870139381</v>
      </c>
      <c r="S2787" s="18">
        <f t="shared" si="353"/>
        <v>10.79</v>
      </c>
      <c r="T2787" s="10">
        <f t="shared" si="354"/>
        <v>168.42936136636391</v>
      </c>
      <c r="U2787" s="10">
        <f t="shared" si="355"/>
        <v>0</v>
      </c>
      <c r="V2787" s="1">
        <f t="shared" si="356"/>
        <v>0</v>
      </c>
      <c r="W2787" s="10">
        <f t="shared" si="357"/>
        <v>0</v>
      </c>
    </row>
    <row r="2788" spans="13:23" x14ac:dyDescent="0.25">
      <c r="M2788" s="7">
        <v>45356.875</v>
      </c>
      <c r="N2788" s="3">
        <v>1764.7968933105469</v>
      </c>
      <c r="O2788" s="10">
        <v>7.7779999999999996</v>
      </c>
      <c r="P2788" s="10">
        <f t="shared" si="351"/>
        <v>12.777999999999999</v>
      </c>
      <c r="Q2788" s="10">
        <f t="shared" si="350"/>
        <v>1764.7968933105469</v>
      </c>
      <c r="R2788" s="1">
        <f t="shared" si="352"/>
        <v>0.80218040605024865</v>
      </c>
      <c r="S2788" s="18">
        <f t="shared" si="353"/>
        <v>10.79</v>
      </c>
      <c r="T2788" s="10">
        <f t="shared" si="354"/>
        <v>163.55856286474022</v>
      </c>
      <c r="U2788" s="10">
        <f t="shared" si="355"/>
        <v>0</v>
      </c>
      <c r="V2788" s="1">
        <f t="shared" si="356"/>
        <v>0</v>
      </c>
      <c r="W2788" s="10">
        <f t="shared" si="357"/>
        <v>0</v>
      </c>
    </row>
    <row r="2789" spans="13:23" x14ac:dyDescent="0.25">
      <c r="M2789" s="7">
        <v>45356.916666666664</v>
      </c>
      <c r="N2789" s="3">
        <v>1737.5177810668945</v>
      </c>
      <c r="O2789" s="10">
        <v>7.7779999999999996</v>
      </c>
      <c r="P2789" s="10">
        <f t="shared" si="351"/>
        <v>12.777999999999999</v>
      </c>
      <c r="Q2789" s="10">
        <f t="shared" si="350"/>
        <v>1737.5177810668945</v>
      </c>
      <c r="R2789" s="1">
        <f t="shared" si="352"/>
        <v>0.78978080957586116</v>
      </c>
      <c r="S2789" s="18">
        <f t="shared" si="353"/>
        <v>11.96</v>
      </c>
      <c r="T2789" s="10">
        <f t="shared" si="354"/>
        <v>145.27740644372025</v>
      </c>
      <c r="U2789" s="10">
        <f t="shared" si="355"/>
        <v>0</v>
      </c>
      <c r="V2789" s="1">
        <f t="shared" si="356"/>
        <v>0</v>
      </c>
      <c r="W2789" s="10">
        <f t="shared" si="357"/>
        <v>0</v>
      </c>
    </row>
    <row r="2790" spans="13:23" x14ac:dyDescent="0.25">
      <c r="M2790" s="7">
        <v>45356.958333333336</v>
      </c>
      <c r="N2790" s="3">
        <v>1916.7753158569335</v>
      </c>
      <c r="O2790" s="10">
        <v>7.7779999999999996</v>
      </c>
      <c r="P2790" s="10">
        <f t="shared" si="351"/>
        <v>12.777999999999999</v>
      </c>
      <c r="Q2790" s="10">
        <f t="shared" si="350"/>
        <v>1916.7753158569335</v>
      </c>
      <c r="R2790" s="1">
        <f t="shared" si="352"/>
        <v>0.87126150720769702</v>
      </c>
      <c r="S2790" s="18">
        <f t="shared" si="353"/>
        <v>10.79</v>
      </c>
      <c r="T2790" s="10">
        <f t="shared" si="354"/>
        <v>177.6436808023108</v>
      </c>
      <c r="U2790" s="10">
        <f t="shared" si="355"/>
        <v>0</v>
      </c>
      <c r="V2790" s="1">
        <f t="shared" si="356"/>
        <v>0</v>
      </c>
      <c r="W2790" s="10">
        <f t="shared" si="357"/>
        <v>0</v>
      </c>
    </row>
    <row r="2791" spans="13:23" x14ac:dyDescent="0.25">
      <c r="M2791" s="7">
        <v>45357</v>
      </c>
      <c r="N2791" s="3">
        <v>1572.537712097168</v>
      </c>
      <c r="O2791" s="10">
        <v>8.8889999999999993</v>
      </c>
      <c r="P2791" s="10">
        <f t="shared" si="351"/>
        <v>13.888999999999999</v>
      </c>
      <c r="Q2791" s="10">
        <f t="shared" si="350"/>
        <v>1572.537712097168</v>
      </c>
      <c r="R2791" s="1">
        <f t="shared" si="352"/>
        <v>0.71478986913507636</v>
      </c>
      <c r="S2791" s="18">
        <f t="shared" si="353"/>
        <v>11.96</v>
      </c>
      <c r="T2791" s="10">
        <f t="shared" si="354"/>
        <v>131.48308629574981</v>
      </c>
      <c r="U2791" s="10">
        <f t="shared" si="355"/>
        <v>0</v>
      </c>
      <c r="V2791" s="1">
        <f t="shared" si="356"/>
        <v>0</v>
      </c>
      <c r="W2791" s="10">
        <f t="shared" si="357"/>
        <v>0</v>
      </c>
    </row>
    <row r="2792" spans="13:23" x14ac:dyDescent="0.25">
      <c r="M2792" s="7">
        <v>45357.041666666664</v>
      </c>
      <c r="N2792" s="3">
        <v>1324.3360313415526</v>
      </c>
      <c r="O2792" s="10">
        <v>6.1109999999999998</v>
      </c>
      <c r="P2792" s="10">
        <f t="shared" si="351"/>
        <v>11.111000000000001</v>
      </c>
      <c r="Q2792" s="10">
        <f t="shared" si="350"/>
        <v>1324.3360313415526</v>
      </c>
      <c r="R2792" s="1">
        <f t="shared" si="352"/>
        <v>0.60197092333706936</v>
      </c>
      <c r="S2792" s="18">
        <f t="shared" si="353"/>
        <v>13.26</v>
      </c>
      <c r="T2792" s="10">
        <f t="shared" si="354"/>
        <v>99.874512167537901</v>
      </c>
      <c r="U2792" s="10">
        <f t="shared" si="355"/>
        <v>0</v>
      </c>
      <c r="V2792" s="1">
        <f t="shared" si="356"/>
        <v>0</v>
      </c>
      <c r="W2792" s="10">
        <f t="shared" si="357"/>
        <v>0</v>
      </c>
    </row>
    <row r="2793" spans="13:23" x14ac:dyDescent="0.25">
      <c r="M2793" s="7">
        <v>45357.083333333336</v>
      </c>
      <c r="N2793" s="3">
        <v>1455.1384941101073</v>
      </c>
      <c r="O2793" s="10">
        <v>6.1109999999999998</v>
      </c>
      <c r="P2793" s="10">
        <f t="shared" si="351"/>
        <v>11.111000000000001</v>
      </c>
      <c r="Q2793" s="10">
        <f t="shared" si="350"/>
        <v>1455.1384941101073</v>
      </c>
      <c r="R2793" s="1">
        <f t="shared" si="352"/>
        <v>0.66142658823186695</v>
      </c>
      <c r="S2793" s="18">
        <f t="shared" si="353"/>
        <v>13.26</v>
      </c>
      <c r="T2793" s="10">
        <f t="shared" si="354"/>
        <v>109.738951290355</v>
      </c>
      <c r="U2793" s="10">
        <f t="shared" si="355"/>
        <v>0</v>
      </c>
      <c r="V2793" s="1">
        <f t="shared" si="356"/>
        <v>0</v>
      </c>
      <c r="W2793" s="10">
        <f t="shared" si="357"/>
        <v>0</v>
      </c>
    </row>
    <row r="2794" spans="13:23" x14ac:dyDescent="0.25">
      <c r="M2794" s="7">
        <v>45357.125</v>
      </c>
      <c r="N2794" s="3">
        <v>1269.4949295043946</v>
      </c>
      <c r="O2794" s="10">
        <v>6.1109999999999998</v>
      </c>
      <c r="P2794" s="10">
        <f t="shared" si="351"/>
        <v>11.111000000000001</v>
      </c>
      <c r="Q2794" s="10">
        <f t="shared" si="350"/>
        <v>1269.4949295043946</v>
      </c>
      <c r="R2794" s="1">
        <f t="shared" si="352"/>
        <v>0.57704314977472482</v>
      </c>
      <c r="S2794" s="18">
        <f t="shared" si="353"/>
        <v>14.51</v>
      </c>
      <c r="T2794" s="10">
        <f t="shared" si="354"/>
        <v>87.49103580319742</v>
      </c>
      <c r="U2794" s="10">
        <f t="shared" si="355"/>
        <v>0</v>
      </c>
      <c r="V2794" s="1">
        <f t="shared" si="356"/>
        <v>0</v>
      </c>
      <c r="W2794" s="10">
        <f t="shared" si="357"/>
        <v>0</v>
      </c>
    </row>
    <row r="2795" spans="13:23" x14ac:dyDescent="0.25">
      <c r="M2795" s="7">
        <v>45357.166666666664</v>
      </c>
      <c r="N2795" s="3">
        <v>1368.2260574340819</v>
      </c>
      <c r="O2795" s="10">
        <v>6.1109999999999998</v>
      </c>
      <c r="P2795" s="10">
        <f t="shared" si="351"/>
        <v>11.111000000000001</v>
      </c>
      <c r="Q2795" s="10">
        <f t="shared" si="350"/>
        <v>1368.2260574340819</v>
      </c>
      <c r="R2795" s="1">
        <f t="shared" si="352"/>
        <v>0.62192093519730995</v>
      </c>
      <c r="S2795" s="18">
        <f t="shared" si="353"/>
        <v>13.26</v>
      </c>
      <c r="T2795" s="10">
        <f t="shared" si="354"/>
        <v>103.18446888643152</v>
      </c>
      <c r="U2795" s="10">
        <f t="shared" si="355"/>
        <v>0</v>
      </c>
      <c r="V2795" s="1">
        <f t="shared" si="356"/>
        <v>0</v>
      </c>
      <c r="W2795" s="10">
        <f t="shared" si="357"/>
        <v>0</v>
      </c>
    </row>
    <row r="2796" spans="13:23" x14ac:dyDescent="0.25">
      <c r="M2796" s="7">
        <v>45357.208333333336</v>
      </c>
      <c r="N2796" s="3">
        <v>1580.2535957336424</v>
      </c>
      <c r="O2796" s="10">
        <v>6.1109999999999998</v>
      </c>
      <c r="P2796" s="10">
        <f t="shared" si="351"/>
        <v>11.111000000000001</v>
      </c>
      <c r="Q2796" s="10">
        <f t="shared" si="350"/>
        <v>1580.2535957336424</v>
      </c>
      <c r="R2796" s="1">
        <f t="shared" si="352"/>
        <v>0.71829708896983746</v>
      </c>
      <c r="S2796" s="18">
        <f t="shared" si="353"/>
        <v>11.96</v>
      </c>
      <c r="T2796" s="10">
        <f t="shared" si="354"/>
        <v>132.1282270680303</v>
      </c>
      <c r="U2796" s="10">
        <f t="shared" si="355"/>
        <v>0</v>
      </c>
      <c r="V2796" s="1">
        <f t="shared" si="356"/>
        <v>0</v>
      </c>
      <c r="W2796" s="10">
        <f t="shared" si="357"/>
        <v>0</v>
      </c>
    </row>
    <row r="2797" spans="13:23" x14ac:dyDescent="0.25">
      <c r="M2797" s="7">
        <v>45357.25</v>
      </c>
      <c r="N2797" s="3">
        <v>1291.7349449157714</v>
      </c>
      <c r="O2797" s="10">
        <v>6.1109999999999998</v>
      </c>
      <c r="P2797" s="10">
        <f t="shared" si="351"/>
        <v>11.111000000000001</v>
      </c>
      <c r="Q2797" s="10">
        <f t="shared" si="350"/>
        <v>1291.7349449157714</v>
      </c>
      <c r="R2797" s="1">
        <f t="shared" si="352"/>
        <v>0.58715224768898699</v>
      </c>
      <c r="S2797" s="18">
        <f t="shared" si="353"/>
        <v>14.51</v>
      </c>
      <c r="T2797" s="10">
        <f t="shared" si="354"/>
        <v>89.023772909426015</v>
      </c>
      <c r="U2797" s="10">
        <f t="shared" si="355"/>
        <v>0</v>
      </c>
      <c r="V2797" s="1">
        <f t="shared" si="356"/>
        <v>0</v>
      </c>
      <c r="W2797" s="10">
        <f t="shared" si="357"/>
        <v>0</v>
      </c>
    </row>
    <row r="2798" spans="13:23" x14ac:dyDescent="0.25">
      <c r="M2798" s="7">
        <v>45357.291666666664</v>
      </c>
      <c r="N2798" s="3">
        <v>1294.6975250244141</v>
      </c>
      <c r="O2798" s="10">
        <v>6.1109999999999998</v>
      </c>
      <c r="P2798" s="10">
        <f t="shared" si="351"/>
        <v>11.111000000000001</v>
      </c>
      <c r="Q2798" s="10">
        <f t="shared" si="350"/>
        <v>1294.6975250244141</v>
      </c>
      <c r="R2798" s="1">
        <f t="shared" si="352"/>
        <v>0.58849887501109732</v>
      </c>
      <c r="S2798" s="18">
        <f t="shared" si="353"/>
        <v>14.51</v>
      </c>
      <c r="T2798" s="10">
        <f t="shared" si="354"/>
        <v>89.227947968601939</v>
      </c>
      <c r="U2798" s="10">
        <f t="shared" si="355"/>
        <v>0</v>
      </c>
      <c r="V2798" s="1">
        <f t="shared" si="356"/>
        <v>0</v>
      </c>
      <c r="W2798" s="10">
        <f t="shared" si="357"/>
        <v>0</v>
      </c>
    </row>
    <row r="2799" spans="13:23" x14ac:dyDescent="0.25">
      <c r="M2799" s="7">
        <v>45357.333333333336</v>
      </c>
      <c r="N2799" s="3">
        <v>1316.444416809082</v>
      </c>
      <c r="O2799" s="10">
        <v>8.8889999999999993</v>
      </c>
      <c r="P2799" s="10">
        <f t="shared" si="351"/>
        <v>13.888999999999999</v>
      </c>
      <c r="Q2799" s="10">
        <f t="shared" si="350"/>
        <v>1316.444416809082</v>
      </c>
      <c r="R2799" s="1">
        <f t="shared" si="352"/>
        <v>0.59838382582230998</v>
      </c>
      <c r="S2799" s="18">
        <f t="shared" si="353"/>
        <v>14.51</v>
      </c>
      <c r="T2799" s="10">
        <f t="shared" si="354"/>
        <v>90.72669998684232</v>
      </c>
      <c r="U2799" s="10">
        <f t="shared" si="355"/>
        <v>0</v>
      </c>
      <c r="V2799" s="1">
        <f t="shared" si="356"/>
        <v>0</v>
      </c>
      <c r="W2799" s="10">
        <f t="shared" si="357"/>
        <v>0</v>
      </c>
    </row>
    <row r="2800" spans="13:23" x14ac:dyDescent="0.25">
      <c r="M2800" s="7">
        <v>45357.375</v>
      </c>
      <c r="N2800" s="3">
        <v>1722.1390365600585</v>
      </c>
      <c r="O2800" s="10">
        <v>10</v>
      </c>
      <c r="P2800" s="10">
        <f t="shared" si="351"/>
        <v>15</v>
      </c>
      <c r="Q2800" s="10">
        <f t="shared" si="350"/>
        <v>1722.1390365600585</v>
      </c>
      <c r="R2800" s="1">
        <f t="shared" si="352"/>
        <v>0.78279047116366296</v>
      </c>
      <c r="S2800" s="18">
        <f t="shared" si="353"/>
        <v>11.96</v>
      </c>
      <c r="T2800" s="10">
        <f t="shared" si="354"/>
        <v>143.99155824080756</v>
      </c>
      <c r="U2800" s="10">
        <f t="shared" si="355"/>
        <v>0</v>
      </c>
      <c r="V2800" s="1">
        <f t="shared" si="356"/>
        <v>0</v>
      </c>
      <c r="W2800" s="10">
        <f t="shared" si="357"/>
        <v>0</v>
      </c>
    </row>
    <row r="2801" spans="13:23" x14ac:dyDescent="0.25">
      <c r="M2801" s="7">
        <v>45357.416666666664</v>
      </c>
      <c r="N2801" s="3">
        <v>1634.0582839965821</v>
      </c>
      <c r="O2801" s="10">
        <v>12.22</v>
      </c>
      <c r="P2801" s="10">
        <f t="shared" si="351"/>
        <v>17.22</v>
      </c>
      <c r="Q2801" s="10">
        <f t="shared" si="350"/>
        <v>1634.0582839965821</v>
      </c>
      <c r="R2801" s="1">
        <f t="shared" si="352"/>
        <v>0.74275376545299188</v>
      </c>
      <c r="S2801" s="18">
        <f t="shared" si="353"/>
        <v>8.8059999999999992</v>
      </c>
      <c r="T2801" s="10">
        <f t="shared" si="354"/>
        <v>185.56192187106316</v>
      </c>
      <c r="U2801" s="10">
        <f t="shared" si="355"/>
        <v>0</v>
      </c>
      <c r="V2801" s="1">
        <f t="shared" si="356"/>
        <v>0</v>
      </c>
      <c r="W2801" s="10">
        <f t="shared" si="357"/>
        <v>0</v>
      </c>
    </row>
    <row r="2802" spans="13:23" x14ac:dyDescent="0.25">
      <c r="M2802" s="7">
        <v>45357.458333333336</v>
      </c>
      <c r="N2802" s="3">
        <v>2377.4308593749997</v>
      </c>
      <c r="O2802" s="10">
        <v>12.78</v>
      </c>
      <c r="P2802" s="10">
        <f t="shared" si="351"/>
        <v>17.78</v>
      </c>
      <c r="Q2802" s="10">
        <f t="shared" si="350"/>
        <v>2200</v>
      </c>
      <c r="R2802" s="1">
        <f t="shared" si="352"/>
        <v>1</v>
      </c>
      <c r="S2802" s="18">
        <f t="shared" si="353"/>
        <v>7.306</v>
      </c>
      <c r="T2802" s="10">
        <f t="shared" si="354"/>
        <v>301.12236517930467</v>
      </c>
      <c r="U2802" s="10">
        <f t="shared" si="355"/>
        <v>177.43085937499973</v>
      </c>
      <c r="V2802" s="1">
        <f t="shared" si="356"/>
        <v>8.0650390624999874E-2</v>
      </c>
      <c r="W2802" s="10">
        <f t="shared" si="357"/>
        <v>14.810589263355569</v>
      </c>
    </row>
    <row r="2803" spans="13:23" x14ac:dyDescent="0.25">
      <c r="M2803" s="7">
        <v>45357.5</v>
      </c>
      <c r="N2803" s="3">
        <v>1913.336750793457</v>
      </c>
      <c r="O2803" s="10">
        <v>13.89</v>
      </c>
      <c r="P2803" s="10">
        <f t="shared" si="351"/>
        <v>18.89</v>
      </c>
      <c r="Q2803" s="10">
        <f t="shared" si="350"/>
        <v>1913.336750793457</v>
      </c>
      <c r="R2803" s="1">
        <f t="shared" si="352"/>
        <v>0.86969852308793494</v>
      </c>
      <c r="S2803" s="18">
        <f t="shared" si="353"/>
        <v>8.0090000000000003</v>
      </c>
      <c r="T2803" s="10">
        <f t="shared" si="354"/>
        <v>238.89833322430476</v>
      </c>
      <c r="U2803" s="10">
        <f t="shared" si="355"/>
        <v>0</v>
      </c>
      <c r="V2803" s="1">
        <f t="shared" si="356"/>
        <v>0</v>
      </c>
      <c r="W2803" s="10">
        <f t="shared" si="357"/>
        <v>0</v>
      </c>
    </row>
    <row r="2804" spans="13:23" x14ac:dyDescent="0.25">
      <c r="M2804" s="7">
        <v>45357.541666666664</v>
      </c>
      <c r="N2804" s="3">
        <v>1955.5326965332031</v>
      </c>
      <c r="O2804" s="10">
        <v>15</v>
      </c>
      <c r="P2804" s="10">
        <f t="shared" si="351"/>
        <v>20</v>
      </c>
      <c r="Q2804" s="10">
        <f t="shared" si="350"/>
        <v>1955.5326965332031</v>
      </c>
      <c r="R2804" s="1">
        <f t="shared" si="352"/>
        <v>0.88887849842418321</v>
      </c>
      <c r="S2804" s="18">
        <f t="shared" si="353"/>
        <v>8.0090000000000003</v>
      </c>
      <c r="T2804" s="10">
        <f t="shared" si="354"/>
        <v>244.16689930493231</v>
      </c>
      <c r="U2804" s="10">
        <f t="shared" si="355"/>
        <v>0</v>
      </c>
      <c r="V2804" s="1">
        <f t="shared" si="356"/>
        <v>0</v>
      </c>
      <c r="W2804" s="10">
        <f t="shared" si="357"/>
        <v>0</v>
      </c>
    </row>
    <row r="2805" spans="13:23" x14ac:dyDescent="0.25">
      <c r="M2805" s="7">
        <v>45357.583333333336</v>
      </c>
      <c r="N2805" s="3">
        <v>1605.1255874633789</v>
      </c>
      <c r="O2805" s="10">
        <v>15</v>
      </c>
      <c r="P2805" s="10">
        <f t="shared" si="351"/>
        <v>20</v>
      </c>
      <c r="Q2805" s="10">
        <f t="shared" si="350"/>
        <v>1605.1255874633789</v>
      </c>
      <c r="R2805" s="1">
        <f t="shared" si="352"/>
        <v>0.72960253975608136</v>
      </c>
      <c r="S2805" s="18">
        <f t="shared" si="353"/>
        <v>8.8059999999999992</v>
      </c>
      <c r="T2805" s="10">
        <f t="shared" si="354"/>
        <v>182.27635560565287</v>
      </c>
      <c r="U2805" s="10">
        <f t="shared" si="355"/>
        <v>0</v>
      </c>
      <c r="V2805" s="1">
        <f t="shared" si="356"/>
        <v>0</v>
      </c>
      <c r="W2805" s="10">
        <f t="shared" si="357"/>
        <v>0</v>
      </c>
    </row>
    <row r="2806" spans="13:23" x14ac:dyDescent="0.25">
      <c r="M2806" s="7">
        <v>45357.625</v>
      </c>
      <c r="N2806" s="3">
        <v>1716</v>
      </c>
      <c r="O2806" s="10">
        <v>13.89</v>
      </c>
      <c r="P2806" s="10">
        <f t="shared" si="351"/>
        <v>18.89</v>
      </c>
      <c r="Q2806" s="10">
        <f t="shared" si="350"/>
        <v>1716</v>
      </c>
      <c r="R2806" s="1">
        <f t="shared" si="352"/>
        <v>0.78</v>
      </c>
      <c r="S2806" s="18">
        <f t="shared" si="353"/>
        <v>8.8059999999999992</v>
      </c>
      <c r="T2806" s="10">
        <f t="shared" si="354"/>
        <v>194.86713604360665</v>
      </c>
      <c r="U2806" s="10">
        <f t="shared" si="355"/>
        <v>0</v>
      </c>
      <c r="V2806" s="1">
        <f t="shared" si="356"/>
        <v>0</v>
      </c>
      <c r="W2806" s="10">
        <f t="shared" si="357"/>
        <v>0</v>
      </c>
    </row>
    <row r="2807" spans="13:23" x14ac:dyDescent="0.25">
      <c r="M2807" s="7">
        <v>45357.666666666664</v>
      </c>
      <c r="N2807" s="3">
        <v>1881.0989089965819</v>
      </c>
      <c r="O2807" s="10">
        <v>13.89</v>
      </c>
      <c r="P2807" s="10">
        <f t="shared" si="351"/>
        <v>18.89</v>
      </c>
      <c r="Q2807" s="10">
        <f t="shared" si="350"/>
        <v>1881.0989089965819</v>
      </c>
      <c r="R2807" s="1">
        <f t="shared" si="352"/>
        <v>0.85504495863481</v>
      </c>
      <c r="S2807" s="18">
        <f t="shared" si="353"/>
        <v>8.0090000000000003</v>
      </c>
      <c r="T2807" s="10">
        <f t="shared" si="354"/>
        <v>234.87313135180196</v>
      </c>
      <c r="U2807" s="10">
        <f t="shared" si="355"/>
        <v>0</v>
      </c>
      <c r="V2807" s="1">
        <f t="shared" si="356"/>
        <v>0</v>
      </c>
      <c r="W2807" s="10">
        <f t="shared" si="357"/>
        <v>0</v>
      </c>
    </row>
    <row r="2808" spans="13:23" x14ac:dyDescent="0.25">
      <c r="M2808" s="7">
        <v>45357.708333333336</v>
      </c>
      <c r="N2808" s="3">
        <v>1818.9224853515625</v>
      </c>
      <c r="O2808" s="10">
        <v>12.22</v>
      </c>
      <c r="P2808" s="10">
        <f t="shared" si="351"/>
        <v>17.22</v>
      </c>
      <c r="Q2808" s="10">
        <f t="shared" si="350"/>
        <v>1818.9224853515625</v>
      </c>
      <c r="R2808" s="1">
        <f t="shared" si="352"/>
        <v>0.82678294788707385</v>
      </c>
      <c r="S2808" s="18">
        <f t="shared" si="353"/>
        <v>8.0090000000000003</v>
      </c>
      <c r="T2808" s="10">
        <f t="shared" si="354"/>
        <v>227.10981213029871</v>
      </c>
      <c r="U2808" s="10">
        <f t="shared" si="355"/>
        <v>0</v>
      </c>
      <c r="V2808" s="1">
        <f t="shared" si="356"/>
        <v>0</v>
      </c>
      <c r="W2808" s="10">
        <f t="shared" si="357"/>
        <v>0</v>
      </c>
    </row>
    <row r="2809" spans="13:23" x14ac:dyDescent="0.25">
      <c r="M2809" s="7">
        <v>45357.75</v>
      </c>
      <c r="N2809" s="3">
        <v>1847.4739059448241</v>
      </c>
      <c r="O2809" s="10">
        <v>8.8889999999999993</v>
      </c>
      <c r="P2809" s="10">
        <f t="shared" si="351"/>
        <v>13.888999999999999</v>
      </c>
      <c r="Q2809" s="10">
        <f t="shared" si="350"/>
        <v>1847.4739059448241</v>
      </c>
      <c r="R2809" s="1">
        <f t="shared" si="352"/>
        <v>0.8397608663385564</v>
      </c>
      <c r="S2809" s="18">
        <f t="shared" si="353"/>
        <v>10.79</v>
      </c>
      <c r="T2809" s="10">
        <f t="shared" si="354"/>
        <v>171.22093660285674</v>
      </c>
      <c r="U2809" s="10">
        <f t="shared" si="355"/>
        <v>0</v>
      </c>
      <c r="V2809" s="1">
        <f t="shared" si="356"/>
        <v>0</v>
      </c>
      <c r="W2809" s="10">
        <f t="shared" si="357"/>
        <v>0</v>
      </c>
    </row>
    <row r="2810" spans="13:23" x14ac:dyDescent="0.25">
      <c r="M2810" s="7">
        <v>45357.791666666664</v>
      </c>
      <c r="N2810" s="3">
        <v>1351.3808853149415</v>
      </c>
      <c r="O2810" s="10">
        <v>7.7779999999999996</v>
      </c>
      <c r="P2810" s="10">
        <f t="shared" si="351"/>
        <v>12.777999999999999</v>
      </c>
      <c r="Q2810" s="10">
        <f t="shared" si="350"/>
        <v>1351.3808853149415</v>
      </c>
      <c r="R2810" s="1">
        <f t="shared" si="352"/>
        <v>0.61426403877951885</v>
      </c>
      <c r="S2810" s="18">
        <f t="shared" si="353"/>
        <v>13.26</v>
      </c>
      <c r="T2810" s="10">
        <f t="shared" si="354"/>
        <v>101.91409391515396</v>
      </c>
      <c r="U2810" s="10">
        <f t="shared" si="355"/>
        <v>0</v>
      </c>
      <c r="V2810" s="1">
        <f t="shared" si="356"/>
        <v>0</v>
      </c>
      <c r="W2810" s="10">
        <f t="shared" si="357"/>
        <v>0</v>
      </c>
    </row>
    <row r="2811" spans="13:23" x14ac:dyDescent="0.25">
      <c r="M2811" s="7">
        <v>45357.833333333336</v>
      </c>
      <c r="N2811" s="3">
        <v>1409.8382766723632</v>
      </c>
      <c r="O2811" s="10">
        <v>7.7779999999999996</v>
      </c>
      <c r="P2811" s="10">
        <f t="shared" si="351"/>
        <v>12.777999999999999</v>
      </c>
      <c r="Q2811" s="10">
        <f t="shared" si="350"/>
        <v>1409.8382766723632</v>
      </c>
      <c r="R2811" s="1">
        <f t="shared" si="352"/>
        <v>0.6408355803056196</v>
      </c>
      <c r="S2811" s="18">
        <f t="shared" si="353"/>
        <v>13.26</v>
      </c>
      <c r="T2811" s="10">
        <f t="shared" si="354"/>
        <v>106.3226452995749</v>
      </c>
      <c r="U2811" s="10">
        <f t="shared" si="355"/>
        <v>0</v>
      </c>
      <c r="V2811" s="1">
        <f t="shared" si="356"/>
        <v>0</v>
      </c>
      <c r="W2811" s="10">
        <f t="shared" si="357"/>
        <v>0</v>
      </c>
    </row>
    <row r="2812" spans="13:23" x14ac:dyDescent="0.25">
      <c r="M2812" s="7">
        <v>45357.875</v>
      </c>
      <c r="N2812" s="3">
        <v>1453.6318977355957</v>
      </c>
      <c r="O2812" s="10">
        <v>6.1109999999999998</v>
      </c>
      <c r="P2812" s="10">
        <f t="shared" si="351"/>
        <v>11.111000000000001</v>
      </c>
      <c r="Q2812" s="10">
        <f t="shared" si="350"/>
        <v>1453.6318977355957</v>
      </c>
      <c r="R2812" s="1">
        <f t="shared" si="352"/>
        <v>0.66074177169799808</v>
      </c>
      <c r="S2812" s="18">
        <f t="shared" si="353"/>
        <v>13.26</v>
      </c>
      <c r="T2812" s="10">
        <f t="shared" si="354"/>
        <v>109.62533165426815</v>
      </c>
      <c r="U2812" s="10">
        <f t="shared" si="355"/>
        <v>0</v>
      </c>
      <c r="V2812" s="1">
        <f t="shared" si="356"/>
        <v>0</v>
      </c>
      <c r="W2812" s="10">
        <f t="shared" si="357"/>
        <v>0</v>
      </c>
    </row>
    <row r="2813" spans="13:23" x14ac:dyDescent="0.25">
      <c r="M2813" s="7">
        <v>45357.916666666664</v>
      </c>
      <c r="N2813" s="3">
        <v>1316.6701354980469</v>
      </c>
      <c r="O2813" s="10">
        <v>6.1109999999999998</v>
      </c>
      <c r="P2813" s="10">
        <f t="shared" si="351"/>
        <v>11.111000000000001</v>
      </c>
      <c r="Q2813" s="10">
        <f t="shared" si="350"/>
        <v>1316.6701354980469</v>
      </c>
      <c r="R2813" s="1">
        <f t="shared" si="352"/>
        <v>0.59848642522638495</v>
      </c>
      <c r="S2813" s="18">
        <f t="shared" si="353"/>
        <v>14.51</v>
      </c>
      <c r="T2813" s="10">
        <f t="shared" si="354"/>
        <v>90.742256064648302</v>
      </c>
      <c r="U2813" s="10">
        <f t="shared" si="355"/>
        <v>0</v>
      </c>
      <c r="V2813" s="1">
        <f t="shared" si="356"/>
        <v>0</v>
      </c>
      <c r="W2813" s="10">
        <f t="shared" si="357"/>
        <v>0</v>
      </c>
    </row>
    <row r="2814" spans="13:23" x14ac:dyDescent="0.25">
      <c r="M2814" s="7">
        <v>45357.958333333336</v>
      </c>
      <c r="N2814" s="3">
        <v>1571.9392272949219</v>
      </c>
      <c r="O2814" s="10">
        <v>6.1109999999999998</v>
      </c>
      <c r="P2814" s="10">
        <f t="shared" si="351"/>
        <v>11.111000000000001</v>
      </c>
      <c r="Q2814" s="10">
        <f t="shared" si="350"/>
        <v>1571.9392272949219</v>
      </c>
      <c r="R2814" s="1">
        <f t="shared" si="352"/>
        <v>0.71451783058860086</v>
      </c>
      <c r="S2814" s="18">
        <f t="shared" si="353"/>
        <v>11.96</v>
      </c>
      <c r="T2814" s="10">
        <f t="shared" si="354"/>
        <v>131.43304576044497</v>
      </c>
      <c r="U2814" s="10">
        <f t="shared" si="355"/>
        <v>0</v>
      </c>
      <c r="V2814" s="1">
        <f t="shared" si="356"/>
        <v>0</v>
      </c>
      <c r="W2814" s="10">
        <f t="shared" si="357"/>
        <v>0</v>
      </c>
    </row>
    <row r="2815" spans="13:23" x14ac:dyDescent="0.25">
      <c r="M2815" s="7">
        <v>45358</v>
      </c>
      <c r="N2815" s="3">
        <v>1349.6625549316407</v>
      </c>
      <c r="O2815" s="10">
        <v>5</v>
      </c>
      <c r="P2815" s="10">
        <f t="shared" si="351"/>
        <v>10</v>
      </c>
      <c r="Q2815" s="10">
        <f t="shared" si="350"/>
        <v>1349.6625549316407</v>
      </c>
      <c r="R2815" s="1">
        <f t="shared" si="352"/>
        <v>0.61348297951438213</v>
      </c>
      <c r="S2815" s="18">
        <f t="shared" si="353"/>
        <v>13.26</v>
      </c>
      <c r="T2815" s="10">
        <f t="shared" si="354"/>
        <v>101.78450640510111</v>
      </c>
      <c r="U2815" s="10">
        <f t="shared" si="355"/>
        <v>0</v>
      </c>
      <c r="V2815" s="1">
        <f t="shared" si="356"/>
        <v>0</v>
      </c>
      <c r="W2815" s="10">
        <f t="shared" si="357"/>
        <v>0</v>
      </c>
    </row>
    <row r="2816" spans="13:23" x14ac:dyDescent="0.25">
      <c r="M2816" s="7">
        <v>45358.041666666664</v>
      </c>
      <c r="N2816" s="3">
        <v>1681.5778106689452</v>
      </c>
      <c r="O2816" s="10">
        <v>3.8889999999999998</v>
      </c>
      <c r="P2816" s="10">
        <f t="shared" si="351"/>
        <v>8.8889999999999993</v>
      </c>
      <c r="Q2816" s="10">
        <f t="shared" si="350"/>
        <v>1681.5778106689452</v>
      </c>
      <c r="R2816" s="1">
        <f t="shared" si="352"/>
        <v>0.76435355030406604</v>
      </c>
      <c r="S2816" s="18">
        <f t="shared" si="353"/>
        <v>11.96</v>
      </c>
      <c r="T2816" s="10">
        <f t="shared" si="354"/>
        <v>140.6001513937245</v>
      </c>
      <c r="U2816" s="10">
        <f t="shared" si="355"/>
        <v>0</v>
      </c>
      <c r="V2816" s="1">
        <f t="shared" si="356"/>
        <v>0</v>
      </c>
      <c r="W2816" s="10">
        <f t="shared" si="357"/>
        <v>0</v>
      </c>
    </row>
    <row r="2817" spans="13:23" x14ac:dyDescent="0.25">
      <c r="M2817" s="7">
        <v>45358.083333333336</v>
      </c>
      <c r="N2817" s="3">
        <v>1614.865411376953</v>
      </c>
      <c r="O2817" s="10">
        <v>3.8889999999999998</v>
      </c>
      <c r="P2817" s="10">
        <f t="shared" si="351"/>
        <v>8.8889999999999993</v>
      </c>
      <c r="Q2817" s="10">
        <f t="shared" si="350"/>
        <v>1614.865411376953</v>
      </c>
      <c r="R2817" s="1">
        <f t="shared" si="352"/>
        <v>0.73402973244406955</v>
      </c>
      <c r="S2817" s="18">
        <f t="shared" si="353"/>
        <v>11.96</v>
      </c>
      <c r="T2817" s="10">
        <f t="shared" si="354"/>
        <v>135.02219158670175</v>
      </c>
      <c r="U2817" s="10">
        <f t="shared" si="355"/>
        <v>0</v>
      </c>
      <c r="V2817" s="1">
        <f t="shared" si="356"/>
        <v>0</v>
      </c>
      <c r="W2817" s="10">
        <f t="shared" si="357"/>
        <v>0</v>
      </c>
    </row>
    <row r="2818" spans="13:23" x14ac:dyDescent="0.25">
      <c r="M2818" s="7">
        <v>45358.125</v>
      </c>
      <c r="N2818" s="3">
        <v>1477.6597503662108</v>
      </c>
      <c r="O2818" s="10">
        <v>5</v>
      </c>
      <c r="P2818" s="10">
        <f t="shared" si="351"/>
        <v>10</v>
      </c>
      <c r="Q2818" s="10">
        <f t="shared" si="350"/>
        <v>1477.6597503662108</v>
      </c>
      <c r="R2818" s="1">
        <f t="shared" si="352"/>
        <v>0.67166352289373221</v>
      </c>
      <c r="S2818" s="18">
        <f t="shared" si="353"/>
        <v>13.26</v>
      </c>
      <c r="T2818" s="10">
        <f t="shared" si="354"/>
        <v>111.43738690544576</v>
      </c>
      <c r="U2818" s="10">
        <f t="shared" si="355"/>
        <v>0</v>
      </c>
      <c r="V2818" s="1">
        <f t="shared" si="356"/>
        <v>0</v>
      </c>
      <c r="W2818" s="10">
        <f t="shared" si="357"/>
        <v>0</v>
      </c>
    </row>
    <row r="2819" spans="13:23" x14ac:dyDescent="0.25">
      <c r="M2819" s="7">
        <v>45358.166666666664</v>
      </c>
      <c r="N2819" s="3">
        <v>1324.4196716308593</v>
      </c>
      <c r="O2819" s="10">
        <v>6.1109999999999998</v>
      </c>
      <c r="P2819" s="10">
        <f t="shared" si="351"/>
        <v>11.111000000000001</v>
      </c>
      <c r="Q2819" s="10">
        <f t="shared" si="350"/>
        <v>1324.4196716308593</v>
      </c>
      <c r="R2819" s="1">
        <f t="shared" si="352"/>
        <v>0.60200894165039054</v>
      </c>
      <c r="S2819" s="18">
        <f t="shared" si="353"/>
        <v>13.26</v>
      </c>
      <c r="T2819" s="10">
        <f t="shared" si="354"/>
        <v>99.880819881663598</v>
      </c>
      <c r="U2819" s="10">
        <f t="shared" si="355"/>
        <v>0</v>
      </c>
      <c r="V2819" s="1">
        <f t="shared" si="356"/>
        <v>0</v>
      </c>
      <c r="W2819" s="10">
        <f t="shared" si="357"/>
        <v>0</v>
      </c>
    </row>
    <row r="2820" spans="13:23" x14ac:dyDescent="0.25">
      <c r="M2820" s="7">
        <v>45358.208333333336</v>
      </c>
      <c r="N2820" s="3">
        <v>1263.8393165588379</v>
      </c>
      <c r="O2820" s="10">
        <v>6.1109999999999998</v>
      </c>
      <c r="P2820" s="10">
        <f t="shared" si="351"/>
        <v>11.111000000000001</v>
      </c>
      <c r="Q2820" s="10">
        <f t="shared" si="350"/>
        <v>1263.8393165588379</v>
      </c>
      <c r="R2820" s="1">
        <f t="shared" si="352"/>
        <v>0.57447241661765358</v>
      </c>
      <c r="S2820" s="18">
        <f t="shared" si="353"/>
        <v>14.51</v>
      </c>
      <c r="T2820" s="10">
        <f t="shared" si="354"/>
        <v>87.101262340374774</v>
      </c>
      <c r="U2820" s="10">
        <f t="shared" si="355"/>
        <v>0</v>
      </c>
      <c r="V2820" s="1">
        <f t="shared" si="356"/>
        <v>0</v>
      </c>
      <c r="W2820" s="10">
        <f t="shared" si="357"/>
        <v>0</v>
      </c>
    </row>
    <row r="2821" spans="13:23" x14ac:dyDescent="0.25">
      <c r="M2821" s="7">
        <v>45358.25</v>
      </c>
      <c r="N2821" s="3">
        <v>1463.723272705078</v>
      </c>
      <c r="O2821" s="10">
        <v>7.2220000000000004</v>
      </c>
      <c r="P2821" s="10">
        <f t="shared" si="351"/>
        <v>12.222000000000001</v>
      </c>
      <c r="Q2821" s="10">
        <f t="shared" si="350"/>
        <v>1463.723272705078</v>
      </c>
      <c r="R2821" s="1">
        <f t="shared" si="352"/>
        <v>0.66532876032049004</v>
      </c>
      <c r="S2821" s="18">
        <f t="shared" si="353"/>
        <v>13.26</v>
      </c>
      <c r="T2821" s="10">
        <f t="shared" si="354"/>
        <v>110.38637049057904</v>
      </c>
      <c r="U2821" s="10">
        <f t="shared" si="355"/>
        <v>0</v>
      </c>
      <c r="V2821" s="1">
        <f t="shared" si="356"/>
        <v>0</v>
      </c>
      <c r="W2821" s="10">
        <f t="shared" si="357"/>
        <v>0</v>
      </c>
    </row>
    <row r="2822" spans="13:23" x14ac:dyDescent="0.25">
      <c r="M2822" s="7">
        <v>45358.291666666664</v>
      </c>
      <c r="N2822" s="3">
        <v>1485.6758583068847</v>
      </c>
      <c r="O2822" s="10">
        <v>7.2220000000000004</v>
      </c>
      <c r="P2822" s="10">
        <f t="shared" si="351"/>
        <v>12.222000000000001</v>
      </c>
      <c r="Q2822" s="10">
        <f t="shared" si="350"/>
        <v>1485.6758583068847</v>
      </c>
      <c r="R2822" s="1">
        <f t="shared" si="352"/>
        <v>0.67530720832131119</v>
      </c>
      <c r="S2822" s="18">
        <f t="shared" si="353"/>
        <v>13.26</v>
      </c>
      <c r="T2822" s="10">
        <f t="shared" si="354"/>
        <v>112.04191993264591</v>
      </c>
      <c r="U2822" s="10">
        <f t="shared" si="355"/>
        <v>0</v>
      </c>
      <c r="V2822" s="1">
        <f t="shared" si="356"/>
        <v>0</v>
      </c>
      <c r="W2822" s="10">
        <f t="shared" si="357"/>
        <v>0</v>
      </c>
    </row>
    <row r="2823" spans="13:23" x14ac:dyDescent="0.25">
      <c r="M2823" s="7">
        <v>45358.333333333336</v>
      </c>
      <c r="N2823" s="3">
        <v>1762.3649871826171</v>
      </c>
      <c r="O2823" s="10">
        <v>7.7779999999999996</v>
      </c>
      <c r="P2823" s="10">
        <f t="shared" si="351"/>
        <v>12.777999999999999</v>
      </c>
      <c r="Q2823" s="10">
        <f t="shared" ref="Q2823:Q2886" si="358">MIN($C$19,N2823)</f>
        <v>1762.3649871826171</v>
      </c>
      <c r="R2823" s="1">
        <f t="shared" si="352"/>
        <v>0.80107499417391692</v>
      </c>
      <c r="S2823" s="18">
        <f t="shared" si="353"/>
        <v>10.79</v>
      </c>
      <c r="T2823" s="10">
        <f t="shared" si="354"/>
        <v>163.33317768142885</v>
      </c>
      <c r="U2823" s="10">
        <f t="shared" si="355"/>
        <v>0</v>
      </c>
      <c r="V2823" s="1">
        <f t="shared" si="356"/>
        <v>0</v>
      </c>
      <c r="W2823" s="10">
        <f t="shared" si="357"/>
        <v>0</v>
      </c>
    </row>
    <row r="2824" spans="13:23" x14ac:dyDescent="0.25">
      <c r="M2824" s="7">
        <v>45358.375</v>
      </c>
      <c r="N2824" s="3">
        <v>1558.2763137817383</v>
      </c>
      <c r="O2824" s="10">
        <v>11.11</v>
      </c>
      <c r="P2824" s="10">
        <f t="shared" ref="P2824:P2887" si="359">O2824+5</f>
        <v>16.11</v>
      </c>
      <c r="Q2824" s="10">
        <f t="shared" si="358"/>
        <v>1558.2763137817383</v>
      </c>
      <c r="R2824" s="1">
        <f t="shared" ref="R2824:R2887" si="360">Q2824/$C$19</f>
        <v>0.70830741535533559</v>
      </c>
      <c r="S2824" s="18">
        <f t="shared" ref="S2824:S2887" si="361">INDEX($C$13:$K$17,MATCH(P2824,$B$13:$B$17,-1),MATCH(R2824,$C$12:$K$12,-1))</f>
        <v>8.8059999999999992</v>
      </c>
      <c r="T2824" s="10">
        <f t="shared" ref="T2824:T2887" si="362" xml:space="preserve"> Q2824/INDEX($C$13:$K$17,MATCH(P2824,$B$13:$B$17,-1),MATCH(R2824,$C$12:$K$12,-1))</f>
        <v>176.95620188300458</v>
      </c>
      <c r="U2824" s="10">
        <f t="shared" ref="U2824:U2887" si="363">N2824-Q2824</f>
        <v>0</v>
      </c>
      <c r="V2824" s="1">
        <f t="shared" ref="V2824:V2887" si="364">U2824/$C$19</f>
        <v>0</v>
      </c>
      <c r="W2824" s="10">
        <f t="shared" ref="W2824:W2887" si="365" xml:space="preserve"> U2824/INDEX($C$13:$K$17,MATCH(P2824,$B$13:$B$17,-1),MATCH(V2824,$C$12:$K$12,-1))</f>
        <v>0</v>
      </c>
    </row>
    <row r="2825" spans="13:23" x14ac:dyDescent="0.25">
      <c r="M2825" s="7">
        <v>45358.416666666664</v>
      </c>
      <c r="N2825" s="3">
        <v>1549.4193099975585</v>
      </c>
      <c r="O2825" s="10">
        <v>12.78</v>
      </c>
      <c r="P2825" s="10">
        <f t="shared" si="359"/>
        <v>17.78</v>
      </c>
      <c r="Q2825" s="10">
        <f t="shared" si="358"/>
        <v>1549.4193099975585</v>
      </c>
      <c r="R2825" s="1">
        <f t="shared" si="360"/>
        <v>0.70428150454434479</v>
      </c>
      <c r="S2825" s="18">
        <f t="shared" si="361"/>
        <v>8.8059999999999992</v>
      </c>
      <c r="T2825" s="10">
        <f t="shared" si="362"/>
        <v>175.95040994748564</v>
      </c>
      <c r="U2825" s="10">
        <f t="shared" si="363"/>
        <v>0</v>
      </c>
      <c r="V2825" s="1">
        <f t="shared" si="364"/>
        <v>0</v>
      </c>
      <c r="W2825" s="10">
        <f t="shared" si="365"/>
        <v>0</v>
      </c>
    </row>
    <row r="2826" spans="13:23" x14ac:dyDescent="0.25">
      <c r="M2826" s="7">
        <v>45358.458333333336</v>
      </c>
      <c r="N2826" s="3">
        <v>2055.5849304199219</v>
      </c>
      <c r="O2826" s="10">
        <v>12.22</v>
      </c>
      <c r="P2826" s="10">
        <f t="shared" si="359"/>
        <v>17.22</v>
      </c>
      <c r="Q2826" s="10">
        <f t="shared" si="358"/>
        <v>2055.5849304199219</v>
      </c>
      <c r="R2826" s="1">
        <f t="shared" si="360"/>
        <v>0.93435678655450993</v>
      </c>
      <c r="S2826" s="18">
        <f t="shared" si="361"/>
        <v>7.306</v>
      </c>
      <c r="T2826" s="10">
        <f t="shared" si="362"/>
        <v>281.35572548862876</v>
      </c>
      <c r="U2826" s="10">
        <f t="shared" si="363"/>
        <v>0</v>
      </c>
      <c r="V2826" s="1">
        <f t="shared" si="364"/>
        <v>0</v>
      </c>
      <c r="W2826" s="10">
        <f t="shared" si="365"/>
        <v>0</v>
      </c>
    </row>
    <row r="2827" spans="13:23" x14ac:dyDescent="0.25">
      <c r="M2827" s="7">
        <v>45358.5</v>
      </c>
      <c r="N2827" s="3">
        <v>1654.0719680786133</v>
      </c>
      <c r="O2827" s="10">
        <v>12.78</v>
      </c>
      <c r="P2827" s="10">
        <f t="shared" si="359"/>
        <v>17.78</v>
      </c>
      <c r="Q2827" s="10">
        <f t="shared" si="358"/>
        <v>1654.0719680786133</v>
      </c>
      <c r="R2827" s="1">
        <f t="shared" si="360"/>
        <v>0.75185089458118781</v>
      </c>
      <c r="S2827" s="18">
        <f t="shared" si="361"/>
        <v>8.8059999999999992</v>
      </c>
      <c r="T2827" s="10">
        <f t="shared" si="362"/>
        <v>187.83465456264062</v>
      </c>
      <c r="U2827" s="10">
        <f t="shared" si="363"/>
        <v>0</v>
      </c>
      <c r="V2827" s="1">
        <f t="shared" si="364"/>
        <v>0</v>
      </c>
      <c r="W2827" s="10">
        <f t="shared" si="365"/>
        <v>0</v>
      </c>
    </row>
    <row r="2828" spans="13:23" x14ac:dyDescent="0.25">
      <c r="M2828" s="7">
        <v>45358.541666666664</v>
      </c>
      <c r="N2828" s="3">
        <v>1728.3276443481445</v>
      </c>
      <c r="O2828" s="10">
        <v>12.78</v>
      </c>
      <c r="P2828" s="10">
        <f t="shared" si="359"/>
        <v>17.78</v>
      </c>
      <c r="Q2828" s="10">
        <f t="shared" si="358"/>
        <v>1728.3276443481445</v>
      </c>
      <c r="R2828" s="1">
        <f t="shared" si="360"/>
        <v>0.78560347470370206</v>
      </c>
      <c r="S2828" s="18">
        <f t="shared" si="361"/>
        <v>8.8059999999999992</v>
      </c>
      <c r="T2828" s="10">
        <f t="shared" si="362"/>
        <v>196.26705023258515</v>
      </c>
      <c r="U2828" s="10">
        <f t="shared" si="363"/>
        <v>0</v>
      </c>
      <c r="V2828" s="1">
        <f t="shared" si="364"/>
        <v>0</v>
      </c>
      <c r="W2828" s="10">
        <f t="shared" si="365"/>
        <v>0</v>
      </c>
    </row>
    <row r="2829" spans="13:23" x14ac:dyDescent="0.25">
      <c r="M2829" s="7">
        <v>45358.583333333336</v>
      </c>
      <c r="N2829" s="3">
        <v>2068.5500976562498</v>
      </c>
      <c r="O2829" s="10">
        <v>12.22</v>
      </c>
      <c r="P2829" s="10">
        <f t="shared" si="359"/>
        <v>17.22</v>
      </c>
      <c r="Q2829" s="10">
        <f t="shared" si="358"/>
        <v>2068.5500976562498</v>
      </c>
      <c r="R2829" s="1">
        <f t="shared" si="360"/>
        <v>0.94025004438920445</v>
      </c>
      <c r="S2829" s="18">
        <f t="shared" si="361"/>
        <v>7.306</v>
      </c>
      <c r="T2829" s="10">
        <f t="shared" si="362"/>
        <v>283.13031722642347</v>
      </c>
      <c r="U2829" s="10">
        <f t="shared" si="363"/>
        <v>0</v>
      </c>
      <c r="V2829" s="1">
        <f t="shared" si="364"/>
        <v>0</v>
      </c>
      <c r="W2829" s="10">
        <f t="shared" si="365"/>
        <v>0</v>
      </c>
    </row>
    <row r="2830" spans="13:23" x14ac:dyDescent="0.25">
      <c r="M2830" s="7">
        <v>45358.625</v>
      </c>
      <c r="N2830" s="3">
        <v>1708.6034133911132</v>
      </c>
      <c r="O2830" s="10">
        <v>12.22</v>
      </c>
      <c r="P2830" s="10">
        <f t="shared" si="359"/>
        <v>17.22</v>
      </c>
      <c r="Q2830" s="10">
        <f t="shared" si="358"/>
        <v>1708.6034133911132</v>
      </c>
      <c r="R2830" s="1">
        <f t="shared" si="360"/>
        <v>0.77663791517777869</v>
      </c>
      <c r="S2830" s="18">
        <f t="shared" si="361"/>
        <v>8.8059999999999992</v>
      </c>
      <c r="T2830" s="10">
        <f t="shared" si="362"/>
        <v>194.02718753021955</v>
      </c>
      <c r="U2830" s="10">
        <f t="shared" si="363"/>
        <v>0</v>
      </c>
      <c r="V2830" s="1">
        <f t="shared" si="364"/>
        <v>0</v>
      </c>
      <c r="W2830" s="10">
        <f t="shared" si="365"/>
        <v>0</v>
      </c>
    </row>
    <row r="2831" spans="13:23" x14ac:dyDescent="0.25">
      <c r="M2831" s="7">
        <v>45358.666666666664</v>
      </c>
      <c r="N2831" s="3">
        <v>1801.4931701660155</v>
      </c>
      <c r="O2831" s="10">
        <v>12.22</v>
      </c>
      <c r="P2831" s="10">
        <f t="shared" si="359"/>
        <v>17.22</v>
      </c>
      <c r="Q2831" s="10">
        <f t="shared" si="358"/>
        <v>1801.4931701660155</v>
      </c>
      <c r="R2831" s="1">
        <f t="shared" si="360"/>
        <v>0.81886053189364338</v>
      </c>
      <c r="S2831" s="18">
        <f t="shared" si="361"/>
        <v>8.0090000000000003</v>
      </c>
      <c r="T2831" s="10">
        <f t="shared" si="362"/>
        <v>224.93359597527973</v>
      </c>
      <c r="U2831" s="10">
        <f t="shared" si="363"/>
        <v>0</v>
      </c>
      <c r="V2831" s="1">
        <f t="shared" si="364"/>
        <v>0</v>
      </c>
      <c r="W2831" s="10">
        <f t="shared" si="365"/>
        <v>0</v>
      </c>
    </row>
    <row r="2832" spans="13:23" x14ac:dyDescent="0.25">
      <c r="M2832" s="7">
        <v>45358.708333333336</v>
      </c>
      <c r="N2832" s="3">
        <v>1828.2961486816405</v>
      </c>
      <c r="O2832" s="10">
        <v>12.22</v>
      </c>
      <c r="P2832" s="10">
        <f t="shared" si="359"/>
        <v>17.22</v>
      </c>
      <c r="Q2832" s="10">
        <f t="shared" si="358"/>
        <v>1828.2961486816405</v>
      </c>
      <c r="R2832" s="1">
        <f t="shared" si="360"/>
        <v>0.8310437039462002</v>
      </c>
      <c r="S2832" s="18">
        <f t="shared" si="361"/>
        <v>8.0090000000000003</v>
      </c>
      <c r="T2832" s="10">
        <f t="shared" si="362"/>
        <v>228.28020335642907</v>
      </c>
      <c r="U2832" s="10">
        <f t="shared" si="363"/>
        <v>0</v>
      </c>
      <c r="V2832" s="1">
        <f t="shared" si="364"/>
        <v>0</v>
      </c>
      <c r="W2832" s="10">
        <f t="shared" si="365"/>
        <v>0</v>
      </c>
    </row>
    <row r="2833" spans="13:23" x14ac:dyDescent="0.25">
      <c r="M2833" s="7">
        <v>45358.75</v>
      </c>
      <c r="N2833" s="3">
        <v>1428.2220611572266</v>
      </c>
      <c r="O2833" s="10">
        <v>12.22</v>
      </c>
      <c r="P2833" s="10">
        <f t="shared" si="359"/>
        <v>17.22</v>
      </c>
      <c r="Q2833" s="10">
        <f t="shared" si="358"/>
        <v>1428.2220611572266</v>
      </c>
      <c r="R2833" s="1">
        <f t="shared" si="360"/>
        <v>0.64919184598055757</v>
      </c>
      <c r="S2833" s="18">
        <f t="shared" si="361"/>
        <v>9.5920000000000005</v>
      </c>
      <c r="T2833" s="10">
        <f t="shared" si="362"/>
        <v>148.89721238086182</v>
      </c>
      <c r="U2833" s="10">
        <f t="shared" si="363"/>
        <v>0</v>
      </c>
      <c r="V2833" s="1">
        <f t="shared" si="364"/>
        <v>0</v>
      </c>
      <c r="W2833" s="10">
        <f t="shared" si="365"/>
        <v>0</v>
      </c>
    </row>
    <row r="2834" spans="13:23" x14ac:dyDescent="0.25">
      <c r="M2834" s="7">
        <v>45358.791666666664</v>
      </c>
      <c r="N2834" s="3">
        <v>1818.4303436279297</v>
      </c>
      <c r="O2834" s="10">
        <v>11.11</v>
      </c>
      <c r="P2834" s="10">
        <f t="shared" si="359"/>
        <v>16.11</v>
      </c>
      <c r="Q2834" s="10">
        <f t="shared" si="358"/>
        <v>1818.4303436279297</v>
      </c>
      <c r="R2834" s="1">
        <f t="shared" si="360"/>
        <v>0.8265592471036044</v>
      </c>
      <c r="S2834" s="18">
        <f t="shared" si="361"/>
        <v>8.0090000000000003</v>
      </c>
      <c r="T2834" s="10">
        <f t="shared" si="362"/>
        <v>227.04836354450364</v>
      </c>
      <c r="U2834" s="10">
        <f t="shared" si="363"/>
        <v>0</v>
      </c>
      <c r="V2834" s="1">
        <f t="shared" si="364"/>
        <v>0</v>
      </c>
      <c r="W2834" s="10">
        <f t="shared" si="365"/>
        <v>0</v>
      </c>
    </row>
    <row r="2835" spans="13:23" x14ac:dyDescent="0.25">
      <c r="M2835" s="7">
        <v>45358.833333333336</v>
      </c>
      <c r="N2835" s="3">
        <v>1547.6529556274413</v>
      </c>
      <c r="O2835" s="10">
        <v>12.22</v>
      </c>
      <c r="P2835" s="10">
        <f t="shared" si="359"/>
        <v>17.22</v>
      </c>
      <c r="Q2835" s="10">
        <f t="shared" si="358"/>
        <v>1547.6529556274413</v>
      </c>
      <c r="R2835" s="1">
        <f t="shared" si="360"/>
        <v>0.70347861619429153</v>
      </c>
      <c r="S2835" s="18">
        <f t="shared" si="361"/>
        <v>8.8059999999999992</v>
      </c>
      <c r="T2835" s="10">
        <f t="shared" si="362"/>
        <v>175.74982462269378</v>
      </c>
      <c r="U2835" s="10">
        <f t="shared" si="363"/>
        <v>0</v>
      </c>
      <c r="V2835" s="1">
        <f t="shared" si="364"/>
        <v>0</v>
      </c>
      <c r="W2835" s="10">
        <f t="shared" si="365"/>
        <v>0</v>
      </c>
    </row>
    <row r="2836" spans="13:23" x14ac:dyDescent="0.25">
      <c r="M2836" s="7">
        <v>45358.875</v>
      </c>
      <c r="N2836" s="3">
        <v>1565.8610687255859</v>
      </c>
      <c r="O2836" s="10">
        <v>12.22</v>
      </c>
      <c r="P2836" s="10">
        <f t="shared" si="359"/>
        <v>17.22</v>
      </c>
      <c r="Q2836" s="10">
        <f t="shared" si="358"/>
        <v>1565.8610687255859</v>
      </c>
      <c r="R2836" s="1">
        <f t="shared" si="360"/>
        <v>0.71175503123890271</v>
      </c>
      <c r="S2836" s="18">
        <f t="shared" si="361"/>
        <v>8.8059999999999992</v>
      </c>
      <c r="T2836" s="10">
        <f t="shared" si="362"/>
        <v>177.81751859250352</v>
      </c>
      <c r="U2836" s="10">
        <f t="shared" si="363"/>
        <v>0</v>
      </c>
      <c r="V2836" s="1">
        <f t="shared" si="364"/>
        <v>0</v>
      </c>
      <c r="W2836" s="10">
        <f t="shared" si="365"/>
        <v>0</v>
      </c>
    </row>
    <row r="2837" spans="13:23" x14ac:dyDescent="0.25">
      <c r="M2837" s="7">
        <v>45358.916666666664</v>
      </c>
      <c r="N2837" s="3">
        <v>1339.7724105834961</v>
      </c>
      <c r="O2837" s="10">
        <v>12.22</v>
      </c>
      <c r="P2837" s="10">
        <f t="shared" si="359"/>
        <v>17.22</v>
      </c>
      <c r="Q2837" s="10">
        <f t="shared" si="358"/>
        <v>1339.7724105834961</v>
      </c>
      <c r="R2837" s="1">
        <f t="shared" si="360"/>
        <v>0.60898745935613463</v>
      </c>
      <c r="S2837" s="18">
        <f t="shared" si="361"/>
        <v>9.5920000000000005</v>
      </c>
      <c r="T2837" s="10">
        <f t="shared" si="362"/>
        <v>139.67602278810426</v>
      </c>
      <c r="U2837" s="10">
        <f t="shared" si="363"/>
        <v>0</v>
      </c>
      <c r="V2837" s="1">
        <f t="shared" si="364"/>
        <v>0</v>
      </c>
      <c r="W2837" s="10">
        <f t="shared" si="365"/>
        <v>0</v>
      </c>
    </row>
    <row r="2838" spans="13:23" x14ac:dyDescent="0.25">
      <c r="M2838" s="7">
        <v>45358.958333333336</v>
      </c>
      <c r="N2838" s="3">
        <v>1844.8812057495118</v>
      </c>
      <c r="O2838" s="10">
        <v>12.78</v>
      </c>
      <c r="P2838" s="10">
        <f t="shared" si="359"/>
        <v>17.78</v>
      </c>
      <c r="Q2838" s="10">
        <f t="shared" si="358"/>
        <v>1844.8812057495118</v>
      </c>
      <c r="R2838" s="1">
        <f t="shared" si="360"/>
        <v>0.83858236624977811</v>
      </c>
      <c r="S2838" s="18">
        <f t="shared" si="361"/>
        <v>8.0090000000000003</v>
      </c>
      <c r="T2838" s="10">
        <f t="shared" si="362"/>
        <v>230.35100583712219</v>
      </c>
      <c r="U2838" s="10">
        <f t="shared" si="363"/>
        <v>0</v>
      </c>
      <c r="V2838" s="1">
        <f t="shared" si="364"/>
        <v>0</v>
      </c>
      <c r="W2838" s="10">
        <f t="shared" si="365"/>
        <v>0</v>
      </c>
    </row>
    <row r="2839" spans="13:23" x14ac:dyDescent="0.25">
      <c r="M2839" s="7">
        <v>45359</v>
      </c>
      <c r="N2839" s="3">
        <v>1348.8614410400389</v>
      </c>
      <c r="O2839" s="10">
        <v>12.78</v>
      </c>
      <c r="P2839" s="10">
        <f t="shared" si="359"/>
        <v>17.78</v>
      </c>
      <c r="Q2839" s="10">
        <f t="shared" si="358"/>
        <v>1348.8614410400389</v>
      </c>
      <c r="R2839" s="1">
        <f t="shared" si="360"/>
        <v>0.61311883683638135</v>
      </c>
      <c r="S2839" s="18">
        <f t="shared" si="361"/>
        <v>9.5920000000000005</v>
      </c>
      <c r="T2839" s="10">
        <f t="shared" si="362"/>
        <v>140.62358643036268</v>
      </c>
      <c r="U2839" s="10">
        <f t="shared" si="363"/>
        <v>0</v>
      </c>
      <c r="V2839" s="1">
        <f t="shared" si="364"/>
        <v>0</v>
      </c>
      <c r="W2839" s="10">
        <f t="shared" si="365"/>
        <v>0</v>
      </c>
    </row>
    <row r="2840" spans="13:23" x14ac:dyDescent="0.25">
      <c r="M2840" s="7">
        <v>45359.041666666664</v>
      </c>
      <c r="N2840" s="3">
        <v>1489.5007575988768</v>
      </c>
      <c r="O2840" s="10">
        <v>12.78</v>
      </c>
      <c r="P2840" s="10">
        <f t="shared" si="359"/>
        <v>17.78</v>
      </c>
      <c r="Q2840" s="10">
        <f t="shared" si="358"/>
        <v>1489.5007575988768</v>
      </c>
      <c r="R2840" s="1">
        <f t="shared" si="360"/>
        <v>0.67704579890858041</v>
      </c>
      <c r="S2840" s="18">
        <f t="shared" si="361"/>
        <v>9.5920000000000005</v>
      </c>
      <c r="T2840" s="10">
        <f t="shared" si="362"/>
        <v>155.2857336946285</v>
      </c>
      <c r="U2840" s="10">
        <f t="shared" si="363"/>
        <v>0</v>
      </c>
      <c r="V2840" s="1">
        <f t="shared" si="364"/>
        <v>0</v>
      </c>
      <c r="W2840" s="10">
        <f t="shared" si="365"/>
        <v>0</v>
      </c>
    </row>
    <row r="2841" spans="13:23" x14ac:dyDescent="0.25">
      <c r="M2841" s="7">
        <v>45359.083333333336</v>
      </c>
      <c r="N2841" s="3">
        <v>1288.255556488037</v>
      </c>
      <c r="O2841" s="10">
        <v>12.22</v>
      </c>
      <c r="P2841" s="10">
        <f t="shared" si="359"/>
        <v>17.22</v>
      </c>
      <c r="Q2841" s="10">
        <f t="shared" si="358"/>
        <v>1288.255556488037</v>
      </c>
      <c r="R2841" s="1">
        <f t="shared" si="360"/>
        <v>0.5855707074945623</v>
      </c>
      <c r="S2841" s="18">
        <f t="shared" si="361"/>
        <v>10.58</v>
      </c>
      <c r="T2841" s="10">
        <f t="shared" si="362"/>
        <v>121.76328511229083</v>
      </c>
      <c r="U2841" s="10">
        <f t="shared" si="363"/>
        <v>0</v>
      </c>
      <c r="V2841" s="1">
        <f t="shared" si="364"/>
        <v>0</v>
      </c>
      <c r="W2841" s="10">
        <f t="shared" si="365"/>
        <v>0</v>
      </c>
    </row>
    <row r="2842" spans="13:23" x14ac:dyDescent="0.25">
      <c r="M2842" s="7">
        <v>45359.125</v>
      </c>
      <c r="N2842" s="3">
        <v>1296.3086196899415</v>
      </c>
      <c r="O2842" s="10">
        <v>13.89</v>
      </c>
      <c r="P2842" s="10">
        <f t="shared" si="359"/>
        <v>18.89</v>
      </c>
      <c r="Q2842" s="10">
        <f t="shared" si="358"/>
        <v>1296.3086196899415</v>
      </c>
      <c r="R2842" s="1">
        <f t="shared" si="360"/>
        <v>0.58923119076815522</v>
      </c>
      <c r="S2842" s="18">
        <f t="shared" si="361"/>
        <v>10.58</v>
      </c>
      <c r="T2842" s="10">
        <f t="shared" si="362"/>
        <v>122.52444420509843</v>
      </c>
      <c r="U2842" s="10">
        <f t="shared" si="363"/>
        <v>0</v>
      </c>
      <c r="V2842" s="1">
        <f t="shared" si="364"/>
        <v>0</v>
      </c>
      <c r="W2842" s="10">
        <f t="shared" si="365"/>
        <v>0</v>
      </c>
    </row>
    <row r="2843" spans="13:23" x14ac:dyDescent="0.25">
      <c r="M2843" s="7">
        <v>45359.166666666664</v>
      </c>
      <c r="N2843" s="3">
        <v>1447.1546699523926</v>
      </c>
      <c r="O2843" s="10">
        <v>13.89</v>
      </c>
      <c r="P2843" s="10">
        <f t="shared" si="359"/>
        <v>18.89</v>
      </c>
      <c r="Q2843" s="10">
        <f t="shared" si="358"/>
        <v>1447.1546699523926</v>
      </c>
      <c r="R2843" s="1">
        <f t="shared" si="360"/>
        <v>0.65779757725108756</v>
      </c>
      <c r="S2843" s="18">
        <f t="shared" si="361"/>
        <v>9.5920000000000005</v>
      </c>
      <c r="T2843" s="10">
        <f t="shared" si="362"/>
        <v>150.87100395667144</v>
      </c>
      <c r="U2843" s="10">
        <f t="shared" si="363"/>
        <v>0</v>
      </c>
      <c r="V2843" s="1">
        <f t="shared" si="364"/>
        <v>0</v>
      </c>
      <c r="W2843" s="10">
        <f t="shared" si="365"/>
        <v>0</v>
      </c>
    </row>
    <row r="2844" spans="13:23" x14ac:dyDescent="0.25">
      <c r="M2844" s="7">
        <v>45359.208333333336</v>
      </c>
      <c r="N2844" s="3">
        <v>1318.8733474731446</v>
      </c>
      <c r="O2844" s="10">
        <v>13.89</v>
      </c>
      <c r="P2844" s="10">
        <f t="shared" si="359"/>
        <v>18.89</v>
      </c>
      <c r="Q2844" s="10">
        <f t="shared" si="358"/>
        <v>1318.8733474731446</v>
      </c>
      <c r="R2844" s="1">
        <f t="shared" si="360"/>
        <v>0.59948788521506569</v>
      </c>
      <c r="S2844" s="18">
        <f t="shared" si="361"/>
        <v>10.58</v>
      </c>
      <c r="T2844" s="10">
        <f t="shared" si="362"/>
        <v>124.65721620729154</v>
      </c>
      <c r="U2844" s="10">
        <f t="shared" si="363"/>
        <v>0</v>
      </c>
      <c r="V2844" s="1">
        <f t="shared" si="364"/>
        <v>0</v>
      </c>
      <c r="W2844" s="10">
        <f t="shared" si="365"/>
        <v>0</v>
      </c>
    </row>
    <row r="2845" spans="13:23" x14ac:dyDescent="0.25">
      <c r="M2845" s="7">
        <v>45359.25</v>
      </c>
      <c r="N2845" s="3">
        <v>1598.1024810791016</v>
      </c>
      <c r="O2845" s="10">
        <v>13.89</v>
      </c>
      <c r="P2845" s="10">
        <f t="shared" si="359"/>
        <v>18.89</v>
      </c>
      <c r="Q2845" s="10">
        <f t="shared" si="358"/>
        <v>1598.1024810791016</v>
      </c>
      <c r="R2845" s="1">
        <f t="shared" si="360"/>
        <v>0.72641021867231892</v>
      </c>
      <c r="S2845" s="18">
        <f t="shared" si="361"/>
        <v>8.8059999999999992</v>
      </c>
      <c r="T2845" s="10">
        <f t="shared" si="362"/>
        <v>181.47881910959592</v>
      </c>
      <c r="U2845" s="10">
        <f t="shared" si="363"/>
        <v>0</v>
      </c>
      <c r="V2845" s="1">
        <f t="shared" si="364"/>
        <v>0</v>
      </c>
      <c r="W2845" s="10">
        <f t="shared" si="365"/>
        <v>0</v>
      </c>
    </row>
    <row r="2846" spans="13:23" x14ac:dyDescent="0.25">
      <c r="M2846" s="7">
        <v>45359.291666666664</v>
      </c>
      <c r="N2846" s="3">
        <v>1348.1341186523437</v>
      </c>
      <c r="O2846" s="10">
        <v>12.78</v>
      </c>
      <c r="P2846" s="10">
        <f t="shared" si="359"/>
        <v>17.78</v>
      </c>
      <c r="Q2846" s="10">
        <f t="shared" si="358"/>
        <v>1348.1341186523437</v>
      </c>
      <c r="R2846" s="1">
        <f t="shared" si="360"/>
        <v>0.61278823575106534</v>
      </c>
      <c r="S2846" s="18">
        <f t="shared" si="361"/>
        <v>9.5920000000000005</v>
      </c>
      <c r="T2846" s="10">
        <f t="shared" si="362"/>
        <v>140.5477604933636</v>
      </c>
      <c r="U2846" s="10">
        <f t="shared" si="363"/>
        <v>0</v>
      </c>
      <c r="V2846" s="1">
        <f t="shared" si="364"/>
        <v>0</v>
      </c>
      <c r="W2846" s="10">
        <f t="shared" si="365"/>
        <v>0</v>
      </c>
    </row>
    <row r="2847" spans="13:23" x14ac:dyDescent="0.25">
      <c r="M2847" s="7">
        <v>45359.333333333336</v>
      </c>
      <c r="N2847" s="3">
        <v>1630.5263488769531</v>
      </c>
      <c r="O2847" s="10">
        <v>12.78</v>
      </c>
      <c r="P2847" s="10">
        <f t="shared" si="359"/>
        <v>17.78</v>
      </c>
      <c r="Q2847" s="10">
        <f t="shared" si="358"/>
        <v>1630.5263488769531</v>
      </c>
      <c r="R2847" s="1">
        <f t="shared" si="360"/>
        <v>0.74114834039861499</v>
      </c>
      <c r="S2847" s="18">
        <f t="shared" si="361"/>
        <v>8.8059999999999992</v>
      </c>
      <c r="T2847" s="10">
        <f t="shared" si="362"/>
        <v>185.16083907301308</v>
      </c>
      <c r="U2847" s="10">
        <f t="shared" si="363"/>
        <v>0</v>
      </c>
      <c r="V2847" s="1">
        <f t="shared" si="364"/>
        <v>0</v>
      </c>
      <c r="W2847" s="10">
        <f t="shared" si="365"/>
        <v>0</v>
      </c>
    </row>
    <row r="2848" spans="13:23" x14ac:dyDescent="0.25">
      <c r="M2848" s="7">
        <v>45359.375</v>
      </c>
      <c r="N2848" s="3">
        <v>2003.2712768554686</v>
      </c>
      <c r="O2848" s="10">
        <v>12.78</v>
      </c>
      <c r="P2848" s="10">
        <f t="shared" si="359"/>
        <v>17.78</v>
      </c>
      <c r="Q2848" s="10">
        <f t="shared" si="358"/>
        <v>2003.2712768554686</v>
      </c>
      <c r="R2848" s="1">
        <f t="shared" si="360"/>
        <v>0.91057785311612205</v>
      </c>
      <c r="S2848" s="18">
        <f t="shared" si="361"/>
        <v>7.306</v>
      </c>
      <c r="T2848" s="10">
        <f t="shared" si="362"/>
        <v>274.19535681022018</v>
      </c>
      <c r="U2848" s="10">
        <f t="shared" si="363"/>
        <v>0</v>
      </c>
      <c r="V2848" s="1">
        <f t="shared" si="364"/>
        <v>0</v>
      </c>
      <c r="W2848" s="10">
        <f t="shared" si="365"/>
        <v>0</v>
      </c>
    </row>
    <row r="2849" spans="13:23" x14ac:dyDescent="0.25">
      <c r="M2849" s="7">
        <v>45359.416666666664</v>
      </c>
      <c r="N2849" s="3">
        <v>1911.0348129272461</v>
      </c>
      <c r="O2849" s="10">
        <v>13.89</v>
      </c>
      <c r="P2849" s="10">
        <f t="shared" si="359"/>
        <v>18.89</v>
      </c>
      <c r="Q2849" s="10">
        <f t="shared" si="358"/>
        <v>1911.0348129272461</v>
      </c>
      <c r="R2849" s="1">
        <f t="shared" si="360"/>
        <v>0.86865218769420272</v>
      </c>
      <c r="S2849" s="18">
        <f t="shared" si="361"/>
        <v>8.0090000000000003</v>
      </c>
      <c r="T2849" s="10">
        <f t="shared" si="362"/>
        <v>238.61091433727631</v>
      </c>
      <c r="U2849" s="10">
        <f t="shared" si="363"/>
        <v>0</v>
      </c>
      <c r="V2849" s="1">
        <f t="shared" si="364"/>
        <v>0</v>
      </c>
      <c r="W2849" s="10">
        <f t="shared" si="365"/>
        <v>0</v>
      </c>
    </row>
    <row r="2850" spans="13:23" x14ac:dyDescent="0.25">
      <c r="M2850" s="7">
        <v>45359.458333333336</v>
      </c>
      <c r="N2850" s="3">
        <v>1638.2955230712889</v>
      </c>
      <c r="O2850" s="10">
        <v>13.89</v>
      </c>
      <c r="P2850" s="10">
        <f t="shared" si="359"/>
        <v>18.89</v>
      </c>
      <c r="Q2850" s="10">
        <f t="shared" si="358"/>
        <v>1638.2955230712889</v>
      </c>
      <c r="R2850" s="1">
        <f t="shared" si="360"/>
        <v>0.74467978321422224</v>
      </c>
      <c r="S2850" s="18">
        <f t="shared" si="361"/>
        <v>8.8059999999999992</v>
      </c>
      <c r="T2850" s="10">
        <f t="shared" si="362"/>
        <v>186.0430982365761</v>
      </c>
      <c r="U2850" s="10">
        <f t="shared" si="363"/>
        <v>0</v>
      </c>
      <c r="V2850" s="1">
        <f t="shared" si="364"/>
        <v>0</v>
      </c>
      <c r="W2850" s="10">
        <f t="shared" si="365"/>
        <v>0</v>
      </c>
    </row>
    <row r="2851" spans="13:23" x14ac:dyDescent="0.25">
      <c r="M2851" s="7">
        <v>45359.5</v>
      </c>
      <c r="N2851" s="3">
        <v>1863.3794265747069</v>
      </c>
      <c r="O2851" s="10">
        <v>12.78</v>
      </c>
      <c r="P2851" s="10">
        <f t="shared" si="359"/>
        <v>17.78</v>
      </c>
      <c r="Q2851" s="10">
        <f t="shared" si="358"/>
        <v>1863.3794265747069</v>
      </c>
      <c r="R2851" s="1">
        <f t="shared" si="360"/>
        <v>0.84699064844304861</v>
      </c>
      <c r="S2851" s="18">
        <f t="shared" si="361"/>
        <v>8.0090000000000003</v>
      </c>
      <c r="T2851" s="10">
        <f t="shared" si="362"/>
        <v>232.66068505115581</v>
      </c>
      <c r="U2851" s="10">
        <f t="shared" si="363"/>
        <v>0</v>
      </c>
      <c r="V2851" s="1">
        <f t="shared" si="364"/>
        <v>0</v>
      </c>
      <c r="W2851" s="10">
        <f t="shared" si="365"/>
        <v>0</v>
      </c>
    </row>
    <row r="2852" spans="13:23" x14ac:dyDescent="0.25">
      <c r="M2852" s="7">
        <v>45359.541666666664</v>
      </c>
      <c r="N2852" s="3">
        <v>2062.2960891723633</v>
      </c>
      <c r="O2852" s="10">
        <v>12.78</v>
      </c>
      <c r="P2852" s="10">
        <f t="shared" si="359"/>
        <v>17.78</v>
      </c>
      <c r="Q2852" s="10">
        <f t="shared" si="358"/>
        <v>2062.2960891723633</v>
      </c>
      <c r="R2852" s="1">
        <f t="shared" si="360"/>
        <v>0.93740731326016513</v>
      </c>
      <c r="S2852" s="18">
        <f t="shared" si="361"/>
        <v>7.306</v>
      </c>
      <c r="T2852" s="10">
        <f t="shared" si="362"/>
        <v>282.27430730527828</v>
      </c>
      <c r="U2852" s="10">
        <f t="shared" si="363"/>
        <v>0</v>
      </c>
      <c r="V2852" s="1">
        <f t="shared" si="364"/>
        <v>0</v>
      </c>
      <c r="W2852" s="10">
        <f t="shared" si="365"/>
        <v>0</v>
      </c>
    </row>
    <row r="2853" spans="13:23" x14ac:dyDescent="0.25">
      <c r="M2853" s="7">
        <v>45359.583333333336</v>
      </c>
      <c r="N2853" s="3">
        <v>1915.4453430175781</v>
      </c>
      <c r="O2853" s="10">
        <v>12.78</v>
      </c>
      <c r="P2853" s="10">
        <f t="shared" si="359"/>
        <v>17.78</v>
      </c>
      <c r="Q2853" s="10">
        <f t="shared" si="358"/>
        <v>1915.4453430175781</v>
      </c>
      <c r="R2853" s="1">
        <f t="shared" si="360"/>
        <v>0.87065697409889919</v>
      </c>
      <c r="S2853" s="18">
        <f t="shared" si="361"/>
        <v>8.0090000000000003</v>
      </c>
      <c r="T2853" s="10">
        <f t="shared" si="362"/>
        <v>239.16161106474942</v>
      </c>
      <c r="U2853" s="10">
        <f t="shared" si="363"/>
        <v>0</v>
      </c>
      <c r="V2853" s="1">
        <f t="shared" si="364"/>
        <v>0</v>
      </c>
      <c r="W2853" s="10">
        <f t="shared" si="365"/>
        <v>0</v>
      </c>
    </row>
    <row r="2854" spans="13:23" x14ac:dyDescent="0.25">
      <c r="M2854" s="7">
        <v>45359.625</v>
      </c>
      <c r="N2854" s="3">
        <v>1924.0116439819335</v>
      </c>
      <c r="O2854" s="10">
        <v>12.22</v>
      </c>
      <c r="P2854" s="10">
        <f t="shared" si="359"/>
        <v>17.22</v>
      </c>
      <c r="Q2854" s="10">
        <f t="shared" si="358"/>
        <v>1924.0116439819335</v>
      </c>
      <c r="R2854" s="1">
        <f t="shared" si="360"/>
        <v>0.8745507472645152</v>
      </c>
      <c r="S2854" s="18">
        <f t="shared" si="361"/>
        <v>8.0090000000000003</v>
      </c>
      <c r="T2854" s="10">
        <f t="shared" si="362"/>
        <v>240.23119540291341</v>
      </c>
      <c r="U2854" s="10">
        <f t="shared" si="363"/>
        <v>0</v>
      </c>
      <c r="V2854" s="1">
        <f t="shared" si="364"/>
        <v>0</v>
      </c>
      <c r="W2854" s="10">
        <f t="shared" si="365"/>
        <v>0</v>
      </c>
    </row>
    <row r="2855" spans="13:23" x14ac:dyDescent="0.25">
      <c r="M2855" s="7">
        <v>45359.666666666664</v>
      </c>
      <c r="N2855" s="3">
        <v>2198.2043884277341</v>
      </c>
      <c r="O2855" s="10">
        <v>12.22</v>
      </c>
      <c r="P2855" s="10">
        <f t="shared" si="359"/>
        <v>17.22</v>
      </c>
      <c r="Q2855" s="10">
        <f t="shared" si="358"/>
        <v>2198.2043884277341</v>
      </c>
      <c r="R2855" s="1">
        <f t="shared" si="360"/>
        <v>0.99918381292169733</v>
      </c>
      <c r="S2855" s="18">
        <f t="shared" si="361"/>
        <v>7.306</v>
      </c>
      <c r="T2855" s="10">
        <f t="shared" si="362"/>
        <v>300.87659299585738</v>
      </c>
      <c r="U2855" s="10">
        <f t="shared" si="363"/>
        <v>0</v>
      </c>
      <c r="V2855" s="1">
        <f t="shared" si="364"/>
        <v>0</v>
      </c>
      <c r="W2855" s="10">
        <f t="shared" si="365"/>
        <v>0</v>
      </c>
    </row>
    <row r="2856" spans="13:23" x14ac:dyDescent="0.25">
      <c r="M2856" s="7">
        <v>45359.708333333336</v>
      </c>
      <c r="N2856" s="3">
        <v>1675.3639114379882</v>
      </c>
      <c r="O2856" s="10">
        <v>11.11</v>
      </c>
      <c r="P2856" s="10">
        <f t="shared" si="359"/>
        <v>16.11</v>
      </c>
      <c r="Q2856" s="10">
        <f t="shared" si="358"/>
        <v>1675.3639114379882</v>
      </c>
      <c r="R2856" s="1">
        <f t="shared" si="360"/>
        <v>0.76152905065363097</v>
      </c>
      <c r="S2856" s="18">
        <f t="shared" si="361"/>
        <v>8.8059999999999992</v>
      </c>
      <c r="T2856" s="10">
        <f t="shared" si="362"/>
        <v>190.25254501907659</v>
      </c>
      <c r="U2856" s="10">
        <f t="shared" si="363"/>
        <v>0</v>
      </c>
      <c r="V2856" s="1">
        <f t="shared" si="364"/>
        <v>0</v>
      </c>
      <c r="W2856" s="10">
        <f t="shared" si="365"/>
        <v>0</v>
      </c>
    </row>
    <row r="2857" spans="13:23" x14ac:dyDescent="0.25">
      <c r="M2857" s="7">
        <v>45359.75</v>
      </c>
      <c r="N2857" s="3">
        <v>2059.1746490478513</v>
      </c>
      <c r="O2857" s="10">
        <v>11.11</v>
      </c>
      <c r="P2857" s="10">
        <f t="shared" si="359"/>
        <v>16.11</v>
      </c>
      <c r="Q2857" s="10">
        <f t="shared" si="358"/>
        <v>2059.1746490478513</v>
      </c>
      <c r="R2857" s="1">
        <f t="shared" si="360"/>
        <v>0.93598847683993236</v>
      </c>
      <c r="S2857" s="18">
        <f t="shared" si="361"/>
        <v>7.306</v>
      </c>
      <c r="T2857" s="10">
        <f t="shared" si="362"/>
        <v>281.84706392661531</v>
      </c>
      <c r="U2857" s="10">
        <f t="shared" si="363"/>
        <v>0</v>
      </c>
      <c r="V2857" s="1">
        <f t="shared" si="364"/>
        <v>0</v>
      </c>
      <c r="W2857" s="10">
        <f t="shared" si="365"/>
        <v>0</v>
      </c>
    </row>
    <row r="2858" spans="13:23" x14ac:dyDescent="0.25">
      <c r="M2858" s="7">
        <v>45359.791666666664</v>
      </c>
      <c r="N2858" s="3">
        <v>1725.8424774169921</v>
      </c>
      <c r="O2858" s="10">
        <v>12.22</v>
      </c>
      <c r="P2858" s="10">
        <f t="shared" si="359"/>
        <v>17.22</v>
      </c>
      <c r="Q2858" s="10">
        <f t="shared" si="358"/>
        <v>1725.8424774169921</v>
      </c>
      <c r="R2858" s="1">
        <f t="shared" si="360"/>
        <v>0.78447385337136</v>
      </c>
      <c r="S2858" s="18">
        <f t="shared" si="361"/>
        <v>8.8059999999999992</v>
      </c>
      <c r="T2858" s="10">
        <f t="shared" si="362"/>
        <v>195.98483731739634</v>
      </c>
      <c r="U2858" s="10">
        <f t="shared" si="363"/>
        <v>0</v>
      </c>
      <c r="V2858" s="1">
        <f t="shared" si="364"/>
        <v>0</v>
      </c>
      <c r="W2858" s="10">
        <f t="shared" si="365"/>
        <v>0</v>
      </c>
    </row>
    <row r="2859" spans="13:23" x14ac:dyDescent="0.25">
      <c r="M2859" s="7">
        <v>45359.833333333336</v>
      </c>
      <c r="N2859" s="3">
        <v>1853.9059066772461</v>
      </c>
      <c r="O2859" s="10">
        <v>12.22</v>
      </c>
      <c r="P2859" s="10">
        <f t="shared" si="359"/>
        <v>17.22</v>
      </c>
      <c r="Q2859" s="10">
        <f t="shared" si="358"/>
        <v>1853.9059066772461</v>
      </c>
      <c r="R2859" s="1">
        <f t="shared" si="360"/>
        <v>0.84268450303511189</v>
      </c>
      <c r="S2859" s="18">
        <f t="shared" si="361"/>
        <v>8.0090000000000003</v>
      </c>
      <c r="T2859" s="10">
        <f t="shared" si="362"/>
        <v>231.47782578065252</v>
      </c>
      <c r="U2859" s="10">
        <f t="shared" si="363"/>
        <v>0</v>
      </c>
      <c r="V2859" s="1">
        <f t="shared" si="364"/>
        <v>0</v>
      </c>
      <c r="W2859" s="10">
        <f t="shared" si="365"/>
        <v>0</v>
      </c>
    </row>
    <row r="2860" spans="13:23" x14ac:dyDescent="0.25">
      <c r="M2860" s="7">
        <v>45359.875</v>
      </c>
      <c r="N2860" s="3">
        <v>1339.2459915161132</v>
      </c>
      <c r="O2860" s="10">
        <v>12.22</v>
      </c>
      <c r="P2860" s="10">
        <f t="shared" si="359"/>
        <v>17.22</v>
      </c>
      <c r="Q2860" s="10">
        <f t="shared" si="358"/>
        <v>1339.2459915161132</v>
      </c>
      <c r="R2860" s="1">
        <f t="shared" si="360"/>
        <v>0.60874817796186964</v>
      </c>
      <c r="S2860" s="18">
        <f t="shared" si="361"/>
        <v>9.5920000000000005</v>
      </c>
      <c r="T2860" s="10">
        <f t="shared" si="362"/>
        <v>139.62114173437377</v>
      </c>
      <c r="U2860" s="10">
        <f t="shared" si="363"/>
        <v>0</v>
      </c>
      <c r="V2860" s="1">
        <f t="shared" si="364"/>
        <v>0</v>
      </c>
      <c r="W2860" s="10">
        <f t="shared" si="365"/>
        <v>0</v>
      </c>
    </row>
    <row r="2861" spans="13:23" x14ac:dyDescent="0.25">
      <c r="M2861" s="7">
        <v>45359.916666666664</v>
      </c>
      <c r="N2861" s="3">
        <v>1728.8112167358397</v>
      </c>
      <c r="O2861" s="10">
        <v>12.22</v>
      </c>
      <c r="P2861" s="10">
        <f t="shared" si="359"/>
        <v>17.22</v>
      </c>
      <c r="Q2861" s="10">
        <f t="shared" si="358"/>
        <v>1728.8112167358397</v>
      </c>
      <c r="R2861" s="1">
        <f t="shared" si="360"/>
        <v>0.78582328033447257</v>
      </c>
      <c r="S2861" s="18">
        <f t="shared" si="361"/>
        <v>8.8059999999999992</v>
      </c>
      <c r="T2861" s="10">
        <f t="shared" si="362"/>
        <v>196.32196419893708</v>
      </c>
      <c r="U2861" s="10">
        <f t="shared" si="363"/>
        <v>0</v>
      </c>
      <c r="V2861" s="1">
        <f t="shared" si="364"/>
        <v>0</v>
      </c>
      <c r="W2861" s="10">
        <f t="shared" si="365"/>
        <v>0</v>
      </c>
    </row>
    <row r="2862" spans="13:23" x14ac:dyDescent="0.25">
      <c r="M2862" s="7">
        <v>45359.958333333336</v>
      </c>
      <c r="N2862" s="3">
        <v>1416.6087066650391</v>
      </c>
      <c r="O2862" s="10">
        <v>12.22</v>
      </c>
      <c r="P2862" s="10">
        <f t="shared" si="359"/>
        <v>17.22</v>
      </c>
      <c r="Q2862" s="10">
        <f t="shared" si="358"/>
        <v>1416.6087066650391</v>
      </c>
      <c r="R2862" s="1">
        <f t="shared" si="360"/>
        <v>0.64391304848410869</v>
      </c>
      <c r="S2862" s="18">
        <f t="shared" si="361"/>
        <v>9.5920000000000005</v>
      </c>
      <c r="T2862" s="10">
        <f t="shared" si="362"/>
        <v>147.68647901011667</v>
      </c>
      <c r="U2862" s="10">
        <f t="shared" si="363"/>
        <v>0</v>
      </c>
      <c r="V2862" s="1">
        <f t="shared" si="364"/>
        <v>0</v>
      </c>
      <c r="W2862" s="10">
        <f t="shared" si="365"/>
        <v>0</v>
      </c>
    </row>
    <row r="2863" spans="13:23" x14ac:dyDescent="0.25">
      <c r="M2863" s="7">
        <v>45360</v>
      </c>
      <c r="N2863" s="3">
        <v>1655.7436431884764</v>
      </c>
      <c r="O2863" s="10">
        <v>12.22</v>
      </c>
      <c r="P2863" s="10">
        <f t="shared" si="359"/>
        <v>17.22</v>
      </c>
      <c r="Q2863" s="10">
        <f t="shared" si="358"/>
        <v>1655.7436431884764</v>
      </c>
      <c r="R2863" s="1">
        <f t="shared" si="360"/>
        <v>0.75261074690385288</v>
      </c>
      <c r="S2863" s="18">
        <f t="shared" si="361"/>
        <v>8.8059999999999992</v>
      </c>
      <c r="T2863" s="10">
        <f t="shared" si="362"/>
        <v>188.02448821127373</v>
      </c>
      <c r="U2863" s="10">
        <f t="shared" si="363"/>
        <v>0</v>
      </c>
      <c r="V2863" s="1">
        <f t="shared" si="364"/>
        <v>0</v>
      </c>
      <c r="W2863" s="10">
        <f t="shared" si="365"/>
        <v>0</v>
      </c>
    </row>
    <row r="2864" spans="13:23" x14ac:dyDescent="0.25">
      <c r="M2864" s="7">
        <v>45360.041666666664</v>
      </c>
      <c r="N2864" s="3">
        <v>1492.1140777587891</v>
      </c>
      <c r="O2864" s="10">
        <v>12.22</v>
      </c>
      <c r="P2864" s="10">
        <f t="shared" si="359"/>
        <v>17.22</v>
      </c>
      <c r="Q2864" s="10">
        <f t="shared" si="358"/>
        <v>1492.1140777587891</v>
      </c>
      <c r="R2864" s="1">
        <f t="shared" si="360"/>
        <v>0.67823367170854054</v>
      </c>
      <c r="S2864" s="18">
        <f t="shared" si="361"/>
        <v>9.5920000000000005</v>
      </c>
      <c r="T2864" s="10">
        <f t="shared" si="362"/>
        <v>155.55818158452763</v>
      </c>
      <c r="U2864" s="10">
        <f t="shared" si="363"/>
        <v>0</v>
      </c>
      <c r="V2864" s="1">
        <f t="shared" si="364"/>
        <v>0</v>
      </c>
      <c r="W2864" s="10">
        <f t="shared" si="365"/>
        <v>0</v>
      </c>
    </row>
    <row r="2865" spans="13:23" x14ac:dyDescent="0.25">
      <c r="M2865" s="7">
        <v>45360.083333333336</v>
      </c>
      <c r="N2865" s="3">
        <v>1781.7081207275389</v>
      </c>
      <c r="O2865" s="10">
        <v>11.11</v>
      </c>
      <c r="P2865" s="10">
        <f t="shared" si="359"/>
        <v>16.11</v>
      </c>
      <c r="Q2865" s="10">
        <f t="shared" si="358"/>
        <v>1781.7081207275389</v>
      </c>
      <c r="R2865" s="1">
        <f t="shared" si="360"/>
        <v>0.80986732760342683</v>
      </c>
      <c r="S2865" s="18">
        <f t="shared" si="361"/>
        <v>8.0090000000000003</v>
      </c>
      <c r="T2865" s="10">
        <f t="shared" si="362"/>
        <v>222.46324394150815</v>
      </c>
      <c r="U2865" s="10">
        <f t="shared" si="363"/>
        <v>0</v>
      </c>
      <c r="V2865" s="1">
        <f t="shared" si="364"/>
        <v>0</v>
      </c>
      <c r="W2865" s="10">
        <f t="shared" si="365"/>
        <v>0</v>
      </c>
    </row>
    <row r="2866" spans="13:23" x14ac:dyDescent="0.25">
      <c r="M2866" s="7">
        <v>45360.125</v>
      </c>
      <c r="N2866" s="3">
        <v>1351.0804229736327</v>
      </c>
      <c r="O2866" s="10">
        <v>11.11</v>
      </c>
      <c r="P2866" s="10">
        <f t="shared" si="359"/>
        <v>16.11</v>
      </c>
      <c r="Q2866" s="10">
        <f t="shared" si="358"/>
        <v>1351.0804229736327</v>
      </c>
      <c r="R2866" s="1">
        <f t="shared" si="360"/>
        <v>0.61412746498801485</v>
      </c>
      <c r="S2866" s="18">
        <f t="shared" si="361"/>
        <v>9.5920000000000005</v>
      </c>
      <c r="T2866" s="10">
        <f t="shared" si="362"/>
        <v>140.85492316238873</v>
      </c>
      <c r="U2866" s="10">
        <f t="shared" si="363"/>
        <v>0</v>
      </c>
      <c r="V2866" s="1">
        <f t="shared" si="364"/>
        <v>0</v>
      </c>
      <c r="W2866" s="10">
        <f t="shared" si="365"/>
        <v>0</v>
      </c>
    </row>
    <row r="2867" spans="13:23" x14ac:dyDescent="0.25">
      <c r="M2867" s="7">
        <v>45360.166666666664</v>
      </c>
      <c r="N2867" s="3">
        <v>1561.1254989624024</v>
      </c>
      <c r="O2867" s="10">
        <v>11.11</v>
      </c>
      <c r="P2867" s="10">
        <f t="shared" si="359"/>
        <v>16.11</v>
      </c>
      <c r="Q2867" s="10">
        <f t="shared" si="358"/>
        <v>1561.1254989624024</v>
      </c>
      <c r="R2867" s="1">
        <f t="shared" si="360"/>
        <v>0.70960249952836474</v>
      </c>
      <c r="S2867" s="18">
        <f t="shared" si="361"/>
        <v>8.8059999999999992</v>
      </c>
      <c r="T2867" s="10">
        <f t="shared" si="362"/>
        <v>177.27975232368868</v>
      </c>
      <c r="U2867" s="10">
        <f t="shared" si="363"/>
        <v>0</v>
      </c>
      <c r="V2867" s="1">
        <f t="shared" si="364"/>
        <v>0</v>
      </c>
      <c r="W2867" s="10">
        <f t="shared" si="365"/>
        <v>0</v>
      </c>
    </row>
    <row r="2868" spans="13:23" x14ac:dyDescent="0.25">
      <c r="M2868" s="7">
        <v>45360.208333333336</v>
      </c>
      <c r="N2868" s="3">
        <v>1562.5288467407227</v>
      </c>
      <c r="O2868" s="10">
        <v>10</v>
      </c>
      <c r="P2868" s="10">
        <f t="shared" si="359"/>
        <v>15</v>
      </c>
      <c r="Q2868" s="10">
        <f t="shared" si="358"/>
        <v>1562.5288467407227</v>
      </c>
      <c r="R2868" s="1">
        <f t="shared" si="360"/>
        <v>0.71024038488214669</v>
      </c>
      <c r="S2868" s="18">
        <f t="shared" si="361"/>
        <v>11.96</v>
      </c>
      <c r="T2868" s="10">
        <f t="shared" si="362"/>
        <v>130.64622464387313</v>
      </c>
      <c r="U2868" s="10">
        <f t="shared" si="363"/>
        <v>0</v>
      </c>
      <c r="V2868" s="1">
        <f t="shared" si="364"/>
        <v>0</v>
      </c>
      <c r="W2868" s="10">
        <f t="shared" si="365"/>
        <v>0</v>
      </c>
    </row>
    <row r="2869" spans="13:23" x14ac:dyDescent="0.25">
      <c r="M2869" s="7">
        <v>45360.25</v>
      </c>
      <c r="N2869" s="3">
        <v>1446.2787826538085</v>
      </c>
      <c r="O2869" s="10">
        <v>11.11</v>
      </c>
      <c r="P2869" s="10">
        <f t="shared" si="359"/>
        <v>16.11</v>
      </c>
      <c r="Q2869" s="10">
        <f t="shared" si="358"/>
        <v>1446.2787826538085</v>
      </c>
      <c r="R2869" s="1">
        <f t="shared" si="360"/>
        <v>0.65739944666082206</v>
      </c>
      <c r="S2869" s="18">
        <f t="shared" si="361"/>
        <v>9.5920000000000005</v>
      </c>
      <c r="T2869" s="10">
        <f t="shared" si="362"/>
        <v>150.77968960110596</v>
      </c>
      <c r="U2869" s="10">
        <f t="shared" si="363"/>
        <v>0</v>
      </c>
      <c r="V2869" s="1">
        <f t="shared" si="364"/>
        <v>0</v>
      </c>
      <c r="W2869" s="10">
        <f t="shared" si="365"/>
        <v>0</v>
      </c>
    </row>
    <row r="2870" spans="13:23" x14ac:dyDescent="0.25">
      <c r="M2870" s="7">
        <v>45360.291666666664</v>
      </c>
      <c r="N2870" s="3">
        <v>1632.4826568603514</v>
      </c>
      <c r="O2870" s="10">
        <v>11.11</v>
      </c>
      <c r="P2870" s="10">
        <f t="shared" si="359"/>
        <v>16.11</v>
      </c>
      <c r="Q2870" s="10">
        <f t="shared" si="358"/>
        <v>1632.4826568603514</v>
      </c>
      <c r="R2870" s="1">
        <f t="shared" si="360"/>
        <v>0.74203757130015979</v>
      </c>
      <c r="S2870" s="18">
        <f t="shared" si="361"/>
        <v>8.8059999999999992</v>
      </c>
      <c r="T2870" s="10">
        <f t="shared" si="362"/>
        <v>185.38299532822526</v>
      </c>
      <c r="U2870" s="10">
        <f t="shared" si="363"/>
        <v>0</v>
      </c>
      <c r="V2870" s="1">
        <f t="shared" si="364"/>
        <v>0</v>
      </c>
      <c r="W2870" s="10">
        <f t="shared" si="365"/>
        <v>0</v>
      </c>
    </row>
    <row r="2871" spans="13:23" x14ac:dyDescent="0.25">
      <c r="M2871" s="7">
        <v>45360.333333333336</v>
      </c>
      <c r="N2871" s="3">
        <v>1326</v>
      </c>
      <c r="O2871" s="10">
        <v>11.11</v>
      </c>
      <c r="P2871" s="10">
        <f t="shared" si="359"/>
        <v>16.11</v>
      </c>
      <c r="Q2871" s="10">
        <f t="shared" si="358"/>
        <v>1326</v>
      </c>
      <c r="R2871" s="1">
        <f t="shared" si="360"/>
        <v>0.60272727272727278</v>
      </c>
      <c r="S2871" s="18">
        <f t="shared" si="361"/>
        <v>9.5920000000000005</v>
      </c>
      <c r="T2871" s="10">
        <f t="shared" si="362"/>
        <v>138.24020016680566</v>
      </c>
      <c r="U2871" s="10">
        <f t="shared" si="363"/>
        <v>0</v>
      </c>
      <c r="V2871" s="1">
        <f t="shared" si="364"/>
        <v>0</v>
      </c>
      <c r="W2871" s="10">
        <f t="shared" si="365"/>
        <v>0</v>
      </c>
    </row>
    <row r="2872" spans="13:23" x14ac:dyDescent="0.25">
      <c r="M2872" s="7">
        <v>45360.375</v>
      </c>
      <c r="N2872" s="3">
        <v>1508.8896240234374</v>
      </c>
      <c r="O2872" s="10">
        <v>12.78</v>
      </c>
      <c r="P2872" s="10">
        <f t="shared" si="359"/>
        <v>17.78</v>
      </c>
      <c r="Q2872" s="10">
        <f t="shared" si="358"/>
        <v>1508.8896240234374</v>
      </c>
      <c r="R2872" s="1">
        <f t="shared" si="360"/>
        <v>0.68585892001065329</v>
      </c>
      <c r="S2872" s="18">
        <f t="shared" si="361"/>
        <v>9.5920000000000005</v>
      </c>
      <c r="T2872" s="10">
        <f t="shared" si="362"/>
        <v>157.30709174556267</v>
      </c>
      <c r="U2872" s="10">
        <f t="shared" si="363"/>
        <v>0</v>
      </c>
      <c r="V2872" s="1">
        <f t="shared" si="364"/>
        <v>0</v>
      </c>
      <c r="W2872" s="10">
        <f t="shared" si="365"/>
        <v>0</v>
      </c>
    </row>
    <row r="2873" spans="13:23" x14ac:dyDescent="0.25">
      <c r="M2873" s="7">
        <v>45360.416666666664</v>
      </c>
      <c r="N2873" s="3">
        <v>1534.0621673583985</v>
      </c>
      <c r="O2873" s="10">
        <v>13.89</v>
      </c>
      <c r="P2873" s="10">
        <f t="shared" si="359"/>
        <v>18.89</v>
      </c>
      <c r="Q2873" s="10">
        <f t="shared" si="358"/>
        <v>1534.0621673583985</v>
      </c>
      <c r="R2873" s="1">
        <f t="shared" si="360"/>
        <v>0.69730098516290839</v>
      </c>
      <c r="S2873" s="18">
        <f t="shared" si="361"/>
        <v>9.5920000000000005</v>
      </c>
      <c r="T2873" s="10">
        <f t="shared" si="362"/>
        <v>159.93141861534596</v>
      </c>
      <c r="U2873" s="10">
        <f t="shared" si="363"/>
        <v>0</v>
      </c>
      <c r="V2873" s="1">
        <f t="shared" si="364"/>
        <v>0</v>
      </c>
      <c r="W2873" s="10">
        <f t="shared" si="365"/>
        <v>0</v>
      </c>
    </row>
    <row r="2874" spans="13:23" x14ac:dyDescent="0.25">
      <c r="M2874" s="7">
        <v>45360.458333333336</v>
      </c>
      <c r="N2874" s="3">
        <v>1725.5403488159179</v>
      </c>
      <c r="O2874" s="10">
        <v>17.22</v>
      </c>
      <c r="P2874" s="10">
        <f t="shared" si="359"/>
        <v>22.22</v>
      </c>
      <c r="Q2874" s="10">
        <f t="shared" si="358"/>
        <v>1725.5403488159179</v>
      </c>
      <c r="R2874" s="1">
        <f t="shared" si="360"/>
        <v>0.78433652218905359</v>
      </c>
      <c r="S2874" s="18">
        <f t="shared" si="361"/>
        <v>6.9619999999999997</v>
      </c>
      <c r="T2874" s="10">
        <f t="shared" si="362"/>
        <v>247.85124228898565</v>
      </c>
      <c r="U2874" s="10">
        <f t="shared" si="363"/>
        <v>0</v>
      </c>
      <c r="V2874" s="1">
        <f t="shared" si="364"/>
        <v>0</v>
      </c>
      <c r="W2874" s="10">
        <f t="shared" si="365"/>
        <v>0</v>
      </c>
    </row>
    <row r="2875" spans="13:23" x14ac:dyDescent="0.25">
      <c r="M2875" s="7">
        <v>45360.5</v>
      </c>
      <c r="N2875" s="3">
        <v>2056.5010757446289</v>
      </c>
      <c r="O2875" s="10">
        <v>17.78</v>
      </c>
      <c r="P2875" s="10">
        <f t="shared" si="359"/>
        <v>22.78</v>
      </c>
      <c r="Q2875" s="10">
        <f t="shared" si="358"/>
        <v>2056.5010757446289</v>
      </c>
      <c r="R2875" s="1">
        <f t="shared" si="360"/>
        <v>0.9347732162475586</v>
      </c>
      <c r="S2875" s="18">
        <f t="shared" si="361"/>
        <v>5.5519999999999996</v>
      </c>
      <c r="T2875" s="10">
        <f t="shared" si="362"/>
        <v>370.40725427677035</v>
      </c>
      <c r="U2875" s="10">
        <f t="shared" si="363"/>
        <v>0</v>
      </c>
      <c r="V2875" s="1">
        <f t="shared" si="364"/>
        <v>0</v>
      </c>
      <c r="W2875" s="10">
        <f t="shared" si="365"/>
        <v>0</v>
      </c>
    </row>
    <row r="2876" spans="13:23" x14ac:dyDescent="0.25">
      <c r="M2876" s="7">
        <v>45360.541666666664</v>
      </c>
      <c r="N2876" s="3">
        <v>1966.8513610839843</v>
      </c>
      <c r="O2876" s="10"/>
      <c r="P2876" s="10">
        <f t="shared" si="359"/>
        <v>5</v>
      </c>
      <c r="Q2876" s="10">
        <f t="shared" si="358"/>
        <v>1966.8513610839843</v>
      </c>
      <c r="R2876" s="1">
        <f t="shared" si="360"/>
        <v>0.89402334594726562</v>
      </c>
      <c r="S2876" s="18">
        <f t="shared" si="361"/>
        <v>10.79</v>
      </c>
      <c r="T2876" s="10">
        <f t="shared" si="362"/>
        <v>182.28464884930347</v>
      </c>
      <c r="U2876" s="10">
        <f t="shared" si="363"/>
        <v>0</v>
      </c>
      <c r="V2876" s="1">
        <f t="shared" si="364"/>
        <v>0</v>
      </c>
      <c r="W2876" s="10">
        <f t="shared" si="365"/>
        <v>0</v>
      </c>
    </row>
    <row r="2877" spans="13:23" x14ac:dyDescent="0.25">
      <c r="M2877" s="7">
        <v>45360.583333333336</v>
      </c>
      <c r="N2877" s="3">
        <v>1655.7955352783204</v>
      </c>
      <c r="O2877" s="10"/>
      <c r="P2877" s="10">
        <f t="shared" si="359"/>
        <v>5</v>
      </c>
      <c r="Q2877" s="10">
        <f t="shared" si="358"/>
        <v>1655.7955352783204</v>
      </c>
      <c r="R2877" s="1">
        <f t="shared" si="360"/>
        <v>0.75263433421741832</v>
      </c>
      <c r="S2877" s="18">
        <f t="shared" si="361"/>
        <v>11.96</v>
      </c>
      <c r="T2877" s="10">
        <f t="shared" si="362"/>
        <v>138.44444274902344</v>
      </c>
      <c r="U2877" s="10">
        <f t="shared" si="363"/>
        <v>0</v>
      </c>
      <c r="V2877" s="1">
        <f t="shared" si="364"/>
        <v>0</v>
      </c>
      <c r="W2877" s="10">
        <f t="shared" si="365"/>
        <v>0</v>
      </c>
    </row>
    <row r="2878" spans="13:23" x14ac:dyDescent="0.25">
      <c r="M2878" s="7">
        <v>45360.625</v>
      </c>
      <c r="N2878" s="3">
        <v>1798.3890472412108</v>
      </c>
      <c r="O2878" s="10">
        <v>17.78</v>
      </c>
      <c r="P2878" s="10">
        <f t="shared" si="359"/>
        <v>22.78</v>
      </c>
      <c r="Q2878" s="10">
        <f t="shared" si="358"/>
        <v>1798.3890472412108</v>
      </c>
      <c r="R2878" s="1">
        <f t="shared" si="360"/>
        <v>0.81744956692782311</v>
      </c>
      <c r="S2878" s="18">
        <f t="shared" si="361"/>
        <v>6.2679999999999998</v>
      </c>
      <c r="T2878" s="10">
        <f t="shared" si="362"/>
        <v>286.91592968111212</v>
      </c>
      <c r="U2878" s="10">
        <f t="shared" si="363"/>
        <v>0</v>
      </c>
      <c r="V2878" s="1">
        <f t="shared" si="364"/>
        <v>0</v>
      </c>
      <c r="W2878" s="10">
        <f t="shared" si="365"/>
        <v>0</v>
      </c>
    </row>
    <row r="2879" spans="13:23" x14ac:dyDescent="0.25">
      <c r="M2879" s="7">
        <v>45360.666666666664</v>
      </c>
      <c r="N2879" s="3">
        <v>1740.8504196166991</v>
      </c>
      <c r="O2879" s="10">
        <v>17.22</v>
      </c>
      <c r="P2879" s="10">
        <f t="shared" si="359"/>
        <v>22.22</v>
      </c>
      <c r="Q2879" s="10">
        <f t="shared" si="358"/>
        <v>1740.8504196166991</v>
      </c>
      <c r="R2879" s="1">
        <f t="shared" si="360"/>
        <v>0.79129564528031782</v>
      </c>
      <c r="S2879" s="18">
        <f t="shared" si="361"/>
        <v>6.9619999999999997</v>
      </c>
      <c r="T2879" s="10">
        <f t="shared" si="362"/>
        <v>250.05033318251927</v>
      </c>
      <c r="U2879" s="10">
        <f t="shared" si="363"/>
        <v>0</v>
      </c>
      <c r="V2879" s="1">
        <f t="shared" si="364"/>
        <v>0</v>
      </c>
      <c r="W2879" s="10">
        <f t="shared" si="365"/>
        <v>0</v>
      </c>
    </row>
    <row r="2880" spans="13:23" x14ac:dyDescent="0.25">
      <c r="M2880" s="7">
        <v>45360.708333333336</v>
      </c>
      <c r="N2880" s="3">
        <v>1864.7894989013671</v>
      </c>
      <c r="O2880" s="10">
        <v>17.22</v>
      </c>
      <c r="P2880" s="10">
        <f t="shared" si="359"/>
        <v>22.22</v>
      </c>
      <c r="Q2880" s="10">
        <f t="shared" si="358"/>
        <v>1864.7894989013671</v>
      </c>
      <c r="R2880" s="1">
        <f t="shared" si="360"/>
        <v>0.84763159040971237</v>
      </c>
      <c r="S2880" s="18">
        <f t="shared" si="361"/>
        <v>6.2679999999999998</v>
      </c>
      <c r="T2880" s="10">
        <f t="shared" si="362"/>
        <v>297.50949248585948</v>
      </c>
      <c r="U2880" s="10">
        <f t="shared" si="363"/>
        <v>0</v>
      </c>
      <c r="V2880" s="1">
        <f t="shared" si="364"/>
        <v>0</v>
      </c>
      <c r="W2880" s="10">
        <f t="shared" si="365"/>
        <v>0</v>
      </c>
    </row>
    <row r="2881" spans="13:23" x14ac:dyDescent="0.25">
      <c r="M2881" s="7">
        <v>45360.75</v>
      </c>
      <c r="N2881" s="3">
        <v>1791.5831497192382</v>
      </c>
      <c r="O2881" s="10">
        <v>16.11</v>
      </c>
      <c r="P2881" s="10">
        <f t="shared" si="359"/>
        <v>21.11</v>
      </c>
      <c r="Q2881" s="10">
        <f t="shared" si="358"/>
        <v>1791.5831497192382</v>
      </c>
      <c r="R2881" s="1">
        <f t="shared" si="360"/>
        <v>0.81435597714510832</v>
      </c>
      <c r="S2881" s="18">
        <f t="shared" si="361"/>
        <v>6.2679999999999998</v>
      </c>
      <c r="T2881" s="10">
        <f t="shared" si="362"/>
        <v>285.83011322897869</v>
      </c>
      <c r="U2881" s="10">
        <f t="shared" si="363"/>
        <v>0</v>
      </c>
      <c r="V2881" s="1">
        <f t="shared" si="364"/>
        <v>0</v>
      </c>
      <c r="W2881" s="10">
        <f t="shared" si="365"/>
        <v>0</v>
      </c>
    </row>
    <row r="2882" spans="13:23" x14ac:dyDescent="0.25">
      <c r="M2882" s="7">
        <v>45360.791666666664</v>
      </c>
      <c r="N2882" s="3">
        <v>1801.6713409423828</v>
      </c>
      <c r="O2882" s="10">
        <v>16.11</v>
      </c>
      <c r="P2882" s="10">
        <f t="shared" si="359"/>
        <v>21.11</v>
      </c>
      <c r="Q2882" s="10">
        <f t="shared" si="358"/>
        <v>1801.6713409423828</v>
      </c>
      <c r="R2882" s="1">
        <f t="shared" si="360"/>
        <v>0.81894151861017406</v>
      </c>
      <c r="S2882" s="18">
        <f t="shared" si="361"/>
        <v>6.2679999999999998</v>
      </c>
      <c r="T2882" s="10">
        <f t="shared" si="362"/>
        <v>287.43958853579818</v>
      </c>
      <c r="U2882" s="10">
        <f t="shared" si="363"/>
        <v>0</v>
      </c>
      <c r="V2882" s="1">
        <f t="shared" si="364"/>
        <v>0</v>
      </c>
      <c r="W2882" s="10">
        <f t="shared" si="365"/>
        <v>0</v>
      </c>
    </row>
    <row r="2883" spans="13:23" x14ac:dyDescent="0.25">
      <c r="M2883" s="7">
        <v>45360.833333333336</v>
      </c>
      <c r="N2883" s="3">
        <v>1908.1746780395508</v>
      </c>
      <c r="O2883" s="10">
        <v>15</v>
      </c>
      <c r="P2883" s="10">
        <f t="shared" si="359"/>
        <v>20</v>
      </c>
      <c r="Q2883" s="10">
        <f t="shared" si="358"/>
        <v>1908.1746780395508</v>
      </c>
      <c r="R2883" s="1">
        <f t="shared" si="360"/>
        <v>0.86735212638161396</v>
      </c>
      <c r="S2883" s="18">
        <f t="shared" si="361"/>
        <v>8.0090000000000003</v>
      </c>
      <c r="T2883" s="10">
        <f t="shared" si="362"/>
        <v>238.25379923080919</v>
      </c>
      <c r="U2883" s="10">
        <f t="shared" si="363"/>
        <v>0</v>
      </c>
      <c r="V2883" s="1">
        <f t="shared" si="364"/>
        <v>0</v>
      </c>
      <c r="W2883" s="10">
        <f t="shared" si="365"/>
        <v>0</v>
      </c>
    </row>
    <row r="2884" spans="13:23" x14ac:dyDescent="0.25">
      <c r="M2884" s="7">
        <v>45360.875</v>
      </c>
      <c r="N2884" s="3">
        <v>1826.8019302368164</v>
      </c>
      <c r="O2884" s="10">
        <v>15</v>
      </c>
      <c r="P2884" s="10">
        <f t="shared" si="359"/>
        <v>20</v>
      </c>
      <c r="Q2884" s="10">
        <f t="shared" si="358"/>
        <v>1826.8019302368164</v>
      </c>
      <c r="R2884" s="1">
        <f t="shared" si="360"/>
        <v>0.83036451374400744</v>
      </c>
      <c r="S2884" s="18">
        <f t="shared" si="361"/>
        <v>8.0090000000000003</v>
      </c>
      <c r="T2884" s="10">
        <f t="shared" si="362"/>
        <v>228.09363593917047</v>
      </c>
      <c r="U2884" s="10">
        <f t="shared" si="363"/>
        <v>0</v>
      </c>
      <c r="V2884" s="1">
        <f t="shared" si="364"/>
        <v>0</v>
      </c>
      <c r="W2884" s="10">
        <f t="shared" si="365"/>
        <v>0</v>
      </c>
    </row>
    <row r="2885" spans="13:23" x14ac:dyDescent="0.25">
      <c r="M2885" s="7">
        <v>45360.916666666664</v>
      </c>
      <c r="N2885" s="3">
        <v>1800.653434753418</v>
      </c>
      <c r="O2885" s="10">
        <v>13.89</v>
      </c>
      <c r="P2885" s="10">
        <f t="shared" si="359"/>
        <v>18.89</v>
      </c>
      <c r="Q2885" s="10">
        <f t="shared" si="358"/>
        <v>1800.653434753418</v>
      </c>
      <c r="R2885" s="1">
        <f t="shared" si="360"/>
        <v>0.81847883397882637</v>
      </c>
      <c r="S2885" s="18">
        <f t="shared" si="361"/>
        <v>8.0090000000000003</v>
      </c>
      <c r="T2885" s="10">
        <f t="shared" si="362"/>
        <v>224.82874700379796</v>
      </c>
      <c r="U2885" s="10">
        <f t="shared" si="363"/>
        <v>0</v>
      </c>
      <c r="V2885" s="1">
        <f t="shared" si="364"/>
        <v>0</v>
      </c>
      <c r="W2885" s="10">
        <f t="shared" si="365"/>
        <v>0</v>
      </c>
    </row>
    <row r="2886" spans="13:23" x14ac:dyDescent="0.25">
      <c r="M2886" s="7">
        <v>45360.958333333336</v>
      </c>
      <c r="N2886" s="3">
        <v>1705.1587188720703</v>
      </c>
      <c r="O2886" s="10">
        <v>13.89</v>
      </c>
      <c r="P2886" s="10">
        <f t="shared" si="359"/>
        <v>18.89</v>
      </c>
      <c r="Q2886" s="10">
        <f t="shared" si="358"/>
        <v>1705.1587188720703</v>
      </c>
      <c r="R2886" s="1">
        <f t="shared" si="360"/>
        <v>0.77507214494185017</v>
      </c>
      <c r="S2886" s="18">
        <f t="shared" si="361"/>
        <v>8.8059999999999992</v>
      </c>
      <c r="T2886" s="10">
        <f t="shared" si="362"/>
        <v>193.63601168204298</v>
      </c>
      <c r="U2886" s="10">
        <f t="shared" si="363"/>
        <v>0</v>
      </c>
      <c r="V2886" s="1">
        <f t="shared" si="364"/>
        <v>0</v>
      </c>
      <c r="W2886" s="10">
        <f t="shared" si="365"/>
        <v>0</v>
      </c>
    </row>
    <row r="2887" spans="13:23" x14ac:dyDescent="0.25">
      <c r="M2887" s="7">
        <v>45361</v>
      </c>
      <c r="N2887" s="3">
        <v>1800.2440704345702</v>
      </c>
      <c r="O2887" s="10">
        <v>13.89</v>
      </c>
      <c r="P2887" s="10">
        <f t="shared" si="359"/>
        <v>18.89</v>
      </c>
      <c r="Q2887" s="10">
        <f t="shared" ref="Q2887:Q2950" si="366">MIN($C$19,N2887)</f>
        <v>1800.2440704345702</v>
      </c>
      <c r="R2887" s="1">
        <f t="shared" si="360"/>
        <v>0.81829275928844103</v>
      </c>
      <c r="S2887" s="18">
        <f t="shared" si="361"/>
        <v>8.0090000000000003</v>
      </c>
      <c r="T2887" s="10">
        <f t="shared" si="362"/>
        <v>224.77763396610939</v>
      </c>
      <c r="U2887" s="10">
        <f t="shared" si="363"/>
        <v>0</v>
      </c>
      <c r="V2887" s="1">
        <f t="shared" si="364"/>
        <v>0</v>
      </c>
      <c r="W2887" s="10">
        <f t="shared" si="365"/>
        <v>0</v>
      </c>
    </row>
    <row r="2888" spans="13:23" x14ac:dyDescent="0.25">
      <c r="M2888" s="7">
        <v>45361.041666666664</v>
      </c>
      <c r="N2888" s="3">
        <v>1503.2261856079101</v>
      </c>
      <c r="O2888" s="10">
        <v>12.78</v>
      </c>
      <c r="P2888" s="10">
        <f t="shared" ref="P2888:P2951" si="367">O2888+5</f>
        <v>17.78</v>
      </c>
      <c r="Q2888" s="10">
        <f t="shared" si="366"/>
        <v>1503.2261856079101</v>
      </c>
      <c r="R2888" s="1">
        <f t="shared" ref="R2888:R2951" si="368">Q2888/$C$19</f>
        <v>0.68328462982177729</v>
      </c>
      <c r="S2888" s="18">
        <f t="shared" ref="S2888:S2951" si="369">INDEX($C$13:$K$17,MATCH(P2888,$B$13:$B$17,-1),MATCH(R2888,$C$12:$K$12,-1))</f>
        <v>9.5920000000000005</v>
      </c>
      <c r="T2888" s="10">
        <f t="shared" ref="T2888:T2951" si="370" xml:space="preserve"> Q2888/INDEX($C$13:$K$17,MATCH(P2888,$B$13:$B$17,-1),MATCH(R2888,$C$12:$K$12,-1))</f>
        <v>156.71665821600396</v>
      </c>
      <c r="U2888" s="10">
        <f t="shared" ref="U2888:U2951" si="371">N2888-Q2888</f>
        <v>0</v>
      </c>
      <c r="V2888" s="1">
        <f t="shared" ref="V2888:V2951" si="372">U2888/$C$19</f>
        <v>0</v>
      </c>
      <c r="W2888" s="10">
        <f t="shared" ref="W2888:W2951" si="373" xml:space="preserve"> U2888/INDEX($C$13:$K$17,MATCH(P2888,$B$13:$B$17,-1),MATCH(V2888,$C$12:$K$12,-1))</f>
        <v>0</v>
      </c>
    </row>
    <row r="2889" spans="13:23" x14ac:dyDescent="0.25">
      <c r="M2889" s="7">
        <v>45361.083333333336</v>
      </c>
      <c r="N2889" s="3">
        <v>1671.9961029052733</v>
      </c>
      <c r="O2889" s="10">
        <v>12.78</v>
      </c>
      <c r="P2889" s="10">
        <f t="shared" si="367"/>
        <v>17.78</v>
      </c>
      <c r="Q2889" s="10">
        <f t="shared" si="366"/>
        <v>1671.9961029052733</v>
      </c>
      <c r="R2889" s="1">
        <f t="shared" si="368"/>
        <v>0.75999822859330601</v>
      </c>
      <c r="S2889" s="18">
        <f t="shared" si="369"/>
        <v>8.8059999999999992</v>
      </c>
      <c r="T2889" s="10">
        <f t="shared" si="370"/>
        <v>189.87010026178442</v>
      </c>
      <c r="U2889" s="10">
        <f t="shared" si="371"/>
        <v>0</v>
      </c>
      <c r="V2889" s="1">
        <f t="shared" si="372"/>
        <v>0</v>
      </c>
      <c r="W2889" s="10">
        <f t="shared" si="373"/>
        <v>0</v>
      </c>
    </row>
    <row r="2890" spans="13:23" x14ac:dyDescent="0.25">
      <c r="M2890" s="7">
        <v>45361.125</v>
      </c>
      <c r="N2890" s="3">
        <v>1426.3762023925781</v>
      </c>
      <c r="O2890" s="10">
        <v>12.22</v>
      </c>
      <c r="P2890" s="10">
        <f t="shared" si="367"/>
        <v>17.22</v>
      </c>
      <c r="Q2890" s="10">
        <f t="shared" si="366"/>
        <v>1426.3762023925781</v>
      </c>
      <c r="R2890" s="1">
        <f t="shared" si="368"/>
        <v>0.64835281926935362</v>
      </c>
      <c r="S2890" s="18">
        <f t="shared" si="369"/>
        <v>9.5920000000000005</v>
      </c>
      <c r="T2890" s="10">
        <f t="shared" si="370"/>
        <v>148.70477506177835</v>
      </c>
      <c r="U2890" s="10">
        <f t="shared" si="371"/>
        <v>0</v>
      </c>
      <c r="V2890" s="1">
        <f t="shared" si="372"/>
        <v>0</v>
      </c>
      <c r="W2890" s="10">
        <f t="shared" si="373"/>
        <v>0</v>
      </c>
    </row>
    <row r="2891" spans="13:23" x14ac:dyDescent="0.25">
      <c r="M2891" s="7">
        <v>45361.166666666664</v>
      </c>
      <c r="N2891" s="3">
        <v>1856.5504989624023</v>
      </c>
      <c r="O2891" s="10">
        <v>12.22</v>
      </c>
      <c r="P2891" s="10">
        <f t="shared" si="367"/>
        <v>17.22</v>
      </c>
      <c r="Q2891" s="10">
        <f t="shared" si="366"/>
        <v>1856.5504989624023</v>
      </c>
      <c r="R2891" s="1">
        <f t="shared" si="368"/>
        <v>0.84388659043745562</v>
      </c>
      <c r="S2891" s="18">
        <f t="shared" si="369"/>
        <v>8.0090000000000003</v>
      </c>
      <c r="T2891" s="10">
        <f t="shared" si="370"/>
        <v>231.80802833841958</v>
      </c>
      <c r="U2891" s="10">
        <f t="shared" si="371"/>
        <v>0</v>
      </c>
      <c r="V2891" s="1">
        <f t="shared" si="372"/>
        <v>0</v>
      </c>
      <c r="W2891" s="10">
        <f t="shared" si="373"/>
        <v>0</v>
      </c>
    </row>
    <row r="2892" spans="13:23" x14ac:dyDescent="0.25">
      <c r="M2892" s="7">
        <v>45361.208333333336</v>
      </c>
      <c r="N2892" s="3">
        <v>1871.6115234375</v>
      </c>
      <c r="O2892" s="10">
        <v>13.89</v>
      </c>
      <c r="P2892" s="10">
        <f t="shared" si="367"/>
        <v>18.89</v>
      </c>
      <c r="Q2892" s="10">
        <f t="shared" si="366"/>
        <v>1871.6115234375</v>
      </c>
      <c r="R2892" s="1">
        <f t="shared" si="368"/>
        <v>0.85073251065340905</v>
      </c>
      <c r="S2892" s="18">
        <f t="shared" si="369"/>
        <v>8.0090000000000003</v>
      </c>
      <c r="T2892" s="10">
        <f t="shared" si="370"/>
        <v>233.68854082126356</v>
      </c>
      <c r="U2892" s="10">
        <f t="shared" si="371"/>
        <v>0</v>
      </c>
      <c r="V2892" s="1">
        <f t="shared" si="372"/>
        <v>0</v>
      </c>
      <c r="W2892" s="10">
        <f t="shared" si="373"/>
        <v>0</v>
      </c>
    </row>
    <row r="2893" spans="13:23" x14ac:dyDescent="0.25">
      <c r="M2893" s="7">
        <v>45361.25</v>
      </c>
      <c r="N2893" s="3">
        <v>1595.7132431030273</v>
      </c>
      <c r="O2893" s="10">
        <v>13.89</v>
      </c>
      <c r="P2893" s="10">
        <f t="shared" si="367"/>
        <v>18.89</v>
      </c>
      <c r="Q2893" s="10">
        <f t="shared" si="366"/>
        <v>1595.7132431030273</v>
      </c>
      <c r="R2893" s="1">
        <f t="shared" si="368"/>
        <v>0.72532420141046694</v>
      </c>
      <c r="S2893" s="18">
        <f t="shared" si="369"/>
        <v>8.8059999999999992</v>
      </c>
      <c r="T2893" s="10">
        <f t="shared" si="370"/>
        <v>181.20749978458181</v>
      </c>
      <c r="U2893" s="10">
        <f t="shared" si="371"/>
        <v>0</v>
      </c>
      <c r="V2893" s="1">
        <f t="shared" si="372"/>
        <v>0</v>
      </c>
      <c r="W2893" s="10">
        <f t="shared" si="373"/>
        <v>0</v>
      </c>
    </row>
    <row r="2894" spans="13:23" x14ac:dyDescent="0.25">
      <c r="M2894" s="7">
        <v>45361.291666666664</v>
      </c>
      <c r="N2894" s="3">
        <v>1389.0981628417969</v>
      </c>
      <c r="O2894" s="10">
        <v>15</v>
      </c>
      <c r="P2894" s="10">
        <f t="shared" si="367"/>
        <v>20</v>
      </c>
      <c r="Q2894" s="10">
        <f t="shared" si="366"/>
        <v>1389.0981628417969</v>
      </c>
      <c r="R2894" s="1">
        <f t="shared" si="368"/>
        <v>0.63140825583718041</v>
      </c>
      <c r="S2894" s="18">
        <f t="shared" si="369"/>
        <v>9.5920000000000005</v>
      </c>
      <c r="T2894" s="10">
        <f t="shared" si="370"/>
        <v>144.81840730210558</v>
      </c>
      <c r="U2894" s="10">
        <f t="shared" si="371"/>
        <v>0</v>
      </c>
      <c r="V2894" s="1">
        <f t="shared" si="372"/>
        <v>0</v>
      </c>
      <c r="W2894" s="10">
        <f t="shared" si="373"/>
        <v>0</v>
      </c>
    </row>
    <row r="2895" spans="13:23" x14ac:dyDescent="0.25">
      <c r="M2895" s="7">
        <v>45361.333333333336</v>
      </c>
      <c r="N2895" s="3">
        <v>1594.7679977416992</v>
      </c>
      <c r="O2895" s="10">
        <v>12.78</v>
      </c>
      <c r="P2895" s="10">
        <f t="shared" si="367"/>
        <v>17.78</v>
      </c>
      <c r="Q2895" s="10">
        <f t="shared" si="366"/>
        <v>1594.7679977416992</v>
      </c>
      <c r="R2895" s="1">
        <f t="shared" si="368"/>
        <v>0.72489454442804513</v>
      </c>
      <c r="S2895" s="18">
        <f t="shared" si="369"/>
        <v>8.8059999999999992</v>
      </c>
      <c r="T2895" s="10">
        <f t="shared" si="370"/>
        <v>181.10015872606169</v>
      </c>
      <c r="U2895" s="10">
        <f t="shared" si="371"/>
        <v>0</v>
      </c>
      <c r="V2895" s="1">
        <f t="shared" si="372"/>
        <v>0</v>
      </c>
      <c r="W2895" s="10">
        <f t="shared" si="373"/>
        <v>0</v>
      </c>
    </row>
    <row r="2896" spans="13:23" x14ac:dyDescent="0.25">
      <c r="M2896" s="7">
        <v>45361.375</v>
      </c>
      <c r="N2896" s="3">
        <v>1377.8885192871094</v>
      </c>
      <c r="O2896" s="10">
        <v>15</v>
      </c>
      <c r="P2896" s="10">
        <f t="shared" si="367"/>
        <v>20</v>
      </c>
      <c r="Q2896" s="10">
        <f t="shared" si="366"/>
        <v>1377.8885192871094</v>
      </c>
      <c r="R2896" s="1">
        <f t="shared" si="368"/>
        <v>0.62631296331232245</v>
      </c>
      <c r="S2896" s="18">
        <f t="shared" si="369"/>
        <v>9.5920000000000005</v>
      </c>
      <c r="T2896" s="10">
        <f t="shared" si="370"/>
        <v>143.64976222759688</v>
      </c>
      <c r="U2896" s="10">
        <f t="shared" si="371"/>
        <v>0</v>
      </c>
      <c r="V2896" s="1">
        <f t="shared" si="372"/>
        <v>0</v>
      </c>
      <c r="W2896" s="10">
        <f t="shared" si="373"/>
        <v>0</v>
      </c>
    </row>
    <row r="2897" spans="13:23" x14ac:dyDescent="0.25">
      <c r="M2897" s="7">
        <v>45361.416666666664</v>
      </c>
      <c r="N2897" s="3">
        <v>1818.5653106689454</v>
      </c>
      <c r="O2897" s="10">
        <v>15</v>
      </c>
      <c r="P2897" s="10">
        <f t="shared" si="367"/>
        <v>20</v>
      </c>
      <c r="Q2897" s="10">
        <f t="shared" si="366"/>
        <v>1818.5653106689454</v>
      </c>
      <c r="R2897" s="1">
        <f t="shared" si="368"/>
        <v>0.82662059575861158</v>
      </c>
      <c r="S2897" s="18">
        <f t="shared" si="369"/>
        <v>8.0090000000000003</v>
      </c>
      <c r="T2897" s="10">
        <f t="shared" si="370"/>
        <v>227.06521546621866</v>
      </c>
      <c r="U2897" s="10">
        <f t="shared" si="371"/>
        <v>0</v>
      </c>
      <c r="V2897" s="1">
        <f t="shared" si="372"/>
        <v>0</v>
      </c>
      <c r="W2897" s="10">
        <f t="shared" si="373"/>
        <v>0</v>
      </c>
    </row>
    <row r="2898" spans="13:23" x14ac:dyDescent="0.25">
      <c r="M2898" s="7">
        <v>45361.458333333336</v>
      </c>
      <c r="N2898" s="3">
        <v>1666.6668090820313</v>
      </c>
      <c r="O2898" s="10">
        <v>13.89</v>
      </c>
      <c r="P2898" s="10">
        <f t="shared" si="367"/>
        <v>18.89</v>
      </c>
      <c r="Q2898" s="10">
        <f t="shared" si="366"/>
        <v>1666.6668090820313</v>
      </c>
      <c r="R2898" s="1">
        <f t="shared" si="368"/>
        <v>0.75757582231001419</v>
      </c>
      <c r="S2898" s="18">
        <f t="shared" si="369"/>
        <v>8.8059999999999992</v>
      </c>
      <c r="T2898" s="10">
        <f t="shared" si="370"/>
        <v>189.26491131978554</v>
      </c>
      <c r="U2898" s="10">
        <f t="shared" si="371"/>
        <v>0</v>
      </c>
      <c r="V2898" s="1">
        <f t="shared" si="372"/>
        <v>0</v>
      </c>
      <c r="W2898" s="10">
        <f t="shared" si="373"/>
        <v>0</v>
      </c>
    </row>
    <row r="2899" spans="13:23" x14ac:dyDescent="0.25">
      <c r="M2899" s="7">
        <v>45361.5</v>
      </c>
      <c r="N2899" s="3">
        <v>1906.5263305664062</v>
      </c>
      <c r="O2899" s="10">
        <v>13.89</v>
      </c>
      <c r="P2899" s="10">
        <f t="shared" si="367"/>
        <v>18.89</v>
      </c>
      <c r="Q2899" s="10">
        <f t="shared" si="366"/>
        <v>1906.5263305664062</v>
      </c>
      <c r="R2899" s="1">
        <f t="shared" si="368"/>
        <v>0.86660287753018461</v>
      </c>
      <c r="S2899" s="18">
        <f t="shared" si="369"/>
        <v>8.0090000000000003</v>
      </c>
      <c r="T2899" s="10">
        <f t="shared" si="370"/>
        <v>238.04798733504882</v>
      </c>
      <c r="U2899" s="10">
        <f t="shared" si="371"/>
        <v>0</v>
      </c>
      <c r="V2899" s="1">
        <f t="shared" si="372"/>
        <v>0</v>
      </c>
      <c r="W2899" s="10">
        <f t="shared" si="373"/>
        <v>0</v>
      </c>
    </row>
    <row r="2900" spans="13:23" x14ac:dyDescent="0.25">
      <c r="M2900" s="7">
        <v>45361.541666666664</v>
      </c>
      <c r="N2900" s="3">
        <v>1938.9262161254883</v>
      </c>
      <c r="O2900" s="10">
        <v>12.78</v>
      </c>
      <c r="P2900" s="10">
        <f t="shared" si="367"/>
        <v>17.78</v>
      </c>
      <c r="Q2900" s="10">
        <f t="shared" si="366"/>
        <v>1938.9262161254883</v>
      </c>
      <c r="R2900" s="1">
        <f t="shared" si="368"/>
        <v>0.88133009823885833</v>
      </c>
      <c r="S2900" s="18">
        <f t="shared" si="369"/>
        <v>8.0090000000000003</v>
      </c>
      <c r="T2900" s="10">
        <f t="shared" si="370"/>
        <v>242.09342191603048</v>
      </c>
      <c r="U2900" s="10">
        <f t="shared" si="371"/>
        <v>0</v>
      </c>
      <c r="V2900" s="1">
        <f t="shared" si="372"/>
        <v>0</v>
      </c>
      <c r="W2900" s="10">
        <f t="shared" si="373"/>
        <v>0</v>
      </c>
    </row>
    <row r="2901" spans="13:23" x14ac:dyDescent="0.25">
      <c r="M2901" s="7">
        <v>45361.583333333336</v>
      </c>
      <c r="N2901" s="3">
        <v>1859.8861129760742</v>
      </c>
      <c r="O2901" s="10">
        <v>12.78</v>
      </c>
      <c r="P2901" s="10">
        <f t="shared" si="367"/>
        <v>17.78</v>
      </c>
      <c r="Q2901" s="10">
        <f t="shared" si="366"/>
        <v>1859.8861129760742</v>
      </c>
      <c r="R2901" s="1">
        <f t="shared" si="368"/>
        <v>0.84540277862548829</v>
      </c>
      <c r="S2901" s="18">
        <f t="shared" si="369"/>
        <v>8.0090000000000003</v>
      </c>
      <c r="T2901" s="10">
        <f t="shared" si="370"/>
        <v>232.22451154651944</v>
      </c>
      <c r="U2901" s="10">
        <f t="shared" si="371"/>
        <v>0</v>
      </c>
      <c r="V2901" s="1">
        <f t="shared" si="372"/>
        <v>0</v>
      </c>
      <c r="W2901" s="10">
        <f t="shared" si="373"/>
        <v>0</v>
      </c>
    </row>
    <row r="2902" spans="13:23" x14ac:dyDescent="0.25">
      <c r="M2902" s="7">
        <v>45361.625</v>
      </c>
      <c r="N2902" s="3">
        <v>1600.5984191894531</v>
      </c>
      <c r="O2902" s="10">
        <v>12.78</v>
      </c>
      <c r="P2902" s="10">
        <f t="shared" si="367"/>
        <v>17.78</v>
      </c>
      <c r="Q2902" s="10">
        <f t="shared" si="366"/>
        <v>1600.5984191894531</v>
      </c>
      <c r="R2902" s="1">
        <f t="shared" si="368"/>
        <v>0.72754473599520597</v>
      </c>
      <c r="S2902" s="18">
        <f t="shared" si="369"/>
        <v>8.8059999999999992</v>
      </c>
      <c r="T2902" s="10">
        <f t="shared" si="370"/>
        <v>181.76225518844575</v>
      </c>
      <c r="U2902" s="10">
        <f t="shared" si="371"/>
        <v>0</v>
      </c>
      <c r="V2902" s="1">
        <f t="shared" si="372"/>
        <v>0</v>
      </c>
      <c r="W2902" s="10">
        <f t="shared" si="373"/>
        <v>0</v>
      </c>
    </row>
    <row r="2903" spans="13:23" x14ac:dyDescent="0.25">
      <c r="M2903" s="7">
        <v>45361.666666666664</v>
      </c>
      <c r="N2903" s="3">
        <v>1758.9593307495118</v>
      </c>
      <c r="O2903" s="10">
        <v>12.22</v>
      </c>
      <c r="P2903" s="10">
        <f t="shared" si="367"/>
        <v>17.22</v>
      </c>
      <c r="Q2903" s="10">
        <f t="shared" si="366"/>
        <v>1758.9593307495118</v>
      </c>
      <c r="R2903" s="1">
        <f t="shared" si="368"/>
        <v>0.79952696852250538</v>
      </c>
      <c r="S2903" s="18">
        <f t="shared" si="369"/>
        <v>8.8059999999999992</v>
      </c>
      <c r="T2903" s="10">
        <f t="shared" si="370"/>
        <v>199.74555198154803</v>
      </c>
      <c r="U2903" s="10">
        <f t="shared" si="371"/>
        <v>0</v>
      </c>
      <c r="V2903" s="1">
        <f t="shared" si="372"/>
        <v>0</v>
      </c>
      <c r="W2903" s="10">
        <f t="shared" si="373"/>
        <v>0</v>
      </c>
    </row>
    <row r="2904" spans="13:23" x14ac:dyDescent="0.25">
      <c r="M2904" s="7">
        <v>45361.708333333336</v>
      </c>
      <c r="N2904" s="3">
        <v>1850.9043182373046</v>
      </c>
      <c r="O2904" s="10">
        <v>12.22</v>
      </c>
      <c r="P2904" s="10">
        <f t="shared" si="367"/>
        <v>17.22</v>
      </c>
      <c r="Q2904" s="10">
        <f t="shared" si="366"/>
        <v>1850.9043182373046</v>
      </c>
      <c r="R2904" s="1">
        <f t="shared" si="368"/>
        <v>0.84132014465332028</v>
      </c>
      <c r="S2904" s="18">
        <f t="shared" si="369"/>
        <v>8.0090000000000003</v>
      </c>
      <c r="T2904" s="10">
        <f t="shared" si="370"/>
        <v>231.10304884970714</v>
      </c>
      <c r="U2904" s="10">
        <f t="shared" si="371"/>
        <v>0</v>
      </c>
      <c r="V2904" s="1">
        <f t="shared" si="372"/>
        <v>0</v>
      </c>
      <c r="W2904" s="10">
        <f t="shared" si="373"/>
        <v>0</v>
      </c>
    </row>
    <row r="2905" spans="13:23" x14ac:dyDescent="0.25">
      <c r="M2905" s="7">
        <v>45361.75</v>
      </c>
      <c r="N2905" s="3">
        <v>1989.9822601318358</v>
      </c>
      <c r="O2905" s="10">
        <v>12.22</v>
      </c>
      <c r="P2905" s="10">
        <f t="shared" si="367"/>
        <v>17.22</v>
      </c>
      <c r="Q2905" s="10">
        <f t="shared" si="366"/>
        <v>1989.9822601318358</v>
      </c>
      <c r="R2905" s="1">
        <f t="shared" si="368"/>
        <v>0.90453739096901631</v>
      </c>
      <c r="S2905" s="18">
        <f t="shared" si="369"/>
        <v>7.306</v>
      </c>
      <c r="T2905" s="10">
        <f t="shared" si="370"/>
        <v>272.37643856170763</v>
      </c>
      <c r="U2905" s="10">
        <f t="shared" si="371"/>
        <v>0</v>
      </c>
      <c r="V2905" s="1">
        <f t="shared" si="372"/>
        <v>0</v>
      </c>
      <c r="W2905" s="10">
        <f t="shared" si="373"/>
        <v>0</v>
      </c>
    </row>
    <row r="2906" spans="13:23" x14ac:dyDescent="0.25">
      <c r="M2906" s="7">
        <v>45361.791666666664</v>
      </c>
      <c r="N2906" s="3">
        <v>1991.5475921630859</v>
      </c>
      <c r="O2906" s="10">
        <v>12.22</v>
      </c>
      <c r="P2906" s="10">
        <f t="shared" si="367"/>
        <v>17.22</v>
      </c>
      <c r="Q2906" s="10">
        <f t="shared" si="366"/>
        <v>1991.5475921630859</v>
      </c>
      <c r="R2906" s="1">
        <f t="shared" si="368"/>
        <v>0.90524890552867543</v>
      </c>
      <c r="S2906" s="18">
        <f t="shared" si="369"/>
        <v>7.306</v>
      </c>
      <c r="T2906" s="10">
        <f t="shared" si="370"/>
        <v>272.59069150877167</v>
      </c>
      <c r="U2906" s="10">
        <f t="shared" si="371"/>
        <v>0</v>
      </c>
      <c r="V2906" s="1">
        <f t="shared" si="372"/>
        <v>0</v>
      </c>
      <c r="W2906" s="10">
        <f t="shared" si="373"/>
        <v>0</v>
      </c>
    </row>
    <row r="2907" spans="13:23" x14ac:dyDescent="0.25">
      <c r="M2907" s="7">
        <v>45361.833333333336</v>
      </c>
      <c r="N2907" s="3">
        <v>1697.7727249145507</v>
      </c>
      <c r="O2907" s="10">
        <v>11.11</v>
      </c>
      <c r="P2907" s="10">
        <f t="shared" si="367"/>
        <v>16.11</v>
      </c>
      <c r="Q2907" s="10">
        <f t="shared" si="366"/>
        <v>1697.7727249145507</v>
      </c>
      <c r="R2907" s="1">
        <f t="shared" si="368"/>
        <v>0.77171487496115942</v>
      </c>
      <c r="S2907" s="18">
        <f t="shared" si="369"/>
        <v>8.8059999999999992</v>
      </c>
      <c r="T2907" s="10">
        <f t="shared" si="370"/>
        <v>192.79726605888609</v>
      </c>
      <c r="U2907" s="10">
        <f t="shared" si="371"/>
        <v>0</v>
      </c>
      <c r="V2907" s="1">
        <f t="shared" si="372"/>
        <v>0</v>
      </c>
      <c r="W2907" s="10">
        <f t="shared" si="373"/>
        <v>0</v>
      </c>
    </row>
    <row r="2908" spans="13:23" x14ac:dyDescent="0.25">
      <c r="M2908" s="7">
        <v>45361.875</v>
      </c>
      <c r="N2908" s="3">
        <v>1769.5957214355469</v>
      </c>
      <c r="O2908" s="10">
        <v>11.11</v>
      </c>
      <c r="P2908" s="10">
        <f t="shared" si="367"/>
        <v>16.11</v>
      </c>
      <c r="Q2908" s="10">
        <f t="shared" si="366"/>
        <v>1769.5957214355469</v>
      </c>
      <c r="R2908" s="1">
        <f t="shared" si="368"/>
        <v>0.80436169156161219</v>
      </c>
      <c r="S2908" s="18">
        <f t="shared" si="369"/>
        <v>8.0090000000000003</v>
      </c>
      <c r="T2908" s="10">
        <f t="shared" si="370"/>
        <v>220.95089542209351</v>
      </c>
      <c r="U2908" s="10">
        <f t="shared" si="371"/>
        <v>0</v>
      </c>
      <c r="V2908" s="1">
        <f t="shared" si="372"/>
        <v>0</v>
      </c>
      <c r="W2908" s="10">
        <f t="shared" si="373"/>
        <v>0</v>
      </c>
    </row>
    <row r="2909" spans="13:23" x14ac:dyDescent="0.25">
      <c r="M2909" s="7">
        <v>45361.916666666664</v>
      </c>
      <c r="N2909" s="3">
        <v>1825.1137710571288</v>
      </c>
      <c r="O2909" s="10">
        <v>8.8889999999999993</v>
      </c>
      <c r="P2909" s="10">
        <f t="shared" si="367"/>
        <v>13.888999999999999</v>
      </c>
      <c r="Q2909" s="10">
        <f t="shared" si="366"/>
        <v>1825.1137710571288</v>
      </c>
      <c r="R2909" s="1">
        <f t="shared" si="368"/>
        <v>0.82959716866233124</v>
      </c>
      <c r="S2909" s="18">
        <f t="shared" si="369"/>
        <v>10.79</v>
      </c>
      <c r="T2909" s="10">
        <f t="shared" si="370"/>
        <v>169.14863494505366</v>
      </c>
      <c r="U2909" s="10">
        <f t="shared" si="371"/>
        <v>0</v>
      </c>
      <c r="V2909" s="1">
        <f t="shared" si="372"/>
        <v>0</v>
      </c>
      <c r="W2909" s="10">
        <f t="shared" si="373"/>
        <v>0</v>
      </c>
    </row>
    <row r="2910" spans="13:23" x14ac:dyDescent="0.25">
      <c r="M2910" s="7">
        <v>45361.958333333336</v>
      </c>
      <c r="N2910" s="3">
        <v>1834.0537307739257</v>
      </c>
      <c r="O2910" s="10">
        <v>10</v>
      </c>
      <c r="P2910" s="10">
        <f t="shared" si="367"/>
        <v>15</v>
      </c>
      <c r="Q2910" s="10">
        <f t="shared" si="366"/>
        <v>1834.0537307739257</v>
      </c>
      <c r="R2910" s="1">
        <f t="shared" si="368"/>
        <v>0.83366078671542077</v>
      </c>
      <c r="S2910" s="18">
        <f t="shared" si="369"/>
        <v>10.79</v>
      </c>
      <c r="T2910" s="10">
        <f t="shared" si="370"/>
        <v>169.9771761606975</v>
      </c>
      <c r="U2910" s="10">
        <f t="shared" si="371"/>
        <v>0</v>
      </c>
      <c r="V2910" s="1">
        <f t="shared" si="372"/>
        <v>0</v>
      </c>
      <c r="W2910" s="10">
        <f t="shared" si="373"/>
        <v>0</v>
      </c>
    </row>
    <row r="2911" spans="13:23" x14ac:dyDescent="0.25">
      <c r="M2911" s="7">
        <v>45362</v>
      </c>
      <c r="N2911" s="3">
        <v>1690.8870849609375</v>
      </c>
      <c r="O2911" s="10">
        <v>10</v>
      </c>
      <c r="P2911" s="10">
        <f t="shared" si="367"/>
        <v>15</v>
      </c>
      <c r="Q2911" s="10">
        <f t="shared" si="366"/>
        <v>1690.8870849609375</v>
      </c>
      <c r="R2911" s="1">
        <f t="shared" si="368"/>
        <v>0.76858503861860794</v>
      </c>
      <c r="S2911" s="18">
        <f t="shared" si="369"/>
        <v>11.96</v>
      </c>
      <c r="T2911" s="10">
        <f t="shared" si="370"/>
        <v>141.37851880944294</v>
      </c>
      <c r="U2911" s="10">
        <f t="shared" si="371"/>
        <v>0</v>
      </c>
      <c r="V2911" s="1">
        <f t="shared" si="372"/>
        <v>0</v>
      </c>
      <c r="W2911" s="10">
        <f t="shared" si="373"/>
        <v>0</v>
      </c>
    </row>
    <row r="2912" spans="13:23" x14ac:dyDescent="0.25">
      <c r="M2912" s="7">
        <v>45362.041666666664</v>
      </c>
      <c r="N2912" s="3">
        <v>1775.5039810180663</v>
      </c>
      <c r="O2912" s="10">
        <v>8.8889999999999993</v>
      </c>
      <c r="P2912" s="10">
        <f t="shared" si="367"/>
        <v>13.888999999999999</v>
      </c>
      <c r="Q2912" s="10">
        <f t="shared" si="366"/>
        <v>1775.5039810180663</v>
      </c>
      <c r="R2912" s="1">
        <f t="shared" si="368"/>
        <v>0.80704726409912109</v>
      </c>
      <c r="S2912" s="18">
        <f t="shared" si="369"/>
        <v>10.79</v>
      </c>
      <c r="T2912" s="10">
        <f t="shared" si="370"/>
        <v>164.55087868564101</v>
      </c>
      <c r="U2912" s="10">
        <f t="shared" si="371"/>
        <v>0</v>
      </c>
      <c r="V2912" s="1">
        <f t="shared" si="372"/>
        <v>0</v>
      </c>
      <c r="W2912" s="10">
        <f t="shared" si="373"/>
        <v>0</v>
      </c>
    </row>
    <row r="2913" spans="13:23" x14ac:dyDescent="0.25">
      <c r="M2913" s="7">
        <v>45362.083333333336</v>
      </c>
      <c r="N2913" s="3">
        <v>1774.473518371582</v>
      </c>
      <c r="O2913" s="10">
        <v>10</v>
      </c>
      <c r="P2913" s="10">
        <f t="shared" si="367"/>
        <v>15</v>
      </c>
      <c r="Q2913" s="10">
        <f t="shared" si="366"/>
        <v>1774.473518371582</v>
      </c>
      <c r="R2913" s="1">
        <f t="shared" si="368"/>
        <v>0.80657887198708278</v>
      </c>
      <c r="S2913" s="18">
        <f t="shared" si="369"/>
        <v>10.79</v>
      </c>
      <c r="T2913" s="10">
        <f t="shared" si="370"/>
        <v>164.45537705019296</v>
      </c>
      <c r="U2913" s="10">
        <f t="shared" si="371"/>
        <v>0</v>
      </c>
      <c r="V2913" s="1">
        <f t="shared" si="372"/>
        <v>0</v>
      </c>
      <c r="W2913" s="10">
        <f t="shared" si="373"/>
        <v>0</v>
      </c>
    </row>
    <row r="2914" spans="13:23" x14ac:dyDescent="0.25">
      <c r="M2914" s="7">
        <v>45362.125</v>
      </c>
      <c r="N2914" s="3">
        <v>1522.0911621093749</v>
      </c>
      <c r="O2914" s="10">
        <v>8.8889999999999993</v>
      </c>
      <c r="P2914" s="10">
        <f t="shared" si="367"/>
        <v>13.888999999999999</v>
      </c>
      <c r="Q2914" s="10">
        <f t="shared" si="366"/>
        <v>1522.0911621093749</v>
      </c>
      <c r="R2914" s="1">
        <f t="shared" si="368"/>
        <v>0.69185961914062499</v>
      </c>
      <c r="S2914" s="18">
        <f t="shared" si="369"/>
        <v>13.26</v>
      </c>
      <c r="T2914" s="10">
        <f t="shared" si="370"/>
        <v>114.78817210477941</v>
      </c>
      <c r="U2914" s="10">
        <f t="shared" si="371"/>
        <v>0</v>
      </c>
      <c r="V2914" s="1">
        <f t="shared" si="372"/>
        <v>0</v>
      </c>
      <c r="W2914" s="10">
        <f t="shared" si="373"/>
        <v>0</v>
      </c>
    </row>
    <row r="2915" spans="13:23" x14ac:dyDescent="0.25">
      <c r="M2915" s="7">
        <v>45362.166666666664</v>
      </c>
      <c r="N2915" s="3">
        <v>1277.1208648681641</v>
      </c>
      <c r="O2915" s="10">
        <v>10</v>
      </c>
      <c r="P2915" s="10">
        <f t="shared" si="367"/>
        <v>15</v>
      </c>
      <c r="Q2915" s="10">
        <f t="shared" si="366"/>
        <v>1277.1208648681641</v>
      </c>
      <c r="R2915" s="1">
        <f t="shared" si="368"/>
        <v>0.58050948403098368</v>
      </c>
      <c r="S2915" s="18">
        <f t="shared" si="369"/>
        <v>14.51</v>
      </c>
      <c r="T2915" s="10">
        <f t="shared" si="370"/>
        <v>88.016599921996146</v>
      </c>
      <c r="U2915" s="10">
        <f t="shared" si="371"/>
        <v>0</v>
      </c>
      <c r="V2915" s="1">
        <f t="shared" si="372"/>
        <v>0</v>
      </c>
      <c r="W2915" s="10">
        <f t="shared" si="373"/>
        <v>0</v>
      </c>
    </row>
    <row r="2916" spans="13:23" x14ac:dyDescent="0.25">
      <c r="M2916" s="7">
        <v>45362.208333333336</v>
      </c>
      <c r="N2916" s="3">
        <v>1686.5731384277344</v>
      </c>
      <c r="O2916" s="10">
        <v>10</v>
      </c>
      <c r="P2916" s="10">
        <f t="shared" si="367"/>
        <v>15</v>
      </c>
      <c r="Q2916" s="10">
        <f t="shared" si="366"/>
        <v>1686.5731384277344</v>
      </c>
      <c r="R2916" s="1">
        <f t="shared" si="368"/>
        <v>0.76662415383078841</v>
      </c>
      <c r="S2916" s="18">
        <f t="shared" si="369"/>
        <v>11.96</v>
      </c>
      <c r="T2916" s="10">
        <f t="shared" si="370"/>
        <v>141.01782093877378</v>
      </c>
      <c r="U2916" s="10">
        <f t="shared" si="371"/>
        <v>0</v>
      </c>
      <c r="V2916" s="1">
        <f t="shared" si="372"/>
        <v>0</v>
      </c>
      <c r="W2916" s="10">
        <f t="shared" si="373"/>
        <v>0</v>
      </c>
    </row>
    <row r="2917" spans="13:23" x14ac:dyDescent="0.25">
      <c r="M2917" s="7">
        <v>45362.25</v>
      </c>
      <c r="N2917" s="3">
        <v>1387.1106719970703</v>
      </c>
      <c r="O2917" s="10">
        <v>10</v>
      </c>
      <c r="P2917" s="10">
        <f t="shared" si="367"/>
        <v>15</v>
      </c>
      <c r="Q2917" s="10">
        <f t="shared" si="366"/>
        <v>1387.1106719970703</v>
      </c>
      <c r="R2917" s="1">
        <f t="shared" si="368"/>
        <v>0.63050485090775921</v>
      </c>
      <c r="S2917" s="18">
        <f t="shared" si="369"/>
        <v>13.26</v>
      </c>
      <c r="T2917" s="10">
        <f t="shared" si="370"/>
        <v>104.60864796357997</v>
      </c>
      <c r="U2917" s="10">
        <f t="shared" si="371"/>
        <v>0</v>
      </c>
      <c r="V2917" s="1">
        <f t="shared" si="372"/>
        <v>0</v>
      </c>
      <c r="W2917" s="10">
        <f t="shared" si="373"/>
        <v>0</v>
      </c>
    </row>
    <row r="2918" spans="13:23" x14ac:dyDescent="0.25">
      <c r="M2918" s="7">
        <v>45362.291666666664</v>
      </c>
      <c r="N2918" s="3">
        <v>2074.6731262207031</v>
      </c>
      <c r="O2918" s="10">
        <v>10</v>
      </c>
      <c r="P2918" s="10">
        <f t="shared" si="367"/>
        <v>15</v>
      </c>
      <c r="Q2918" s="10">
        <f t="shared" si="366"/>
        <v>2074.6731262207031</v>
      </c>
      <c r="R2918" s="1">
        <f t="shared" si="368"/>
        <v>0.94303323919122872</v>
      </c>
      <c r="S2918" s="18">
        <f t="shared" si="369"/>
        <v>9.7919999999999998</v>
      </c>
      <c r="T2918" s="10">
        <f t="shared" si="370"/>
        <v>211.87429802090514</v>
      </c>
      <c r="U2918" s="10">
        <f t="shared" si="371"/>
        <v>0</v>
      </c>
      <c r="V2918" s="1">
        <f t="shared" si="372"/>
        <v>0</v>
      </c>
      <c r="W2918" s="10">
        <f t="shared" si="373"/>
        <v>0</v>
      </c>
    </row>
    <row r="2919" spans="13:23" x14ac:dyDescent="0.25">
      <c r="M2919" s="7">
        <v>45362.333333333336</v>
      </c>
      <c r="N2919" s="3">
        <v>1858.0963119506835</v>
      </c>
      <c r="O2919" s="10">
        <v>11.11</v>
      </c>
      <c r="P2919" s="10">
        <f t="shared" si="367"/>
        <v>16.11</v>
      </c>
      <c r="Q2919" s="10">
        <f t="shared" si="366"/>
        <v>1858.0963119506835</v>
      </c>
      <c r="R2919" s="1">
        <f t="shared" si="368"/>
        <v>0.84458923270485609</v>
      </c>
      <c r="S2919" s="18">
        <f t="shared" si="369"/>
        <v>8.0090000000000003</v>
      </c>
      <c r="T2919" s="10">
        <f t="shared" si="370"/>
        <v>232.00103782628085</v>
      </c>
      <c r="U2919" s="10">
        <f t="shared" si="371"/>
        <v>0</v>
      </c>
      <c r="V2919" s="1">
        <f t="shared" si="372"/>
        <v>0</v>
      </c>
      <c r="W2919" s="10">
        <f t="shared" si="373"/>
        <v>0</v>
      </c>
    </row>
    <row r="2920" spans="13:23" x14ac:dyDescent="0.25">
      <c r="M2920" s="7">
        <v>45362.375</v>
      </c>
      <c r="N2920" s="3">
        <v>1907.0243041992187</v>
      </c>
      <c r="O2920" s="10">
        <v>12.22</v>
      </c>
      <c r="P2920" s="10">
        <f t="shared" si="367"/>
        <v>17.22</v>
      </c>
      <c r="Q2920" s="10">
        <f t="shared" si="366"/>
        <v>1907.0243041992187</v>
      </c>
      <c r="R2920" s="1">
        <f t="shared" si="368"/>
        <v>0.8668292291814631</v>
      </c>
      <c r="S2920" s="18">
        <f t="shared" si="369"/>
        <v>8.0090000000000003</v>
      </c>
      <c r="T2920" s="10">
        <f t="shared" si="370"/>
        <v>238.11016409030074</v>
      </c>
      <c r="U2920" s="10">
        <f t="shared" si="371"/>
        <v>0</v>
      </c>
      <c r="V2920" s="1">
        <f t="shared" si="372"/>
        <v>0</v>
      </c>
      <c r="W2920" s="10">
        <f t="shared" si="373"/>
        <v>0</v>
      </c>
    </row>
    <row r="2921" spans="13:23" x14ac:dyDescent="0.25">
      <c r="M2921" s="7">
        <v>45362.416666666664</v>
      </c>
      <c r="N2921" s="3">
        <v>1806.4496383666992</v>
      </c>
      <c r="O2921" s="10">
        <v>15</v>
      </c>
      <c r="P2921" s="10">
        <f t="shared" si="367"/>
        <v>20</v>
      </c>
      <c r="Q2921" s="10">
        <f t="shared" si="366"/>
        <v>1806.4496383666992</v>
      </c>
      <c r="R2921" s="1">
        <f t="shared" si="368"/>
        <v>0.82111347198486329</v>
      </c>
      <c r="S2921" s="18">
        <f t="shared" si="369"/>
        <v>8.0090000000000003</v>
      </c>
      <c r="T2921" s="10">
        <f t="shared" si="370"/>
        <v>225.55245828027208</v>
      </c>
      <c r="U2921" s="10">
        <f t="shared" si="371"/>
        <v>0</v>
      </c>
      <c r="V2921" s="1">
        <f t="shared" si="372"/>
        <v>0</v>
      </c>
      <c r="W2921" s="10">
        <f t="shared" si="373"/>
        <v>0</v>
      </c>
    </row>
    <row r="2922" spans="13:23" x14ac:dyDescent="0.25">
      <c r="M2922" s="7">
        <v>45362.458333333336</v>
      </c>
      <c r="N2922" s="3">
        <v>1749.5461532592774</v>
      </c>
      <c r="O2922" s="10">
        <v>15</v>
      </c>
      <c r="P2922" s="10">
        <f t="shared" si="367"/>
        <v>20</v>
      </c>
      <c r="Q2922" s="10">
        <f t="shared" si="366"/>
        <v>1749.5461532592774</v>
      </c>
      <c r="R2922" s="1">
        <f t="shared" si="368"/>
        <v>0.7952482514814897</v>
      </c>
      <c r="S2922" s="18">
        <f t="shared" si="369"/>
        <v>8.8059999999999992</v>
      </c>
      <c r="T2922" s="10">
        <f t="shared" si="370"/>
        <v>198.67660155113305</v>
      </c>
      <c r="U2922" s="10">
        <f t="shared" si="371"/>
        <v>0</v>
      </c>
      <c r="V2922" s="1">
        <f t="shared" si="372"/>
        <v>0</v>
      </c>
      <c r="W2922" s="10">
        <f t="shared" si="373"/>
        <v>0</v>
      </c>
    </row>
    <row r="2923" spans="13:23" x14ac:dyDescent="0.25">
      <c r="M2923" s="7">
        <v>45362.5</v>
      </c>
      <c r="N2923" s="3">
        <v>1941.5127868652344</v>
      </c>
      <c r="O2923" s="10">
        <v>13.89</v>
      </c>
      <c r="P2923" s="10">
        <f t="shared" si="367"/>
        <v>18.89</v>
      </c>
      <c r="Q2923" s="10">
        <f t="shared" si="366"/>
        <v>1941.5127868652344</v>
      </c>
      <c r="R2923" s="1">
        <f t="shared" si="368"/>
        <v>0.88250581221147018</v>
      </c>
      <c r="S2923" s="18">
        <f t="shared" si="369"/>
        <v>8.0090000000000003</v>
      </c>
      <c r="T2923" s="10">
        <f t="shared" si="370"/>
        <v>242.41637993073221</v>
      </c>
      <c r="U2923" s="10">
        <f t="shared" si="371"/>
        <v>0</v>
      </c>
      <c r="V2923" s="1">
        <f t="shared" si="372"/>
        <v>0</v>
      </c>
      <c r="W2923" s="10">
        <f t="shared" si="373"/>
        <v>0</v>
      </c>
    </row>
    <row r="2924" spans="13:23" x14ac:dyDescent="0.25">
      <c r="M2924" s="7">
        <v>45362.541666666664</v>
      </c>
      <c r="N2924" s="3">
        <v>1884.9664764404297</v>
      </c>
      <c r="O2924" s="10">
        <v>15</v>
      </c>
      <c r="P2924" s="10">
        <f t="shared" si="367"/>
        <v>20</v>
      </c>
      <c r="Q2924" s="10">
        <f t="shared" si="366"/>
        <v>1884.9664764404297</v>
      </c>
      <c r="R2924" s="1">
        <f t="shared" si="368"/>
        <v>0.85680294383655897</v>
      </c>
      <c r="S2924" s="18">
        <f t="shared" si="369"/>
        <v>8.0090000000000003</v>
      </c>
      <c r="T2924" s="10">
        <f t="shared" si="370"/>
        <v>235.3560340167848</v>
      </c>
      <c r="U2924" s="10">
        <f t="shared" si="371"/>
        <v>0</v>
      </c>
      <c r="V2924" s="1">
        <f t="shared" si="372"/>
        <v>0</v>
      </c>
      <c r="W2924" s="10">
        <f t="shared" si="373"/>
        <v>0</v>
      </c>
    </row>
    <row r="2925" spans="13:23" x14ac:dyDescent="0.25">
      <c r="M2925" s="7">
        <v>45362.583333333336</v>
      </c>
      <c r="N2925" s="3">
        <v>1766.1853042602538</v>
      </c>
      <c r="O2925" s="10">
        <v>15</v>
      </c>
      <c r="P2925" s="10">
        <f t="shared" si="367"/>
        <v>20</v>
      </c>
      <c r="Q2925" s="10">
        <f t="shared" si="366"/>
        <v>1766.1853042602538</v>
      </c>
      <c r="R2925" s="1">
        <f t="shared" si="368"/>
        <v>0.80281150193647899</v>
      </c>
      <c r="S2925" s="18">
        <f t="shared" si="369"/>
        <v>8.0090000000000003</v>
      </c>
      <c r="T2925" s="10">
        <f t="shared" si="370"/>
        <v>220.52507232616477</v>
      </c>
      <c r="U2925" s="10">
        <f t="shared" si="371"/>
        <v>0</v>
      </c>
      <c r="V2925" s="1">
        <f t="shared" si="372"/>
        <v>0</v>
      </c>
      <c r="W2925" s="10">
        <f t="shared" si="373"/>
        <v>0</v>
      </c>
    </row>
    <row r="2926" spans="13:23" x14ac:dyDescent="0.25">
      <c r="M2926" s="7">
        <v>45362.625</v>
      </c>
      <c r="N2926" s="3">
        <v>1861.8531921386718</v>
      </c>
      <c r="O2926" s="10">
        <v>13.89</v>
      </c>
      <c r="P2926" s="10">
        <f t="shared" si="367"/>
        <v>18.89</v>
      </c>
      <c r="Q2926" s="10">
        <f t="shared" si="366"/>
        <v>1861.8531921386718</v>
      </c>
      <c r="R2926" s="1">
        <f t="shared" si="368"/>
        <v>0.84629690551757808</v>
      </c>
      <c r="S2926" s="18">
        <f t="shared" si="369"/>
        <v>8.0090000000000003</v>
      </c>
      <c r="T2926" s="10">
        <f t="shared" si="370"/>
        <v>232.47012013218526</v>
      </c>
      <c r="U2926" s="10">
        <f t="shared" si="371"/>
        <v>0</v>
      </c>
      <c r="V2926" s="1">
        <f t="shared" si="372"/>
        <v>0</v>
      </c>
      <c r="W2926" s="10">
        <f t="shared" si="373"/>
        <v>0</v>
      </c>
    </row>
    <row r="2927" spans="13:23" x14ac:dyDescent="0.25">
      <c r="M2927" s="7">
        <v>45362.666666666664</v>
      </c>
      <c r="N2927" s="3">
        <v>2151.2141372680662</v>
      </c>
      <c r="O2927" s="10">
        <v>13.89</v>
      </c>
      <c r="P2927" s="10">
        <f t="shared" si="367"/>
        <v>18.89</v>
      </c>
      <c r="Q2927" s="10">
        <f t="shared" si="366"/>
        <v>2151.2141372680662</v>
      </c>
      <c r="R2927" s="1">
        <f t="shared" si="368"/>
        <v>0.97782460784912106</v>
      </c>
      <c r="S2927" s="18">
        <f t="shared" si="369"/>
        <v>7.306</v>
      </c>
      <c r="T2927" s="10">
        <f t="shared" si="370"/>
        <v>294.44485864605343</v>
      </c>
      <c r="U2927" s="10">
        <f t="shared" si="371"/>
        <v>0</v>
      </c>
      <c r="V2927" s="1">
        <f t="shared" si="372"/>
        <v>0</v>
      </c>
      <c r="W2927" s="10">
        <f t="shared" si="373"/>
        <v>0</v>
      </c>
    </row>
    <row r="2928" spans="13:23" x14ac:dyDescent="0.25">
      <c r="M2928" s="7">
        <v>45362.708333333336</v>
      </c>
      <c r="N2928" s="3">
        <v>1815.381802368164</v>
      </c>
      <c r="O2928" s="10">
        <v>12.78</v>
      </c>
      <c r="P2928" s="10">
        <f t="shared" si="367"/>
        <v>17.78</v>
      </c>
      <c r="Q2928" s="10">
        <f t="shared" si="366"/>
        <v>1815.381802368164</v>
      </c>
      <c r="R2928" s="1">
        <f t="shared" si="368"/>
        <v>0.82517354653098363</v>
      </c>
      <c r="S2928" s="18">
        <f t="shared" si="369"/>
        <v>8.0090000000000003</v>
      </c>
      <c r="T2928" s="10">
        <f t="shared" si="370"/>
        <v>226.66772410640078</v>
      </c>
      <c r="U2928" s="10">
        <f t="shared" si="371"/>
        <v>0</v>
      </c>
      <c r="V2928" s="1">
        <f t="shared" si="372"/>
        <v>0</v>
      </c>
      <c r="W2928" s="10">
        <f t="shared" si="373"/>
        <v>0</v>
      </c>
    </row>
    <row r="2929" spans="13:23" x14ac:dyDescent="0.25">
      <c r="M2929" s="7">
        <v>45362.75</v>
      </c>
      <c r="N2929" s="3">
        <v>1976.1997924804687</v>
      </c>
      <c r="O2929" s="10">
        <v>12.22</v>
      </c>
      <c r="P2929" s="10">
        <f t="shared" si="367"/>
        <v>17.22</v>
      </c>
      <c r="Q2929" s="10">
        <f t="shared" si="366"/>
        <v>1976.1997924804687</v>
      </c>
      <c r="R2929" s="1">
        <f t="shared" si="368"/>
        <v>0.89827263294566762</v>
      </c>
      <c r="S2929" s="18">
        <f t="shared" si="369"/>
        <v>8.0090000000000003</v>
      </c>
      <c r="T2929" s="10">
        <f t="shared" si="370"/>
        <v>246.74738325389794</v>
      </c>
      <c r="U2929" s="10">
        <f t="shared" si="371"/>
        <v>0</v>
      </c>
      <c r="V2929" s="1">
        <f t="shared" si="372"/>
        <v>0</v>
      </c>
      <c r="W2929" s="10">
        <f t="shared" si="373"/>
        <v>0</v>
      </c>
    </row>
    <row r="2930" spans="13:23" x14ac:dyDescent="0.25">
      <c r="M2930" s="7">
        <v>45362.791666666664</v>
      </c>
      <c r="N2930" s="3">
        <v>1654.2601959228516</v>
      </c>
      <c r="O2930" s="10">
        <v>12.22</v>
      </c>
      <c r="P2930" s="10">
        <f t="shared" si="367"/>
        <v>17.22</v>
      </c>
      <c r="Q2930" s="10">
        <f t="shared" si="366"/>
        <v>1654.2601959228516</v>
      </c>
      <c r="R2930" s="1">
        <f t="shared" si="368"/>
        <v>0.75193645269220533</v>
      </c>
      <c r="S2930" s="18">
        <f t="shared" si="369"/>
        <v>8.8059999999999992</v>
      </c>
      <c r="T2930" s="10">
        <f t="shared" si="370"/>
        <v>187.85602951656278</v>
      </c>
      <c r="U2930" s="10">
        <f t="shared" si="371"/>
        <v>0</v>
      </c>
      <c r="V2930" s="1">
        <f t="shared" si="372"/>
        <v>0</v>
      </c>
      <c r="W2930" s="10">
        <f t="shared" si="373"/>
        <v>0</v>
      </c>
    </row>
    <row r="2931" spans="13:23" x14ac:dyDescent="0.25">
      <c r="M2931" s="7">
        <v>45362.833333333336</v>
      </c>
      <c r="N2931" s="3">
        <v>1835.7928298950194</v>
      </c>
      <c r="O2931" s="10">
        <v>12.22</v>
      </c>
      <c r="P2931" s="10">
        <f t="shared" si="367"/>
        <v>17.22</v>
      </c>
      <c r="Q2931" s="10">
        <f t="shared" si="366"/>
        <v>1835.7928298950194</v>
      </c>
      <c r="R2931" s="1">
        <f t="shared" si="368"/>
        <v>0.83445128631591792</v>
      </c>
      <c r="S2931" s="18">
        <f t="shared" si="369"/>
        <v>8.0090000000000003</v>
      </c>
      <c r="T2931" s="10">
        <f t="shared" si="370"/>
        <v>229.21623547197146</v>
      </c>
      <c r="U2931" s="10">
        <f t="shared" si="371"/>
        <v>0</v>
      </c>
      <c r="V2931" s="1">
        <f t="shared" si="372"/>
        <v>0</v>
      </c>
      <c r="W2931" s="10">
        <f t="shared" si="373"/>
        <v>0</v>
      </c>
    </row>
    <row r="2932" spans="13:23" x14ac:dyDescent="0.25">
      <c r="M2932" s="7">
        <v>45362.875</v>
      </c>
      <c r="N2932" s="3">
        <v>1615.7207382202148</v>
      </c>
      <c r="O2932" s="10">
        <v>12.22</v>
      </c>
      <c r="P2932" s="10">
        <f t="shared" si="367"/>
        <v>17.22</v>
      </c>
      <c r="Q2932" s="10">
        <f t="shared" si="366"/>
        <v>1615.7207382202148</v>
      </c>
      <c r="R2932" s="1">
        <f t="shared" si="368"/>
        <v>0.73441851737282493</v>
      </c>
      <c r="S2932" s="18">
        <f t="shared" si="369"/>
        <v>8.8059999999999992</v>
      </c>
      <c r="T2932" s="10">
        <f t="shared" si="370"/>
        <v>183.47952966388996</v>
      </c>
      <c r="U2932" s="10">
        <f t="shared" si="371"/>
        <v>0</v>
      </c>
      <c r="V2932" s="1">
        <f t="shared" si="372"/>
        <v>0</v>
      </c>
      <c r="W2932" s="10">
        <f t="shared" si="373"/>
        <v>0</v>
      </c>
    </row>
    <row r="2933" spans="13:23" x14ac:dyDescent="0.25">
      <c r="M2933" s="7">
        <v>45362.916666666664</v>
      </c>
      <c r="N2933" s="3">
        <v>1753.2616744995116</v>
      </c>
      <c r="O2933" s="10">
        <v>12.22</v>
      </c>
      <c r="P2933" s="10">
        <f t="shared" si="367"/>
        <v>17.22</v>
      </c>
      <c r="Q2933" s="10">
        <f t="shared" si="366"/>
        <v>1753.2616744995116</v>
      </c>
      <c r="R2933" s="1">
        <f t="shared" si="368"/>
        <v>0.79693712477250533</v>
      </c>
      <c r="S2933" s="18">
        <f t="shared" si="369"/>
        <v>8.8059999999999992</v>
      </c>
      <c r="T2933" s="10">
        <f t="shared" si="370"/>
        <v>199.09853219390322</v>
      </c>
      <c r="U2933" s="10">
        <f t="shared" si="371"/>
        <v>0</v>
      </c>
      <c r="V2933" s="1">
        <f t="shared" si="372"/>
        <v>0</v>
      </c>
      <c r="W2933" s="10">
        <f t="shared" si="373"/>
        <v>0</v>
      </c>
    </row>
    <row r="2934" spans="13:23" x14ac:dyDescent="0.25">
      <c r="M2934" s="7">
        <v>45362.958333333336</v>
      </c>
      <c r="N2934" s="3">
        <v>1860.4462738037109</v>
      </c>
      <c r="O2934" s="10">
        <v>12.22</v>
      </c>
      <c r="P2934" s="10">
        <f t="shared" si="367"/>
        <v>17.22</v>
      </c>
      <c r="Q2934" s="10">
        <f t="shared" si="366"/>
        <v>1860.4462738037109</v>
      </c>
      <c r="R2934" s="1">
        <f t="shared" si="368"/>
        <v>0.84565739718350497</v>
      </c>
      <c r="S2934" s="18">
        <f t="shared" si="369"/>
        <v>8.0090000000000003</v>
      </c>
      <c r="T2934" s="10">
        <f t="shared" si="370"/>
        <v>232.29445296587724</v>
      </c>
      <c r="U2934" s="10">
        <f t="shared" si="371"/>
        <v>0</v>
      </c>
      <c r="V2934" s="1">
        <f t="shared" si="372"/>
        <v>0</v>
      </c>
      <c r="W2934" s="10">
        <f t="shared" si="373"/>
        <v>0</v>
      </c>
    </row>
    <row r="2935" spans="13:23" x14ac:dyDescent="0.25">
      <c r="M2935" s="7">
        <v>45363</v>
      </c>
      <c r="N2935" s="3">
        <v>1663.2007507324217</v>
      </c>
      <c r="O2935" s="10">
        <v>11.11</v>
      </c>
      <c r="P2935" s="10">
        <f t="shared" si="367"/>
        <v>16.11</v>
      </c>
      <c r="Q2935" s="10">
        <f t="shared" si="366"/>
        <v>1663.2007507324217</v>
      </c>
      <c r="R2935" s="1">
        <f t="shared" si="368"/>
        <v>0.75600034124200988</v>
      </c>
      <c r="S2935" s="18">
        <f t="shared" si="369"/>
        <v>8.8059999999999992</v>
      </c>
      <c r="T2935" s="10">
        <f t="shared" si="370"/>
        <v>188.87130941771767</v>
      </c>
      <c r="U2935" s="10">
        <f t="shared" si="371"/>
        <v>0</v>
      </c>
      <c r="V2935" s="1">
        <f t="shared" si="372"/>
        <v>0</v>
      </c>
      <c r="W2935" s="10">
        <f t="shared" si="373"/>
        <v>0</v>
      </c>
    </row>
    <row r="2936" spans="13:23" x14ac:dyDescent="0.25">
      <c r="M2936" s="7">
        <v>45363.041666666664</v>
      </c>
      <c r="N2936" s="3">
        <v>1387.4974822998047</v>
      </c>
      <c r="O2936" s="10">
        <v>11.11</v>
      </c>
      <c r="P2936" s="10">
        <f t="shared" si="367"/>
        <v>16.11</v>
      </c>
      <c r="Q2936" s="10">
        <f t="shared" si="366"/>
        <v>1387.4974822998047</v>
      </c>
      <c r="R2936" s="1">
        <f t="shared" si="368"/>
        <v>0.63068067377263848</v>
      </c>
      <c r="S2936" s="18">
        <f t="shared" si="369"/>
        <v>9.5920000000000005</v>
      </c>
      <c r="T2936" s="10">
        <f t="shared" si="370"/>
        <v>144.65153068179782</v>
      </c>
      <c r="U2936" s="10">
        <f t="shared" si="371"/>
        <v>0</v>
      </c>
      <c r="V2936" s="1">
        <f t="shared" si="372"/>
        <v>0</v>
      </c>
      <c r="W2936" s="10">
        <f t="shared" si="373"/>
        <v>0</v>
      </c>
    </row>
    <row r="2937" spans="13:23" x14ac:dyDescent="0.25">
      <c r="M2937" s="7">
        <v>45363.083333333336</v>
      </c>
      <c r="N2937" s="3">
        <v>1335.6982864379881</v>
      </c>
      <c r="O2937" s="10">
        <v>11.11</v>
      </c>
      <c r="P2937" s="10">
        <f t="shared" si="367"/>
        <v>16.11</v>
      </c>
      <c r="Q2937" s="10">
        <f t="shared" si="366"/>
        <v>1335.6982864379881</v>
      </c>
      <c r="R2937" s="1">
        <f t="shared" si="368"/>
        <v>0.6071355847445401</v>
      </c>
      <c r="S2937" s="18">
        <f t="shared" si="369"/>
        <v>9.5920000000000005</v>
      </c>
      <c r="T2937" s="10">
        <f t="shared" si="370"/>
        <v>139.25128090471102</v>
      </c>
      <c r="U2937" s="10">
        <f t="shared" si="371"/>
        <v>0</v>
      </c>
      <c r="V2937" s="1">
        <f t="shared" si="372"/>
        <v>0</v>
      </c>
      <c r="W2937" s="10">
        <f t="shared" si="373"/>
        <v>0</v>
      </c>
    </row>
    <row r="2938" spans="13:23" x14ac:dyDescent="0.25">
      <c r="M2938" s="7">
        <v>45363.125</v>
      </c>
      <c r="N2938" s="3">
        <v>1395.921794128418</v>
      </c>
      <c r="O2938" s="10">
        <v>11.11</v>
      </c>
      <c r="P2938" s="10">
        <f t="shared" si="367"/>
        <v>16.11</v>
      </c>
      <c r="Q2938" s="10">
        <f t="shared" si="366"/>
        <v>1395.921794128418</v>
      </c>
      <c r="R2938" s="1">
        <f t="shared" si="368"/>
        <v>0.63450990642200822</v>
      </c>
      <c r="S2938" s="18">
        <f t="shared" si="369"/>
        <v>9.5920000000000005</v>
      </c>
      <c r="T2938" s="10">
        <f t="shared" si="370"/>
        <v>145.52979505091929</v>
      </c>
      <c r="U2938" s="10">
        <f t="shared" si="371"/>
        <v>0</v>
      </c>
      <c r="V2938" s="1">
        <f t="shared" si="372"/>
        <v>0</v>
      </c>
      <c r="W2938" s="10">
        <f t="shared" si="373"/>
        <v>0</v>
      </c>
    </row>
    <row r="2939" spans="13:23" x14ac:dyDescent="0.25">
      <c r="M2939" s="7">
        <v>45363.166666666664</v>
      </c>
      <c r="N2939" s="3">
        <v>1476.378872680664</v>
      </c>
      <c r="O2939" s="10">
        <v>11.11</v>
      </c>
      <c r="P2939" s="10">
        <f t="shared" si="367"/>
        <v>16.11</v>
      </c>
      <c r="Q2939" s="10">
        <f t="shared" si="366"/>
        <v>1476.378872680664</v>
      </c>
      <c r="R2939" s="1">
        <f t="shared" si="368"/>
        <v>0.67108130576393821</v>
      </c>
      <c r="S2939" s="18">
        <f t="shared" si="369"/>
        <v>9.5920000000000005</v>
      </c>
      <c r="T2939" s="10">
        <f t="shared" si="370"/>
        <v>153.91773067980233</v>
      </c>
      <c r="U2939" s="10">
        <f t="shared" si="371"/>
        <v>0</v>
      </c>
      <c r="V2939" s="1">
        <f t="shared" si="372"/>
        <v>0</v>
      </c>
      <c r="W2939" s="10">
        <f t="shared" si="373"/>
        <v>0</v>
      </c>
    </row>
    <row r="2940" spans="13:23" x14ac:dyDescent="0.25">
      <c r="M2940" s="7">
        <v>45363.208333333336</v>
      </c>
      <c r="N2940" s="3">
        <v>1483.6793518066406</v>
      </c>
      <c r="O2940" s="10">
        <v>10</v>
      </c>
      <c r="P2940" s="10">
        <f t="shared" si="367"/>
        <v>15</v>
      </c>
      <c r="Q2940" s="10">
        <f t="shared" si="366"/>
        <v>1483.6793518066406</v>
      </c>
      <c r="R2940" s="1">
        <f t="shared" si="368"/>
        <v>0.67439970536665483</v>
      </c>
      <c r="S2940" s="18">
        <f t="shared" si="369"/>
        <v>13.26</v>
      </c>
      <c r="T2940" s="10">
        <f t="shared" si="370"/>
        <v>111.89135383157169</v>
      </c>
      <c r="U2940" s="10">
        <f t="shared" si="371"/>
        <v>0</v>
      </c>
      <c r="V2940" s="1">
        <f t="shared" si="372"/>
        <v>0</v>
      </c>
      <c r="W2940" s="10">
        <f t="shared" si="373"/>
        <v>0</v>
      </c>
    </row>
    <row r="2941" spans="13:23" x14ac:dyDescent="0.25">
      <c r="M2941" s="7">
        <v>45363.25</v>
      </c>
      <c r="N2941" s="3">
        <v>1326.8779998779296</v>
      </c>
      <c r="O2941" s="10">
        <v>10</v>
      </c>
      <c r="P2941" s="10">
        <f t="shared" si="367"/>
        <v>15</v>
      </c>
      <c r="Q2941" s="10">
        <f t="shared" si="366"/>
        <v>1326.8779998779296</v>
      </c>
      <c r="R2941" s="1">
        <f t="shared" si="368"/>
        <v>0.60312636358087712</v>
      </c>
      <c r="S2941" s="18">
        <f t="shared" si="369"/>
        <v>13.26</v>
      </c>
      <c r="T2941" s="10">
        <f t="shared" si="370"/>
        <v>100.06621416877297</v>
      </c>
      <c r="U2941" s="10">
        <f t="shared" si="371"/>
        <v>0</v>
      </c>
      <c r="V2941" s="1">
        <f t="shared" si="372"/>
        <v>0</v>
      </c>
      <c r="W2941" s="10">
        <f t="shared" si="373"/>
        <v>0</v>
      </c>
    </row>
    <row r="2942" spans="13:23" x14ac:dyDescent="0.25">
      <c r="M2942" s="7">
        <v>45363.291666666664</v>
      </c>
      <c r="N2942" s="3">
        <v>1901.2528564453125</v>
      </c>
      <c r="O2942" s="10">
        <v>11.11</v>
      </c>
      <c r="P2942" s="10">
        <f t="shared" si="367"/>
        <v>16.11</v>
      </c>
      <c r="Q2942" s="10">
        <f t="shared" si="366"/>
        <v>1901.2528564453125</v>
      </c>
      <c r="R2942" s="1">
        <f t="shared" si="368"/>
        <v>0.86420584383877841</v>
      </c>
      <c r="S2942" s="18">
        <f t="shared" si="369"/>
        <v>8.0090000000000003</v>
      </c>
      <c r="T2942" s="10">
        <f t="shared" si="370"/>
        <v>237.38954381886782</v>
      </c>
      <c r="U2942" s="10">
        <f t="shared" si="371"/>
        <v>0</v>
      </c>
      <c r="V2942" s="1">
        <f t="shared" si="372"/>
        <v>0</v>
      </c>
      <c r="W2942" s="10">
        <f t="shared" si="373"/>
        <v>0</v>
      </c>
    </row>
    <row r="2943" spans="13:23" x14ac:dyDescent="0.25">
      <c r="M2943" s="7">
        <v>45363.333333333336</v>
      </c>
      <c r="N2943" s="3">
        <v>1836.4611785888671</v>
      </c>
      <c r="O2943" s="10">
        <v>11.11</v>
      </c>
      <c r="P2943" s="10">
        <f t="shared" si="367"/>
        <v>16.11</v>
      </c>
      <c r="Q2943" s="10">
        <f t="shared" si="366"/>
        <v>1836.4611785888671</v>
      </c>
      <c r="R2943" s="1">
        <f t="shared" si="368"/>
        <v>0.83475508117675778</v>
      </c>
      <c r="S2943" s="18">
        <f t="shared" si="369"/>
        <v>8.0090000000000003</v>
      </c>
      <c r="T2943" s="10">
        <f t="shared" si="370"/>
        <v>229.29968517778337</v>
      </c>
      <c r="U2943" s="10">
        <f t="shared" si="371"/>
        <v>0</v>
      </c>
      <c r="V2943" s="1">
        <f t="shared" si="372"/>
        <v>0</v>
      </c>
      <c r="W2943" s="10">
        <f t="shared" si="373"/>
        <v>0</v>
      </c>
    </row>
    <row r="2944" spans="13:23" x14ac:dyDescent="0.25">
      <c r="M2944" s="7">
        <v>45363.375</v>
      </c>
      <c r="N2944" s="3">
        <v>1938.0668426513671</v>
      </c>
      <c r="O2944" s="10">
        <v>12.78</v>
      </c>
      <c r="P2944" s="10">
        <f t="shared" si="367"/>
        <v>17.78</v>
      </c>
      <c r="Q2944" s="10">
        <f t="shared" si="366"/>
        <v>1938.0668426513671</v>
      </c>
      <c r="R2944" s="1">
        <f t="shared" si="368"/>
        <v>0.88093947393243954</v>
      </c>
      <c r="S2944" s="18">
        <f t="shared" si="369"/>
        <v>8.0090000000000003</v>
      </c>
      <c r="T2944" s="10">
        <f t="shared" si="370"/>
        <v>241.98612094535736</v>
      </c>
      <c r="U2944" s="10">
        <f t="shared" si="371"/>
        <v>0</v>
      </c>
      <c r="V2944" s="1">
        <f t="shared" si="372"/>
        <v>0</v>
      </c>
      <c r="W2944" s="10">
        <f t="shared" si="373"/>
        <v>0</v>
      </c>
    </row>
    <row r="2945" spans="13:23" x14ac:dyDescent="0.25">
      <c r="M2945" s="7">
        <v>45363.416666666664</v>
      </c>
      <c r="N2945" s="3">
        <v>1854.8365722656249</v>
      </c>
      <c r="O2945" s="10">
        <v>15</v>
      </c>
      <c r="P2945" s="10">
        <f t="shared" si="367"/>
        <v>20</v>
      </c>
      <c r="Q2945" s="10">
        <f t="shared" si="366"/>
        <v>1854.8365722656249</v>
      </c>
      <c r="R2945" s="1">
        <f t="shared" si="368"/>
        <v>0.84310753284801132</v>
      </c>
      <c r="S2945" s="18">
        <f t="shared" si="369"/>
        <v>8.0090000000000003</v>
      </c>
      <c r="T2945" s="10">
        <f t="shared" si="370"/>
        <v>231.59402825142027</v>
      </c>
      <c r="U2945" s="10">
        <f t="shared" si="371"/>
        <v>0</v>
      </c>
      <c r="V2945" s="1">
        <f t="shared" si="372"/>
        <v>0</v>
      </c>
      <c r="W2945" s="10">
        <f t="shared" si="373"/>
        <v>0</v>
      </c>
    </row>
    <row r="2946" spans="13:23" x14ac:dyDescent="0.25">
      <c r="M2946" s="7">
        <v>45363.458333333336</v>
      </c>
      <c r="N2946" s="3">
        <v>1854.7468322753905</v>
      </c>
      <c r="O2946" s="10">
        <v>17.22</v>
      </c>
      <c r="P2946" s="10">
        <f t="shared" si="367"/>
        <v>22.22</v>
      </c>
      <c r="Q2946" s="10">
        <f t="shared" si="366"/>
        <v>1854.7468322753905</v>
      </c>
      <c r="R2946" s="1">
        <f t="shared" si="368"/>
        <v>0.84306674194335929</v>
      </c>
      <c r="S2946" s="18">
        <f t="shared" si="369"/>
        <v>6.2679999999999998</v>
      </c>
      <c r="T2946" s="10">
        <f t="shared" si="370"/>
        <v>295.90728019709485</v>
      </c>
      <c r="U2946" s="10">
        <f t="shared" si="371"/>
        <v>0</v>
      </c>
      <c r="V2946" s="1">
        <f t="shared" si="372"/>
        <v>0</v>
      </c>
      <c r="W2946" s="10">
        <f t="shared" si="373"/>
        <v>0</v>
      </c>
    </row>
    <row r="2947" spans="13:23" x14ac:dyDescent="0.25">
      <c r="M2947" s="7">
        <v>45363.5</v>
      </c>
      <c r="N2947" s="3">
        <v>2078.0662261962889</v>
      </c>
      <c r="O2947" s="10">
        <v>17.22</v>
      </c>
      <c r="P2947" s="10">
        <f t="shared" si="367"/>
        <v>22.22</v>
      </c>
      <c r="Q2947" s="10">
        <f t="shared" si="366"/>
        <v>2078.0662261962889</v>
      </c>
      <c r="R2947" s="1">
        <f t="shared" si="368"/>
        <v>0.94457555736194954</v>
      </c>
      <c r="S2947" s="18">
        <f t="shared" si="369"/>
        <v>5.5519999999999996</v>
      </c>
      <c r="T2947" s="10">
        <f t="shared" si="370"/>
        <v>374.29146725437482</v>
      </c>
      <c r="U2947" s="10">
        <f t="shared" si="371"/>
        <v>0</v>
      </c>
      <c r="V2947" s="1">
        <f t="shared" si="372"/>
        <v>0</v>
      </c>
      <c r="W2947" s="10">
        <f t="shared" si="373"/>
        <v>0</v>
      </c>
    </row>
    <row r="2948" spans="13:23" x14ac:dyDescent="0.25">
      <c r="M2948" s="7">
        <v>45363.541666666664</v>
      </c>
      <c r="N2948" s="3">
        <v>1883.816697692871</v>
      </c>
      <c r="O2948" s="10">
        <v>16.11</v>
      </c>
      <c r="P2948" s="10">
        <f t="shared" si="367"/>
        <v>21.11</v>
      </c>
      <c r="Q2948" s="10">
        <f t="shared" si="366"/>
        <v>1883.816697692871</v>
      </c>
      <c r="R2948" s="1">
        <f t="shared" si="368"/>
        <v>0.85628031713312314</v>
      </c>
      <c r="S2948" s="18">
        <f t="shared" si="369"/>
        <v>6.2679999999999998</v>
      </c>
      <c r="T2948" s="10">
        <f t="shared" si="370"/>
        <v>300.54510173785434</v>
      </c>
      <c r="U2948" s="10">
        <f t="shared" si="371"/>
        <v>0</v>
      </c>
      <c r="V2948" s="1">
        <f t="shared" si="372"/>
        <v>0</v>
      </c>
      <c r="W2948" s="10">
        <f t="shared" si="373"/>
        <v>0</v>
      </c>
    </row>
    <row r="2949" spans="13:23" x14ac:dyDescent="0.25">
      <c r="M2949" s="7">
        <v>45363.583333333336</v>
      </c>
      <c r="N2949" s="3">
        <v>1948.0291717529296</v>
      </c>
      <c r="O2949" s="10">
        <v>17.22</v>
      </c>
      <c r="P2949" s="10">
        <f t="shared" si="367"/>
        <v>22.22</v>
      </c>
      <c r="Q2949" s="10">
        <f t="shared" si="366"/>
        <v>1948.0291717529296</v>
      </c>
      <c r="R2949" s="1">
        <f t="shared" si="368"/>
        <v>0.88546780534224079</v>
      </c>
      <c r="S2949" s="18">
        <f t="shared" si="369"/>
        <v>6.2679999999999998</v>
      </c>
      <c r="T2949" s="10">
        <f t="shared" si="370"/>
        <v>310.78959345132893</v>
      </c>
      <c r="U2949" s="10">
        <f t="shared" si="371"/>
        <v>0</v>
      </c>
      <c r="V2949" s="1">
        <f t="shared" si="372"/>
        <v>0</v>
      </c>
      <c r="W2949" s="10">
        <f t="shared" si="373"/>
        <v>0</v>
      </c>
    </row>
    <row r="2950" spans="13:23" x14ac:dyDescent="0.25">
      <c r="M2950" s="7">
        <v>45363.625</v>
      </c>
      <c r="N2950" s="3">
        <v>2179.3475646972656</v>
      </c>
      <c r="O2950" s="10">
        <v>16.11</v>
      </c>
      <c r="P2950" s="10">
        <f t="shared" si="367"/>
        <v>21.11</v>
      </c>
      <c r="Q2950" s="10">
        <f t="shared" si="366"/>
        <v>2179.3475646972656</v>
      </c>
      <c r="R2950" s="1">
        <f t="shared" si="368"/>
        <v>0.99061252940784805</v>
      </c>
      <c r="S2950" s="18">
        <f t="shared" si="369"/>
        <v>5.5519999999999996</v>
      </c>
      <c r="T2950" s="10">
        <f t="shared" si="370"/>
        <v>392.53378326679859</v>
      </c>
      <c r="U2950" s="10">
        <f t="shared" si="371"/>
        <v>0</v>
      </c>
      <c r="V2950" s="1">
        <f t="shared" si="372"/>
        <v>0</v>
      </c>
      <c r="W2950" s="10">
        <f t="shared" si="373"/>
        <v>0</v>
      </c>
    </row>
    <row r="2951" spans="13:23" x14ac:dyDescent="0.25">
      <c r="M2951" s="7">
        <v>45363.666666666664</v>
      </c>
      <c r="N2951" s="3">
        <v>2191.4909088134764</v>
      </c>
      <c r="O2951" s="10">
        <v>16.11</v>
      </c>
      <c r="P2951" s="10">
        <f t="shared" si="367"/>
        <v>21.11</v>
      </c>
      <c r="Q2951" s="10">
        <f t="shared" ref="Q2951:Q3014" si="374">MIN($C$19,N2951)</f>
        <v>2191.4909088134764</v>
      </c>
      <c r="R2951" s="1">
        <f t="shared" si="368"/>
        <v>0.99613223127885286</v>
      </c>
      <c r="S2951" s="18">
        <f t="shared" si="369"/>
        <v>5.5519999999999996</v>
      </c>
      <c r="T2951" s="10">
        <f t="shared" si="370"/>
        <v>394.72098501683655</v>
      </c>
      <c r="U2951" s="10">
        <f t="shared" si="371"/>
        <v>0</v>
      </c>
      <c r="V2951" s="1">
        <f t="shared" si="372"/>
        <v>0</v>
      </c>
      <c r="W2951" s="10">
        <f t="shared" si="373"/>
        <v>0</v>
      </c>
    </row>
    <row r="2952" spans="13:23" x14ac:dyDescent="0.25">
      <c r="M2952" s="7">
        <v>45363.708333333336</v>
      </c>
      <c r="N2952" s="3">
        <v>2338.4758483886717</v>
      </c>
      <c r="O2952" s="10">
        <v>13.89</v>
      </c>
      <c r="P2952" s="10">
        <f t="shared" ref="P2952:P3015" si="375">O2952+5</f>
        <v>18.89</v>
      </c>
      <c r="Q2952" s="10">
        <f t="shared" si="374"/>
        <v>2200</v>
      </c>
      <c r="R2952" s="1">
        <f t="shared" ref="R2952:R3015" si="376">Q2952/$C$19</f>
        <v>1</v>
      </c>
      <c r="S2952" s="18">
        <f t="shared" ref="S2952:S3015" si="377">INDEX($C$13:$K$17,MATCH(P2952,$B$13:$B$17,-1),MATCH(R2952,$C$12:$K$12,-1))</f>
        <v>7.306</v>
      </c>
      <c r="T2952" s="10">
        <f t="shared" ref="T2952:T3015" si="378" xml:space="preserve"> Q2952/INDEX($C$13:$K$17,MATCH(P2952,$B$13:$B$17,-1),MATCH(R2952,$C$12:$K$12,-1))</f>
        <v>301.12236517930467</v>
      </c>
      <c r="U2952" s="10">
        <f t="shared" ref="U2952:U3015" si="379">N2952-Q2952</f>
        <v>138.47584838867169</v>
      </c>
      <c r="V2952" s="1">
        <f t="shared" ref="V2952:V3015" si="380">U2952/$C$19</f>
        <v>6.2943567449396221E-2</v>
      </c>
      <c r="W2952" s="10">
        <f t="shared" ref="W2952:W3015" si="381" xml:space="preserve"> U2952/INDEX($C$13:$K$17,MATCH(P2952,$B$13:$B$17,-1),MATCH(V2952,$C$12:$K$12,-1))</f>
        <v>11.558918897218003</v>
      </c>
    </row>
    <row r="2953" spans="13:23" x14ac:dyDescent="0.25">
      <c r="M2953" s="7">
        <v>45363.75</v>
      </c>
      <c r="N2953" s="3">
        <v>2157.9136322021482</v>
      </c>
      <c r="O2953" s="10">
        <v>12.78</v>
      </c>
      <c r="P2953" s="10">
        <f t="shared" si="375"/>
        <v>17.78</v>
      </c>
      <c r="Q2953" s="10">
        <f t="shared" si="374"/>
        <v>2157.9136322021482</v>
      </c>
      <c r="R2953" s="1">
        <f t="shared" si="376"/>
        <v>0.98086983281915829</v>
      </c>
      <c r="S2953" s="18">
        <f t="shared" si="377"/>
        <v>7.306</v>
      </c>
      <c r="T2953" s="10">
        <f t="shared" si="378"/>
        <v>295.3618439915341</v>
      </c>
      <c r="U2953" s="10">
        <f t="shared" si="379"/>
        <v>0</v>
      </c>
      <c r="V2953" s="1">
        <f t="shared" si="380"/>
        <v>0</v>
      </c>
      <c r="W2953" s="10">
        <f t="shared" si="381"/>
        <v>0</v>
      </c>
    </row>
    <row r="2954" spans="13:23" x14ac:dyDescent="0.25">
      <c r="M2954" s="7">
        <v>45363.791666666664</v>
      </c>
      <c r="N2954" s="3">
        <v>1662.2295593261717</v>
      </c>
      <c r="O2954" s="10">
        <v>12.22</v>
      </c>
      <c r="P2954" s="10">
        <f t="shared" si="375"/>
        <v>17.22</v>
      </c>
      <c r="Q2954" s="10">
        <f t="shared" si="374"/>
        <v>1662.2295593261717</v>
      </c>
      <c r="R2954" s="1">
        <f t="shared" si="376"/>
        <v>0.75555889060280534</v>
      </c>
      <c r="S2954" s="18">
        <f t="shared" si="377"/>
        <v>8.8059999999999992</v>
      </c>
      <c r="T2954" s="10">
        <f t="shared" si="378"/>
        <v>188.76102195391459</v>
      </c>
      <c r="U2954" s="10">
        <f t="shared" si="379"/>
        <v>0</v>
      </c>
      <c r="V2954" s="1">
        <f t="shared" si="380"/>
        <v>0</v>
      </c>
      <c r="W2954" s="10">
        <f t="shared" si="381"/>
        <v>0</v>
      </c>
    </row>
    <row r="2955" spans="13:23" x14ac:dyDescent="0.25">
      <c r="M2955" s="7">
        <v>45363.833333333336</v>
      </c>
      <c r="N2955" s="3">
        <v>1706.0052383422851</v>
      </c>
      <c r="O2955" s="10">
        <v>12.22</v>
      </c>
      <c r="P2955" s="10">
        <f t="shared" si="375"/>
        <v>17.22</v>
      </c>
      <c r="Q2955" s="10">
        <f t="shared" si="374"/>
        <v>1706.0052383422851</v>
      </c>
      <c r="R2955" s="1">
        <f t="shared" si="376"/>
        <v>0.77545692651922049</v>
      </c>
      <c r="S2955" s="18">
        <f t="shared" si="377"/>
        <v>8.8059999999999992</v>
      </c>
      <c r="T2955" s="10">
        <f t="shared" si="378"/>
        <v>193.73214153330517</v>
      </c>
      <c r="U2955" s="10">
        <f t="shared" si="379"/>
        <v>0</v>
      </c>
      <c r="V2955" s="1">
        <f t="shared" si="380"/>
        <v>0</v>
      </c>
      <c r="W2955" s="10">
        <f t="shared" si="381"/>
        <v>0</v>
      </c>
    </row>
    <row r="2956" spans="13:23" x14ac:dyDescent="0.25">
      <c r="M2956" s="7">
        <v>45363.875</v>
      </c>
      <c r="N2956" s="3">
        <v>1657.1435989379881</v>
      </c>
      <c r="O2956" s="10">
        <v>12.22</v>
      </c>
      <c r="P2956" s="10">
        <f t="shared" si="375"/>
        <v>17.22</v>
      </c>
      <c r="Q2956" s="10">
        <f t="shared" si="374"/>
        <v>1657.1435989379881</v>
      </c>
      <c r="R2956" s="1">
        <f t="shared" si="376"/>
        <v>0.75324709042635829</v>
      </c>
      <c r="S2956" s="18">
        <f t="shared" si="377"/>
        <v>8.8059999999999992</v>
      </c>
      <c r="T2956" s="10">
        <f t="shared" si="378"/>
        <v>188.18346569815901</v>
      </c>
      <c r="U2956" s="10">
        <f t="shared" si="379"/>
        <v>0</v>
      </c>
      <c r="V2956" s="1">
        <f t="shared" si="380"/>
        <v>0</v>
      </c>
      <c r="W2956" s="10">
        <f t="shared" si="381"/>
        <v>0</v>
      </c>
    </row>
    <row r="2957" spans="13:23" x14ac:dyDescent="0.25">
      <c r="M2957" s="7">
        <v>45363.916666666664</v>
      </c>
      <c r="N2957" s="3">
        <v>1936.0981567382812</v>
      </c>
      <c r="O2957" s="10">
        <v>12.22</v>
      </c>
      <c r="P2957" s="10">
        <f t="shared" si="375"/>
        <v>17.22</v>
      </c>
      <c r="Q2957" s="10">
        <f t="shared" si="374"/>
        <v>1936.0981567382812</v>
      </c>
      <c r="R2957" s="1">
        <f t="shared" si="376"/>
        <v>0.88004461669921874</v>
      </c>
      <c r="S2957" s="18">
        <f t="shared" si="377"/>
        <v>8.0090000000000003</v>
      </c>
      <c r="T2957" s="10">
        <f t="shared" si="378"/>
        <v>241.74031174157588</v>
      </c>
      <c r="U2957" s="10">
        <f t="shared" si="379"/>
        <v>0</v>
      </c>
      <c r="V2957" s="1">
        <f t="shared" si="380"/>
        <v>0</v>
      </c>
      <c r="W2957" s="10">
        <f t="shared" si="381"/>
        <v>0</v>
      </c>
    </row>
    <row r="2958" spans="13:23" x14ac:dyDescent="0.25">
      <c r="M2958" s="7">
        <v>45363.958333333336</v>
      </c>
      <c r="N2958" s="3">
        <v>1835.621859741211</v>
      </c>
      <c r="O2958" s="10">
        <v>12.22</v>
      </c>
      <c r="P2958" s="10">
        <f t="shared" si="375"/>
        <v>17.22</v>
      </c>
      <c r="Q2958" s="10">
        <f t="shared" si="374"/>
        <v>1835.621859741211</v>
      </c>
      <c r="R2958" s="1">
        <f t="shared" si="376"/>
        <v>0.8343735726096414</v>
      </c>
      <c r="S2958" s="18">
        <f t="shared" si="377"/>
        <v>8.0090000000000003</v>
      </c>
      <c r="T2958" s="10">
        <f t="shared" si="378"/>
        <v>229.19488821840565</v>
      </c>
      <c r="U2958" s="10">
        <f t="shared" si="379"/>
        <v>0</v>
      </c>
      <c r="V2958" s="1">
        <f t="shared" si="380"/>
        <v>0</v>
      </c>
      <c r="W2958" s="10">
        <f t="shared" si="381"/>
        <v>0</v>
      </c>
    </row>
    <row r="2959" spans="13:23" x14ac:dyDescent="0.25">
      <c r="M2959" s="7">
        <v>45364</v>
      </c>
      <c r="N2959" s="3">
        <v>1737.1550720214843</v>
      </c>
      <c r="O2959" s="10">
        <v>11.11</v>
      </c>
      <c r="P2959" s="10">
        <f t="shared" si="375"/>
        <v>16.11</v>
      </c>
      <c r="Q2959" s="10">
        <f t="shared" si="374"/>
        <v>1737.1550720214843</v>
      </c>
      <c r="R2959" s="1">
        <f t="shared" si="376"/>
        <v>0.78961594182794748</v>
      </c>
      <c r="S2959" s="18">
        <f t="shared" si="377"/>
        <v>8.8059999999999992</v>
      </c>
      <c r="T2959" s="10">
        <f t="shared" si="378"/>
        <v>197.26948353639389</v>
      </c>
      <c r="U2959" s="10">
        <f t="shared" si="379"/>
        <v>0</v>
      </c>
      <c r="V2959" s="1">
        <f t="shared" si="380"/>
        <v>0</v>
      </c>
      <c r="W2959" s="10">
        <f t="shared" si="381"/>
        <v>0</v>
      </c>
    </row>
    <row r="2960" spans="13:23" x14ac:dyDescent="0.25">
      <c r="M2960" s="7">
        <v>45364.041666666664</v>
      </c>
      <c r="N2960" s="3">
        <v>1821.3717681884766</v>
      </c>
      <c r="O2960" s="10">
        <v>11.11</v>
      </c>
      <c r="P2960" s="10">
        <f t="shared" si="375"/>
        <v>16.11</v>
      </c>
      <c r="Q2960" s="10">
        <f t="shared" si="374"/>
        <v>1821.3717681884766</v>
      </c>
      <c r="R2960" s="1">
        <f t="shared" si="376"/>
        <v>0.82789625826748936</v>
      </c>
      <c r="S2960" s="18">
        <f t="shared" si="377"/>
        <v>8.0090000000000003</v>
      </c>
      <c r="T2960" s="10">
        <f t="shared" si="378"/>
        <v>227.4156284415628</v>
      </c>
      <c r="U2960" s="10">
        <f t="shared" si="379"/>
        <v>0</v>
      </c>
      <c r="V2960" s="1">
        <f t="shared" si="380"/>
        <v>0</v>
      </c>
      <c r="W2960" s="10">
        <f t="shared" si="381"/>
        <v>0</v>
      </c>
    </row>
    <row r="2961" spans="13:23" x14ac:dyDescent="0.25">
      <c r="M2961" s="7">
        <v>45364.083333333336</v>
      </c>
      <c r="N2961" s="3">
        <v>1418.1061386108397</v>
      </c>
      <c r="O2961" s="10">
        <v>11.11</v>
      </c>
      <c r="P2961" s="10">
        <f t="shared" si="375"/>
        <v>16.11</v>
      </c>
      <c r="Q2961" s="10">
        <f t="shared" si="374"/>
        <v>1418.1061386108397</v>
      </c>
      <c r="R2961" s="1">
        <f t="shared" si="376"/>
        <v>0.64459369936856348</v>
      </c>
      <c r="S2961" s="18">
        <f t="shared" si="377"/>
        <v>9.5920000000000005</v>
      </c>
      <c r="T2961" s="10">
        <f t="shared" si="378"/>
        <v>147.84259159829438</v>
      </c>
      <c r="U2961" s="10">
        <f t="shared" si="379"/>
        <v>0</v>
      </c>
      <c r="V2961" s="1">
        <f t="shared" si="380"/>
        <v>0</v>
      </c>
      <c r="W2961" s="10">
        <f t="shared" si="381"/>
        <v>0</v>
      </c>
    </row>
    <row r="2962" spans="13:23" x14ac:dyDescent="0.25">
      <c r="M2962" s="7">
        <v>45364.125</v>
      </c>
      <c r="N2962" s="3">
        <v>1265.7947021484374</v>
      </c>
      <c r="O2962" s="10">
        <v>11.11</v>
      </c>
      <c r="P2962" s="10">
        <f t="shared" si="375"/>
        <v>16.11</v>
      </c>
      <c r="Q2962" s="10">
        <f t="shared" si="374"/>
        <v>1265.7947021484374</v>
      </c>
      <c r="R2962" s="1">
        <f t="shared" si="376"/>
        <v>0.5753612282492897</v>
      </c>
      <c r="S2962" s="18">
        <f t="shared" si="377"/>
        <v>10.58</v>
      </c>
      <c r="T2962" s="10">
        <f t="shared" si="378"/>
        <v>119.64033101592035</v>
      </c>
      <c r="U2962" s="10">
        <f t="shared" si="379"/>
        <v>0</v>
      </c>
      <c r="V2962" s="1">
        <f t="shared" si="380"/>
        <v>0</v>
      </c>
      <c r="W2962" s="10">
        <f t="shared" si="381"/>
        <v>0</v>
      </c>
    </row>
    <row r="2963" spans="13:23" x14ac:dyDescent="0.25">
      <c r="M2963" s="7">
        <v>45364.166666666664</v>
      </c>
      <c r="N2963" s="3">
        <v>1318.3810272216797</v>
      </c>
      <c r="O2963" s="10">
        <v>11.11</v>
      </c>
      <c r="P2963" s="10">
        <f t="shared" si="375"/>
        <v>16.11</v>
      </c>
      <c r="Q2963" s="10">
        <f t="shared" si="374"/>
        <v>1318.3810272216797</v>
      </c>
      <c r="R2963" s="1">
        <f t="shared" si="376"/>
        <v>0.59926410328258173</v>
      </c>
      <c r="S2963" s="18">
        <f t="shared" si="377"/>
        <v>10.58</v>
      </c>
      <c r="T2963" s="10">
        <f t="shared" si="378"/>
        <v>124.61068310223816</v>
      </c>
      <c r="U2963" s="10">
        <f t="shared" si="379"/>
        <v>0</v>
      </c>
      <c r="V2963" s="1">
        <f t="shared" si="380"/>
        <v>0</v>
      </c>
      <c r="W2963" s="10">
        <f t="shared" si="381"/>
        <v>0</v>
      </c>
    </row>
    <row r="2964" spans="13:23" x14ac:dyDescent="0.25">
      <c r="M2964" s="7">
        <v>45364.208333333336</v>
      </c>
      <c r="N2964" s="3">
        <v>1375.4588745117187</v>
      </c>
      <c r="O2964" s="10">
        <v>11.11</v>
      </c>
      <c r="P2964" s="10">
        <f t="shared" si="375"/>
        <v>16.11</v>
      </c>
      <c r="Q2964" s="10">
        <f t="shared" si="374"/>
        <v>1375.4588745117187</v>
      </c>
      <c r="R2964" s="1">
        <f t="shared" si="376"/>
        <v>0.62520857932350848</v>
      </c>
      <c r="S2964" s="18">
        <f t="shared" si="377"/>
        <v>9.5920000000000005</v>
      </c>
      <c r="T2964" s="10">
        <f t="shared" si="378"/>
        <v>143.39646314759369</v>
      </c>
      <c r="U2964" s="10">
        <f t="shared" si="379"/>
        <v>0</v>
      </c>
      <c r="V2964" s="1">
        <f t="shared" si="380"/>
        <v>0</v>
      </c>
      <c r="W2964" s="10">
        <f t="shared" si="381"/>
        <v>0</v>
      </c>
    </row>
    <row r="2965" spans="13:23" x14ac:dyDescent="0.25">
      <c r="M2965" s="7">
        <v>45364.25</v>
      </c>
      <c r="N2965" s="3">
        <v>1620.1727462768554</v>
      </c>
      <c r="O2965" s="10">
        <v>11.11</v>
      </c>
      <c r="P2965" s="10">
        <f t="shared" si="375"/>
        <v>16.11</v>
      </c>
      <c r="Q2965" s="10">
        <f t="shared" si="374"/>
        <v>1620.1727462768554</v>
      </c>
      <c r="R2965" s="1">
        <f t="shared" si="376"/>
        <v>0.73644215739857066</v>
      </c>
      <c r="S2965" s="18">
        <f t="shared" si="377"/>
        <v>8.8059999999999992</v>
      </c>
      <c r="T2965" s="10">
        <f t="shared" si="378"/>
        <v>183.98509496671082</v>
      </c>
      <c r="U2965" s="10">
        <f t="shared" si="379"/>
        <v>0</v>
      </c>
      <c r="V2965" s="1">
        <f t="shared" si="380"/>
        <v>0</v>
      </c>
      <c r="W2965" s="10">
        <f t="shared" si="381"/>
        <v>0</v>
      </c>
    </row>
    <row r="2966" spans="13:23" x14ac:dyDescent="0.25">
      <c r="M2966" s="7">
        <v>45364.291666666664</v>
      </c>
      <c r="N2966" s="3">
        <v>1384.6567474365233</v>
      </c>
      <c r="O2966" s="10">
        <v>11.11</v>
      </c>
      <c r="P2966" s="10">
        <f t="shared" si="375"/>
        <v>16.11</v>
      </c>
      <c r="Q2966" s="10">
        <f t="shared" si="374"/>
        <v>1384.6567474365233</v>
      </c>
      <c r="R2966" s="1">
        <f t="shared" si="376"/>
        <v>0.62938943065296515</v>
      </c>
      <c r="S2966" s="18">
        <f t="shared" si="377"/>
        <v>9.5920000000000005</v>
      </c>
      <c r="T2966" s="10">
        <f t="shared" si="378"/>
        <v>144.35537400297366</v>
      </c>
      <c r="U2966" s="10">
        <f t="shared" si="379"/>
        <v>0</v>
      </c>
      <c r="V2966" s="1">
        <f t="shared" si="380"/>
        <v>0</v>
      </c>
      <c r="W2966" s="10">
        <f t="shared" si="381"/>
        <v>0</v>
      </c>
    </row>
    <row r="2967" spans="13:23" x14ac:dyDescent="0.25">
      <c r="M2967" s="7">
        <v>45364.333333333336</v>
      </c>
      <c r="N2967" s="3">
        <v>1582.3553741455078</v>
      </c>
      <c r="O2967" s="10">
        <v>12.78</v>
      </c>
      <c r="P2967" s="10">
        <f t="shared" si="375"/>
        <v>17.78</v>
      </c>
      <c r="Q2967" s="10">
        <f t="shared" si="374"/>
        <v>1582.3553741455078</v>
      </c>
      <c r="R2967" s="1">
        <f t="shared" si="376"/>
        <v>0.71925244279341261</v>
      </c>
      <c r="S2967" s="18">
        <f t="shared" si="377"/>
        <v>8.8059999999999992</v>
      </c>
      <c r="T2967" s="10">
        <f t="shared" si="378"/>
        <v>179.69059438400043</v>
      </c>
      <c r="U2967" s="10">
        <f t="shared" si="379"/>
        <v>0</v>
      </c>
      <c r="V2967" s="1">
        <f t="shared" si="380"/>
        <v>0</v>
      </c>
      <c r="W2967" s="10">
        <f t="shared" si="381"/>
        <v>0</v>
      </c>
    </row>
    <row r="2968" spans="13:23" x14ac:dyDescent="0.25">
      <c r="M2968" s="7">
        <v>45364.375</v>
      </c>
      <c r="N2968" s="3">
        <v>1451.7344741821289</v>
      </c>
      <c r="O2968" s="10">
        <v>13.89</v>
      </c>
      <c r="P2968" s="10">
        <f t="shared" si="375"/>
        <v>18.89</v>
      </c>
      <c r="Q2968" s="10">
        <f t="shared" si="374"/>
        <v>1451.7344741821289</v>
      </c>
      <c r="R2968" s="1">
        <f t="shared" si="376"/>
        <v>0.65987930644642223</v>
      </c>
      <c r="S2968" s="18">
        <f t="shared" si="377"/>
        <v>9.5920000000000005</v>
      </c>
      <c r="T2968" s="10">
        <f t="shared" si="378"/>
        <v>151.34846478128949</v>
      </c>
      <c r="U2968" s="10">
        <f t="shared" si="379"/>
        <v>0</v>
      </c>
      <c r="V2968" s="1">
        <f t="shared" si="380"/>
        <v>0</v>
      </c>
      <c r="W2968" s="10">
        <f t="shared" si="381"/>
        <v>0</v>
      </c>
    </row>
    <row r="2969" spans="13:23" x14ac:dyDescent="0.25">
      <c r="M2969" s="7">
        <v>45364.416666666664</v>
      </c>
      <c r="N2969" s="3">
        <v>2076.2470870971679</v>
      </c>
      <c r="O2969" s="10">
        <v>16.11</v>
      </c>
      <c r="P2969" s="10">
        <f t="shared" si="375"/>
        <v>21.11</v>
      </c>
      <c r="Q2969" s="10">
        <f t="shared" si="374"/>
        <v>2076.2470870971679</v>
      </c>
      <c r="R2969" s="1">
        <f t="shared" si="376"/>
        <v>0.94374867595325818</v>
      </c>
      <c r="S2969" s="18">
        <f t="shared" si="377"/>
        <v>5.5519999999999996</v>
      </c>
      <c r="T2969" s="10">
        <f t="shared" si="378"/>
        <v>373.96381251750142</v>
      </c>
      <c r="U2969" s="10">
        <f t="shared" si="379"/>
        <v>0</v>
      </c>
      <c r="V2969" s="1">
        <f t="shared" si="380"/>
        <v>0</v>
      </c>
      <c r="W2969" s="10">
        <f t="shared" si="381"/>
        <v>0</v>
      </c>
    </row>
    <row r="2970" spans="13:23" x14ac:dyDescent="0.25">
      <c r="M2970" s="7">
        <v>45364.458333333336</v>
      </c>
      <c r="N2970" s="3">
        <v>2228.5553100585935</v>
      </c>
      <c r="O2970" s="10">
        <v>16.11</v>
      </c>
      <c r="P2970" s="10">
        <f t="shared" si="375"/>
        <v>21.11</v>
      </c>
      <c r="Q2970" s="10">
        <f t="shared" si="374"/>
        <v>2200</v>
      </c>
      <c r="R2970" s="1">
        <f t="shared" si="376"/>
        <v>1</v>
      </c>
      <c r="S2970" s="18">
        <f t="shared" si="377"/>
        <v>5.5519999999999996</v>
      </c>
      <c r="T2970" s="10">
        <f t="shared" si="378"/>
        <v>396.25360230547551</v>
      </c>
      <c r="U2970" s="10">
        <f t="shared" si="379"/>
        <v>28.555310058593477</v>
      </c>
      <c r="V2970" s="1">
        <f t="shared" si="380"/>
        <v>1.2979686390269762E-2</v>
      </c>
      <c r="W2970" s="10">
        <f t="shared" si="381"/>
        <v>3.1410526959183236</v>
      </c>
    </row>
    <row r="2971" spans="13:23" x14ac:dyDescent="0.25">
      <c r="M2971" s="7">
        <v>45364.5</v>
      </c>
      <c r="N2971" s="3">
        <v>2018.8885345458984</v>
      </c>
      <c r="O2971" s="10">
        <v>16.11</v>
      </c>
      <c r="P2971" s="10">
        <f t="shared" si="375"/>
        <v>21.11</v>
      </c>
      <c r="Q2971" s="10">
        <f t="shared" si="374"/>
        <v>2018.8885345458984</v>
      </c>
      <c r="R2971" s="1">
        <f t="shared" si="376"/>
        <v>0.91767660661177197</v>
      </c>
      <c r="S2971" s="18">
        <f t="shared" si="377"/>
        <v>5.5519999999999996</v>
      </c>
      <c r="T2971" s="10">
        <f t="shared" si="378"/>
        <v>363.63266112137944</v>
      </c>
      <c r="U2971" s="10">
        <f t="shared" si="379"/>
        <v>0</v>
      </c>
      <c r="V2971" s="1">
        <f t="shared" si="380"/>
        <v>0</v>
      </c>
      <c r="W2971" s="10">
        <f t="shared" si="381"/>
        <v>0</v>
      </c>
    </row>
    <row r="2972" spans="13:23" x14ac:dyDescent="0.25">
      <c r="M2972" s="7">
        <v>45364.541666666664</v>
      </c>
      <c r="N2972" s="3">
        <v>2191.4112854003906</v>
      </c>
      <c r="O2972" s="10">
        <v>16.11</v>
      </c>
      <c r="P2972" s="10">
        <f t="shared" si="375"/>
        <v>21.11</v>
      </c>
      <c r="Q2972" s="10">
        <f t="shared" si="374"/>
        <v>2191.4112854003906</v>
      </c>
      <c r="R2972" s="1">
        <f t="shared" si="376"/>
        <v>0.9960960388183594</v>
      </c>
      <c r="S2972" s="18">
        <f t="shared" si="377"/>
        <v>5.5519999999999996</v>
      </c>
      <c r="T2972" s="10">
        <f t="shared" si="378"/>
        <v>394.70664362398969</v>
      </c>
      <c r="U2972" s="10">
        <f t="shared" si="379"/>
        <v>0</v>
      </c>
      <c r="V2972" s="1">
        <f t="shared" si="380"/>
        <v>0</v>
      </c>
      <c r="W2972" s="10">
        <f t="shared" si="381"/>
        <v>0</v>
      </c>
    </row>
    <row r="2973" spans="13:23" x14ac:dyDescent="0.25">
      <c r="M2973" s="7">
        <v>45364.583333333336</v>
      </c>
      <c r="N2973" s="3">
        <v>1889.6171264648438</v>
      </c>
      <c r="O2973" s="10">
        <v>16.11</v>
      </c>
      <c r="P2973" s="10">
        <f t="shared" si="375"/>
        <v>21.11</v>
      </c>
      <c r="Q2973" s="10">
        <f t="shared" si="374"/>
        <v>1889.6171264648438</v>
      </c>
      <c r="R2973" s="1">
        <f t="shared" si="376"/>
        <v>0.85891687566583808</v>
      </c>
      <c r="S2973" s="18">
        <f t="shared" si="377"/>
        <v>6.2679999999999998</v>
      </c>
      <c r="T2973" s="10">
        <f t="shared" si="378"/>
        <v>301.47050517945814</v>
      </c>
      <c r="U2973" s="10">
        <f t="shared" si="379"/>
        <v>0</v>
      </c>
      <c r="V2973" s="1">
        <f t="shared" si="380"/>
        <v>0</v>
      </c>
      <c r="W2973" s="10">
        <f t="shared" si="381"/>
        <v>0</v>
      </c>
    </row>
    <row r="2974" spans="13:23" x14ac:dyDescent="0.25">
      <c r="M2974" s="7">
        <v>45364.625</v>
      </c>
      <c r="N2974" s="3">
        <v>1841.4243713378905</v>
      </c>
      <c r="O2974" s="10">
        <v>16.11</v>
      </c>
      <c r="P2974" s="10">
        <f t="shared" si="375"/>
        <v>21.11</v>
      </c>
      <c r="Q2974" s="10">
        <f t="shared" si="374"/>
        <v>1841.4243713378905</v>
      </c>
      <c r="R2974" s="1">
        <f t="shared" si="376"/>
        <v>0.83701107788085938</v>
      </c>
      <c r="S2974" s="18">
        <f t="shared" si="377"/>
        <v>6.2679999999999998</v>
      </c>
      <c r="T2974" s="10">
        <f t="shared" si="378"/>
        <v>293.78180780757668</v>
      </c>
      <c r="U2974" s="10">
        <f t="shared" si="379"/>
        <v>0</v>
      </c>
      <c r="V2974" s="1">
        <f t="shared" si="380"/>
        <v>0</v>
      </c>
      <c r="W2974" s="10">
        <f t="shared" si="381"/>
        <v>0</v>
      </c>
    </row>
    <row r="2975" spans="13:23" x14ac:dyDescent="0.25">
      <c r="M2975" s="7">
        <v>45364.666666666664</v>
      </c>
      <c r="N2975" s="3">
        <v>2296.6105361938476</v>
      </c>
      <c r="O2975" s="10">
        <v>13.89</v>
      </c>
      <c r="P2975" s="10">
        <f t="shared" si="375"/>
        <v>18.89</v>
      </c>
      <c r="Q2975" s="10">
        <f t="shared" si="374"/>
        <v>2200</v>
      </c>
      <c r="R2975" s="1">
        <f t="shared" si="376"/>
        <v>1</v>
      </c>
      <c r="S2975" s="18">
        <f t="shared" si="377"/>
        <v>7.306</v>
      </c>
      <c r="T2975" s="10">
        <f t="shared" si="378"/>
        <v>301.12236517930467</v>
      </c>
      <c r="U2975" s="10">
        <f t="shared" si="379"/>
        <v>96.610536193847565</v>
      </c>
      <c r="V2975" s="1">
        <f t="shared" si="380"/>
        <v>4.3913880088112527E-2</v>
      </c>
      <c r="W2975" s="10">
        <f t="shared" si="381"/>
        <v>8.0643185470657404</v>
      </c>
    </row>
    <row r="2976" spans="13:23" x14ac:dyDescent="0.25">
      <c r="M2976" s="7">
        <v>45364.708333333336</v>
      </c>
      <c r="N2976" s="3">
        <v>2216.5474090576172</v>
      </c>
      <c r="O2976" s="10">
        <v>12.78</v>
      </c>
      <c r="P2976" s="10">
        <f t="shared" si="375"/>
        <v>17.78</v>
      </c>
      <c r="Q2976" s="10">
        <f t="shared" si="374"/>
        <v>2200</v>
      </c>
      <c r="R2976" s="1">
        <f t="shared" si="376"/>
        <v>1</v>
      </c>
      <c r="S2976" s="18">
        <f t="shared" si="377"/>
        <v>7.306</v>
      </c>
      <c r="T2976" s="10">
        <f t="shared" si="378"/>
        <v>301.12236517930467</v>
      </c>
      <c r="U2976" s="10">
        <f t="shared" si="379"/>
        <v>16.547409057617188</v>
      </c>
      <c r="V2976" s="1">
        <f t="shared" si="380"/>
        <v>7.5215495716441762E-3</v>
      </c>
      <c r="W2976" s="10">
        <f t="shared" si="381"/>
        <v>1.381252842872887</v>
      </c>
    </row>
    <row r="2977" spans="13:23" x14ac:dyDescent="0.25">
      <c r="M2977" s="7">
        <v>45364.75</v>
      </c>
      <c r="N2977" s="3">
        <v>1898.209194946289</v>
      </c>
      <c r="O2977" s="10">
        <v>8.8889999999999993</v>
      </c>
      <c r="P2977" s="10">
        <f t="shared" si="375"/>
        <v>13.888999999999999</v>
      </c>
      <c r="Q2977" s="10">
        <f t="shared" si="374"/>
        <v>1898.209194946289</v>
      </c>
      <c r="R2977" s="1">
        <f t="shared" si="376"/>
        <v>0.8628223613392223</v>
      </c>
      <c r="S2977" s="18">
        <f t="shared" si="377"/>
        <v>10.79</v>
      </c>
      <c r="T2977" s="10">
        <f t="shared" si="378"/>
        <v>175.92300231198232</v>
      </c>
      <c r="U2977" s="10">
        <f t="shared" si="379"/>
        <v>0</v>
      </c>
      <c r="V2977" s="1">
        <f t="shared" si="380"/>
        <v>0</v>
      </c>
      <c r="W2977" s="10">
        <f t="shared" si="381"/>
        <v>0</v>
      </c>
    </row>
    <row r="2978" spans="13:23" x14ac:dyDescent="0.25">
      <c r="M2978" s="7">
        <v>45364.791666666664</v>
      </c>
      <c r="N2978" s="3">
        <v>1800.1449279785156</v>
      </c>
      <c r="O2978" s="10">
        <v>8.8889999999999993</v>
      </c>
      <c r="P2978" s="10">
        <f t="shared" si="375"/>
        <v>13.888999999999999</v>
      </c>
      <c r="Q2978" s="10">
        <f t="shared" si="374"/>
        <v>1800.1449279785156</v>
      </c>
      <c r="R2978" s="1">
        <f t="shared" si="376"/>
        <v>0.81824769453568891</v>
      </c>
      <c r="S2978" s="18">
        <f t="shared" si="377"/>
        <v>10.79</v>
      </c>
      <c r="T2978" s="10">
        <f t="shared" si="378"/>
        <v>166.83456237057607</v>
      </c>
      <c r="U2978" s="10">
        <f t="shared" si="379"/>
        <v>0</v>
      </c>
      <c r="V2978" s="1">
        <f t="shared" si="380"/>
        <v>0</v>
      </c>
      <c r="W2978" s="10">
        <f t="shared" si="381"/>
        <v>0</v>
      </c>
    </row>
    <row r="2979" spans="13:23" x14ac:dyDescent="0.25">
      <c r="M2979" s="7">
        <v>45364.833333333336</v>
      </c>
      <c r="N2979" s="3">
        <v>1491.1170593261718</v>
      </c>
      <c r="O2979" s="10">
        <v>8.8889999999999993</v>
      </c>
      <c r="P2979" s="10">
        <f t="shared" si="375"/>
        <v>13.888999999999999</v>
      </c>
      <c r="Q2979" s="10">
        <f t="shared" si="374"/>
        <v>1491.1170593261718</v>
      </c>
      <c r="R2979" s="1">
        <f t="shared" si="376"/>
        <v>0.67778048151189629</v>
      </c>
      <c r="S2979" s="18">
        <f t="shared" si="377"/>
        <v>13.26</v>
      </c>
      <c r="T2979" s="10">
        <f t="shared" si="378"/>
        <v>112.45226691750919</v>
      </c>
      <c r="U2979" s="10">
        <f t="shared" si="379"/>
        <v>0</v>
      </c>
      <c r="V2979" s="1">
        <f t="shared" si="380"/>
        <v>0</v>
      </c>
      <c r="W2979" s="10">
        <f t="shared" si="381"/>
        <v>0</v>
      </c>
    </row>
    <row r="2980" spans="13:23" x14ac:dyDescent="0.25">
      <c r="M2980" s="7">
        <v>45364.875</v>
      </c>
      <c r="N2980" s="3">
        <v>1634.4052230834961</v>
      </c>
      <c r="O2980" s="10">
        <v>8.8889999999999993</v>
      </c>
      <c r="P2980" s="10">
        <f t="shared" si="375"/>
        <v>13.888999999999999</v>
      </c>
      <c r="Q2980" s="10">
        <f t="shared" si="374"/>
        <v>1634.4052230834961</v>
      </c>
      <c r="R2980" s="1">
        <f t="shared" si="376"/>
        <v>0.7429114650379528</v>
      </c>
      <c r="S2980" s="18">
        <f t="shared" si="377"/>
        <v>11.96</v>
      </c>
      <c r="T2980" s="10">
        <f t="shared" si="378"/>
        <v>136.65595510731572</v>
      </c>
      <c r="U2980" s="10">
        <f t="shared" si="379"/>
        <v>0</v>
      </c>
      <c r="V2980" s="1">
        <f t="shared" si="380"/>
        <v>0</v>
      </c>
      <c r="W2980" s="10">
        <f t="shared" si="381"/>
        <v>0</v>
      </c>
    </row>
    <row r="2981" spans="13:23" x14ac:dyDescent="0.25">
      <c r="M2981" s="7">
        <v>45364.916666666664</v>
      </c>
      <c r="N2981" s="3">
        <v>1449.6586715698243</v>
      </c>
      <c r="O2981" s="10">
        <v>10</v>
      </c>
      <c r="P2981" s="10">
        <f t="shared" si="375"/>
        <v>15</v>
      </c>
      <c r="Q2981" s="10">
        <f t="shared" si="374"/>
        <v>1449.6586715698243</v>
      </c>
      <c r="R2981" s="1">
        <f t="shared" si="376"/>
        <v>0.65893575980446562</v>
      </c>
      <c r="S2981" s="18">
        <f t="shared" si="377"/>
        <v>13.26</v>
      </c>
      <c r="T2981" s="10">
        <f t="shared" si="378"/>
        <v>109.32569167193245</v>
      </c>
      <c r="U2981" s="10">
        <f t="shared" si="379"/>
        <v>0</v>
      </c>
      <c r="V2981" s="1">
        <f t="shared" si="380"/>
        <v>0</v>
      </c>
      <c r="W2981" s="10">
        <f t="shared" si="381"/>
        <v>0</v>
      </c>
    </row>
    <row r="2982" spans="13:23" x14ac:dyDescent="0.25">
      <c r="M2982" s="7">
        <v>45364.958333333336</v>
      </c>
      <c r="N2982" s="3">
        <v>1654.5118606567382</v>
      </c>
      <c r="O2982" s="10">
        <v>8.8889999999999993</v>
      </c>
      <c r="P2982" s="10">
        <f t="shared" si="375"/>
        <v>13.888999999999999</v>
      </c>
      <c r="Q2982" s="10">
        <f t="shared" si="374"/>
        <v>1654.5118606567382</v>
      </c>
      <c r="R2982" s="1">
        <f t="shared" si="376"/>
        <v>0.7520508457530628</v>
      </c>
      <c r="S2982" s="18">
        <f t="shared" si="377"/>
        <v>11.96</v>
      </c>
      <c r="T2982" s="10">
        <f t="shared" si="378"/>
        <v>138.337112095045</v>
      </c>
      <c r="U2982" s="10">
        <f t="shared" si="379"/>
        <v>0</v>
      </c>
      <c r="V2982" s="1">
        <f t="shared" si="380"/>
        <v>0</v>
      </c>
      <c r="W2982" s="10">
        <f t="shared" si="381"/>
        <v>0</v>
      </c>
    </row>
    <row r="2983" spans="13:23" x14ac:dyDescent="0.25">
      <c r="M2983" s="7">
        <v>45365</v>
      </c>
      <c r="N2983" s="3">
        <v>1301.1531509399413</v>
      </c>
      <c r="O2983" s="10">
        <v>8.8889999999999993</v>
      </c>
      <c r="P2983" s="10">
        <f t="shared" si="375"/>
        <v>13.888999999999999</v>
      </c>
      <c r="Q2983" s="10">
        <f t="shared" si="374"/>
        <v>1301.1531509399413</v>
      </c>
      <c r="R2983" s="1">
        <f t="shared" si="376"/>
        <v>0.59143325042724604</v>
      </c>
      <c r="S2983" s="18">
        <f t="shared" si="377"/>
        <v>14.51</v>
      </c>
      <c r="T2983" s="10">
        <f t="shared" si="378"/>
        <v>89.672856715364659</v>
      </c>
      <c r="U2983" s="10">
        <f t="shared" si="379"/>
        <v>0</v>
      </c>
      <c r="V2983" s="1">
        <f t="shared" si="380"/>
        <v>0</v>
      </c>
      <c r="W2983" s="10">
        <f t="shared" si="381"/>
        <v>0</v>
      </c>
    </row>
    <row r="2984" spans="13:23" x14ac:dyDescent="0.25">
      <c r="M2984" s="7">
        <v>45365.041666666664</v>
      </c>
      <c r="N2984" s="3">
        <v>1311.1818923950195</v>
      </c>
      <c r="O2984" s="10">
        <v>8.8889999999999993</v>
      </c>
      <c r="P2984" s="10">
        <f t="shared" si="375"/>
        <v>13.888999999999999</v>
      </c>
      <c r="Q2984" s="10">
        <f t="shared" si="374"/>
        <v>1311.1818923950195</v>
      </c>
      <c r="R2984" s="1">
        <f t="shared" si="376"/>
        <v>0.59599176927046338</v>
      </c>
      <c r="S2984" s="18">
        <f t="shared" si="377"/>
        <v>14.51</v>
      </c>
      <c r="T2984" s="10">
        <f t="shared" si="378"/>
        <v>90.364017394556825</v>
      </c>
      <c r="U2984" s="10">
        <f t="shared" si="379"/>
        <v>0</v>
      </c>
      <c r="V2984" s="1">
        <f t="shared" si="380"/>
        <v>0</v>
      </c>
      <c r="W2984" s="10">
        <f t="shared" si="381"/>
        <v>0</v>
      </c>
    </row>
    <row r="2985" spans="13:23" x14ac:dyDescent="0.25">
      <c r="M2985" s="7">
        <v>45365.083333333336</v>
      </c>
      <c r="N2985" s="3">
        <v>1324.6594940185546</v>
      </c>
      <c r="O2985" s="10">
        <v>8.8889999999999993</v>
      </c>
      <c r="P2985" s="10">
        <f t="shared" si="375"/>
        <v>13.888999999999999</v>
      </c>
      <c r="Q2985" s="10">
        <f t="shared" si="374"/>
        <v>1324.6594940185546</v>
      </c>
      <c r="R2985" s="1">
        <f t="shared" si="376"/>
        <v>0.60211795182661576</v>
      </c>
      <c r="S2985" s="18">
        <f t="shared" si="377"/>
        <v>13.26</v>
      </c>
      <c r="T2985" s="10">
        <f t="shared" si="378"/>
        <v>99.898906034581799</v>
      </c>
      <c r="U2985" s="10">
        <f t="shared" si="379"/>
        <v>0</v>
      </c>
      <c r="V2985" s="1">
        <f t="shared" si="380"/>
        <v>0</v>
      </c>
      <c r="W2985" s="10">
        <f t="shared" si="381"/>
        <v>0</v>
      </c>
    </row>
    <row r="2986" spans="13:23" x14ac:dyDescent="0.25">
      <c r="M2986" s="7">
        <v>45365.125</v>
      </c>
      <c r="N2986" s="3">
        <v>1463.0536445617674</v>
      </c>
      <c r="O2986" s="10">
        <v>8.8889999999999993</v>
      </c>
      <c r="P2986" s="10">
        <f t="shared" si="375"/>
        <v>13.888999999999999</v>
      </c>
      <c r="Q2986" s="10">
        <f t="shared" si="374"/>
        <v>1463.0536445617674</v>
      </c>
      <c r="R2986" s="1">
        <f t="shared" si="376"/>
        <v>0.66502438389171248</v>
      </c>
      <c r="S2986" s="18">
        <f t="shared" si="377"/>
        <v>13.26</v>
      </c>
      <c r="T2986" s="10">
        <f t="shared" si="378"/>
        <v>110.33587063060087</v>
      </c>
      <c r="U2986" s="10">
        <f t="shared" si="379"/>
        <v>0</v>
      </c>
      <c r="V2986" s="1">
        <f t="shared" si="380"/>
        <v>0</v>
      </c>
      <c r="W2986" s="10">
        <f t="shared" si="381"/>
        <v>0</v>
      </c>
    </row>
    <row r="2987" spans="13:23" x14ac:dyDescent="0.25">
      <c r="M2987" s="7">
        <v>45365.166666666664</v>
      </c>
      <c r="N2987" s="3">
        <v>1369.5137489318847</v>
      </c>
      <c r="O2987" s="10">
        <v>8.8889999999999993</v>
      </c>
      <c r="P2987" s="10">
        <f t="shared" si="375"/>
        <v>13.888999999999999</v>
      </c>
      <c r="Q2987" s="10">
        <f t="shared" si="374"/>
        <v>1369.5137489318847</v>
      </c>
      <c r="R2987" s="1">
        <f t="shared" si="376"/>
        <v>0.62250624951449307</v>
      </c>
      <c r="S2987" s="18">
        <f t="shared" si="377"/>
        <v>13.26</v>
      </c>
      <c r="T2987" s="10">
        <f t="shared" si="378"/>
        <v>103.28157985911649</v>
      </c>
      <c r="U2987" s="10">
        <f t="shared" si="379"/>
        <v>0</v>
      </c>
      <c r="V2987" s="1">
        <f t="shared" si="380"/>
        <v>0</v>
      </c>
      <c r="W2987" s="10">
        <f t="shared" si="381"/>
        <v>0</v>
      </c>
    </row>
    <row r="2988" spans="13:23" x14ac:dyDescent="0.25">
      <c r="M2988" s="7">
        <v>45365.208333333336</v>
      </c>
      <c r="N2988" s="3">
        <v>1424.3722869873047</v>
      </c>
      <c r="O2988" s="10">
        <v>8.8889999999999993</v>
      </c>
      <c r="P2988" s="10">
        <f t="shared" si="375"/>
        <v>13.888999999999999</v>
      </c>
      <c r="Q2988" s="10">
        <f t="shared" si="374"/>
        <v>1424.3722869873047</v>
      </c>
      <c r="R2988" s="1">
        <f t="shared" si="376"/>
        <v>0.64744194863059301</v>
      </c>
      <c r="S2988" s="18">
        <f t="shared" si="377"/>
        <v>13.26</v>
      </c>
      <c r="T2988" s="10">
        <f t="shared" si="378"/>
        <v>107.41872450884651</v>
      </c>
      <c r="U2988" s="10">
        <f t="shared" si="379"/>
        <v>0</v>
      </c>
      <c r="V2988" s="1">
        <f t="shared" si="380"/>
        <v>0</v>
      </c>
      <c r="W2988" s="10">
        <f t="shared" si="381"/>
        <v>0</v>
      </c>
    </row>
    <row r="2989" spans="13:23" x14ac:dyDescent="0.25">
      <c r="M2989" s="7">
        <v>45365.25</v>
      </c>
      <c r="N2989" s="3">
        <v>1245.0034103393555</v>
      </c>
      <c r="O2989" s="10">
        <v>7.7779999999999996</v>
      </c>
      <c r="P2989" s="10">
        <f t="shared" si="375"/>
        <v>12.777999999999999</v>
      </c>
      <c r="Q2989" s="10">
        <f t="shared" si="374"/>
        <v>1245.0034103393555</v>
      </c>
      <c r="R2989" s="1">
        <f t="shared" si="376"/>
        <v>0.56591064106334343</v>
      </c>
      <c r="S2989" s="18">
        <f t="shared" si="377"/>
        <v>14.51</v>
      </c>
      <c r="T2989" s="10">
        <f t="shared" si="378"/>
        <v>85.803129589204374</v>
      </c>
      <c r="U2989" s="10">
        <f t="shared" si="379"/>
        <v>0</v>
      </c>
      <c r="V2989" s="1">
        <f t="shared" si="380"/>
        <v>0</v>
      </c>
      <c r="W2989" s="10">
        <f t="shared" si="381"/>
        <v>0</v>
      </c>
    </row>
    <row r="2990" spans="13:23" x14ac:dyDescent="0.25">
      <c r="M2990" s="7">
        <v>45365.291666666664</v>
      </c>
      <c r="N2990" s="3">
        <v>1708.1215072631835</v>
      </c>
      <c r="O2990" s="10">
        <v>10</v>
      </c>
      <c r="P2990" s="10">
        <f t="shared" si="375"/>
        <v>15</v>
      </c>
      <c r="Q2990" s="10">
        <f t="shared" si="374"/>
        <v>1708.1215072631835</v>
      </c>
      <c r="R2990" s="1">
        <f t="shared" si="376"/>
        <v>0.7764188669378107</v>
      </c>
      <c r="S2990" s="18">
        <f t="shared" si="377"/>
        <v>11.96</v>
      </c>
      <c r="T2990" s="10">
        <f t="shared" si="378"/>
        <v>142.81952401866081</v>
      </c>
      <c r="U2990" s="10">
        <f t="shared" si="379"/>
        <v>0</v>
      </c>
      <c r="V2990" s="1">
        <f t="shared" si="380"/>
        <v>0</v>
      </c>
      <c r="W2990" s="10">
        <f t="shared" si="381"/>
        <v>0</v>
      </c>
    </row>
    <row r="2991" spans="13:23" x14ac:dyDescent="0.25">
      <c r="M2991" s="7">
        <v>45365.333333333336</v>
      </c>
      <c r="N2991" s="3">
        <v>1292.5023468017578</v>
      </c>
      <c r="O2991" s="10">
        <v>10</v>
      </c>
      <c r="P2991" s="10">
        <f t="shared" si="375"/>
        <v>15</v>
      </c>
      <c r="Q2991" s="10">
        <f t="shared" si="374"/>
        <v>1292.5023468017578</v>
      </c>
      <c r="R2991" s="1">
        <f t="shared" si="376"/>
        <v>0.58750106672807167</v>
      </c>
      <c r="S2991" s="18">
        <f t="shared" si="377"/>
        <v>14.51</v>
      </c>
      <c r="T2991" s="10">
        <f t="shared" si="378"/>
        <v>89.076660703084613</v>
      </c>
      <c r="U2991" s="10">
        <f t="shared" si="379"/>
        <v>0</v>
      </c>
      <c r="V2991" s="1">
        <f t="shared" si="380"/>
        <v>0</v>
      </c>
      <c r="W2991" s="10">
        <f t="shared" si="381"/>
        <v>0</v>
      </c>
    </row>
    <row r="2992" spans="13:23" x14ac:dyDescent="0.25">
      <c r="M2992" s="7">
        <v>45365.375</v>
      </c>
      <c r="N2992" s="3">
        <v>1713.9420501708985</v>
      </c>
      <c r="O2992" s="10">
        <v>12.22</v>
      </c>
      <c r="P2992" s="10">
        <f t="shared" si="375"/>
        <v>17.22</v>
      </c>
      <c r="Q2992" s="10">
        <f t="shared" si="374"/>
        <v>1713.9420501708985</v>
      </c>
      <c r="R2992" s="1">
        <f t="shared" si="376"/>
        <v>0.77906456825949932</v>
      </c>
      <c r="S2992" s="18">
        <f t="shared" si="377"/>
        <v>8.8059999999999992</v>
      </c>
      <c r="T2992" s="10">
        <f t="shared" si="378"/>
        <v>194.63343744843274</v>
      </c>
      <c r="U2992" s="10">
        <f t="shared" si="379"/>
        <v>0</v>
      </c>
      <c r="V2992" s="1">
        <f t="shared" si="380"/>
        <v>0</v>
      </c>
      <c r="W2992" s="10">
        <f t="shared" si="381"/>
        <v>0</v>
      </c>
    </row>
    <row r="2993" spans="13:23" x14ac:dyDescent="0.25">
      <c r="M2993" s="7">
        <v>45365.416666666664</v>
      </c>
      <c r="N2993" s="3">
        <v>1523.2652206420898</v>
      </c>
      <c r="O2993" s="10">
        <v>12.22</v>
      </c>
      <c r="P2993" s="10">
        <f t="shared" si="375"/>
        <v>17.22</v>
      </c>
      <c r="Q2993" s="10">
        <f t="shared" si="374"/>
        <v>1523.2652206420898</v>
      </c>
      <c r="R2993" s="1">
        <f t="shared" si="376"/>
        <v>0.69239328211004081</v>
      </c>
      <c r="S2993" s="18">
        <f t="shared" si="377"/>
        <v>9.5920000000000005</v>
      </c>
      <c r="T2993" s="10">
        <f t="shared" si="378"/>
        <v>158.80579864909194</v>
      </c>
      <c r="U2993" s="10">
        <f t="shared" si="379"/>
        <v>0</v>
      </c>
      <c r="V2993" s="1">
        <f t="shared" si="380"/>
        <v>0</v>
      </c>
      <c r="W2993" s="10">
        <f t="shared" si="381"/>
        <v>0</v>
      </c>
    </row>
    <row r="2994" spans="13:23" x14ac:dyDescent="0.25">
      <c r="M2994" s="7">
        <v>45365.458333333336</v>
      </c>
      <c r="N2994" s="3">
        <v>1842.4788757324218</v>
      </c>
      <c r="O2994" s="10">
        <v>12.78</v>
      </c>
      <c r="P2994" s="10">
        <f t="shared" si="375"/>
        <v>17.78</v>
      </c>
      <c r="Q2994" s="10">
        <f t="shared" si="374"/>
        <v>1842.4788757324218</v>
      </c>
      <c r="R2994" s="1">
        <f t="shared" si="376"/>
        <v>0.83749039806019177</v>
      </c>
      <c r="S2994" s="18">
        <f t="shared" si="377"/>
        <v>8.0090000000000003</v>
      </c>
      <c r="T2994" s="10">
        <f t="shared" si="378"/>
        <v>230.05105203301557</v>
      </c>
      <c r="U2994" s="10">
        <f t="shared" si="379"/>
        <v>0</v>
      </c>
      <c r="V2994" s="1">
        <f t="shared" si="380"/>
        <v>0</v>
      </c>
      <c r="W2994" s="10">
        <f t="shared" si="381"/>
        <v>0</v>
      </c>
    </row>
    <row r="2995" spans="13:23" x14ac:dyDescent="0.25">
      <c r="M2995" s="7">
        <v>45365.5</v>
      </c>
      <c r="N2995" s="3">
        <v>1910.1214645385742</v>
      </c>
      <c r="O2995" s="10">
        <v>13.89</v>
      </c>
      <c r="P2995" s="10">
        <f t="shared" si="375"/>
        <v>18.89</v>
      </c>
      <c r="Q2995" s="10">
        <f t="shared" si="374"/>
        <v>1910.1214645385742</v>
      </c>
      <c r="R2995" s="1">
        <f t="shared" si="376"/>
        <v>0.86823702933571556</v>
      </c>
      <c r="S2995" s="18">
        <f t="shared" si="377"/>
        <v>8.0090000000000003</v>
      </c>
      <c r="T2995" s="10">
        <f t="shared" si="378"/>
        <v>238.49687408397727</v>
      </c>
      <c r="U2995" s="10">
        <f t="shared" si="379"/>
        <v>0</v>
      </c>
      <c r="V2995" s="1">
        <f t="shared" si="380"/>
        <v>0</v>
      </c>
      <c r="W2995" s="10">
        <f t="shared" si="381"/>
        <v>0</v>
      </c>
    </row>
    <row r="2996" spans="13:23" x14ac:dyDescent="0.25">
      <c r="M2996" s="7">
        <v>45365.541666666664</v>
      </c>
      <c r="N2996" s="3">
        <v>1963.2792572021483</v>
      </c>
      <c r="O2996" s="10">
        <v>16.11</v>
      </c>
      <c r="P2996" s="10">
        <f t="shared" si="375"/>
        <v>21.11</v>
      </c>
      <c r="Q2996" s="10">
        <f t="shared" si="374"/>
        <v>1963.2792572021483</v>
      </c>
      <c r="R2996" s="1">
        <f t="shared" si="376"/>
        <v>0.89239966236461288</v>
      </c>
      <c r="S2996" s="18">
        <f t="shared" si="377"/>
        <v>6.2679999999999998</v>
      </c>
      <c r="T2996" s="10">
        <f t="shared" si="378"/>
        <v>313.22260006415894</v>
      </c>
      <c r="U2996" s="10">
        <f t="shared" si="379"/>
        <v>0</v>
      </c>
      <c r="V2996" s="1">
        <f t="shared" si="380"/>
        <v>0</v>
      </c>
      <c r="W2996" s="10">
        <f t="shared" si="381"/>
        <v>0</v>
      </c>
    </row>
    <row r="2997" spans="13:23" x14ac:dyDescent="0.25">
      <c r="M2997" s="7">
        <v>45365.583333333336</v>
      </c>
      <c r="N2997" s="3">
        <v>1987.0606521606444</v>
      </c>
      <c r="O2997" s="10">
        <v>13.89</v>
      </c>
      <c r="P2997" s="10">
        <f t="shared" si="375"/>
        <v>18.89</v>
      </c>
      <c r="Q2997" s="10">
        <f t="shared" si="374"/>
        <v>1987.0606521606444</v>
      </c>
      <c r="R2997" s="1">
        <f t="shared" si="376"/>
        <v>0.90320938734574741</v>
      </c>
      <c r="S2997" s="18">
        <f t="shared" si="377"/>
        <v>7.306</v>
      </c>
      <c r="T2997" s="10">
        <f t="shared" si="378"/>
        <v>271.97654696970221</v>
      </c>
      <c r="U2997" s="10">
        <f t="shared" si="379"/>
        <v>0</v>
      </c>
      <c r="V2997" s="1">
        <f t="shared" si="380"/>
        <v>0</v>
      </c>
      <c r="W2997" s="10">
        <f t="shared" si="381"/>
        <v>0</v>
      </c>
    </row>
    <row r="2998" spans="13:23" x14ac:dyDescent="0.25">
      <c r="M2998" s="7">
        <v>45365.625</v>
      </c>
      <c r="N2998" s="3">
        <v>2226.9094024658202</v>
      </c>
      <c r="O2998" s="10">
        <v>12.78</v>
      </c>
      <c r="P2998" s="10">
        <f t="shared" si="375"/>
        <v>17.78</v>
      </c>
      <c r="Q2998" s="10">
        <f t="shared" si="374"/>
        <v>2200</v>
      </c>
      <c r="R2998" s="1">
        <f t="shared" si="376"/>
        <v>1</v>
      </c>
      <c r="S2998" s="18">
        <f t="shared" si="377"/>
        <v>7.306</v>
      </c>
      <c r="T2998" s="10">
        <f t="shared" si="378"/>
        <v>301.12236517930467</v>
      </c>
      <c r="U2998" s="10">
        <f t="shared" si="379"/>
        <v>26.909402465820222</v>
      </c>
      <c r="V2998" s="1">
        <f t="shared" si="380"/>
        <v>1.2231546575372829E-2</v>
      </c>
      <c r="W2998" s="10">
        <f t="shared" si="381"/>
        <v>2.2461938619215545</v>
      </c>
    </row>
    <row r="2999" spans="13:23" x14ac:dyDescent="0.25">
      <c r="M2999" s="7">
        <v>45365.666666666664</v>
      </c>
      <c r="N2999" s="3">
        <v>1631.8032394409179</v>
      </c>
      <c r="O2999" s="10">
        <v>12.78</v>
      </c>
      <c r="P2999" s="10">
        <f t="shared" si="375"/>
        <v>17.78</v>
      </c>
      <c r="Q2999" s="10">
        <f t="shared" si="374"/>
        <v>1631.8032394409179</v>
      </c>
      <c r="R2999" s="1">
        <f t="shared" si="376"/>
        <v>0.74172874520041721</v>
      </c>
      <c r="S2999" s="18">
        <f t="shared" si="377"/>
        <v>8.8059999999999992</v>
      </c>
      <c r="T2999" s="10">
        <f t="shared" si="378"/>
        <v>185.30584140823507</v>
      </c>
      <c r="U2999" s="10">
        <f t="shared" si="379"/>
        <v>0</v>
      </c>
      <c r="V2999" s="1">
        <f t="shared" si="380"/>
        <v>0</v>
      </c>
      <c r="W2999" s="10">
        <f t="shared" si="381"/>
        <v>0</v>
      </c>
    </row>
    <row r="3000" spans="13:23" x14ac:dyDescent="0.25">
      <c r="M3000" s="7">
        <v>45365.708333333336</v>
      </c>
      <c r="N3000" s="3">
        <v>2160.0777465820311</v>
      </c>
      <c r="O3000" s="10">
        <v>11.11</v>
      </c>
      <c r="P3000" s="10">
        <f t="shared" si="375"/>
        <v>16.11</v>
      </c>
      <c r="Q3000" s="10">
        <f t="shared" si="374"/>
        <v>2160.0777465820311</v>
      </c>
      <c r="R3000" s="1">
        <f t="shared" si="376"/>
        <v>0.98185352117365043</v>
      </c>
      <c r="S3000" s="18">
        <f t="shared" si="377"/>
        <v>7.306</v>
      </c>
      <c r="T3000" s="10">
        <f t="shared" si="378"/>
        <v>295.65805455543813</v>
      </c>
      <c r="U3000" s="10">
        <f t="shared" si="379"/>
        <v>0</v>
      </c>
      <c r="V3000" s="1">
        <f t="shared" si="380"/>
        <v>0</v>
      </c>
      <c r="W3000" s="10">
        <f t="shared" si="381"/>
        <v>0</v>
      </c>
    </row>
    <row r="3001" spans="13:23" x14ac:dyDescent="0.25">
      <c r="M3001" s="7">
        <v>45365.75</v>
      </c>
      <c r="N3001" s="3">
        <v>1629.4990997314453</v>
      </c>
      <c r="O3001" s="10">
        <v>11.11</v>
      </c>
      <c r="P3001" s="10">
        <f t="shared" si="375"/>
        <v>16.11</v>
      </c>
      <c r="Q3001" s="10">
        <f t="shared" si="374"/>
        <v>1629.4990997314453</v>
      </c>
      <c r="R3001" s="1">
        <f t="shared" si="376"/>
        <v>0.74068140896883883</v>
      </c>
      <c r="S3001" s="18">
        <f t="shared" si="377"/>
        <v>8.8059999999999992</v>
      </c>
      <c r="T3001" s="10">
        <f t="shared" si="378"/>
        <v>185.04418575192432</v>
      </c>
      <c r="U3001" s="10">
        <f t="shared" si="379"/>
        <v>0</v>
      </c>
      <c r="V3001" s="1">
        <f t="shared" si="380"/>
        <v>0</v>
      </c>
      <c r="W3001" s="10">
        <f t="shared" si="381"/>
        <v>0</v>
      </c>
    </row>
    <row r="3002" spans="13:23" x14ac:dyDescent="0.25">
      <c r="M3002" s="7">
        <v>45365.791666666664</v>
      </c>
      <c r="N3002" s="3">
        <v>1910.093376159668</v>
      </c>
      <c r="O3002" s="10">
        <v>12.22</v>
      </c>
      <c r="P3002" s="10">
        <f t="shared" si="375"/>
        <v>17.22</v>
      </c>
      <c r="Q3002" s="10">
        <f t="shared" si="374"/>
        <v>1910.093376159668</v>
      </c>
      <c r="R3002" s="1">
        <f t="shared" si="376"/>
        <v>0.86822426189075819</v>
      </c>
      <c r="S3002" s="18">
        <f t="shared" si="377"/>
        <v>8.0090000000000003</v>
      </c>
      <c r="T3002" s="10">
        <f t="shared" si="378"/>
        <v>238.49336698210362</v>
      </c>
      <c r="U3002" s="10">
        <f t="shared" si="379"/>
        <v>0</v>
      </c>
      <c r="V3002" s="1">
        <f t="shared" si="380"/>
        <v>0</v>
      </c>
      <c r="W3002" s="10">
        <f t="shared" si="381"/>
        <v>0</v>
      </c>
    </row>
    <row r="3003" spans="13:23" x14ac:dyDescent="0.25">
      <c r="M3003" s="7">
        <v>45365.833333333336</v>
      </c>
      <c r="N3003" s="3">
        <v>1974.6639175415039</v>
      </c>
      <c r="O3003" s="10">
        <v>12.22</v>
      </c>
      <c r="P3003" s="10">
        <f t="shared" si="375"/>
        <v>17.22</v>
      </c>
      <c r="Q3003" s="10">
        <f t="shared" si="374"/>
        <v>1974.6639175415039</v>
      </c>
      <c r="R3003" s="1">
        <f t="shared" si="376"/>
        <v>0.89757450797341087</v>
      </c>
      <c r="S3003" s="18">
        <f t="shared" si="377"/>
        <v>8.0090000000000003</v>
      </c>
      <c r="T3003" s="10">
        <f t="shared" si="378"/>
        <v>246.55561462623348</v>
      </c>
      <c r="U3003" s="10">
        <f t="shared" si="379"/>
        <v>0</v>
      </c>
      <c r="V3003" s="1">
        <f t="shared" si="380"/>
        <v>0</v>
      </c>
      <c r="W3003" s="10">
        <f t="shared" si="381"/>
        <v>0</v>
      </c>
    </row>
    <row r="3004" spans="13:23" x14ac:dyDescent="0.25">
      <c r="M3004" s="7">
        <v>45365.875</v>
      </c>
      <c r="N3004" s="3">
        <v>1647.3107025146485</v>
      </c>
      <c r="O3004" s="10">
        <v>12.22</v>
      </c>
      <c r="P3004" s="10">
        <f t="shared" si="375"/>
        <v>17.22</v>
      </c>
      <c r="Q3004" s="10">
        <f t="shared" si="374"/>
        <v>1647.3107025146485</v>
      </c>
      <c r="R3004" s="1">
        <f t="shared" si="376"/>
        <v>0.74877759205211292</v>
      </c>
      <c r="S3004" s="18">
        <f t="shared" si="377"/>
        <v>8.8059999999999992</v>
      </c>
      <c r="T3004" s="10">
        <f t="shared" si="378"/>
        <v>187.06685243182474</v>
      </c>
      <c r="U3004" s="10">
        <f t="shared" si="379"/>
        <v>0</v>
      </c>
      <c r="V3004" s="1">
        <f t="shared" si="380"/>
        <v>0</v>
      </c>
      <c r="W3004" s="10">
        <f t="shared" si="381"/>
        <v>0</v>
      </c>
    </row>
    <row r="3005" spans="13:23" x14ac:dyDescent="0.25">
      <c r="M3005" s="7">
        <v>45365.916666666664</v>
      </c>
      <c r="N3005" s="3">
        <v>1785.219108581543</v>
      </c>
      <c r="O3005" s="10">
        <v>12.22</v>
      </c>
      <c r="P3005" s="10">
        <f t="shared" si="375"/>
        <v>17.22</v>
      </c>
      <c r="Q3005" s="10">
        <f t="shared" si="374"/>
        <v>1785.219108581543</v>
      </c>
      <c r="R3005" s="1">
        <f t="shared" si="376"/>
        <v>0.81146323117342867</v>
      </c>
      <c r="S3005" s="18">
        <f t="shared" si="377"/>
        <v>8.0090000000000003</v>
      </c>
      <c r="T3005" s="10">
        <f t="shared" si="378"/>
        <v>222.90162424541677</v>
      </c>
      <c r="U3005" s="10">
        <f t="shared" si="379"/>
        <v>0</v>
      </c>
      <c r="V3005" s="1">
        <f t="shared" si="380"/>
        <v>0</v>
      </c>
      <c r="W3005" s="10">
        <f t="shared" si="381"/>
        <v>0</v>
      </c>
    </row>
    <row r="3006" spans="13:23" x14ac:dyDescent="0.25">
      <c r="M3006" s="7">
        <v>45365.958333333336</v>
      </c>
      <c r="N3006" s="3">
        <v>1470.5371444702148</v>
      </c>
      <c r="O3006" s="10">
        <v>7.7779999999999996</v>
      </c>
      <c r="P3006" s="10">
        <f t="shared" si="375"/>
        <v>12.777999999999999</v>
      </c>
      <c r="Q3006" s="10">
        <f t="shared" si="374"/>
        <v>1470.5371444702148</v>
      </c>
      <c r="R3006" s="1">
        <f t="shared" si="376"/>
        <v>0.66842597475918852</v>
      </c>
      <c r="S3006" s="18">
        <f t="shared" si="377"/>
        <v>13.26</v>
      </c>
      <c r="T3006" s="10">
        <f t="shared" si="378"/>
        <v>110.90023713953354</v>
      </c>
      <c r="U3006" s="10">
        <f t="shared" si="379"/>
        <v>0</v>
      </c>
      <c r="V3006" s="1">
        <f t="shared" si="380"/>
        <v>0</v>
      </c>
      <c r="W3006" s="10">
        <f t="shared" si="381"/>
        <v>0</v>
      </c>
    </row>
    <row r="3007" spans="13:23" x14ac:dyDescent="0.25">
      <c r="M3007" s="7">
        <v>45366</v>
      </c>
      <c r="N3007" s="3">
        <v>1665.2334686279296</v>
      </c>
      <c r="O3007" s="10">
        <v>7.2220000000000004</v>
      </c>
      <c r="P3007" s="10">
        <f t="shared" si="375"/>
        <v>12.222000000000001</v>
      </c>
      <c r="Q3007" s="10">
        <f t="shared" si="374"/>
        <v>1665.2334686279296</v>
      </c>
      <c r="R3007" s="1">
        <f t="shared" si="376"/>
        <v>0.75692430392178622</v>
      </c>
      <c r="S3007" s="18">
        <f t="shared" si="377"/>
        <v>11.96</v>
      </c>
      <c r="T3007" s="10">
        <f t="shared" si="378"/>
        <v>139.23356761103091</v>
      </c>
      <c r="U3007" s="10">
        <f t="shared" si="379"/>
        <v>0</v>
      </c>
      <c r="V3007" s="1">
        <f t="shared" si="380"/>
        <v>0</v>
      </c>
      <c r="W3007" s="10">
        <f t="shared" si="381"/>
        <v>0</v>
      </c>
    </row>
    <row r="3008" spans="13:23" x14ac:dyDescent="0.25">
      <c r="M3008" s="7">
        <v>45366.041666666664</v>
      </c>
      <c r="N3008" s="3">
        <v>1608.0685592651366</v>
      </c>
      <c r="O3008" s="10">
        <v>7.2220000000000004</v>
      </c>
      <c r="P3008" s="10">
        <f t="shared" si="375"/>
        <v>12.222000000000001</v>
      </c>
      <c r="Q3008" s="10">
        <f t="shared" si="374"/>
        <v>1608.0685592651366</v>
      </c>
      <c r="R3008" s="1">
        <f t="shared" si="376"/>
        <v>0.73094025421142572</v>
      </c>
      <c r="S3008" s="18">
        <f t="shared" si="377"/>
        <v>11.96</v>
      </c>
      <c r="T3008" s="10">
        <f t="shared" si="378"/>
        <v>134.45389291514519</v>
      </c>
      <c r="U3008" s="10">
        <f t="shared" si="379"/>
        <v>0</v>
      </c>
      <c r="V3008" s="1">
        <f t="shared" si="380"/>
        <v>0</v>
      </c>
      <c r="W3008" s="10">
        <f t="shared" si="381"/>
        <v>0</v>
      </c>
    </row>
    <row r="3009" spans="13:23" x14ac:dyDescent="0.25">
      <c r="M3009" s="7">
        <v>45366.083333333336</v>
      </c>
      <c r="N3009" s="3">
        <v>1553.6482772827148</v>
      </c>
      <c r="O3009" s="10">
        <v>7.7779999999999996</v>
      </c>
      <c r="P3009" s="10">
        <f t="shared" si="375"/>
        <v>12.777999999999999</v>
      </c>
      <c r="Q3009" s="10">
        <f t="shared" si="374"/>
        <v>1553.6482772827148</v>
      </c>
      <c r="R3009" s="1">
        <f t="shared" si="376"/>
        <v>0.70620376240123406</v>
      </c>
      <c r="S3009" s="18">
        <f t="shared" si="377"/>
        <v>11.96</v>
      </c>
      <c r="T3009" s="10">
        <f t="shared" si="378"/>
        <v>129.90370211393935</v>
      </c>
      <c r="U3009" s="10">
        <f t="shared" si="379"/>
        <v>0</v>
      </c>
      <c r="V3009" s="1">
        <f t="shared" si="380"/>
        <v>0</v>
      </c>
      <c r="W3009" s="10">
        <f t="shared" si="381"/>
        <v>0</v>
      </c>
    </row>
    <row r="3010" spans="13:23" x14ac:dyDescent="0.25">
      <c r="M3010" s="7">
        <v>45366.125</v>
      </c>
      <c r="N3010" s="3">
        <v>1376.8504394531249</v>
      </c>
      <c r="O3010" s="10">
        <v>7.2220000000000004</v>
      </c>
      <c r="P3010" s="10">
        <f t="shared" si="375"/>
        <v>12.222000000000001</v>
      </c>
      <c r="Q3010" s="10">
        <f t="shared" si="374"/>
        <v>1376.8504394531249</v>
      </c>
      <c r="R3010" s="1">
        <f t="shared" si="376"/>
        <v>0.62584110884232946</v>
      </c>
      <c r="S3010" s="18">
        <f t="shared" si="377"/>
        <v>13.26</v>
      </c>
      <c r="T3010" s="10">
        <f t="shared" si="378"/>
        <v>103.83487477022058</v>
      </c>
      <c r="U3010" s="10">
        <f t="shared" si="379"/>
        <v>0</v>
      </c>
      <c r="V3010" s="1">
        <f t="shared" si="380"/>
        <v>0</v>
      </c>
      <c r="W3010" s="10">
        <f t="shared" si="381"/>
        <v>0</v>
      </c>
    </row>
    <row r="3011" spans="13:23" x14ac:dyDescent="0.25">
      <c r="M3011" s="7">
        <v>45366.166666666664</v>
      </c>
      <c r="N3011" s="3">
        <v>1404.9636337280274</v>
      </c>
      <c r="O3011" s="10">
        <v>7.7779999999999996</v>
      </c>
      <c r="P3011" s="10">
        <f t="shared" si="375"/>
        <v>12.777999999999999</v>
      </c>
      <c r="Q3011" s="10">
        <f t="shared" si="374"/>
        <v>1404.9636337280274</v>
      </c>
      <c r="R3011" s="1">
        <f t="shared" si="376"/>
        <v>0.63861983351273977</v>
      </c>
      <c r="S3011" s="18">
        <f t="shared" si="377"/>
        <v>13.26</v>
      </c>
      <c r="T3011" s="10">
        <f t="shared" si="378"/>
        <v>105.9550251680262</v>
      </c>
      <c r="U3011" s="10">
        <f t="shared" si="379"/>
        <v>0</v>
      </c>
      <c r="V3011" s="1">
        <f t="shared" si="380"/>
        <v>0</v>
      </c>
      <c r="W3011" s="10">
        <f t="shared" si="381"/>
        <v>0</v>
      </c>
    </row>
    <row r="3012" spans="13:23" x14ac:dyDescent="0.25">
      <c r="M3012" s="7">
        <v>45366.208333333336</v>
      </c>
      <c r="N3012" s="3">
        <v>1742.0536376953125</v>
      </c>
      <c r="O3012" s="10">
        <v>7.2220000000000004</v>
      </c>
      <c r="P3012" s="10">
        <f t="shared" si="375"/>
        <v>12.222000000000001</v>
      </c>
      <c r="Q3012" s="10">
        <f t="shared" si="374"/>
        <v>1742.0536376953125</v>
      </c>
      <c r="R3012" s="1">
        <f t="shared" si="376"/>
        <v>0.79184256258877839</v>
      </c>
      <c r="S3012" s="18">
        <f t="shared" si="377"/>
        <v>11.96</v>
      </c>
      <c r="T3012" s="10">
        <f t="shared" si="378"/>
        <v>145.65665867017663</v>
      </c>
      <c r="U3012" s="10">
        <f t="shared" si="379"/>
        <v>0</v>
      </c>
      <c r="V3012" s="1">
        <f t="shared" si="380"/>
        <v>0</v>
      </c>
      <c r="W3012" s="10">
        <f t="shared" si="381"/>
        <v>0</v>
      </c>
    </row>
    <row r="3013" spans="13:23" x14ac:dyDescent="0.25">
      <c r="M3013" s="7">
        <v>45366.25</v>
      </c>
      <c r="N3013" s="3">
        <v>1414.951789855957</v>
      </c>
      <c r="O3013" s="10">
        <v>7.2220000000000004</v>
      </c>
      <c r="P3013" s="10">
        <f t="shared" si="375"/>
        <v>12.222000000000001</v>
      </c>
      <c r="Q3013" s="10">
        <f t="shared" si="374"/>
        <v>1414.951789855957</v>
      </c>
      <c r="R3013" s="1">
        <f t="shared" si="376"/>
        <v>0.6431599044799805</v>
      </c>
      <c r="S3013" s="18">
        <f t="shared" si="377"/>
        <v>13.26</v>
      </c>
      <c r="T3013" s="10">
        <f t="shared" si="378"/>
        <v>106.70827977797565</v>
      </c>
      <c r="U3013" s="10">
        <f t="shared" si="379"/>
        <v>0</v>
      </c>
      <c r="V3013" s="1">
        <f t="shared" si="380"/>
        <v>0</v>
      </c>
      <c r="W3013" s="10">
        <f t="shared" si="381"/>
        <v>0</v>
      </c>
    </row>
    <row r="3014" spans="13:23" x14ac:dyDescent="0.25">
      <c r="M3014" s="7">
        <v>45366.291666666664</v>
      </c>
      <c r="N3014" s="3">
        <v>1548.1846115112305</v>
      </c>
      <c r="O3014" s="10">
        <v>10</v>
      </c>
      <c r="P3014" s="10">
        <f t="shared" si="375"/>
        <v>15</v>
      </c>
      <c r="Q3014" s="10">
        <f t="shared" si="374"/>
        <v>1548.1846115112305</v>
      </c>
      <c r="R3014" s="1">
        <f t="shared" si="376"/>
        <v>0.7037202779596502</v>
      </c>
      <c r="S3014" s="18">
        <f t="shared" si="377"/>
        <v>11.96</v>
      </c>
      <c r="T3014" s="10">
        <f t="shared" si="378"/>
        <v>129.44687387217647</v>
      </c>
      <c r="U3014" s="10">
        <f t="shared" si="379"/>
        <v>0</v>
      </c>
      <c r="V3014" s="1">
        <f t="shared" si="380"/>
        <v>0</v>
      </c>
      <c r="W3014" s="10">
        <f t="shared" si="381"/>
        <v>0</v>
      </c>
    </row>
    <row r="3015" spans="13:23" x14ac:dyDescent="0.25">
      <c r="M3015" s="7">
        <v>45366.333333333336</v>
      </c>
      <c r="N3015" s="3">
        <v>1495.4918243408204</v>
      </c>
      <c r="O3015" s="10">
        <v>12.22</v>
      </c>
      <c r="P3015" s="10">
        <f t="shared" si="375"/>
        <v>17.22</v>
      </c>
      <c r="Q3015" s="10">
        <f t="shared" ref="Q3015:Q3078" si="382">MIN($C$19,N3015)</f>
        <v>1495.4918243408204</v>
      </c>
      <c r="R3015" s="1">
        <f t="shared" si="376"/>
        <v>0.67976901106400922</v>
      </c>
      <c r="S3015" s="18">
        <f t="shared" si="377"/>
        <v>9.5920000000000005</v>
      </c>
      <c r="T3015" s="10">
        <f t="shared" si="378"/>
        <v>155.91032363853424</v>
      </c>
      <c r="U3015" s="10">
        <f t="shared" si="379"/>
        <v>0</v>
      </c>
      <c r="V3015" s="1">
        <f t="shared" si="380"/>
        <v>0</v>
      </c>
      <c r="W3015" s="10">
        <f t="shared" si="381"/>
        <v>0</v>
      </c>
    </row>
    <row r="3016" spans="13:23" x14ac:dyDescent="0.25">
      <c r="M3016" s="7">
        <v>45366.375</v>
      </c>
      <c r="N3016" s="3">
        <v>1549.832423400879</v>
      </c>
      <c r="O3016" s="10">
        <v>13.89</v>
      </c>
      <c r="P3016" s="10">
        <f t="shared" ref="P3016:P3079" si="383">O3016+5</f>
        <v>18.89</v>
      </c>
      <c r="Q3016" s="10">
        <f t="shared" si="382"/>
        <v>1549.832423400879</v>
      </c>
      <c r="R3016" s="1">
        <f t="shared" ref="R3016:R3079" si="384">Q3016/$C$19</f>
        <v>0.70446928336403591</v>
      </c>
      <c r="S3016" s="18">
        <f t="shared" ref="S3016:S3079" si="385">INDEX($C$13:$K$17,MATCH(P3016,$B$13:$B$17,-1),MATCH(R3016,$C$12:$K$12,-1))</f>
        <v>8.8059999999999992</v>
      </c>
      <c r="T3016" s="10">
        <f t="shared" ref="T3016:T3079" si="386" xml:space="preserve"> Q3016/INDEX($C$13:$K$17,MATCH(P3016,$B$13:$B$17,-1),MATCH(R3016,$C$12:$K$12,-1))</f>
        <v>175.99732266646367</v>
      </c>
      <c r="U3016" s="10">
        <f t="shared" ref="U3016:U3079" si="387">N3016-Q3016</f>
        <v>0</v>
      </c>
      <c r="V3016" s="1">
        <f t="shared" ref="V3016:V3079" si="388">U3016/$C$19</f>
        <v>0</v>
      </c>
      <c r="W3016" s="10">
        <f t="shared" ref="W3016:W3079" si="389" xml:space="preserve"> U3016/INDEX($C$13:$K$17,MATCH(P3016,$B$13:$B$17,-1),MATCH(V3016,$C$12:$K$12,-1))</f>
        <v>0</v>
      </c>
    </row>
    <row r="3017" spans="13:23" x14ac:dyDescent="0.25">
      <c r="M3017" s="7">
        <v>45366.416666666664</v>
      </c>
      <c r="N3017" s="3">
        <v>1624.1939666748046</v>
      </c>
      <c r="O3017" s="10">
        <v>16.11</v>
      </c>
      <c r="P3017" s="10">
        <f t="shared" si="383"/>
        <v>21.11</v>
      </c>
      <c r="Q3017" s="10">
        <f t="shared" si="382"/>
        <v>1624.1939666748046</v>
      </c>
      <c r="R3017" s="1">
        <f t="shared" si="384"/>
        <v>0.73826998485218398</v>
      </c>
      <c r="S3017" s="18">
        <f t="shared" si="385"/>
        <v>6.9619999999999997</v>
      </c>
      <c r="T3017" s="10">
        <f t="shared" si="386"/>
        <v>233.29416355570305</v>
      </c>
      <c r="U3017" s="10">
        <f t="shared" si="387"/>
        <v>0</v>
      </c>
      <c r="V3017" s="1">
        <f t="shared" si="388"/>
        <v>0</v>
      </c>
      <c r="W3017" s="10">
        <f t="shared" si="389"/>
        <v>0</v>
      </c>
    </row>
    <row r="3018" spans="13:23" x14ac:dyDescent="0.25">
      <c r="M3018" s="7">
        <v>45366.458333333336</v>
      </c>
      <c r="N3018" s="3">
        <v>1977.9887603759764</v>
      </c>
      <c r="O3018" s="10">
        <v>17.22</v>
      </c>
      <c r="P3018" s="10">
        <f t="shared" si="383"/>
        <v>22.22</v>
      </c>
      <c r="Q3018" s="10">
        <f t="shared" si="382"/>
        <v>1977.9887603759764</v>
      </c>
      <c r="R3018" s="1">
        <f t="shared" si="384"/>
        <v>0.89908580017089834</v>
      </c>
      <c r="S3018" s="18">
        <f t="shared" si="385"/>
        <v>6.2679999999999998</v>
      </c>
      <c r="T3018" s="10">
        <f t="shared" si="386"/>
        <v>315.5693618978903</v>
      </c>
      <c r="U3018" s="10">
        <f t="shared" si="387"/>
        <v>0</v>
      </c>
      <c r="V3018" s="1">
        <f t="shared" si="388"/>
        <v>0</v>
      </c>
      <c r="W3018" s="10">
        <f t="shared" si="389"/>
        <v>0</v>
      </c>
    </row>
    <row r="3019" spans="13:23" x14ac:dyDescent="0.25">
      <c r="M3019" s="7">
        <v>45366.5</v>
      </c>
      <c r="N3019" s="3">
        <v>1768.1314361572265</v>
      </c>
      <c r="O3019" s="10">
        <v>17.22</v>
      </c>
      <c r="P3019" s="10">
        <f t="shared" si="383"/>
        <v>22.22</v>
      </c>
      <c r="Q3019" s="10">
        <f t="shared" si="382"/>
        <v>1768.1314361572265</v>
      </c>
      <c r="R3019" s="1">
        <f t="shared" si="384"/>
        <v>0.80369610734419383</v>
      </c>
      <c r="S3019" s="18">
        <f t="shared" si="385"/>
        <v>6.2679999999999998</v>
      </c>
      <c r="T3019" s="10">
        <f t="shared" si="386"/>
        <v>282.08861457517975</v>
      </c>
      <c r="U3019" s="10">
        <f t="shared" si="387"/>
        <v>0</v>
      </c>
      <c r="V3019" s="1">
        <f t="shared" si="388"/>
        <v>0</v>
      </c>
      <c r="W3019" s="10">
        <f t="shared" si="389"/>
        <v>0</v>
      </c>
    </row>
    <row r="3020" spans="13:23" x14ac:dyDescent="0.25">
      <c r="M3020" s="7">
        <v>45366.541666666664</v>
      </c>
      <c r="N3020" s="3">
        <v>1855.3185379028321</v>
      </c>
      <c r="O3020" s="10">
        <v>17.22</v>
      </c>
      <c r="P3020" s="10">
        <f t="shared" si="383"/>
        <v>22.22</v>
      </c>
      <c r="Q3020" s="10">
        <f t="shared" si="382"/>
        <v>1855.3185379028321</v>
      </c>
      <c r="R3020" s="1">
        <f t="shared" si="384"/>
        <v>0.84332660813765092</v>
      </c>
      <c r="S3020" s="18">
        <f t="shared" si="385"/>
        <v>6.2679999999999998</v>
      </c>
      <c r="T3020" s="10">
        <f t="shared" si="386"/>
        <v>295.99849041206642</v>
      </c>
      <c r="U3020" s="10">
        <f t="shared" si="387"/>
        <v>0</v>
      </c>
      <c r="V3020" s="1">
        <f t="shared" si="388"/>
        <v>0</v>
      </c>
      <c r="W3020" s="10">
        <f t="shared" si="389"/>
        <v>0</v>
      </c>
    </row>
    <row r="3021" spans="13:23" x14ac:dyDescent="0.25">
      <c r="M3021" s="7">
        <v>45366.583333333336</v>
      </c>
      <c r="N3021" s="3">
        <v>1793.4309722900391</v>
      </c>
      <c r="O3021" s="10">
        <v>17.22</v>
      </c>
      <c r="P3021" s="10">
        <f t="shared" si="383"/>
        <v>22.22</v>
      </c>
      <c r="Q3021" s="10">
        <f t="shared" si="382"/>
        <v>1793.4309722900391</v>
      </c>
      <c r="R3021" s="1">
        <f t="shared" si="384"/>
        <v>0.81519589649547231</v>
      </c>
      <c r="S3021" s="18">
        <f t="shared" si="385"/>
        <v>6.2679999999999998</v>
      </c>
      <c r="T3021" s="10">
        <f t="shared" si="386"/>
        <v>286.12491580887672</v>
      </c>
      <c r="U3021" s="10">
        <f t="shared" si="387"/>
        <v>0</v>
      </c>
      <c r="V3021" s="1">
        <f t="shared" si="388"/>
        <v>0</v>
      </c>
      <c r="W3021" s="10">
        <f t="shared" si="389"/>
        <v>0</v>
      </c>
    </row>
    <row r="3022" spans="13:23" x14ac:dyDescent="0.25">
      <c r="M3022" s="7">
        <v>45366.625</v>
      </c>
      <c r="N3022" s="3">
        <v>1894.1697052001953</v>
      </c>
      <c r="O3022" s="10">
        <v>17.22</v>
      </c>
      <c r="P3022" s="10">
        <f t="shared" si="383"/>
        <v>22.22</v>
      </c>
      <c r="Q3022" s="10">
        <f t="shared" si="382"/>
        <v>1894.1697052001953</v>
      </c>
      <c r="R3022" s="1">
        <f t="shared" si="384"/>
        <v>0.86098622963645244</v>
      </c>
      <c r="S3022" s="18">
        <f t="shared" si="385"/>
        <v>6.2679999999999998</v>
      </c>
      <c r="T3022" s="10">
        <f t="shared" si="386"/>
        <v>302.19682597322833</v>
      </c>
      <c r="U3022" s="10">
        <f t="shared" si="387"/>
        <v>0</v>
      </c>
      <c r="V3022" s="1">
        <f t="shared" si="388"/>
        <v>0</v>
      </c>
      <c r="W3022" s="10">
        <f t="shared" si="389"/>
        <v>0</v>
      </c>
    </row>
    <row r="3023" spans="13:23" x14ac:dyDescent="0.25">
      <c r="M3023" s="7">
        <v>45366.666666666664</v>
      </c>
      <c r="N3023" s="3">
        <v>1704.1572967529296</v>
      </c>
      <c r="O3023" s="10">
        <v>17.22</v>
      </c>
      <c r="P3023" s="10">
        <f t="shared" si="383"/>
        <v>22.22</v>
      </c>
      <c r="Q3023" s="10">
        <f t="shared" si="382"/>
        <v>1704.1572967529296</v>
      </c>
      <c r="R3023" s="1">
        <f t="shared" si="384"/>
        <v>0.7746169530695135</v>
      </c>
      <c r="S3023" s="18">
        <f t="shared" si="385"/>
        <v>6.9619999999999997</v>
      </c>
      <c r="T3023" s="10">
        <f t="shared" si="386"/>
        <v>244.77984727850182</v>
      </c>
      <c r="U3023" s="10">
        <f t="shared" si="387"/>
        <v>0</v>
      </c>
      <c r="V3023" s="1">
        <f t="shared" si="388"/>
        <v>0</v>
      </c>
      <c r="W3023" s="10">
        <f t="shared" si="389"/>
        <v>0</v>
      </c>
    </row>
    <row r="3024" spans="13:23" x14ac:dyDescent="0.25">
      <c r="M3024" s="7">
        <v>45366.708333333336</v>
      </c>
      <c r="N3024" s="3">
        <v>1832.773388671875</v>
      </c>
      <c r="O3024" s="10">
        <v>15</v>
      </c>
      <c r="P3024" s="10">
        <f t="shared" si="383"/>
        <v>20</v>
      </c>
      <c r="Q3024" s="10">
        <f t="shared" si="382"/>
        <v>1832.773388671875</v>
      </c>
      <c r="R3024" s="1">
        <f t="shared" si="384"/>
        <v>0.8330788130326704</v>
      </c>
      <c r="S3024" s="18">
        <f t="shared" si="385"/>
        <v>8.0090000000000003</v>
      </c>
      <c r="T3024" s="10">
        <f t="shared" si="386"/>
        <v>228.83922945085214</v>
      </c>
      <c r="U3024" s="10">
        <f t="shared" si="387"/>
        <v>0</v>
      </c>
      <c r="V3024" s="1">
        <f t="shared" si="388"/>
        <v>0</v>
      </c>
      <c r="W3024" s="10">
        <f t="shared" si="389"/>
        <v>0</v>
      </c>
    </row>
    <row r="3025" spans="13:23" x14ac:dyDescent="0.25">
      <c r="M3025" s="7">
        <v>45366.75</v>
      </c>
      <c r="N3025" s="3">
        <v>2093.9900756835937</v>
      </c>
      <c r="O3025" s="10">
        <v>13.89</v>
      </c>
      <c r="P3025" s="10">
        <f t="shared" si="383"/>
        <v>18.89</v>
      </c>
      <c r="Q3025" s="10">
        <f t="shared" si="382"/>
        <v>2093.9900756835937</v>
      </c>
      <c r="R3025" s="1">
        <f t="shared" si="384"/>
        <v>0.95181367076526979</v>
      </c>
      <c r="S3025" s="18">
        <f t="shared" si="385"/>
        <v>7.306</v>
      </c>
      <c r="T3025" s="10">
        <f t="shared" si="386"/>
        <v>286.61238375083406</v>
      </c>
      <c r="U3025" s="10">
        <f t="shared" si="387"/>
        <v>0</v>
      </c>
      <c r="V3025" s="1">
        <f t="shared" si="388"/>
        <v>0</v>
      </c>
      <c r="W3025" s="10">
        <f t="shared" si="389"/>
        <v>0</v>
      </c>
    </row>
    <row r="3026" spans="13:23" x14ac:dyDescent="0.25">
      <c r="M3026" s="7">
        <v>45366.791666666664</v>
      </c>
      <c r="N3026" s="3">
        <v>1960.6206207275391</v>
      </c>
      <c r="O3026" s="10">
        <v>12.22</v>
      </c>
      <c r="P3026" s="10">
        <f t="shared" si="383"/>
        <v>17.22</v>
      </c>
      <c r="Q3026" s="10">
        <f t="shared" si="382"/>
        <v>1960.6206207275391</v>
      </c>
      <c r="R3026" s="1">
        <f t="shared" si="384"/>
        <v>0.89119119123979051</v>
      </c>
      <c r="S3026" s="18">
        <f t="shared" si="385"/>
        <v>8.0090000000000003</v>
      </c>
      <c r="T3026" s="10">
        <f t="shared" si="386"/>
        <v>244.80217514390549</v>
      </c>
      <c r="U3026" s="10">
        <f t="shared" si="387"/>
        <v>0</v>
      </c>
      <c r="V3026" s="1">
        <f t="shared" si="388"/>
        <v>0</v>
      </c>
      <c r="W3026" s="10">
        <f t="shared" si="389"/>
        <v>0</v>
      </c>
    </row>
    <row r="3027" spans="13:23" x14ac:dyDescent="0.25">
      <c r="M3027" s="7">
        <v>45366.833333333336</v>
      </c>
      <c r="N3027" s="3">
        <v>1636.7068634033203</v>
      </c>
      <c r="O3027" s="10">
        <v>11.11</v>
      </c>
      <c r="P3027" s="10">
        <f t="shared" si="383"/>
        <v>16.11</v>
      </c>
      <c r="Q3027" s="10">
        <f t="shared" si="382"/>
        <v>1636.7068634033203</v>
      </c>
      <c r="R3027" s="1">
        <f t="shared" si="384"/>
        <v>0.7439576651833274</v>
      </c>
      <c r="S3027" s="18">
        <f t="shared" si="385"/>
        <v>8.8059999999999992</v>
      </c>
      <c r="T3027" s="10">
        <f t="shared" si="386"/>
        <v>185.86269173328645</v>
      </c>
      <c r="U3027" s="10">
        <f t="shared" si="387"/>
        <v>0</v>
      </c>
      <c r="V3027" s="1">
        <f t="shared" si="388"/>
        <v>0</v>
      </c>
      <c r="W3027" s="10">
        <f t="shared" si="389"/>
        <v>0</v>
      </c>
    </row>
    <row r="3028" spans="13:23" x14ac:dyDescent="0.25">
      <c r="M3028" s="7">
        <v>45366.875</v>
      </c>
      <c r="N3028" s="3">
        <v>1673.7352615356444</v>
      </c>
      <c r="O3028" s="10">
        <v>7.7779999999999996</v>
      </c>
      <c r="P3028" s="10">
        <f t="shared" si="383"/>
        <v>12.777999999999999</v>
      </c>
      <c r="Q3028" s="10">
        <f t="shared" si="382"/>
        <v>1673.7352615356444</v>
      </c>
      <c r="R3028" s="1">
        <f t="shared" si="384"/>
        <v>0.76078875524347478</v>
      </c>
      <c r="S3028" s="18">
        <f t="shared" si="385"/>
        <v>11.96</v>
      </c>
      <c r="T3028" s="10">
        <f t="shared" si="386"/>
        <v>139.94441986083982</v>
      </c>
      <c r="U3028" s="10">
        <f t="shared" si="387"/>
        <v>0</v>
      </c>
      <c r="V3028" s="1">
        <f t="shared" si="388"/>
        <v>0</v>
      </c>
      <c r="W3028" s="10">
        <f t="shared" si="389"/>
        <v>0</v>
      </c>
    </row>
    <row r="3029" spans="13:23" x14ac:dyDescent="0.25">
      <c r="M3029" s="7">
        <v>45366.916666666664</v>
      </c>
      <c r="N3029" s="3">
        <v>1704.0508346557617</v>
      </c>
      <c r="O3029" s="10">
        <v>7.7779999999999996</v>
      </c>
      <c r="P3029" s="10">
        <f t="shared" si="383"/>
        <v>12.777999999999999</v>
      </c>
      <c r="Q3029" s="10">
        <f t="shared" si="382"/>
        <v>1704.0508346557617</v>
      </c>
      <c r="R3029" s="1">
        <f t="shared" si="384"/>
        <v>0.77456856120716444</v>
      </c>
      <c r="S3029" s="18">
        <f t="shared" si="385"/>
        <v>11.96</v>
      </c>
      <c r="T3029" s="10">
        <f t="shared" si="386"/>
        <v>142.47916677723759</v>
      </c>
      <c r="U3029" s="10">
        <f t="shared" si="387"/>
        <v>0</v>
      </c>
      <c r="V3029" s="1">
        <f t="shared" si="388"/>
        <v>0</v>
      </c>
      <c r="W3029" s="10">
        <f t="shared" si="389"/>
        <v>0</v>
      </c>
    </row>
    <row r="3030" spans="13:23" x14ac:dyDescent="0.25">
      <c r="M3030" s="7">
        <v>45366.958333333336</v>
      </c>
      <c r="N3030" s="3">
        <v>1676.6124755859375</v>
      </c>
      <c r="O3030" s="10">
        <v>7.2220000000000004</v>
      </c>
      <c r="P3030" s="10">
        <f t="shared" si="383"/>
        <v>12.222000000000001</v>
      </c>
      <c r="Q3030" s="10">
        <f t="shared" si="382"/>
        <v>1676.6124755859375</v>
      </c>
      <c r="R3030" s="1">
        <f t="shared" si="384"/>
        <v>0.7620965798117898</v>
      </c>
      <c r="S3030" s="18">
        <f t="shared" si="385"/>
        <v>11.96</v>
      </c>
      <c r="T3030" s="10">
        <f t="shared" si="386"/>
        <v>140.18498959748641</v>
      </c>
      <c r="U3030" s="10">
        <f t="shared" si="387"/>
        <v>0</v>
      </c>
      <c r="V3030" s="1">
        <f t="shared" si="388"/>
        <v>0</v>
      </c>
      <c r="W3030" s="10">
        <f t="shared" si="389"/>
        <v>0</v>
      </c>
    </row>
    <row r="3031" spans="13:23" x14ac:dyDescent="0.25">
      <c r="M3031" s="7">
        <v>45367</v>
      </c>
      <c r="N3031" s="3">
        <v>1650.6720840454102</v>
      </c>
      <c r="O3031" s="10">
        <v>6.1109999999999998</v>
      </c>
      <c r="P3031" s="10">
        <f t="shared" si="383"/>
        <v>11.111000000000001</v>
      </c>
      <c r="Q3031" s="10">
        <f t="shared" si="382"/>
        <v>1650.6720840454102</v>
      </c>
      <c r="R3031" s="1">
        <f t="shared" si="384"/>
        <v>0.75030549274791369</v>
      </c>
      <c r="S3031" s="18">
        <f t="shared" si="385"/>
        <v>11.96</v>
      </c>
      <c r="T3031" s="10">
        <f t="shared" si="386"/>
        <v>138.01606053891388</v>
      </c>
      <c r="U3031" s="10">
        <f t="shared" si="387"/>
        <v>0</v>
      </c>
      <c r="V3031" s="1">
        <f t="shared" si="388"/>
        <v>0</v>
      </c>
      <c r="W3031" s="10">
        <f t="shared" si="389"/>
        <v>0</v>
      </c>
    </row>
    <row r="3032" spans="13:23" x14ac:dyDescent="0.25">
      <c r="M3032" s="7">
        <v>45367.041666666664</v>
      </c>
      <c r="N3032" s="3">
        <v>1780.8654693603514</v>
      </c>
      <c r="O3032" s="10">
        <v>7.2220000000000004</v>
      </c>
      <c r="P3032" s="10">
        <f t="shared" si="383"/>
        <v>12.222000000000001</v>
      </c>
      <c r="Q3032" s="10">
        <f t="shared" si="382"/>
        <v>1780.8654693603514</v>
      </c>
      <c r="R3032" s="1">
        <f t="shared" si="384"/>
        <v>0.80948430425470519</v>
      </c>
      <c r="S3032" s="18">
        <f t="shared" si="385"/>
        <v>10.79</v>
      </c>
      <c r="T3032" s="10">
        <f t="shared" si="386"/>
        <v>165.04777287862387</v>
      </c>
      <c r="U3032" s="10">
        <f t="shared" si="387"/>
        <v>0</v>
      </c>
      <c r="V3032" s="1">
        <f t="shared" si="388"/>
        <v>0</v>
      </c>
      <c r="W3032" s="10">
        <f t="shared" si="389"/>
        <v>0</v>
      </c>
    </row>
    <row r="3033" spans="13:23" x14ac:dyDescent="0.25">
      <c r="M3033" s="7">
        <v>45367.083333333336</v>
      </c>
      <c r="N3033" s="3">
        <v>1703.5641677856445</v>
      </c>
      <c r="O3033" s="10">
        <v>6.1109999999999998</v>
      </c>
      <c r="P3033" s="10">
        <f t="shared" si="383"/>
        <v>11.111000000000001</v>
      </c>
      <c r="Q3033" s="10">
        <f t="shared" si="382"/>
        <v>1703.5641677856445</v>
      </c>
      <c r="R3033" s="1">
        <f t="shared" si="384"/>
        <v>0.77434734899347479</v>
      </c>
      <c r="S3033" s="18">
        <f t="shared" si="385"/>
        <v>11.96</v>
      </c>
      <c r="T3033" s="10">
        <f t="shared" si="386"/>
        <v>142.43847556736156</v>
      </c>
      <c r="U3033" s="10">
        <f t="shared" si="387"/>
        <v>0</v>
      </c>
      <c r="V3033" s="1">
        <f t="shared" si="388"/>
        <v>0</v>
      </c>
      <c r="W3033" s="10">
        <f t="shared" si="389"/>
        <v>0</v>
      </c>
    </row>
    <row r="3034" spans="13:23" x14ac:dyDescent="0.25">
      <c r="M3034" s="7">
        <v>45367.125</v>
      </c>
      <c r="N3034" s="3">
        <v>1246.7041259765624</v>
      </c>
      <c r="O3034" s="10">
        <v>7.2220000000000004</v>
      </c>
      <c r="P3034" s="10">
        <f t="shared" si="383"/>
        <v>12.222000000000001</v>
      </c>
      <c r="Q3034" s="10">
        <f t="shared" si="382"/>
        <v>1246.7041259765624</v>
      </c>
      <c r="R3034" s="1">
        <f t="shared" si="384"/>
        <v>0.56668369362571014</v>
      </c>
      <c r="S3034" s="18">
        <f t="shared" si="385"/>
        <v>14.51</v>
      </c>
      <c r="T3034" s="10">
        <f t="shared" si="386"/>
        <v>85.920339488391619</v>
      </c>
      <c r="U3034" s="10">
        <f t="shared" si="387"/>
        <v>0</v>
      </c>
      <c r="V3034" s="1">
        <f t="shared" si="388"/>
        <v>0</v>
      </c>
      <c r="W3034" s="10">
        <f t="shared" si="389"/>
        <v>0</v>
      </c>
    </row>
    <row r="3035" spans="13:23" x14ac:dyDescent="0.25">
      <c r="M3035" s="7">
        <v>45367.166666666664</v>
      </c>
      <c r="N3035" s="3">
        <v>1468.8933197021483</v>
      </c>
      <c r="O3035" s="10">
        <v>6.1109999999999998</v>
      </c>
      <c r="P3035" s="10">
        <f t="shared" si="383"/>
        <v>11.111000000000001</v>
      </c>
      <c r="Q3035" s="10">
        <f t="shared" si="382"/>
        <v>1468.8933197021483</v>
      </c>
      <c r="R3035" s="1">
        <f t="shared" si="384"/>
        <v>0.66767878168279471</v>
      </c>
      <c r="S3035" s="18">
        <f t="shared" si="385"/>
        <v>13.26</v>
      </c>
      <c r="T3035" s="10">
        <f t="shared" si="386"/>
        <v>110.77626845415901</v>
      </c>
      <c r="U3035" s="10">
        <f t="shared" si="387"/>
        <v>0</v>
      </c>
      <c r="V3035" s="1">
        <f t="shared" si="388"/>
        <v>0</v>
      </c>
      <c r="W3035" s="10">
        <f t="shared" si="389"/>
        <v>0</v>
      </c>
    </row>
    <row r="3036" spans="13:23" x14ac:dyDescent="0.25">
      <c r="M3036" s="7">
        <v>45367.208333333336</v>
      </c>
      <c r="N3036" s="3">
        <v>1405.3976348876952</v>
      </c>
      <c r="O3036" s="10">
        <v>6.1109999999999998</v>
      </c>
      <c r="P3036" s="10">
        <f t="shared" si="383"/>
        <v>11.111000000000001</v>
      </c>
      <c r="Q3036" s="10">
        <f t="shared" si="382"/>
        <v>1405.3976348876952</v>
      </c>
      <c r="R3036" s="1">
        <f t="shared" si="384"/>
        <v>0.63881710676713421</v>
      </c>
      <c r="S3036" s="18">
        <f t="shared" si="385"/>
        <v>13.26</v>
      </c>
      <c r="T3036" s="10">
        <f t="shared" si="386"/>
        <v>105.98775527056524</v>
      </c>
      <c r="U3036" s="10">
        <f t="shared" si="387"/>
        <v>0</v>
      </c>
      <c r="V3036" s="1">
        <f t="shared" si="388"/>
        <v>0</v>
      </c>
      <c r="W3036" s="10">
        <f t="shared" si="389"/>
        <v>0</v>
      </c>
    </row>
    <row r="3037" spans="13:23" x14ac:dyDescent="0.25">
      <c r="M3037" s="7">
        <v>45367.25</v>
      </c>
      <c r="N3037" s="3">
        <v>1345.3990722656249</v>
      </c>
      <c r="O3037" s="10">
        <v>6.1109999999999998</v>
      </c>
      <c r="P3037" s="10">
        <f t="shared" si="383"/>
        <v>11.111000000000001</v>
      </c>
      <c r="Q3037" s="10">
        <f t="shared" si="382"/>
        <v>1345.3990722656249</v>
      </c>
      <c r="R3037" s="1">
        <f t="shared" si="384"/>
        <v>0.61154503284801132</v>
      </c>
      <c r="S3037" s="18">
        <f t="shared" si="385"/>
        <v>13.26</v>
      </c>
      <c r="T3037" s="10">
        <f t="shared" si="386"/>
        <v>101.46297679227941</v>
      </c>
      <c r="U3037" s="10">
        <f t="shared" si="387"/>
        <v>0</v>
      </c>
      <c r="V3037" s="1">
        <f t="shared" si="388"/>
        <v>0</v>
      </c>
      <c r="W3037" s="10">
        <f t="shared" si="389"/>
        <v>0</v>
      </c>
    </row>
    <row r="3038" spans="13:23" x14ac:dyDescent="0.25">
      <c r="M3038" s="7">
        <v>45367.291666666664</v>
      </c>
      <c r="N3038" s="3">
        <v>1798.869465637207</v>
      </c>
      <c r="O3038" s="10">
        <v>7.7779999999999996</v>
      </c>
      <c r="P3038" s="10">
        <f t="shared" si="383"/>
        <v>12.777999999999999</v>
      </c>
      <c r="Q3038" s="10">
        <f t="shared" si="382"/>
        <v>1798.869465637207</v>
      </c>
      <c r="R3038" s="1">
        <f t="shared" si="384"/>
        <v>0.8176679389260032</v>
      </c>
      <c r="S3038" s="18">
        <f t="shared" si="385"/>
        <v>10.79</v>
      </c>
      <c r="T3038" s="10">
        <f t="shared" si="386"/>
        <v>166.71635455395804</v>
      </c>
      <c r="U3038" s="10">
        <f t="shared" si="387"/>
        <v>0</v>
      </c>
      <c r="V3038" s="1">
        <f t="shared" si="388"/>
        <v>0</v>
      </c>
      <c r="W3038" s="10">
        <f t="shared" si="389"/>
        <v>0</v>
      </c>
    </row>
    <row r="3039" spans="13:23" x14ac:dyDescent="0.25">
      <c r="M3039" s="7">
        <v>45367.333333333336</v>
      </c>
      <c r="N3039" s="3">
        <v>1741.5132339477539</v>
      </c>
      <c r="O3039" s="10">
        <v>7.7779999999999996</v>
      </c>
      <c r="P3039" s="10">
        <f t="shared" si="383"/>
        <v>12.777999999999999</v>
      </c>
      <c r="Q3039" s="10">
        <f t="shared" si="382"/>
        <v>1741.5132339477539</v>
      </c>
      <c r="R3039" s="1">
        <f t="shared" si="384"/>
        <v>0.79159692452170627</v>
      </c>
      <c r="S3039" s="18">
        <f t="shared" si="385"/>
        <v>11.96</v>
      </c>
      <c r="T3039" s="10">
        <f t="shared" si="386"/>
        <v>145.61147441034731</v>
      </c>
      <c r="U3039" s="10">
        <f t="shared" si="387"/>
        <v>0</v>
      </c>
      <c r="V3039" s="1">
        <f t="shared" si="388"/>
        <v>0</v>
      </c>
      <c r="W3039" s="10">
        <f t="shared" si="389"/>
        <v>0</v>
      </c>
    </row>
    <row r="3040" spans="13:23" x14ac:dyDescent="0.25">
      <c r="M3040" s="7">
        <v>45367.375</v>
      </c>
      <c r="N3040" s="3">
        <v>1492.7717147827148</v>
      </c>
      <c r="O3040" s="10">
        <v>10</v>
      </c>
      <c r="P3040" s="10">
        <f t="shared" si="383"/>
        <v>15</v>
      </c>
      <c r="Q3040" s="10">
        <f t="shared" si="382"/>
        <v>1492.7717147827148</v>
      </c>
      <c r="R3040" s="1">
        <f t="shared" si="384"/>
        <v>0.67853259762850671</v>
      </c>
      <c r="S3040" s="18">
        <f t="shared" si="385"/>
        <v>13.26</v>
      </c>
      <c r="T3040" s="10">
        <f t="shared" si="386"/>
        <v>112.57705239688649</v>
      </c>
      <c r="U3040" s="10">
        <f t="shared" si="387"/>
        <v>0</v>
      </c>
      <c r="V3040" s="1">
        <f t="shared" si="388"/>
        <v>0</v>
      </c>
      <c r="W3040" s="10">
        <f t="shared" si="389"/>
        <v>0</v>
      </c>
    </row>
    <row r="3041" spans="13:23" x14ac:dyDescent="0.25">
      <c r="M3041" s="7">
        <v>45367.416666666664</v>
      </c>
      <c r="N3041" s="3">
        <v>1567.6833023071288</v>
      </c>
      <c r="O3041" s="10">
        <v>12.78</v>
      </c>
      <c r="P3041" s="10">
        <f t="shared" si="383"/>
        <v>17.78</v>
      </c>
      <c r="Q3041" s="10">
        <f t="shared" si="382"/>
        <v>1567.6833023071288</v>
      </c>
      <c r="R3041" s="1">
        <f t="shared" si="384"/>
        <v>0.7125833192305131</v>
      </c>
      <c r="S3041" s="18">
        <f t="shared" si="385"/>
        <v>8.8059999999999992</v>
      </c>
      <c r="T3041" s="10">
        <f t="shared" si="386"/>
        <v>178.02444950115023</v>
      </c>
      <c r="U3041" s="10">
        <f t="shared" si="387"/>
        <v>0</v>
      </c>
      <c r="V3041" s="1">
        <f t="shared" si="388"/>
        <v>0</v>
      </c>
      <c r="W3041" s="10">
        <f t="shared" si="389"/>
        <v>0</v>
      </c>
    </row>
    <row r="3042" spans="13:23" x14ac:dyDescent="0.25">
      <c r="M3042" s="7">
        <v>45367.458333333336</v>
      </c>
      <c r="N3042" s="3">
        <v>1763.6583618164061</v>
      </c>
      <c r="O3042" s="10">
        <v>12.22</v>
      </c>
      <c r="P3042" s="10">
        <f t="shared" si="383"/>
        <v>17.22</v>
      </c>
      <c r="Q3042" s="10">
        <f t="shared" si="382"/>
        <v>1763.6583618164061</v>
      </c>
      <c r="R3042" s="1">
        <f t="shared" si="384"/>
        <v>0.80166289173473004</v>
      </c>
      <c r="S3042" s="18">
        <f t="shared" si="385"/>
        <v>8.0090000000000003</v>
      </c>
      <c r="T3042" s="10">
        <f t="shared" si="386"/>
        <v>220.20955947264403</v>
      </c>
      <c r="U3042" s="10">
        <f t="shared" si="387"/>
        <v>0</v>
      </c>
      <c r="V3042" s="1">
        <f t="shared" si="388"/>
        <v>0</v>
      </c>
      <c r="W3042" s="10">
        <f t="shared" si="389"/>
        <v>0</v>
      </c>
    </row>
    <row r="3043" spans="13:23" x14ac:dyDescent="0.25">
      <c r="M3043" s="7">
        <v>45367.5</v>
      </c>
      <c r="N3043" s="3">
        <v>1882.0667678833008</v>
      </c>
      <c r="O3043" s="10">
        <v>12.78</v>
      </c>
      <c r="P3043" s="10">
        <f t="shared" si="383"/>
        <v>17.78</v>
      </c>
      <c r="Q3043" s="10">
        <f t="shared" si="382"/>
        <v>1882.0667678833008</v>
      </c>
      <c r="R3043" s="1">
        <f t="shared" si="384"/>
        <v>0.8554848944924095</v>
      </c>
      <c r="S3043" s="18">
        <f t="shared" si="385"/>
        <v>8.0090000000000003</v>
      </c>
      <c r="T3043" s="10">
        <f t="shared" si="386"/>
        <v>234.9939777604321</v>
      </c>
      <c r="U3043" s="10">
        <f t="shared" si="387"/>
        <v>0</v>
      </c>
      <c r="V3043" s="1">
        <f t="shared" si="388"/>
        <v>0</v>
      </c>
      <c r="W3043" s="10">
        <f t="shared" si="389"/>
        <v>0</v>
      </c>
    </row>
    <row r="3044" spans="13:23" x14ac:dyDescent="0.25">
      <c r="M3044" s="7">
        <v>45367.541666666664</v>
      </c>
      <c r="N3044" s="3">
        <v>1655.7438217163085</v>
      </c>
      <c r="O3044" s="10">
        <v>12.22</v>
      </c>
      <c r="P3044" s="10">
        <f t="shared" si="383"/>
        <v>17.22</v>
      </c>
      <c r="Q3044" s="10">
        <f t="shared" si="382"/>
        <v>1655.7438217163085</v>
      </c>
      <c r="R3044" s="1">
        <f t="shared" si="384"/>
        <v>0.7526108280528675</v>
      </c>
      <c r="S3044" s="18">
        <f t="shared" si="385"/>
        <v>8.8059999999999992</v>
      </c>
      <c r="T3044" s="10">
        <f t="shared" si="386"/>
        <v>188.0245084847046</v>
      </c>
      <c r="U3044" s="10">
        <f t="shared" si="387"/>
        <v>0</v>
      </c>
      <c r="V3044" s="1">
        <f t="shared" si="388"/>
        <v>0</v>
      </c>
      <c r="W3044" s="10">
        <f t="shared" si="389"/>
        <v>0</v>
      </c>
    </row>
    <row r="3045" spans="13:23" x14ac:dyDescent="0.25">
      <c r="M3045" s="7">
        <v>45367.583333333336</v>
      </c>
      <c r="N3045" s="3">
        <v>1829.1823608398438</v>
      </c>
      <c r="O3045" s="10">
        <v>12.22</v>
      </c>
      <c r="P3045" s="10">
        <f t="shared" si="383"/>
        <v>17.22</v>
      </c>
      <c r="Q3045" s="10">
        <f t="shared" si="382"/>
        <v>1829.1823608398438</v>
      </c>
      <c r="R3045" s="1">
        <f t="shared" si="384"/>
        <v>0.83144652765447447</v>
      </c>
      <c r="S3045" s="18">
        <f t="shared" si="385"/>
        <v>8.0090000000000003</v>
      </c>
      <c r="T3045" s="10">
        <f t="shared" si="386"/>
        <v>228.39085539266372</v>
      </c>
      <c r="U3045" s="10">
        <f t="shared" si="387"/>
        <v>0</v>
      </c>
      <c r="V3045" s="1">
        <f t="shared" si="388"/>
        <v>0</v>
      </c>
      <c r="W3045" s="10">
        <f t="shared" si="389"/>
        <v>0</v>
      </c>
    </row>
    <row r="3046" spans="13:23" x14ac:dyDescent="0.25">
      <c r="M3046" s="7">
        <v>45367.625</v>
      </c>
      <c r="N3046" s="3">
        <v>1720.963311767578</v>
      </c>
      <c r="O3046" s="10">
        <v>12.22</v>
      </c>
      <c r="P3046" s="10">
        <f t="shared" si="383"/>
        <v>17.22</v>
      </c>
      <c r="Q3046" s="10">
        <f t="shared" si="382"/>
        <v>1720.963311767578</v>
      </c>
      <c r="R3046" s="1">
        <f t="shared" si="384"/>
        <v>0.78225605080344451</v>
      </c>
      <c r="S3046" s="18">
        <f t="shared" si="385"/>
        <v>8.8059999999999992</v>
      </c>
      <c r="T3046" s="10">
        <f t="shared" si="386"/>
        <v>195.43076445237091</v>
      </c>
      <c r="U3046" s="10">
        <f t="shared" si="387"/>
        <v>0</v>
      </c>
      <c r="V3046" s="1">
        <f t="shared" si="388"/>
        <v>0</v>
      </c>
      <c r="W3046" s="10">
        <f t="shared" si="389"/>
        <v>0</v>
      </c>
    </row>
    <row r="3047" spans="13:23" x14ac:dyDescent="0.25">
      <c r="M3047" s="7">
        <v>45367.666666666664</v>
      </c>
      <c r="N3047" s="3">
        <v>1836.5123565673828</v>
      </c>
      <c r="O3047" s="10">
        <v>11.11</v>
      </c>
      <c r="P3047" s="10">
        <f t="shared" si="383"/>
        <v>16.11</v>
      </c>
      <c r="Q3047" s="10">
        <f t="shared" si="382"/>
        <v>1836.5123565673828</v>
      </c>
      <c r="R3047" s="1">
        <f t="shared" si="384"/>
        <v>0.83477834389426486</v>
      </c>
      <c r="S3047" s="18">
        <f t="shared" si="385"/>
        <v>8.0090000000000003</v>
      </c>
      <c r="T3047" s="10">
        <f t="shared" si="386"/>
        <v>229.30607523628203</v>
      </c>
      <c r="U3047" s="10">
        <f t="shared" si="387"/>
        <v>0</v>
      </c>
      <c r="V3047" s="1">
        <f t="shared" si="388"/>
        <v>0</v>
      </c>
      <c r="W3047" s="10">
        <f t="shared" si="389"/>
        <v>0</v>
      </c>
    </row>
    <row r="3048" spans="13:23" x14ac:dyDescent="0.25">
      <c r="M3048" s="7">
        <v>45367.708333333336</v>
      </c>
      <c r="N3048" s="3">
        <v>1713.9872772216797</v>
      </c>
      <c r="O3048" s="10">
        <v>10</v>
      </c>
      <c r="P3048" s="10">
        <f t="shared" si="383"/>
        <v>15</v>
      </c>
      <c r="Q3048" s="10">
        <f t="shared" si="382"/>
        <v>1713.9872772216797</v>
      </c>
      <c r="R3048" s="1">
        <f t="shared" si="384"/>
        <v>0.77908512600985447</v>
      </c>
      <c r="S3048" s="18">
        <f t="shared" si="385"/>
        <v>11.96</v>
      </c>
      <c r="T3048" s="10">
        <f t="shared" si="386"/>
        <v>143.30997301184613</v>
      </c>
      <c r="U3048" s="10">
        <f t="shared" si="387"/>
        <v>0</v>
      </c>
      <c r="V3048" s="1">
        <f t="shared" si="388"/>
        <v>0</v>
      </c>
      <c r="W3048" s="10">
        <f t="shared" si="389"/>
        <v>0</v>
      </c>
    </row>
    <row r="3049" spans="13:23" x14ac:dyDescent="0.25">
      <c r="M3049" s="7">
        <v>45367.75</v>
      </c>
      <c r="N3049" s="3">
        <v>1778.0215209960936</v>
      </c>
      <c r="O3049" s="10">
        <v>8.8889999999999993</v>
      </c>
      <c r="P3049" s="10">
        <f t="shared" si="383"/>
        <v>13.888999999999999</v>
      </c>
      <c r="Q3049" s="10">
        <f t="shared" si="382"/>
        <v>1778.0215209960936</v>
      </c>
      <c r="R3049" s="1">
        <f t="shared" si="384"/>
        <v>0.80819160045276983</v>
      </c>
      <c r="S3049" s="18">
        <f t="shared" si="385"/>
        <v>10.79</v>
      </c>
      <c r="T3049" s="10">
        <f t="shared" si="386"/>
        <v>164.78420027767319</v>
      </c>
      <c r="U3049" s="10">
        <f t="shared" si="387"/>
        <v>0</v>
      </c>
      <c r="V3049" s="1">
        <f t="shared" si="388"/>
        <v>0</v>
      </c>
      <c r="W3049" s="10">
        <f t="shared" si="389"/>
        <v>0</v>
      </c>
    </row>
    <row r="3050" spans="13:23" x14ac:dyDescent="0.25">
      <c r="M3050" s="7">
        <v>45367.791666666664</v>
      </c>
      <c r="N3050" s="3">
        <v>1739.3808975219727</v>
      </c>
      <c r="O3050" s="10">
        <v>7.7779999999999996</v>
      </c>
      <c r="P3050" s="10">
        <f t="shared" si="383"/>
        <v>12.777999999999999</v>
      </c>
      <c r="Q3050" s="10">
        <f t="shared" si="382"/>
        <v>1739.3808975219727</v>
      </c>
      <c r="R3050" s="1">
        <f t="shared" si="384"/>
        <v>0.79062768069180578</v>
      </c>
      <c r="S3050" s="18">
        <f t="shared" si="385"/>
        <v>11.96</v>
      </c>
      <c r="T3050" s="10">
        <f t="shared" si="386"/>
        <v>145.43318541153616</v>
      </c>
      <c r="U3050" s="10">
        <f t="shared" si="387"/>
        <v>0</v>
      </c>
      <c r="V3050" s="1">
        <f t="shared" si="388"/>
        <v>0</v>
      </c>
      <c r="W3050" s="10">
        <f t="shared" si="389"/>
        <v>0</v>
      </c>
    </row>
    <row r="3051" spans="13:23" x14ac:dyDescent="0.25">
      <c r="M3051" s="7">
        <v>45367.833333333336</v>
      </c>
      <c r="N3051" s="3">
        <v>1560.2194702148438</v>
      </c>
      <c r="O3051" s="10">
        <v>7.2220000000000004</v>
      </c>
      <c r="P3051" s="10">
        <f t="shared" si="383"/>
        <v>12.222000000000001</v>
      </c>
      <c r="Q3051" s="10">
        <f t="shared" si="382"/>
        <v>1560.2194702148438</v>
      </c>
      <c r="R3051" s="1">
        <f t="shared" si="384"/>
        <v>0.70919066827947441</v>
      </c>
      <c r="S3051" s="18">
        <f t="shared" si="385"/>
        <v>11.96</v>
      </c>
      <c r="T3051" s="10">
        <f t="shared" si="386"/>
        <v>130.45313296110734</v>
      </c>
      <c r="U3051" s="10">
        <f t="shared" si="387"/>
        <v>0</v>
      </c>
      <c r="V3051" s="1">
        <f t="shared" si="388"/>
        <v>0</v>
      </c>
      <c r="W3051" s="10">
        <f t="shared" si="389"/>
        <v>0</v>
      </c>
    </row>
    <row r="3052" spans="13:23" x14ac:dyDescent="0.25">
      <c r="M3052" s="7">
        <v>45367.875</v>
      </c>
      <c r="N3052" s="3">
        <v>1571.6988098144532</v>
      </c>
      <c r="O3052" s="10">
        <v>7.7779999999999996</v>
      </c>
      <c r="P3052" s="10">
        <f t="shared" si="383"/>
        <v>12.777999999999999</v>
      </c>
      <c r="Q3052" s="10">
        <f t="shared" si="382"/>
        <v>1571.6988098144532</v>
      </c>
      <c r="R3052" s="1">
        <f t="shared" si="384"/>
        <v>0.7144085499156605</v>
      </c>
      <c r="S3052" s="18">
        <f t="shared" si="385"/>
        <v>11.96</v>
      </c>
      <c r="T3052" s="10">
        <f t="shared" si="386"/>
        <v>131.41294396441916</v>
      </c>
      <c r="U3052" s="10">
        <f t="shared" si="387"/>
        <v>0</v>
      </c>
      <c r="V3052" s="1">
        <f t="shared" si="388"/>
        <v>0</v>
      </c>
      <c r="W3052" s="10">
        <f t="shared" si="389"/>
        <v>0</v>
      </c>
    </row>
    <row r="3053" spans="13:23" x14ac:dyDescent="0.25">
      <c r="M3053" s="7">
        <v>45367.916666666664</v>
      </c>
      <c r="N3053" s="3">
        <v>1484.1353118896484</v>
      </c>
      <c r="O3053" s="10">
        <v>7.2220000000000004</v>
      </c>
      <c r="P3053" s="10">
        <f t="shared" si="383"/>
        <v>12.222000000000001</v>
      </c>
      <c r="Q3053" s="10">
        <f t="shared" si="382"/>
        <v>1484.1353118896484</v>
      </c>
      <c r="R3053" s="1">
        <f t="shared" si="384"/>
        <v>0.67460695994984021</v>
      </c>
      <c r="S3053" s="18">
        <f t="shared" si="385"/>
        <v>13.26</v>
      </c>
      <c r="T3053" s="10">
        <f t="shared" si="386"/>
        <v>111.92573996151195</v>
      </c>
      <c r="U3053" s="10">
        <f t="shared" si="387"/>
        <v>0</v>
      </c>
      <c r="V3053" s="1">
        <f t="shared" si="388"/>
        <v>0</v>
      </c>
      <c r="W3053" s="10">
        <f t="shared" si="389"/>
        <v>0</v>
      </c>
    </row>
    <row r="3054" spans="13:23" x14ac:dyDescent="0.25">
      <c r="M3054" s="7">
        <v>45367.958333333336</v>
      </c>
      <c r="N3054" s="3">
        <v>1743.3904541015625</v>
      </c>
      <c r="O3054" s="10">
        <v>6.1109999999999998</v>
      </c>
      <c r="P3054" s="10">
        <f t="shared" si="383"/>
        <v>11.111000000000001</v>
      </c>
      <c r="Q3054" s="10">
        <f t="shared" si="382"/>
        <v>1743.3904541015625</v>
      </c>
      <c r="R3054" s="1">
        <f t="shared" si="384"/>
        <v>0.79245020640980113</v>
      </c>
      <c r="S3054" s="18">
        <f t="shared" si="385"/>
        <v>11.96</v>
      </c>
      <c r="T3054" s="10">
        <f t="shared" si="386"/>
        <v>145.7684326171875</v>
      </c>
      <c r="U3054" s="10">
        <f t="shared" si="387"/>
        <v>0</v>
      </c>
      <c r="V3054" s="1">
        <f t="shared" si="388"/>
        <v>0</v>
      </c>
      <c r="W3054" s="10">
        <f t="shared" si="389"/>
        <v>0</v>
      </c>
    </row>
    <row r="3055" spans="13:23" x14ac:dyDescent="0.25">
      <c r="M3055" s="7">
        <v>45368</v>
      </c>
      <c r="N3055" s="3">
        <v>1248.3230163574219</v>
      </c>
      <c r="O3055" s="10">
        <v>5</v>
      </c>
      <c r="P3055" s="10">
        <f t="shared" si="383"/>
        <v>10</v>
      </c>
      <c r="Q3055" s="10">
        <f t="shared" si="382"/>
        <v>1248.3230163574219</v>
      </c>
      <c r="R3055" s="1">
        <f t="shared" si="384"/>
        <v>0.56741955288973722</v>
      </c>
      <c r="S3055" s="18">
        <f t="shared" si="385"/>
        <v>14.51</v>
      </c>
      <c r="T3055" s="10">
        <f t="shared" si="386"/>
        <v>86.031910155576981</v>
      </c>
      <c r="U3055" s="10">
        <f t="shared" si="387"/>
        <v>0</v>
      </c>
      <c r="V3055" s="1">
        <f t="shared" si="388"/>
        <v>0</v>
      </c>
      <c r="W3055" s="10">
        <f t="shared" si="389"/>
        <v>0</v>
      </c>
    </row>
    <row r="3056" spans="13:23" x14ac:dyDescent="0.25">
      <c r="M3056" s="7">
        <v>45368.041666666664</v>
      </c>
      <c r="N3056" s="3">
        <v>1334.656398010254</v>
      </c>
      <c r="O3056" s="10">
        <v>3.8889999999999998</v>
      </c>
      <c r="P3056" s="10">
        <f t="shared" si="383"/>
        <v>8.8889999999999993</v>
      </c>
      <c r="Q3056" s="10">
        <f t="shared" si="382"/>
        <v>1334.656398010254</v>
      </c>
      <c r="R3056" s="1">
        <f t="shared" si="384"/>
        <v>0.60666199909556995</v>
      </c>
      <c r="S3056" s="18">
        <f t="shared" si="385"/>
        <v>13.26</v>
      </c>
      <c r="T3056" s="10">
        <f t="shared" si="386"/>
        <v>100.65282036276425</v>
      </c>
      <c r="U3056" s="10">
        <f t="shared" si="387"/>
        <v>0</v>
      </c>
      <c r="V3056" s="1">
        <f t="shared" si="388"/>
        <v>0</v>
      </c>
      <c r="W3056" s="10">
        <f t="shared" si="389"/>
        <v>0</v>
      </c>
    </row>
    <row r="3057" spans="13:23" x14ac:dyDescent="0.25">
      <c r="M3057" s="7">
        <v>45368.083333333336</v>
      </c>
      <c r="N3057" s="3">
        <v>1465.4382705688477</v>
      </c>
      <c r="O3057" s="10">
        <v>3.8889999999999998</v>
      </c>
      <c r="P3057" s="10">
        <f t="shared" si="383"/>
        <v>8.8889999999999993</v>
      </c>
      <c r="Q3057" s="10">
        <f t="shared" si="382"/>
        <v>1465.4382705688477</v>
      </c>
      <c r="R3057" s="1">
        <f t="shared" si="384"/>
        <v>0.66610830480402161</v>
      </c>
      <c r="S3057" s="18">
        <f t="shared" si="385"/>
        <v>13.26</v>
      </c>
      <c r="T3057" s="10">
        <f t="shared" si="386"/>
        <v>110.51570667940028</v>
      </c>
      <c r="U3057" s="10">
        <f t="shared" si="387"/>
        <v>0</v>
      </c>
      <c r="V3057" s="1">
        <f t="shared" si="388"/>
        <v>0</v>
      </c>
      <c r="W3057" s="10">
        <f t="shared" si="389"/>
        <v>0</v>
      </c>
    </row>
    <row r="3058" spans="13:23" x14ac:dyDescent="0.25">
      <c r="M3058" s="7">
        <v>45368.125</v>
      </c>
      <c r="N3058" s="3">
        <v>1424.2066131591796</v>
      </c>
      <c r="O3058" s="10">
        <v>2.778</v>
      </c>
      <c r="P3058" s="10">
        <f t="shared" si="383"/>
        <v>7.7780000000000005</v>
      </c>
      <c r="Q3058" s="10">
        <f t="shared" si="382"/>
        <v>1424.2066131591796</v>
      </c>
      <c r="R3058" s="1">
        <f t="shared" si="384"/>
        <v>0.64736664234508168</v>
      </c>
      <c r="S3058" s="18">
        <f t="shared" si="385"/>
        <v>13.26</v>
      </c>
      <c r="T3058" s="10">
        <f t="shared" si="386"/>
        <v>107.4062302533318</v>
      </c>
      <c r="U3058" s="10">
        <f t="shared" si="387"/>
        <v>0</v>
      </c>
      <c r="V3058" s="1">
        <f t="shared" si="388"/>
        <v>0</v>
      </c>
      <c r="W3058" s="10">
        <f t="shared" si="389"/>
        <v>0</v>
      </c>
    </row>
    <row r="3059" spans="13:23" x14ac:dyDescent="0.25">
      <c r="M3059" s="7">
        <v>45368.166666666664</v>
      </c>
      <c r="N3059" s="3">
        <v>1307.1975677490234</v>
      </c>
      <c r="O3059" s="10">
        <v>2.222</v>
      </c>
      <c r="P3059" s="10">
        <f t="shared" si="383"/>
        <v>7.2219999999999995</v>
      </c>
      <c r="Q3059" s="10">
        <f t="shared" si="382"/>
        <v>1307.1975677490234</v>
      </c>
      <c r="R3059" s="1">
        <f t="shared" si="384"/>
        <v>0.5941807126131925</v>
      </c>
      <c r="S3059" s="18">
        <f t="shared" si="385"/>
        <v>14.51</v>
      </c>
      <c r="T3059" s="10">
        <f t="shared" si="386"/>
        <v>90.089425758030558</v>
      </c>
      <c r="U3059" s="10">
        <f t="shared" si="387"/>
        <v>0</v>
      </c>
      <c r="V3059" s="1">
        <f t="shared" si="388"/>
        <v>0</v>
      </c>
      <c r="W3059" s="10">
        <f t="shared" si="389"/>
        <v>0</v>
      </c>
    </row>
    <row r="3060" spans="13:23" x14ac:dyDescent="0.25">
      <c r="M3060" s="7">
        <v>45368.208333333336</v>
      </c>
      <c r="N3060" s="3">
        <v>1583.6351806640625</v>
      </c>
      <c r="O3060" s="10">
        <v>2.222</v>
      </c>
      <c r="P3060" s="10">
        <f t="shared" si="383"/>
        <v>7.2219999999999995</v>
      </c>
      <c r="Q3060" s="10">
        <f t="shared" si="382"/>
        <v>1583.6351806640625</v>
      </c>
      <c r="R3060" s="1">
        <f t="shared" si="384"/>
        <v>0.71983417302911934</v>
      </c>
      <c r="S3060" s="18">
        <f t="shared" si="385"/>
        <v>11.96</v>
      </c>
      <c r="T3060" s="10">
        <f t="shared" si="386"/>
        <v>132.41096828294837</v>
      </c>
      <c r="U3060" s="10">
        <f t="shared" si="387"/>
        <v>0</v>
      </c>
      <c r="V3060" s="1">
        <f t="shared" si="388"/>
        <v>0</v>
      </c>
      <c r="W3060" s="10">
        <f t="shared" si="389"/>
        <v>0</v>
      </c>
    </row>
    <row r="3061" spans="13:23" x14ac:dyDescent="0.25">
      <c r="M3061" s="7">
        <v>45368.25</v>
      </c>
      <c r="N3061" s="3">
        <v>1270.2113616943359</v>
      </c>
      <c r="O3061" s="10">
        <v>2.778</v>
      </c>
      <c r="P3061" s="10">
        <f t="shared" si="383"/>
        <v>7.7780000000000005</v>
      </c>
      <c r="Q3061" s="10">
        <f t="shared" si="382"/>
        <v>1270.2113616943359</v>
      </c>
      <c r="R3061" s="1">
        <f t="shared" si="384"/>
        <v>0.57736880077015262</v>
      </c>
      <c r="S3061" s="18">
        <f t="shared" si="385"/>
        <v>14.51</v>
      </c>
      <c r="T3061" s="10">
        <f t="shared" si="386"/>
        <v>87.540410867976291</v>
      </c>
      <c r="U3061" s="10">
        <f t="shared" si="387"/>
        <v>0</v>
      </c>
      <c r="V3061" s="1">
        <f t="shared" si="388"/>
        <v>0</v>
      </c>
      <c r="W3061" s="10">
        <f t="shared" si="389"/>
        <v>0</v>
      </c>
    </row>
    <row r="3062" spans="13:23" x14ac:dyDescent="0.25">
      <c r="M3062" s="7">
        <v>45368.291666666664</v>
      </c>
      <c r="N3062" s="3">
        <v>1243.2219406127929</v>
      </c>
      <c r="O3062" s="10">
        <v>3.8889999999999998</v>
      </c>
      <c r="P3062" s="10">
        <f t="shared" si="383"/>
        <v>8.8889999999999993</v>
      </c>
      <c r="Q3062" s="10">
        <f t="shared" si="382"/>
        <v>1243.2219406127929</v>
      </c>
      <c r="R3062" s="1">
        <f t="shared" si="384"/>
        <v>0.56510088209672404</v>
      </c>
      <c r="S3062" s="18">
        <f t="shared" si="385"/>
        <v>14.51</v>
      </c>
      <c r="T3062" s="10">
        <f t="shared" si="386"/>
        <v>85.68035428068869</v>
      </c>
      <c r="U3062" s="10">
        <f t="shared" si="387"/>
        <v>0</v>
      </c>
      <c r="V3062" s="1">
        <f t="shared" si="388"/>
        <v>0</v>
      </c>
      <c r="W3062" s="10">
        <f t="shared" si="389"/>
        <v>0</v>
      </c>
    </row>
    <row r="3063" spans="13:23" x14ac:dyDescent="0.25">
      <c r="M3063" s="7">
        <v>45368.333333333336</v>
      </c>
      <c r="N3063" s="3">
        <v>1447.0039627075196</v>
      </c>
      <c r="O3063" s="10">
        <v>6.1109999999999998</v>
      </c>
      <c r="P3063" s="10">
        <f t="shared" si="383"/>
        <v>11.111000000000001</v>
      </c>
      <c r="Q3063" s="10">
        <f t="shared" si="382"/>
        <v>1447.0039627075196</v>
      </c>
      <c r="R3063" s="1">
        <f t="shared" si="384"/>
        <v>0.65772907395796343</v>
      </c>
      <c r="S3063" s="18">
        <f t="shared" si="385"/>
        <v>13.26</v>
      </c>
      <c r="T3063" s="10">
        <f t="shared" si="386"/>
        <v>109.12548738367418</v>
      </c>
      <c r="U3063" s="10">
        <f t="shared" si="387"/>
        <v>0</v>
      </c>
      <c r="V3063" s="1">
        <f t="shared" si="388"/>
        <v>0</v>
      </c>
      <c r="W3063" s="10">
        <f t="shared" si="389"/>
        <v>0</v>
      </c>
    </row>
    <row r="3064" spans="13:23" x14ac:dyDescent="0.25">
      <c r="M3064" s="7">
        <v>45368.375</v>
      </c>
      <c r="N3064" s="3">
        <v>1592.9260070800781</v>
      </c>
      <c r="O3064" s="10">
        <v>8.8889999999999993</v>
      </c>
      <c r="P3064" s="10">
        <f t="shared" si="383"/>
        <v>13.888999999999999</v>
      </c>
      <c r="Q3064" s="10">
        <f t="shared" si="382"/>
        <v>1592.9260070800781</v>
      </c>
      <c r="R3064" s="1">
        <f t="shared" si="384"/>
        <v>0.72405727594549008</v>
      </c>
      <c r="S3064" s="18">
        <f t="shared" si="385"/>
        <v>11.96</v>
      </c>
      <c r="T3064" s="10">
        <f t="shared" si="386"/>
        <v>133.18779323412022</v>
      </c>
      <c r="U3064" s="10">
        <f t="shared" si="387"/>
        <v>0</v>
      </c>
      <c r="V3064" s="1">
        <f t="shared" si="388"/>
        <v>0</v>
      </c>
      <c r="W3064" s="10">
        <f t="shared" si="389"/>
        <v>0</v>
      </c>
    </row>
    <row r="3065" spans="13:23" x14ac:dyDescent="0.25">
      <c r="M3065" s="7">
        <v>45368.416666666664</v>
      </c>
      <c r="N3065" s="3">
        <v>1274.6462310791014</v>
      </c>
      <c r="O3065" s="10">
        <v>11.11</v>
      </c>
      <c r="P3065" s="10">
        <f t="shared" si="383"/>
        <v>16.11</v>
      </c>
      <c r="Q3065" s="10">
        <f t="shared" si="382"/>
        <v>1274.6462310791014</v>
      </c>
      <c r="R3065" s="1">
        <f t="shared" si="384"/>
        <v>0.5793846504905007</v>
      </c>
      <c r="S3065" s="18">
        <f t="shared" si="385"/>
        <v>10.58</v>
      </c>
      <c r="T3065" s="10">
        <f t="shared" si="386"/>
        <v>120.47695945927235</v>
      </c>
      <c r="U3065" s="10">
        <f t="shared" si="387"/>
        <v>0</v>
      </c>
      <c r="V3065" s="1">
        <f t="shared" si="388"/>
        <v>0</v>
      </c>
      <c r="W3065" s="10">
        <f t="shared" si="389"/>
        <v>0</v>
      </c>
    </row>
    <row r="3066" spans="13:23" x14ac:dyDescent="0.25">
      <c r="M3066" s="7">
        <v>45368.458333333336</v>
      </c>
      <c r="N3066" s="3">
        <v>1392.6693740844726</v>
      </c>
      <c r="O3066" s="10">
        <v>12.78</v>
      </c>
      <c r="P3066" s="10">
        <f t="shared" si="383"/>
        <v>17.78</v>
      </c>
      <c r="Q3066" s="10">
        <f t="shared" si="382"/>
        <v>1392.6693740844726</v>
      </c>
      <c r="R3066" s="1">
        <f t="shared" si="384"/>
        <v>0.63303153367476028</v>
      </c>
      <c r="S3066" s="18">
        <f t="shared" si="385"/>
        <v>9.5920000000000005</v>
      </c>
      <c r="T3066" s="10">
        <f t="shared" si="386"/>
        <v>145.19071873274316</v>
      </c>
      <c r="U3066" s="10">
        <f t="shared" si="387"/>
        <v>0</v>
      </c>
      <c r="V3066" s="1">
        <f t="shared" si="388"/>
        <v>0</v>
      </c>
      <c r="W3066" s="10">
        <f t="shared" si="389"/>
        <v>0</v>
      </c>
    </row>
    <row r="3067" spans="13:23" x14ac:dyDescent="0.25">
      <c r="M3067" s="7">
        <v>45368.5</v>
      </c>
      <c r="N3067" s="3">
        <v>1699.3101470947265</v>
      </c>
      <c r="O3067" s="10">
        <v>13.89</v>
      </c>
      <c r="P3067" s="10">
        <f t="shared" si="383"/>
        <v>18.89</v>
      </c>
      <c r="Q3067" s="10">
        <f t="shared" si="382"/>
        <v>1699.3101470947265</v>
      </c>
      <c r="R3067" s="1">
        <f t="shared" si="384"/>
        <v>0.77241370322487568</v>
      </c>
      <c r="S3067" s="18">
        <f t="shared" si="385"/>
        <v>8.8059999999999992</v>
      </c>
      <c r="T3067" s="10">
        <f t="shared" si="386"/>
        <v>192.9718540875229</v>
      </c>
      <c r="U3067" s="10">
        <f t="shared" si="387"/>
        <v>0</v>
      </c>
      <c r="V3067" s="1">
        <f t="shared" si="388"/>
        <v>0</v>
      </c>
      <c r="W3067" s="10">
        <f t="shared" si="389"/>
        <v>0</v>
      </c>
    </row>
    <row r="3068" spans="13:23" x14ac:dyDescent="0.25">
      <c r="M3068" s="7">
        <v>45368.541666666664</v>
      </c>
      <c r="N3068" s="3">
        <v>1853.7337463378906</v>
      </c>
      <c r="O3068" s="10">
        <v>16.11</v>
      </c>
      <c r="P3068" s="10">
        <f t="shared" si="383"/>
        <v>21.11</v>
      </c>
      <c r="Q3068" s="10">
        <f t="shared" si="382"/>
        <v>1853.7337463378906</v>
      </c>
      <c r="R3068" s="1">
        <f t="shared" si="384"/>
        <v>0.84260624833540476</v>
      </c>
      <c r="S3068" s="18">
        <f t="shared" si="385"/>
        <v>6.2679999999999998</v>
      </c>
      <c r="T3068" s="10">
        <f t="shared" si="386"/>
        <v>295.74565193648544</v>
      </c>
      <c r="U3068" s="10">
        <f t="shared" si="387"/>
        <v>0</v>
      </c>
      <c r="V3068" s="1">
        <f t="shared" si="388"/>
        <v>0</v>
      </c>
      <c r="W3068" s="10">
        <f t="shared" si="389"/>
        <v>0</v>
      </c>
    </row>
    <row r="3069" spans="13:23" x14ac:dyDescent="0.25">
      <c r="M3069" s="7">
        <v>45368.583333333336</v>
      </c>
      <c r="N3069" s="3">
        <v>1898.3344619750976</v>
      </c>
      <c r="O3069" s="10">
        <v>16.11</v>
      </c>
      <c r="P3069" s="10">
        <f t="shared" si="383"/>
        <v>21.11</v>
      </c>
      <c r="Q3069" s="10">
        <f t="shared" si="382"/>
        <v>1898.3344619750976</v>
      </c>
      <c r="R3069" s="1">
        <f t="shared" si="384"/>
        <v>0.86287930089777165</v>
      </c>
      <c r="S3069" s="18">
        <f t="shared" si="385"/>
        <v>6.2679999999999998</v>
      </c>
      <c r="T3069" s="10">
        <f t="shared" si="386"/>
        <v>302.86127344848398</v>
      </c>
      <c r="U3069" s="10">
        <f t="shared" si="387"/>
        <v>0</v>
      </c>
      <c r="V3069" s="1">
        <f t="shared" si="388"/>
        <v>0</v>
      </c>
      <c r="W3069" s="10">
        <f t="shared" si="389"/>
        <v>0</v>
      </c>
    </row>
    <row r="3070" spans="13:23" x14ac:dyDescent="0.25">
      <c r="M3070" s="7">
        <v>45368.625</v>
      </c>
      <c r="N3070" s="3">
        <v>1912.8572845458984</v>
      </c>
      <c r="O3070" s="10">
        <v>15</v>
      </c>
      <c r="P3070" s="10">
        <f t="shared" si="383"/>
        <v>20</v>
      </c>
      <c r="Q3070" s="10">
        <f t="shared" si="382"/>
        <v>1912.8572845458984</v>
      </c>
      <c r="R3070" s="1">
        <f t="shared" si="384"/>
        <v>0.86948058388449934</v>
      </c>
      <c r="S3070" s="18">
        <f t="shared" si="385"/>
        <v>8.0090000000000003</v>
      </c>
      <c r="T3070" s="10">
        <f t="shared" si="386"/>
        <v>238.83846729253318</v>
      </c>
      <c r="U3070" s="10">
        <f t="shared" si="387"/>
        <v>0</v>
      </c>
      <c r="V3070" s="1">
        <f t="shared" si="388"/>
        <v>0</v>
      </c>
      <c r="W3070" s="10">
        <f t="shared" si="389"/>
        <v>0</v>
      </c>
    </row>
    <row r="3071" spans="13:23" x14ac:dyDescent="0.25">
      <c r="M3071" s="7">
        <v>45368.666666666664</v>
      </c>
      <c r="N3071" s="3">
        <v>1894.1927352905273</v>
      </c>
      <c r="O3071" s="10">
        <v>12.78</v>
      </c>
      <c r="P3071" s="10">
        <f t="shared" si="383"/>
        <v>17.78</v>
      </c>
      <c r="Q3071" s="10">
        <f t="shared" si="382"/>
        <v>1894.1927352905273</v>
      </c>
      <c r="R3071" s="1">
        <f t="shared" si="384"/>
        <v>0.86099669785933053</v>
      </c>
      <c r="S3071" s="18">
        <f t="shared" si="385"/>
        <v>8.0090000000000003</v>
      </c>
      <c r="T3071" s="10">
        <f t="shared" si="386"/>
        <v>236.50802038837898</v>
      </c>
      <c r="U3071" s="10">
        <f t="shared" si="387"/>
        <v>0</v>
      </c>
      <c r="V3071" s="1">
        <f t="shared" si="388"/>
        <v>0</v>
      </c>
      <c r="W3071" s="10">
        <f t="shared" si="389"/>
        <v>0</v>
      </c>
    </row>
    <row r="3072" spans="13:23" x14ac:dyDescent="0.25">
      <c r="M3072" s="7">
        <v>45368.708333333336</v>
      </c>
      <c r="N3072" s="3">
        <v>2134.505776977539</v>
      </c>
      <c r="O3072" s="10">
        <v>12.22</v>
      </c>
      <c r="P3072" s="10">
        <f t="shared" si="383"/>
        <v>17.22</v>
      </c>
      <c r="Q3072" s="10">
        <f t="shared" si="382"/>
        <v>2134.505776977539</v>
      </c>
      <c r="R3072" s="1">
        <f t="shared" si="384"/>
        <v>0.97022989862615405</v>
      </c>
      <c r="S3072" s="18">
        <f t="shared" si="385"/>
        <v>7.306</v>
      </c>
      <c r="T3072" s="10">
        <f t="shared" si="386"/>
        <v>292.15792184198455</v>
      </c>
      <c r="U3072" s="10">
        <f t="shared" si="387"/>
        <v>0</v>
      </c>
      <c r="V3072" s="1">
        <f t="shared" si="388"/>
        <v>0</v>
      </c>
      <c r="W3072" s="10">
        <f t="shared" si="389"/>
        <v>0</v>
      </c>
    </row>
    <row r="3073" spans="13:23" x14ac:dyDescent="0.25">
      <c r="M3073" s="7">
        <v>45368.75</v>
      </c>
      <c r="N3073" s="3">
        <v>1703.658251953125</v>
      </c>
      <c r="O3073" s="10">
        <v>11.11</v>
      </c>
      <c r="P3073" s="10">
        <f t="shared" si="383"/>
        <v>16.11</v>
      </c>
      <c r="Q3073" s="10">
        <f t="shared" si="382"/>
        <v>1703.658251953125</v>
      </c>
      <c r="R3073" s="1">
        <f t="shared" si="384"/>
        <v>0.77439011452414774</v>
      </c>
      <c r="S3073" s="18">
        <f t="shared" si="385"/>
        <v>8.8059999999999992</v>
      </c>
      <c r="T3073" s="10">
        <f t="shared" si="386"/>
        <v>193.46562025359131</v>
      </c>
      <c r="U3073" s="10">
        <f t="shared" si="387"/>
        <v>0</v>
      </c>
      <c r="V3073" s="1">
        <f t="shared" si="388"/>
        <v>0</v>
      </c>
      <c r="W3073" s="10">
        <f t="shared" si="389"/>
        <v>0</v>
      </c>
    </row>
    <row r="3074" spans="13:23" x14ac:dyDescent="0.25">
      <c r="M3074" s="7">
        <v>45368.791666666664</v>
      </c>
      <c r="N3074" s="3">
        <v>1521.645556640625</v>
      </c>
      <c r="O3074" s="10">
        <v>8.8889999999999993</v>
      </c>
      <c r="P3074" s="10">
        <f t="shared" si="383"/>
        <v>13.888999999999999</v>
      </c>
      <c r="Q3074" s="10">
        <f t="shared" si="382"/>
        <v>1521.645556640625</v>
      </c>
      <c r="R3074" s="1">
        <f t="shared" si="384"/>
        <v>0.69165707120028408</v>
      </c>
      <c r="S3074" s="18">
        <f t="shared" si="385"/>
        <v>13.26</v>
      </c>
      <c r="T3074" s="10">
        <f t="shared" si="386"/>
        <v>114.75456686580883</v>
      </c>
      <c r="U3074" s="10">
        <f t="shared" si="387"/>
        <v>0</v>
      </c>
      <c r="V3074" s="1">
        <f t="shared" si="388"/>
        <v>0</v>
      </c>
      <c r="W3074" s="10">
        <f t="shared" si="389"/>
        <v>0</v>
      </c>
    </row>
    <row r="3075" spans="13:23" x14ac:dyDescent="0.25">
      <c r="M3075" s="7">
        <v>45368.833333333336</v>
      </c>
      <c r="N3075" s="3">
        <v>1729.2231994628905</v>
      </c>
      <c r="O3075" s="10">
        <v>7.7779999999999996</v>
      </c>
      <c r="P3075" s="10">
        <f t="shared" si="383"/>
        <v>12.777999999999999</v>
      </c>
      <c r="Q3075" s="10">
        <f t="shared" si="382"/>
        <v>1729.2231994628905</v>
      </c>
      <c r="R3075" s="1">
        <f t="shared" si="384"/>
        <v>0.78601054521040481</v>
      </c>
      <c r="S3075" s="18">
        <f t="shared" si="385"/>
        <v>11.96</v>
      </c>
      <c r="T3075" s="10">
        <f t="shared" si="386"/>
        <v>144.58387955375338</v>
      </c>
      <c r="U3075" s="10">
        <f t="shared" si="387"/>
        <v>0</v>
      </c>
      <c r="V3075" s="1">
        <f t="shared" si="388"/>
        <v>0</v>
      </c>
      <c r="W3075" s="10">
        <f t="shared" si="389"/>
        <v>0</v>
      </c>
    </row>
    <row r="3076" spans="13:23" x14ac:dyDescent="0.25">
      <c r="M3076" s="7">
        <v>45368.875</v>
      </c>
      <c r="N3076" s="3">
        <v>1333.8</v>
      </c>
      <c r="O3076" s="10">
        <v>7.7779999999999996</v>
      </c>
      <c r="P3076" s="10">
        <f t="shared" si="383"/>
        <v>12.777999999999999</v>
      </c>
      <c r="Q3076" s="10">
        <f t="shared" si="382"/>
        <v>1333.8</v>
      </c>
      <c r="R3076" s="1">
        <f t="shared" si="384"/>
        <v>0.6062727272727273</v>
      </c>
      <c r="S3076" s="18">
        <f t="shared" si="385"/>
        <v>13.26</v>
      </c>
      <c r="T3076" s="10">
        <f t="shared" si="386"/>
        <v>100.58823529411765</v>
      </c>
      <c r="U3076" s="10">
        <f t="shared" si="387"/>
        <v>0</v>
      </c>
      <c r="V3076" s="1">
        <f t="shared" si="388"/>
        <v>0</v>
      </c>
      <c r="W3076" s="10">
        <f t="shared" si="389"/>
        <v>0</v>
      </c>
    </row>
    <row r="3077" spans="13:23" x14ac:dyDescent="0.25">
      <c r="M3077" s="7">
        <v>45368.916666666664</v>
      </c>
      <c r="N3077" s="3">
        <v>1366.8907287597656</v>
      </c>
      <c r="O3077" s="10">
        <v>7.2220000000000004</v>
      </c>
      <c r="P3077" s="10">
        <f t="shared" si="383"/>
        <v>12.222000000000001</v>
      </c>
      <c r="Q3077" s="10">
        <f t="shared" si="382"/>
        <v>1366.8907287597656</v>
      </c>
      <c r="R3077" s="1">
        <f t="shared" si="384"/>
        <v>0.62131396761807522</v>
      </c>
      <c r="S3077" s="18">
        <f t="shared" si="385"/>
        <v>13.26</v>
      </c>
      <c r="T3077" s="10">
        <f t="shared" si="386"/>
        <v>103.08376536649816</v>
      </c>
      <c r="U3077" s="10">
        <f t="shared" si="387"/>
        <v>0</v>
      </c>
      <c r="V3077" s="1">
        <f t="shared" si="388"/>
        <v>0</v>
      </c>
      <c r="W3077" s="10">
        <f t="shared" si="389"/>
        <v>0</v>
      </c>
    </row>
    <row r="3078" spans="13:23" x14ac:dyDescent="0.25">
      <c r="M3078" s="7">
        <v>45368.958333333336</v>
      </c>
      <c r="N3078" s="3">
        <v>1616.6340270996093</v>
      </c>
      <c r="O3078" s="10">
        <v>6.1109999999999998</v>
      </c>
      <c r="P3078" s="10">
        <f t="shared" si="383"/>
        <v>11.111000000000001</v>
      </c>
      <c r="Q3078" s="10">
        <f t="shared" si="382"/>
        <v>1616.6340270996093</v>
      </c>
      <c r="R3078" s="1">
        <f t="shared" si="384"/>
        <v>0.73483364868164058</v>
      </c>
      <c r="S3078" s="18">
        <f t="shared" si="385"/>
        <v>11.96</v>
      </c>
      <c r="T3078" s="10">
        <f t="shared" si="386"/>
        <v>135.17006915548572</v>
      </c>
      <c r="U3078" s="10">
        <f t="shared" si="387"/>
        <v>0</v>
      </c>
      <c r="V3078" s="1">
        <f t="shared" si="388"/>
        <v>0</v>
      </c>
      <c r="W3078" s="10">
        <f t="shared" si="389"/>
        <v>0</v>
      </c>
    </row>
    <row r="3079" spans="13:23" x14ac:dyDescent="0.25">
      <c r="M3079" s="7">
        <v>45369</v>
      </c>
      <c r="N3079" s="3">
        <v>1175.2456237792969</v>
      </c>
      <c r="O3079" s="10">
        <v>6.1109999999999998</v>
      </c>
      <c r="P3079" s="10">
        <f t="shared" si="383"/>
        <v>11.111000000000001</v>
      </c>
      <c r="Q3079" s="10">
        <f t="shared" ref="Q3079:Q3142" si="390">MIN($C$19,N3079)</f>
        <v>1175.2456237792969</v>
      </c>
      <c r="R3079" s="1">
        <f t="shared" si="384"/>
        <v>0.53420255626331681</v>
      </c>
      <c r="S3079" s="18">
        <f t="shared" si="385"/>
        <v>14.51</v>
      </c>
      <c r="T3079" s="10">
        <f t="shared" si="386"/>
        <v>80.995563320420189</v>
      </c>
      <c r="U3079" s="10">
        <f t="shared" si="387"/>
        <v>0</v>
      </c>
      <c r="V3079" s="1">
        <f t="shared" si="388"/>
        <v>0</v>
      </c>
      <c r="W3079" s="10">
        <f t="shared" si="389"/>
        <v>0</v>
      </c>
    </row>
    <row r="3080" spans="13:23" x14ac:dyDescent="0.25">
      <c r="M3080" s="7">
        <v>45369.041666666664</v>
      </c>
      <c r="N3080" s="3">
        <v>1405.9091766357421</v>
      </c>
      <c r="O3080" s="10">
        <v>3.8889999999999998</v>
      </c>
      <c r="P3080" s="10">
        <f t="shared" ref="P3080:P3143" si="391">O3080+5</f>
        <v>8.8889999999999993</v>
      </c>
      <c r="Q3080" s="10">
        <f t="shared" si="390"/>
        <v>1405.9091766357421</v>
      </c>
      <c r="R3080" s="1">
        <f t="shared" ref="R3080:R3143" si="392">Q3080/$C$19</f>
        <v>0.6390496257435192</v>
      </c>
      <c r="S3080" s="18">
        <f t="shared" ref="S3080:S3143" si="393">INDEX($C$13:$K$17,MATCH(P3080,$B$13:$B$17,-1),MATCH(R3080,$C$12:$K$12,-1))</f>
        <v>13.26</v>
      </c>
      <c r="T3080" s="10">
        <f t="shared" ref="T3080:T3143" si="394" xml:space="preserve"> Q3080/INDEX($C$13:$K$17,MATCH(P3080,$B$13:$B$17,-1),MATCH(R3080,$C$12:$K$12,-1))</f>
        <v>106.02633307961857</v>
      </c>
      <c r="U3080" s="10">
        <f t="shared" ref="U3080:U3143" si="395">N3080-Q3080</f>
        <v>0</v>
      </c>
      <c r="V3080" s="1">
        <f t="shared" ref="V3080:V3143" si="396">U3080/$C$19</f>
        <v>0</v>
      </c>
      <c r="W3080" s="10">
        <f t="shared" ref="W3080:W3143" si="397" xml:space="preserve"> U3080/INDEX($C$13:$K$17,MATCH(P3080,$B$13:$B$17,-1),MATCH(V3080,$C$12:$K$12,-1))</f>
        <v>0</v>
      </c>
    </row>
    <row r="3081" spans="13:23" x14ac:dyDescent="0.25">
      <c r="M3081" s="7">
        <v>45369.083333333336</v>
      </c>
      <c r="N3081" s="3">
        <v>1429.9087326049805</v>
      </c>
      <c r="O3081" s="10">
        <v>3.8889999999999998</v>
      </c>
      <c r="P3081" s="10">
        <f t="shared" si="391"/>
        <v>8.8889999999999993</v>
      </c>
      <c r="Q3081" s="10">
        <f t="shared" si="390"/>
        <v>1429.9087326049805</v>
      </c>
      <c r="R3081" s="1">
        <f t="shared" si="392"/>
        <v>0.64995851482044564</v>
      </c>
      <c r="S3081" s="18">
        <f t="shared" si="393"/>
        <v>13.26</v>
      </c>
      <c r="T3081" s="10">
        <f t="shared" si="394"/>
        <v>107.836254344267</v>
      </c>
      <c r="U3081" s="10">
        <f t="shared" si="395"/>
        <v>0</v>
      </c>
      <c r="V3081" s="1">
        <f t="shared" si="396"/>
        <v>0</v>
      </c>
      <c r="W3081" s="10">
        <f t="shared" si="397"/>
        <v>0</v>
      </c>
    </row>
    <row r="3082" spans="13:23" x14ac:dyDescent="0.25">
      <c r="M3082" s="7">
        <v>45369.125</v>
      </c>
      <c r="N3082" s="3">
        <v>1297.9057891845703</v>
      </c>
      <c r="O3082" s="10">
        <v>3.8889999999999998</v>
      </c>
      <c r="P3082" s="10">
        <f t="shared" si="391"/>
        <v>8.8889999999999993</v>
      </c>
      <c r="Q3082" s="10">
        <f t="shared" si="390"/>
        <v>1297.9057891845703</v>
      </c>
      <c r="R3082" s="1">
        <f t="shared" si="392"/>
        <v>0.58995717690207738</v>
      </c>
      <c r="S3082" s="18">
        <f t="shared" si="393"/>
        <v>14.51</v>
      </c>
      <c r="T3082" s="10">
        <f t="shared" si="394"/>
        <v>89.449055078192302</v>
      </c>
      <c r="U3082" s="10">
        <f t="shared" si="395"/>
        <v>0</v>
      </c>
      <c r="V3082" s="1">
        <f t="shared" si="396"/>
        <v>0</v>
      </c>
      <c r="W3082" s="10">
        <f t="shared" si="397"/>
        <v>0</v>
      </c>
    </row>
    <row r="3083" spans="13:23" x14ac:dyDescent="0.25">
      <c r="M3083" s="7">
        <v>45369.166666666664</v>
      </c>
      <c r="N3083" s="3">
        <v>1354.4072891235351</v>
      </c>
      <c r="O3083" s="10">
        <v>2.778</v>
      </c>
      <c r="P3083" s="10">
        <f t="shared" si="391"/>
        <v>7.7780000000000005</v>
      </c>
      <c r="Q3083" s="10">
        <f t="shared" si="390"/>
        <v>1354.4072891235351</v>
      </c>
      <c r="R3083" s="1">
        <f t="shared" si="392"/>
        <v>0.61563967687433407</v>
      </c>
      <c r="S3083" s="18">
        <f t="shared" si="393"/>
        <v>13.26</v>
      </c>
      <c r="T3083" s="10">
        <f t="shared" si="394"/>
        <v>102.14232949649586</v>
      </c>
      <c r="U3083" s="10">
        <f t="shared" si="395"/>
        <v>0</v>
      </c>
      <c r="V3083" s="1">
        <f t="shared" si="396"/>
        <v>0</v>
      </c>
      <c r="W3083" s="10">
        <f t="shared" si="397"/>
        <v>0</v>
      </c>
    </row>
    <row r="3084" spans="13:23" x14ac:dyDescent="0.25">
      <c r="M3084" s="7">
        <v>45369.208333333336</v>
      </c>
      <c r="N3084" s="3">
        <v>1302.6904541015624</v>
      </c>
      <c r="O3084" s="10">
        <v>3.8889999999999998</v>
      </c>
      <c r="P3084" s="10">
        <f t="shared" si="391"/>
        <v>8.8889999999999993</v>
      </c>
      <c r="Q3084" s="10">
        <f t="shared" si="390"/>
        <v>1302.6904541015624</v>
      </c>
      <c r="R3084" s="1">
        <f t="shared" si="392"/>
        <v>0.59213202459161929</v>
      </c>
      <c r="S3084" s="18">
        <f t="shared" si="393"/>
        <v>14.51</v>
      </c>
      <c r="T3084" s="10">
        <f t="shared" si="394"/>
        <v>89.77880455558666</v>
      </c>
      <c r="U3084" s="10">
        <f t="shared" si="395"/>
        <v>0</v>
      </c>
      <c r="V3084" s="1">
        <f t="shared" si="396"/>
        <v>0</v>
      </c>
      <c r="W3084" s="10">
        <f t="shared" si="397"/>
        <v>0</v>
      </c>
    </row>
    <row r="3085" spans="13:23" x14ac:dyDescent="0.25">
      <c r="M3085" s="7">
        <v>45369.25</v>
      </c>
      <c r="N3085" s="3">
        <v>1327.0766418457031</v>
      </c>
      <c r="O3085" s="10">
        <v>3.8889999999999998</v>
      </c>
      <c r="P3085" s="10">
        <f t="shared" si="391"/>
        <v>8.8889999999999993</v>
      </c>
      <c r="Q3085" s="10">
        <f t="shared" si="390"/>
        <v>1327.0766418457031</v>
      </c>
      <c r="R3085" s="1">
        <f t="shared" si="392"/>
        <v>0.60321665538441049</v>
      </c>
      <c r="S3085" s="18">
        <f t="shared" si="393"/>
        <v>13.26</v>
      </c>
      <c r="T3085" s="10">
        <f t="shared" si="394"/>
        <v>100.08119470932904</v>
      </c>
      <c r="U3085" s="10">
        <f t="shared" si="395"/>
        <v>0</v>
      </c>
      <c r="V3085" s="1">
        <f t="shared" si="396"/>
        <v>0</v>
      </c>
      <c r="W3085" s="10">
        <f t="shared" si="397"/>
        <v>0</v>
      </c>
    </row>
    <row r="3086" spans="13:23" x14ac:dyDescent="0.25">
      <c r="M3086" s="7">
        <v>45369.291666666664</v>
      </c>
      <c r="N3086" s="3">
        <v>2096.3193878173829</v>
      </c>
      <c r="O3086" s="10">
        <v>6.1109999999999998</v>
      </c>
      <c r="P3086" s="10">
        <f t="shared" si="391"/>
        <v>11.111000000000001</v>
      </c>
      <c r="Q3086" s="10">
        <f t="shared" si="390"/>
        <v>2096.3193878173829</v>
      </c>
      <c r="R3086" s="1">
        <f t="shared" si="392"/>
        <v>0.95287244900790136</v>
      </c>
      <c r="S3086" s="18">
        <f t="shared" si="393"/>
        <v>9.7919999999999998</v>
      </c>
      <c r="T3086" s="10">
        <f t="shared" si="394"/>
        <v>214.08490480161183</v>
      </c>
      <c r="U3086" s="10">
        <f t="shared" si="395"/>
        <v>0</v>
      </c>
      <c r="V3086" s="1">
        <f t="shared" si="396"/>
        <v>0</v>
      </c>
      <c r="W3086" s="10">
        <f t="shared" si="397"/>
        <v>0</v>
      </c>
    </row>
    <row r="3087" spans="13:23" x14ac:dyDescent="0.25">
      <c r="M3087" s="7">
        <v>45369.333333333336</v>
      </c>
      <c r="N3087" s="3">
        <v>1794.3878814697266</v>
      </c>
      <c r="O3087" s="10">
        <v>7.7779999999999996</v>
      </c>
      <c r="P3087" s="10">
        <f t="shared" si="391"/>
        <v>12.777999999999999</v>
      </c>
      <c r="Q3087" s="10">
        <f t="shared" si="390"/>
        <v>1794.3878814697266</v>
      </c>
      <c r="R3087" s="1">
        <f t="shared" si="392"/>
        <v>0.81563085521351208</v>
      </c>
      <c r="S3087" s="18">
        <f t="shared" si="393"/>
        <v>10.79</v>
      </c>
      <c r="T3087" s="10">
        <f t="shared" si="394"/>
        <v>166.30100847726845</v>
      </c>
      <c r="U3087" s="10">
        <f t="shared" si="395"/>
        <v>0</v>
      </c>
      <c r="V3087" s="1">
        <f t="shared" si="396"/>
        <v>0</v>
      </c>
      <c r="W3087" s="10">
        <f t="shared" si="397"/>
        <v>0</v>
      </c>
    </row>
    <row r="3088" spans="13:23" x14ac:dyDescent="0.25">
      <c r="M3088" s="7">
        <v>45369.375</v>
      </c>
      <c r="N3088" s="3">
        <v>1546.7700164794921</v>
      </c>
      <c r="O3088" s="10">
        <v>12.22</v>
      </c>
      <c r="P3088" s="10">
        <f t="shared" si="391"/>
        <v>17.22</v>
      </c>
      <c r="Q3088" s="10">
        <f t="shared" si="390"/>
        <v>1546.7700164794921</v>
      </c>
      <c r="R3088" s="1">
        <f t="shared" si="392"/>
        <v>0.70307728021795102</v>
      </c>
      <c r="S3088" s="18">
        <f t="shared" si="393"/>
        <v>8.8059999999999992</v>
      </c>
      <c r="T3088" s="10">
        <f t="shared" si="394"/>
        <v>175.64955899153898</v>
      </c>
      <c r="U3088" s="10">
        <f t="shared" si="395"/>
        <v>0</v>
      </c>
      <c r="V3088" s="1">
        <f t="shared" si="396"/>
        <v>0</v>
      </c>
      <c r="W3088" s="10">
        <f t="shared" si="397"/>
        <v>0</v>
      </c>
    </row>
    <row r="3089" spans="13:23" x14ac:dyDescent="0.25">
      <c r="M3089" s="7">
        <v>45369.416666666664</v>
      </c>
      <c r="N3089" s="3">
        <v>1957.4851959228515</v>
      </c>
      <c r="O3089" s="10">
        <v>13.89</v>
      </c>
      <c r="P3089" s="10">
        <f t="shared" si="391"/>
        <v>18.89</v>
      </c>
      <c r="Q3089" s="10">
        <f t="shared" si="390"/>
        <v>1957.4851959228515</v>
      </c>
      <c r="R3089" s="1">
        <f t="shared" si="392"/>
        <v>0.88976599814675073</v>
      </c>
      <c r="S3089" s="18">
        <f t="shared" si="393"/>
        <v>8.0090000000000003</v>
      </c>
      <c r="T3089" s="10">
        <f t="shared" si="394"/>
        <v>244.41068746695609</v>
      </c>
      <c r="U3089" s="10">
        <f t="shared" si="395"/>
        <v>0</v>
      </c>
      <c r="V3089" s="1">
        <f t="shared" si="396"/>
        <v>0</v>
      </c>
      <c r="W3089" s="10">
        <f t="shared" si="397"/>
        <v>0</v>
      </c>
    </row>
    <row r="3090" spans="13:23" x14ac:dyDescent="0.25">
      <c r="M3090" s="7">
        <v>45369.458333333336</v>
      </c>
      <c r="N3090" s="3">
        <v>1861.6685348510741</v>
      </c>
      <c r="O3090" s="10">
        <v>15</v>
      </c>
      <c r="P3090" s="10">
        <f t="shared" si="391"/>
        <v>20</v>
      </c>
      <c r="Q3090" s="10">
        <f t="shared" si="390"/>
        <v>1861.6685348510741</v>
      </c>
      <c r="R3090" s="1">
        <f t="shared" si="392"/>
        <v>0.84621297038685184</v>
      </c>
      <c r="S3090" s="18">
        <f t="shared" si="393"/>
        <v>8.0090000000000003</v>
      </c>
      <c r="T3090" s="10">
        <f t="shared" si="394"/>
        <v>232.44706390948608</v>
      </c>
      <c r="U3090" s="10">
        <f t="shared" si="395"/>
        <v>0</v>
      </c>
      <c r="V3090" s="1">
        <f t="shared" si="396"/>
        <v>0</v>
      </c>
      <c r="W3090" s="10">
        <f t="shared" si="397"/>
        <v>0</v>
      </c>
    </row>
    <row r="3091" spans="13:23" x14ac:dyDescent="0.25">
      <c r="M3091" s="7">
        <v>45369.5</v>
      </c>
      <c r="N3091" s="3">
        <v>1678.3761520385742</v>
      </c>
      <c r="O3091" s="10">
        <v>16.11</v>
      </c>
      <c r="P3091" s="10">
        <f t="shared" si="391"/>
        <v>21.11</v>
      </c>
      <c r="Q3091" s="10">
        <f t="shared" si="390"/>
        <v>1678.3761520385742</v>
      </c>
      <c r="R3091" s="1">
        <f t="shared" si="392"/>
        <v>0.76289825092662467</v>
      </c>
      <c r="S3091" s="18">
        <f t="shared" si="393"/>
        <v>6.9619999999999997</v>
      </c>
      <c r="T3091" s="10">
        <f t="shared" si="394"/>
        <v>241.0767239354459</v>
      </c>
      <c r="U3091" s="10">
        <f t="shared" si="395"/>
        <v>0</v>
      </c>
      <c r="V3091" s="1">
        <f t="shared" si="396"/>
        <v>0</v>
      </c>
      <c r="W3091" s="10">
        <f t="shared" si="397"/>
        <v>0</v>
      </c>
    </row>
    <row r="3092" spans="13:23" x14ac:dyDescent="0.25">
      <c r="M3092" s="7">
        <v>45369.541666666664</v>
      </c>
      <c r="N3092" s="3">
        <v>2068.4401840209962</v>
      </c>
      <c r="O3092" s="10">
        <v>15</v>
      </c>
      <c r="P3092" s="10">
        <f t="shared" si="391"/>
        <v>20</v>
      </c>
      <c r="Q3092" s="10">
        <f t="shared" si="390"/>
        <v>2068.4401840209962</v>
      </c>
      <c r="R3092" s="1">
        <f t="shared" si="392"/>
        <v>0.94020008364590735</v>
      </c>
      <c r="S3092" s="18">
        <f t="shared" si="393"/>
        <v>7.306</v>
      </c>
      <c r="T3092" s="10">
        <f t="shared" si="394"/>
        <v>283.11527292923574</v>
      </c>
      <c r="U3092" s="10">
        <f t="shared" si="395"/>
        <v>0</v>
      </c>
      <c r="V3092" s="1">
        <f t="shared" si="396"/>
        <v>0</v>
      </c>
      <c r="W3092" s="10">
        <f t="shared" si="397"/>
        <v>0</v>
      </c>
    </row>
    <row r="3093" spans="13:23" x14ac:dyDescent="0.25">
      <c r="M3093" s="7">
        <v>45369.583333333336</v>
      </c>
      <c r="N3093" s="3">
        <v>1850.3242813110351</v>
      </c>
      <c r="O3093" s="10">
        <v>13.89</v>
      </c>
      <c r="P3093" s="10">
        <f t="shared" si="391"/>
        <v>18.89</v>
      </c>
      <c r="Q3093" s="10">
        <f t="shared" si="390"/>
        <v>1850.3242813110351</v>
      </c>
      <c r="R3093" s="1">
        <f t="shared" si="392"/>
        <v>0.84105649150501594</v>
      </c>
      <c r="S3093" s="18">
        <f t="shared" si="393"/>
        <v>8.0090000000000003</v>
      </c>
      <c r="T3093" s="10">
        <f t="shared" si="394"/>
        <v>231.03062570995567</v>
      </c>
      <c r="U3093" s="10">
        <f t="shared" si="395"/>
        <v>0</v>
      </c>
      <c r="V3093" s="1">
        <f t="shared" si="396"/>
        <v>0</v>
      </c>
      <c r="W3093" s="10">
        <f t="shared" si="397"/>
        <v>0</v>
      </c>
    </row>
    <row r="3094" spans="13:23" x14ac:dyDescent="0.25">
      <c r="M3094" s="7">
        <v>45369.625</v>
      </c>
      <c r="N3094" s="3">
        <v>2181.1810455322266</v>
      </c>
      <c r="O3094" s="10">
        <v>13.89</v>
      </c>
      <c r="P3094" s="10">
        <f t="shared" si="391"/>
        <v>18.89</v>
      </c>
      <c r="Q3094" s="10">
        <f t="shared" si="390"/>
        <v>2181.1810455322266</v>
      </c>
      <c r="R3094" s="1">
        <f t="shared" si="392"/>
        <v>0.99144592978737567</v>
      </c>
      <c r="S3094" s="18">
        <f t="shared" si="393"/>
        <v>7.306</v>
      </c>
      <c r="T3094" s="10">
        <f t="shared" si="394"/>
        <v>298.54654332496943</v>
      </c>
      <c r="U3094" s="10">
        <f t="shared" si="395"/>
        <v>0</v>
      </c>
      <c r="V3094" s="1">
        <f t="shared" si="396"/>
        <v>0</v>
      </c>
      <c r="W3094" s="10">
        <f t="shared" si="397"/>
        <v>0</v>
      </c>
    </row>
    <row r="3095" spans="13:23" x14ac:dyDescent="0.25">
      <c r="M3095" s="7">
        <v>45369.666666666664</v>
      </c>
      <c r="N3095" s="3">
        <v>1922.3126541137694</v>
      </c>
      <c r="O3095" s="10">
        <v>12.78</v>
      </c>
      <c r="P3095" s="10">
        <f t="shared" si="391"/>
        <v>17.78</v>
      </c>
      <c r="Q3095" s="10">
        <f t="shared" si="390"/>
        <v>1922.3126541137694</v>
      </c>
      <c r="R3095" s="1">
        <f t="shared" si="392"/>
        <v>0.87377847914262252</v>
      </c>
      <c r="S3095" s="18">
        <f t="shared" si="393"/>
        <v>8.0090000000000003</v>
      </c>
      <c r="T3095" s="10">
        <f t="shared" si="394"/>
        <v>240.01906032135963</v>
      </c>
      <c r="U3095" s="10">
        <f t="shared" si="395"/>
        <v>0</v>
      </c>
      <c r="V3095" s="1">
        <f t="shared" si="396"/>
        <v>0</v>
      </c>
      <c r="W3095" s="10">
        <f t="shared" si="397"/>
        <v>0</v>
      </c>
    </row>
    <row r="3096" spans="13:23" x14ac:dyDescent="0.25">
      <c r="M3096" s="7">
        <v>45369.708333333336</v>
      </c>
      <c r="N3096" s="3">
        <v>1873.4838638305664</v>
      </c>
      <c r="O3096" s="10">
        <v>12.78</v>
      </c>
      <c r="P3096" s="10">
        <f t="shared" si="391"/>
        <v>17.78</v>
      </c>
      <c r="Q3096" s="10">
        <f t="shared" si="390"/>
        <v>1873.4838638305664</v>
      </c>
      <c r="R3096" s="1">
        <f t="shared" si="392"/>
        <v>0.85158357446843924</v>
      </c>
      <c r="S3096" s="18">
        <f t="shared" si="393"/>
        <v>8.0090000000000003</v>
      </c>
      <c r="T3096" s="10">
        <f t="shared" si="394"/>
        <v>233.92232036840633</v>
      </c>
      <c r="U3096" s="10">
        <f t="shared" si="395"/>
        <v>0</v>
      </c>
      <c r="V3096" s="1">
        <f t="shared" si="396"/>
        <v>0</v>
      </c>
      <c r="W3096" s="10">
        <f t="shared" si="397"/>
        <v>0</v>
      </c>
    </row>
    <row r="3097" spans="13:23" x14ac:dyDescent="0.25">
      <c r="M3097" s="7">
        <v>45369.75</v>
      </c>
      <c r="N3097" s="3">
        <v>1672.9991912841797</v>
      </c>
      <c r="O3097" s="10">
        <v>12.22</v>
      </c>
      <c r="P3097" s="10">
        <f t="shared" si="391"/>
        <v>17.22</v>
      </c>
      <c r="Q3097" s="10">
        <f t="shared" si="390"/>
        <v>1672.9991912841797</v>
      </c>
      <c r="R3097" s="1">
        <f t="shared" si="392"/>
        <v>0.76045417785644531</v>
      </c>
      <c r="S3097" s="18">
        <f t="shared" si="393"/>
        <v>8.8059999999999992</v>
      </c>
      <c r="T3097" s="10">
        <f t="shared" si="394"/>
        <v>189.98400991189868</v>
      </c>
      <c r="U3097" s="10">
        <f t="shared" si="395"/>
        <v>0</v>
      </c>
      <c r="V3097" s="1">
        <f t="shared" si="396"/>
        <v>0</v>
      </c>
      <c r="W3097" s="10">
        <f t="shared" si="397"/>
        <v>0</v>
      </c>
    </row>
    <row r="3098" spans="13:23" x14ac:dyDescent="0.25">
      <c r="M3098" s="7">
        <v>45369.791666666664</v>
      </c>
      <c r="N3098" s="3">
        <v>2236.0117630004884</v>
      </c>
      <c r="O3098" s="10">
        <v>12.22</v>
      </c>
      <c r="P3098" s="10">
        <f t="shared" si="391"/>
        <v>17.22</v>
      </c>
      <c r="Q3098" s="10">
        <f t="shared" si="390"/>
        <v>2200</v>
      </c>
      <c r="R3098" s="1">
        <f t="shared" si="392"/>
        <v>1</v>
      </c>
      <c r="S3098" s="18">
        <f t="shared" si="393"/>
        <v>7.306</v>
      </c>
      <c r="T3098" s="10">
        <f t="shared" si="394"/>
        <v>301.12236517930467</v>
      </c>
      <c r="U3098" s="10">
        <f t="shared" si="395"/>
        <v>36.011763000488372</v>
      </c>
      <c r="V3098" s="1">
        <f t="shared" si="396"/>
        <v>1.6368983182040168E-2</v>
      </c>
      <c r="W3098" s="10">
        <f t="shared" si="397"/>
        <v>3.0059902337636371</v>
      </c>
    </row>
    <row r="3099" spans="13:23" x14ac:dyDescent="0.25">
      <c r="M3099" s="7">
        <v>45369.833333333336</v>
      </c>
      <c r="N3099" s="3">
        <v>2049.7551635742188</v>
      </c>
      <c r="O3099" s="10">
        <v>11.11</v>
      </c>
      <c r="P3099" s="10">
        <f t="shared" si="391"/>
        <v>16.11</v>
      </c>
      <c r="Q3099" s="10">
        <f t="shared" si="390"/>
        <v>2049.7551635742188</v>
      </c>
      <c r="R3099" s="1">
        <f t="shared" si="392"/>
        <v>0.93170689253373584</v>
      </c>
      <c r="S3099" s="18">
        <f t="shared" si="393"/>
        <v>7.306</v>
      </c>
      <c r="T3099" s="10">
        <f t="shared" si="394"/>
        <v>280.55778313361878</v>
      </c>
      <c r="U3099" s="10">
        <f t="shared" si="395"/>
        <v>0</v>
      </c>
      <c r="V3099" s="1">
        <f t="shared" si="396"/>
        <v>0</v>
      </c>
      <c r="W3099" s="10">
        <f t="shared" si="397"/>
        <v>0</v>
      </c>
    </row>
    <row r="3100" spans="13:23" x14ac:dyDescent="0.25">
      <c r="M3100" s="7">
        <v>45369.875</v>
      </c>
      <c r="N3100" s="3">
        <v>1796.1060333251953</v>
      </c>
      <c r="O3100" s="10">
        <v>11.11</v>
      </c>
      <c r="P3100" s="10">
        <f t="shared" si="391"/>
        <v>16.11</v>
      </c>
      <c r="Q3100" s="10">
        <f t="shared" si="390"/>
        <v>1796.1060333251953</v>
      </c>
      <c r="R3100" s="1">
        <f t="shared" si="392"/>
        <v>0.81641183332963418</v>
      </c>
      <c r="S3100" s="18">
        <f t="shared" si="393"/>
        <v>8.0090000000000003</v>
      </c>
      <c r="T3100" s="10">
        <f t="shared" si="394"/>
        <v>224.2609605849913</v>
      </c>
      <c r="U3100" s="10">
        <f t="shared" si="395"/>
        <v>0</v>
      </c>
      <c r="V3100" s="1">
        <f t="shared" si="396"/>
        <v>0</v>
      </c>
      <c r="W3100" s="10">
        <f t="shared" si="397"/>
        <v>0</v>
      </c>
    </row>
    <row r="3101" spans="13:23" x14ac:dyDescent="0.25">
      <c r="M3101" s="7">
        <v>45369.916666666664</v>
      </c>
      <c r="N3101" s="3">
        <v>1680.7902053833006</v>
      </c>
      <c r="O3101" s="10">
        <v>11.11</v>
      </c>
      <c r="P3101" s="10">
        <f t="shared" si="391"/>
        <v>16.11</v>
      </c>
      <c r="Q3101" s="10">
        <f t="shared" si="390"/>
        <v>1680.7902053833006</v>
      </c>
      <c r="R3101" s="1">
        <f t="shared" si="392"/>
        <v>0.76399554790150026</v>
      </c>
      <c r="S3101" s="18">
        <f t="shared" si="393"/>
        <v>8.8059999999999992</v>
      </c>
      <c r="T3101" s="10">
        <f t="shared" si="394"/>
        <v>190.86874919183521</v>
      </c>
      <c r="U3101" s="10">
        <f t="shared" si="395"/>
        <v>0</v>
      </c>
      <c r="V3101" s="1">
        <f t="shared" si="396"/>
        <v>0</v>
      </c>
      <c r="W3101" s="10">
        <f t="shared" si="397"/>
        <v>0</v>
      </c>
    </row>
    <row r="3102" spans="13:23" x14ac:dyDescent="0.25">
      <c r="M3102" s="7">
        <v>45369.958333333336</v>
      </c>
      <c r="N3102" s="3">
        <v>1876.1034027099608</v>
      </c>
      <c r="O3102" s="10">
        <v>11.11</v>
      </c>
      <c r="P3102" s="10">
        <f t="shared" si="391"/>
        <v>16.11</v>
      </c>
      <c r="Q3102" s="10">
        <f t="shared" si="390"/>
        <v>1876.1034027099608</v>
      </c>
      <c r="R3102" s="1">
        <f t="shared" si="392"/>
        <v>0.85277427395907313</v>
      </c>
      <c r="S3102" s="18">
        <f t="shared" si="393"/>
        <v>8.0090000000000003</v>
      </c>
      <c r="T3102" s="10">
        <f t="shared" si="394"/>
        <v>234.24939476962928</v>
      </c>
      <c r="U3102" s="10">
        <f t="shared" si="395"/>
        <v>0</v>
      </c>
      <c r="V3102" s="1">
        <f t="shared" si="396"/>
        <v>0</v>
      </c>
      <c r="W3102" s="10">
        <f t="shared" si="397"/>
        <v>0</v>
      </c>
    </row>
    <row r="3103" spans="13:23" x14ac:dyDescent="0.25">
      <c r="M3103" s="7">
        <v>45370</v>
      </c>
      <c r="N3103" s="3">
        <v>1720.2881790161132</v>
      </c>
      <c r="O3103" s="10">
        <v>10</v>
      </c>
      <c r="P3103" s="10">
        <f t="shared" si="391"/>
        <v>15</v>
      </c>
      <c r="Q3103" s="10">
        <f t="shared" si="390"/>
        <v>1720.2881790161132</v>
      </c>
      <c r="R3103" s="1">
        <f t="shared" si="392"/>
        <v>0.78194917228005145</v>
      </c>
      <c r="S3103" s="18">
        <f t="shared" si="393"/>
        <v>11.96</v>
      </c>
      <c r="T3103" s="10">
        <f t="shared" si="394"/>
        <v>143.83680426556128</v>
      </c>
      <c r="U3103" s="10">
        <f t="shared" si="395"/>
        <v>0</v>
      </c>
      <c r="V3103" s="1">
        <f t="shared" si="396"/>
        <v>0</v>
      </c>
      <c r="W3103" s="10">
        <f t="shared" si="397"/>
        <v>0</v>
      </c>
    </row>
    <row r="3104" spans="13:23" x14ac:dyDescent="0.25">
      <c r="M3104" s="7">
        <v>45370.041666666664</v>
      </c>
      <c r="N3104" s="3">
        <v>1968.8994918823241</v>
      </c>
      <c r="O3104" s="10">
        <v>10</v>
      </c>
      <c r="P3104" s="10">
        <f t="shared" si="391"/>
        <v>15</v>
      </c>
      <c r="Q3104" s="10">
        <f t="shared" si="390"/>
        <v>1968.8994918823241</v>
      </c>
      <c r="R3104" s="1">
        <f t="shared" si="392"/>
        <v>0.8949543144919655</v>
      </c>
      <c r="S3104" s="18">
        <f t="shared" si="393"/>
        <v>10.79</v>
      </c>
      <c r="T3104" s="10">
        <f t="shared" si="394"/>
        <v>182.47446634683266</v>
      </c>
      <c r="U3104" s="10">
        <f t="shared" si="395"/>
        <v>0</v>
      </c>
      <c r="V3104" s="1">
        <f t="shared" si="396"/>
        <v>0</v>
      </c>
      <c r="W3104" s="10">
        <f t="shared" si="397"/>
        <v>0</v>
      </c>
    </row>
    <row r="3105" spans="13:23" x14ac:dyDescent="0.25">
      <c r="M3105" s="7">
        <v>45370.083333333336</v>
      </c>
      <c r="N3105" s="3">
        <v>1601.0378356933593</v>
      </c>
      <c r="O3105" s="10">
        <v>8.8889999999999993</v>
      </c>
      <c r="P3105" s="10">
        <f t="shared" si="391"/>
        <v>13.888999999999999</v>
      </c>
      <c r="Q3105" s="10">
        <f t="shared" si="390"/>
        <v>1601.0378356933593</v>
      </c>
      <c r="R3105" s="1">
        <f t="shared" si="392"/>
        <v>0.72774447076970872</v>
      </c>
      <c r="S3105" s="18">
        <f t="shared" si="393"/>
        <v>11.96</v>
      </c>
      <c r="T3105" s="10">
        <f t="shared" si="394"/>
        <v>133.86603977369225</v>
      </c>
      <c r="U3105" s="10">
        <f t="shared" si="395"/>
        <v>0</v>
      </c>
      <c r="V3105" s="1">
        <f t="shared" si="396"/>
        <v>0</v>
      </c>
      <c r="W3105" s="10">
        <f t="shared" si="397"/>
        <v>0</v>
      </c>
    </row>
    <row r="3106" spans="13:23" x14ac:dyDescent="0.25">
      <c r="M3106" s="7">
        <v>45370.125</v>
      </c>
      <c r="N3106" s="3">
        <v>1420.5659545898436</v>
      </c>
      <c r="O3106" s="10">
        <v>10</v>
      </c>
      <c r="P3106" s="10">
        <f t="shared" si="391"/>
        <v>15</v>
      </c>
      <c r="Q3106" s="10">
        <f t="shared" si="390"/>
        <v>1420.5659545898436</v>
      </c>
      <c r="R3106" s="1">
        <f t="shared" si="392"/>
        <v>0.64571179754083796</v>
      </c>
      <c r="S3106" s="18">
        <f t="shared" si="393"/>
        <v>13.26</v>
      </c>
      <c r="T3106" s="10">
        <f t="shared" si="394"/>
        <v>107.13167078354779</v>
      </c>
      <c r="U3106" s="10">
        <f t="shared" si="395"/>
        <v>0</v>
      </c>
      <c r="V3106" s="1">
        <f t="shared" si="396"/>
        <v>0</v>
      </c>
      <c r="W3106" s="10">
        <f t="shared" si="397"/>
        <v>0</v>
      </c>
    </row>
    <row r="3107" spans="13:23" x14ac:dyDescent="0.25">
      <c r="M3107" s="7">
        <v>45370.166666666664</v>
      </c>
      <c r="N3107" s="3">
        <v>1468.9332504272461</v>
      </c>
      <c r="O3107" s="10">
        <v>10</v>
      </c>
      <c r="P3107" s="10">
        <f t="shared" si="391"/>
        <v>15</v>
      </c>
      <c r="Q3107" s="10">
        <f t="shared" si="390"/>
        <v>1468.9332504272461</v>
      </c>
      <c r="R3107" s="1">
        <f t="shared" si="392"/>
        <v>0.66769693201238456</v>
      </c>
      <c r="S3107" s="18">
        <f t="shared" si="393"/>
        <v>13.26</v>
      </c>
      <c r="T3107" s="10">
        <f t="shared" si="394"/>
        <v>110.77927982105929</v>
      </c>
      <c r="U3107" s="10">
        <f t="shared" si="395"/>
        <v>0</v>
      </c>
      <c r="V3107" s="1">
        <f t="shared" si="396"/>
        <v>0</v>
      </c>
      <c r="W3107" s="10">
        <f t="shared" si="397"/>
        <v>0</v>
      </c>
    </row>
    <row r="3108" spans="13:23" x14ac:dyDescent="0.25">
      <c r="M3108" s="7">
        <v>45370.208333333336</v>
      </c>
      <c r="N3108" s="3">
        <v>1522.0181442260741</v>
      </c>
      <c r="O3108" s="10">
        <v>8.8889999999999993</v>
      </c>
      <c r="P3108" s="10">
        <f t="shared" si="391"/>
        <v>13.888999999999999</v>
      </c>
      <c r="Q3108" s="10">
        <f t="shared" si="390"/>
        <v>1522.0181442260741</v>
      </c>
      <c r="R3108" s="1">
        <f t="shared" si="392"/>
        <v>0.6918264291936701</v>
      </c>
      <c r="S3108" s="18">
        <f t="shared" si="393"/>
        <v>13.26</v>
      </c>
      <c r="T3108" s="10">
        <f t="shared" si="394"/>
        <v>114.7826654770795</v>
      </c>
      <c r="U3108" s="10">
        <f t="shared" si="395"/>
        <v>0</v>
      </c>
      <c r="V3108" s="1">
        <f t="shared" si="396"/>
        <v>0</v>
      </c>
      <c r="W3108" s="10">
        <f t="shared" si="397"/>
        <v>0</v>
      </c>
    </row>
    <row r="3109" spans="13:23" x14ac:dyDescent="0.25">
      <c r="M3109" s="7">
        <v>45370.25</v>
      </c>
      <c r="N3109" s="3">
        <v>1360.633090209961</v>
      </c>
      <c r="O3109" s="10">
        <v>10</v>
      </c>
      <c r="P3109" s="10">
        <f t="shared" si="391"/>
        <v>15</v>
      </c>
      <c r="Q3109" s="10">
        <f t="shared" si="390"/>
        <v>1360.633090209961</v>
      </c>
      <c r="R3109" s="1">
        <f t="shared" si="392"/>
        <v>0.61846958645907313</v>
      </c>
      <c r="S3109" s="18">
        <f t="shared" si="393"/>
        <v>13.26</v>
      </c>
      <c r="T3109" s="10">
        <f t="shared" si="394"/>
        <v>102.61184692382813</v>
      </c>
      <c r="U3109" s="10">
        <f t="shared" si="395"/>
        <v>0</v>
      </c>
      <c r="V3109" s="1">
        <f t="shared" si="396"/>
        <v>0</v>
      </c>
      <c r="W3109" s="10">
        <f t="shared" si="397"/>
        <v>0</v>
      </c>
    </row>
    <row r="3110" spans="13:23" x14ac:dyDescent="0.25">
      <c r="M3110" s="7">
        <v>45370.291666666664</v>
      </c>
      <c r="N3110" s="3">
        <v>1810.0155532836914</v>
      </c>
      <c r="O3110" s="10">
        <v>11.11</v>
      </c>
      <c r="P3110" s="10">
        <f t="shared" si="391"/>
        <v>16.11</v>
      </c>
      <c r="Q3110" s="10">
        <f t="shared" si="390"/>
        <v>1810.0155532836914</v>
      </c>
      <c r="R3110" s="1">
        <f t="shared" si="392"/>
        <v>0.82273434240167787</v>
      </c>
      <c r="S3110" s="18">
        <f t="shared" si="393"/>
        <v>8.0090000000000003</v>
      </c>
      <c r="T3110" s="10">
        <f t="shared" si="394"/>
        <v>225.99769675161585</v>
      </c>
      <c r="U3110" s="10">
        <f t="shared" si="395"/>
        <v>0</v>
      </c>
      <c r="V3110" s="1">
        <f t="shared" si="396"/>
        <v>0</v>
      </c>
      <c r="W3110" s="10">
        <f t="shared" si="397"/>
        <v>0</v>
      </c>
    </row>
    <row r="3111" spans="13:23" x14ac:dyDescent="0.25">
      <c r="M3111" s="7">
        <v>45370.333333333336</v>
      </c>
      <c r="N3111" s="3">
        <v>1710.4755752563476</v>
      </c>
      <c r="O3111" s="10">
        <v>11.11</v>
      </c>
      <c r="P3111" s="10">
        <f t="shared" si="391"/>
        <v>16.11</v>
      </c>
      <c r="Q3111" s="10">
        <f t="shared" si="390"/>
        <v>1710.4755752563476</v>
      </c>
      <c r="R3111" s="1">
        <f t="shared" si="392"/>
        <v>0.77748889784379438</v>
      </c>
      <c r="S3111" s="18">
        <f t="shared" si="393"/>
        <v>8.8059999999999992</v>
      </c>
      <c r="T3111" s="10">
        <f t="shared" si="394"/>
        <v>194.23978824169291</v>
      </c>
      <c r="U3111" s="10">
        <f t="shared" si="395"/>
        <v>0</v>
      </c>
      <c r="V3111" s="1">
        <f t="shared" si="396"/>
        <v>0</v>
      </c>
      <c r="W3111" s="10">
        <f t="shared" si="397"/>
        <v>0</v>
      </c>
    </row>
    <row r="3112" spans="13:23" x14ac:dyDescent="0.25">
      <c r="M3112" s="7">
        <v>45370.375</v>
      </c>
      <c r="N3112" s="3">
        <v>2164.6006896972654</v>
      </c>
      <c r="O3112" s="10">
        <v>12.78</v>
      </c>
      <c r="P3112" s="10">
        <f t="shared" si="391"/>
        <v>17.78</v>
      </c>
      <c r="Q3112" s="10">
        <f t="shared" si="390"/>
        <v>2164.6006896972654</v>
      </c>
      <c r="R3112" s="1">
        <f t="shared" si="392"/>
        <v>0.98390940440784791</v>
      </c>
      <c r="S3112" s="18">
        <f t="shared" si="393"/>
        <v>7.306</v>
      </c>
      <c r="T3112" s="10">
        <f t="shared" si="394"/>
        <v>296.27712697745216</v>
      </c>
      <c r="U3112" s="10">
        <f t="shared" si="395"/>
        <v>0</v>
      </c>
      <c r="V3112" s="1">
        <f t="shared" si="396"/>
        <v>0</v>
      </c>
      <c r="W3112" s="10">
        <f t="shared" si="397"/>
        <v>0</v>
      </c>
    </row>
    <row r="3113" spans="13:23" x14ac:dyDescent="0.25">
      <c r="M3113" s="7">
        <v>45370.416666666664</v>
      </c>
      <c r="N3113" s="3">
        <v>1788.9187408447265</v>
      </c>
      <c r="O3113" s="10">
        <v>15</v>
      </c>
      <c r="P3113" s="10">
        <f t="shared" si="391"/>
        <v>20</v>
      </c>
      <c r="Q3113" s="10">
        <f t="shared" si="390"/>
        <v>1788.9187408447265</v>
      </c>
      <c r="R3113" s="1">
        <f t="shared" si="392"/>
        <v>0.81314488220214842</v>
      </c>
      <c r="S3113" s="18">
        <f t="shared" si="393"/>
        <v>8.0090000000000003</v>
      </c>
      <c r="T3113" s="10">
        <f t="shared" si="394"/>
        <v>223.36355860216335</v>
      </c>
      <c r="U3113" s="10">
        <f t="shared" si="395"/>
        <v>0</v>
      </c>
      <c r="V3113" s="1">
        <f t="shared" si="396"/>
        <v>0</v>
      </c>
      <c r="W3113" s="10">
        <f t="shared" si="397"/>
        <v>0</v>
      </c>
    </row>
    <row r="3114" spans="13:23" x14ac:dyDescent="0.25">
      <c r="M3114" s="7">
        <v>45370.458333333336</v>
      </c>
      <c r="N3114" s="3">
        <v>2180.9215850830078</v>
      </c>
      <c r="O3114" s="10">
        <v>16.11</v>
      </c>
      <c r="P3114" s="10">
        <f t="shared" si="391"/>
        <v>21.11</v>
      </c>
      <c r="Q3114" s="10">
        <f t="shared" si="390"/>
        <v>2180.9215850830078</v>
      </c>
      <c r="R3114" s="1">
        <f t="shared" si="392"/>
        <v>0.99132799321954901</v>
      </c>
      <c r="S3114" s="18">
        <f t="shared" si="393"/>
        <v>5.5519999999999996</v>
      </c>
      <c r="T3114" s="10">
        <f t="shared" si="394"/>
        <v>392.8172883795043</v>
      </c>
      <c r="U3114" s="10">
        <f t="shared" si="395"/>
        <v>0</v>
      </c>
      <c r="V3114" s="1">
        <f t="shared" si="396"/>
        <v>0</v>
      </c>
      <c r="W3114" s="10">
        <f t="shared" si="397"/>
        <v>0</v>
      </c>
    </row>
    <row r="3115" spans="13:23" x14ac:dyDescent="0.25">
      <c r="M3115" s="7">
        <v>45370.5</v>
      </c>
      <c r="N3115" s="3">
        <v>2410.2357055664061</v>
      </c>
      <c r="O3115" s="10">
        <v>16.11</v>
      </c>
      <c r="P3115" s="10">
        <f t="shared" si="391"/>
        <v>21.11</v>
      </c>
      <c r="Q3115" s="10">
        <f t="shared" si="390"/>
        <v>2200</v>
      </c>
      <c r="R3115" s="1">
        <f t="shared" si="392"/>
        <v>1</v>
      </c>
      <c r="S3115" s="18">
        <f t="shared" si="393"/>
        <v>5.5519999999999996</v>
      </c>
      <c r="T3115" s="10">
        <f t="shared" si="394"/>
        <v>396.25360230547551</v>
      </c>
      <c r="U3115" s="10">
        <f t="shared" si="395"/>
        <v>210.23570556640607</v>
      </c>
      <c r="V3115" s="1">
        <f t="shared" si="396"/>
        <v>9.5561684348366399E-2</v>
      </c>
      <c r="W3115" s="10">
        <f t="shared" si="397"/>
        <v>23.125696355341116</v>
      </c>
    </row>
    <row r="3116" spans="13:23" x14ac:dyDescent="0.25">
      <c r="M3116" s="7">
        <v>45370.541666666664</v>
      </c>
      <c r="N3116" s="3">
        <v>2316.3600585937497</v>
      </c>
      <c r="O3116" s="10">
        <v>13.89</v>
      </c>
      <c r="P3116" s="10">
        <f t="shared" si="391"/>
        <v>18.89</v>
      </c>
      <c r="Q3116" s="10">
        <f t="shared" si="390"/>
        <v>2200</v>
      </c>
      <c r="R3116" s="1">
        <f t="shared" si="392"/>
        <v>1</v>
      </c>
      <c r="S3116" s="18">
        <f t="shared" si="393"/>
        <v>7.306</v>
      </c>
      <c r="T3116" s="10">
        <f t="shared" si="394"/>
        <v>301.12236517930467</v>
      </c>
      <c r="U3116" s="10">
        <f t="shared" si="395"/>
        <v>116.36005859374973</v>
      </c>
      <c r="V3116" s="1">
        <f t="shared" si="396"/>
        <v>5.2890935724431695E-2</v>
      </c>
      <c r="W3116" s="10">
        <f t="shared" si="397"/>
        <v>9.712859648893966</v>
      </c>
    </row>
    <row r="3117" spans="13:23" x14ac:dyDescent="0.25">
      <c r="M3117" s="7">
        <v>45370.583333333336</v>
      </c>
      <c r="N3117" s="3">
        <v>2167.2905685424803</v>
      </c>
      <c r="O3117" s="10">
        <v>12.78</v>
      </c>
      <c r="P3117" s="10">
        <f t="shared" si="391"/>
        <v>17.78</v>
      </c>
      <c r="Q3117" s="10">
        <f t="shared" si="390"/>
        <v>2167.2905685424803</v>
      </c>
      <c r="R3117" s="1">
        <f t="shared" si="392"/>
        <v>0.98513207661021829</v>
      </c>
      <c r="S3117" s="18">
        <f t="shared" si="393"/>
        <v>7.306</v>
      </c>
      <c r="T3117" s="10">
        <f t="shared" si="394"/>
        <v>296.6453009228689</v>
      </c>
      <c r="U3117" s="10">
        <f t="shared" si="395"/>
        <v>0</v>
      </c>
      <c r="V3117" s="1">
        <f t="shared" si="396"/>
        <v>0</v>
      </c>
      <c r="W3117" s="10">
        <f t="shared" si="397"/>
        <v>0</v>
      </c>
    </row>
    <row r="3118" spans="13:23" x14ac:dyDescent="0.25">
      <c r="M3118" s="7">
        <v>45370.625</v>
      </c>
      <c r="N3118" s="3">
        <v>2382.02200012207</v>
      </c>
      <c r="O3118" s="10">
        <v>12.78</v>
      </c>
      <c r="P3118" s="10">
        <f t="shared" si="391"/>
        <v>17.78</v>
      </c>
      <c r="Q3118" s="10">
        <f t="shared" si="390"/>
        <v>2200</v>
      </c>
      <c r="R3118" s="1">
        <f t="shared" si="392"/>
        <v>1</v>
      </c>
      <c r="S3118" s="18">
        <f t="shared" si="393"/>
        <v>7.306</v>
      </c>
      <c r="T3118" s="10">
        <f t="shared" si="394"/>
        <v>301.12236517930467</v>
      </c>
      <c r="U3118" s="10">
        <f t="shared" si="395"/>
        <v>182.02200012207004</v>
      </c>
      <c r="V3118" s="1">
        <f t="shared" si="396"/>
        <v>8.2737272782759108E-2</v>
      </c>
      <c r="W3118" s="10">
        <f t="shared" si="397"/>
        <v>15.193823048586815</v>
      </c>
    </row>
    <row r="3119" spans="13:23" x14ac:dyDescent="0.25">
      <c r="M3119" s="7">
        <v>45370.666666666664</v>
      </c>
      <c r="N3119" s="3">
        <v>2321.5827117919921</v>
      </c>
      <c r="O3119" s="10">
        <v>13.89</v>
      </c>
      <c r="P3119" s="10">
        <f t="shared" si="391"/>
        <v>18.89</v>
      </c>
      <c r="Q3119" s="10">
        <f t="shared" si="390"/>
        <v>2200</v>
      </c>
      <c r="R3119" s="1">
        <f t="shared" si="392"/>
        <v>1</v>
      </c>
      <c r="S3119" s="18">
        <f t="shared" si="393"/>
        <v>7.306</v>
      </c>
      <c r="T3119" s="10">
        <f t="shared" si="394"/>
        <v>301.12236517930467</v>
      </c>
      <c r="U3119" s="10">
        <f t="shared" si="395"/>
        <v>121.5827117919921</v>
      </c>
      <c r="V3119" s="1">
        <f t="shared" si="396"/>
        <v>5.5264868996360045E-2</v>
      </c>
      <c r="W3119" s="10">
        <f t="shared" si="397"/>
        <v>10.14880732821303</v>
      </c>
    </row>
    <row r="3120" spans="13:23" x14ac:dyDescent="0.25">
      <c r="M3120" s="7">
        <v>45370.708333333336</v>
      </c>
      <c r="N3120" s="3">
        <v>2227.6379150390626</v>
      </c>
      <c r="O3120" s="10">
        <v>13.89</v>
      </c>
      <c r="P3120" s="10">
        <f t="shared" si="391"/>
        <v>18.89</v>
      </c>
      <c r="Q3120" s="10">
        <f t="shared" si="390"/>
        <v>2200</v>
      </c>
      <c r="R3120" s="1">
        <f t="shared" si="392"/>
        <v>1</v>
      </c>
      <c r="S3120" s="18">
        <f t="shared" si="393"/>
        <v>7.306</v>
      </c>
      <c r="T3120" s="10">
        <f t="shared" si="394"/>
        <v>301.12236517930467</v>
      </c>
      <c r="U3120" s="10">
        <f t="shared" si="395"/>
        <v>27.637915039062591</v>
      </c>
      <c r="V3120" s="1">
        <f t="shared" si="396"/>
        <v>1.256268865411936E-2</v>
      </c>
      <c r="W3120" s="10">
        <f t="shared" si="397"/>
        <v>2.3070045942456252</v>
      </c>
    </row>
    <row r="3121" spans="13:23" x14ac:dyDescent="0.25">
      <c r="M3121" s="7">
        <v>45370.75</v>
      </c>
      <c r="N3121" s="3">
        <v>2126.4340576171876</v>
      </c>
      <c r="O3121" s="10">
        <v>12.78</v>
      </c>
      <c r="P3121" s="10">
        <f t="shared" si="391"/>
        <v>17.78</v>
      </c>
      <c r="Q3121" s="10">
        <f t="shared" si="390"/>
        <v>2126.4340576171876</v>
      </c>
      <c r="R3121" s="1">
        <f t="shared" si="392"/>
        <v>0.96656093528053977</v>
      </c>
      <c r="S3121" s="18">
        <f t="shared" si="393"/>
        <v>7.306</v>
      </c>
      <c r="T3121" s="10">
        <f t="shared" si="394"/>
        <v>291.053114921597</v>
      </c>
      <c r="U3121" s="10">
        <f t="shared" si="395"/>
        <v>0</v>
      </c>
      <c r="V3121" s="1">
        <f t="shared" si="396"/>
        <v>0</v>
      </c>
      <c r="W3121" s="10">
        <f t="shared" si="397"/>
        <v>0</v>
      </c>
    </row>
    <row r="3122" spans="13:23" x14ac:dyDescent="0.25">
      <c r="M3122" s="7">
        <v>45370.791666666664</v>
      </c>
      <c r="N3122" s="3">
        <v>1647.5705795288086</v>
      </c>
      <c r="O3122" s="10">
        <v>12.78</v>
      </c>
      <c r="P3122" s="10">
        <f t="shared" si="391"/>
        <v>17.78</v>
      </c>
      <c r="Q3122" s="10">
        <f t="shared" si="390"/>
        <v>1647.5705795288086</v>
      </c>
      <c r="R3122" s="1">
        <f t="shared" si="392"/>
        <v>0.74889571796764032</v>
      </c>
      <c r="S3122" s="18">
        <f t="shared" si="393"/>
        <v>8.8059999999999992</v>
      </c>
      <c r="T3122" s="10">
        <f t="shared" si="394"/>
        <v>187.09636378932646</v>
      </c>
      <c r="U3122" s="10">
        <f t="shared" si="395"/>
        <v>0</v>
      </c>
      <c r="V3122" s="1">
        <f t="shared" si="396"/>
        <v>0</v>
      </c>
      <c r="W3122" s="10">
        <f t="shared" si="397"/>
        <v>0</v>
      </c>
    </row>
    <row r="3123" spans="13:23" x14ac:dyDescent="0.25">
      <c r="M3123" s="7">
        <v>45370.833333333336</v>
      </c>
      <c r="N3123" s="3">
        <v>2181.6348037719727</v>
      </c>
      <c r="O3123" s="10">
        <v>11.11</v>
      </c>
      <c r="P3123" s="10">
        <f t="shared" si="391"/>
        <v>16.11</v>
      </c>
      <c r="Q3123" s="10">
        <f t="shared" si="390"/>
        <v>2181.6348037719727</v>
      </c>
      <c r="R3123" s="1">
        <f t="shared" si="392"/>
        <v>0.99165218353271489</v>
      </c>
      <c r="S3123" s="18">
        <f t="shared" si="393"/>
        <v>7.306</v>
      </c>
      <c r="T3123" s="10">
        <f t="shared" si="394"/>
        <v>298.60865094059301</v>
      </c>
      <c r="U3123" s="10">
        <f t="shared" si="395"/>
        <v>0</v>
      </c>
      <c r="V3123" s="1">
        <f t="shared" si="396"/>
        <v>0</v>
      </c>
      <c r="W3123" s="10">
        <f t="shared" si="397"/>
        <v>0</v>
      </c>
    </row>
    <row r="3124" spans="13:23" x14ac:dyDescent="0.25">
      <c r="M3124" s="7">
        <v>45370.875</v>
      </c>
      <c r="N3124" s="3">
        <v>1599.2191726684571</v>
      </c>
      <c r="O3124" s="10">
        <v>11.11</v>
      </c>
      <c r="P3124" s="10">
        <f t="shared" si="391"/>
        <v>16.11</v>
      </c>
      <c r="Q3124" s="10">
        <f t="shared" si="390"/>
        <v>1599.2191726684571</v>
      </c>
      <c r="R3124" s="1">
        <f t="shared" si="392"/>
        <v>0.7269178057583896</v>
      </c>
      <c r="S3124" s="18">
        <f t="shared" si="393"/>
        <v>8.8059999999999992</v>
      </c>
      <c r="T3124" s="10">
        <f t="shared" si="394"/>
        <v>181.60562941953864</v>
      </c>
      <c r="U3124" s="10">
        <f t="shared" si="395"/>
        <v>0</v>
      </c>
      <c r="V3124" s="1">
        <f t="shared" si="396"/>
        <v>0</v>
      </c>
      <c r="W3124" s="10">
        <f t="shared" si="397"/>
        <v>0</v>
      </c>
    </row>
    <row r="3125" spans="13:23" x14ac:dyDescent="0.25">
      <c r="M3125" s="7">
        <v>45370.916666666664</v>
      </c>
      <c r="N3125" s="3">
        <v>2029.1067535400391</v>
      </c>
      <c r="O3125" s="10">
        <v>12.22</v>
      </c>
      <c r="P3125" s="10">
        <f t="shared" si="391"/>
        <v>17.22</v>
      </c>
      <c r="Q3125" s="10">
        <f t="shared" si="390"/>
        <v>2029.1067535400391</v>
      </c>
      <c r="R3125" s="1">
        <f t="shared" si="392"/>
        <v>0.92232125160910872</v>
      </c>
      <c r="S3125" s="18">
        <f t="shared" si="393"/>
        <v>7.306</v>
      </c>
      <c r="T3125" s="10">
        <f t="shared" si="394"/>
        <v>277.73155673967136</v>
      </c>
      <c r="U3125" s="10">
        <f t="shared" si="395"/>
        <v>0</v>
      </c>
      <c r="V3125" s="1">
        <f t="shared" si="396"/>
        <v>0</v>
      </c>
      <c r="W3125" s="10">
        <f t="shared" si="397"/>
        <v>0</v>
      </c>
    </row>
    <row r="3126" spans="13:23" x14ac:dyDescent="0.25">
      <c r="M3126" s="7">
        <v>45370.958333333336</v>
      </c>
      <c r="N3126" s="3">
        <v>1820.0628021240234</v>
      </c>
      <c r="O3126" s="10">
        <v>12.22</v>
      </c>
      <c r="P3126" s="10">
        <f t="shared" si="391"/>
        <v>17.22</v>
      </c>
      <c r="Q3126" s="10">
        <f t="shared" si="390"/>
        <v>1820.0628021240234</v>
      </c>
      <c r="R3126" s="1">
        <f t="shared" si="392"/>
        <v>0.82730127369273787</v>
      </c>
      <c r="S3126" s="18">
        <f t="shared" si="393"/>
        <v>8.0090000000000003</v>
      </c>
      <c r="T3126" s="10">
        <f t="shared" si="394"/>
        <v>227.25219155000914</v>
      </c>
      <c r="U3126" s="10">
        <f t="shared" si="395"/>
        <v>0</v>
      </c>
      <c r="V3126" s="1">
        <f t="shared" si="396"/>
        <v>0</v>
      </c>
      <c r="W3126" s="10">
        <f t="shared" si="397"/>
        <v>0</v>
      </c>
    </row>
    <row r="3127" spans="13:23" x14ac:dyDescent="0.25">
      <c r="M3127" s="7">
        <v>45371</v>
      </c>
      <c r="N3127" s="3">
        <v>1524.6550003051757</v>
      </c>
      <c r="O3127" s="10">
        <v>12.22</v>
      </c>
      <c r="P3127" s="10">
        <f t="shared" si="391"/>
        <v>17.22</v>
      </c>
      <c r="Q3127" s="10">
        <f t="shared" si="390"/>
        <v>1524.6550003051757</v>
      </c>
      <c r="R3127" s="1">
        <f t="shared" si="392"/>
        <v>0.69302500013871626</v>
      </c>
      <c r="S3127" s="18">
        <f t="shared" si="393"/>
        <v>9.5920000000000005</v>
      </c>
      <c r="T3127" s="10">
        <f t="shared" si="394"/>
        <v>158.95068810521013</v>
      </c>
      <c r="U3127" s="10">
        <f t="shared" si="395"/>
        <v>0</v>
      </c>
      <c r="V3127" s="1">
        <f t="shared" si="396"/>
        <v>0</v>
      </c>
      <c r="W3127" s="10">
        <f t="shared" si="397"/>
        <v>0</v>
      </c>
    </row>
    <row r="3128" spans="13:23" x14ac:dyDescent="0.25">
      <c r="M3128" s="7">
        <v>45371.041666666664</v>
      </c>
      <c r="N3128" s="3">
        <v>1532.210238647461</v>
      </c>
      <c r="O3128" s="10">
        <v>12.22</v>
      </c>
      <c r="P3128" s="10">
        <f t="shared" si="391"/>
        <v>17.22</v>
      </c>
      <c r="Q3128" s="10">
        <f t="shared" si="390"/>
        <v>1532.210238647461</v>
      </c>
      <c r="R3128" s="1">
        <f t="shared" si="392"/>
        <v>0.6964591993852095</v>
      </c>
      <c r="S3128" s="18">
        <f t="shared" si="393"/>
        <v>9.5920000000000005</v>
      </c>
      <c r="T3128" s="10">
        <f t="shared" si="394"/>
        <v>159.73834848284622</v>
      </c>
      <c r="U3128" s="10">
        <f t="shared" si="395"/>
        <v>0</v>
      </c>
      <c r="V3128" s="1">
        <f t="shared" si="396"/>
        <v>0</v>
      </c>
      <c r="W3128" s="10">
        <f t="shared" si="397"/>
        <v>0</v>
      </c>
    </row>
    <row r="3129" spans="13:23" x14ac:dyDescent="0.25">
      <c r="M3129" s="7">
        <v>45371.083333333336</v>
      </c>
      <c r="N3129" s="3">
        <v>1766.9007247924803</v>
      </c>
      <c r="O3129" s="10">
        <v>12.78</v>
      </c>
      <c r="P3129" s="10">
        <f t="shared" si="391"/>
        <v>17.78</v>
      </c>
      <c r="Q3129" s="10">
        <f t="shared" si="390"/>
        <v>1766.9007247924803</v>
      </c>
      <c r="R3129" s="1">
        <f t="shared" si="392"/>
        <v>0.80313669308749103</v>
      </c>
      <c r="S3129" s="18">
        <f t="shared" si="393"/>
        <v>8.0090000000000003</v>
      </c>
      <c r="T3129" s="10">
        <f t="shared" si="394"/>
        <v>220.61439939973533</v>
      </c>
      <c r="U3129" s="10">
        <f t="shared" si="395"/>
        <v>0</v>
      </c>
      <c r="V3129" s="1">
        <f t="shared" si="396"/>
        <v>0</v>
      </c>
      <c r="W3129" s="10">
        <f t="shared" si="397"/>
        <v>0</v>
      </c>
    </row>
    <row r="3130" spans="13:23" x14ac:dyDescent="0.25">
      <c r="M3130" s="7">
        <v>45371.125</v>
      </c>
      <c r="N3130" s="3">
        <v>1410.6253463745118</v>
      </c>
      <c r="O3130" s="10">
        <v>12.78</v>
      </c>
      <c r="P3130" s="10">
        <f t="shared" si="391"/>
        <v>17.78</v>
      </c>
      <c r="Q3130" s="10">
        <f t="shared" si="390"/>
        <v>1410.6253463745118</v>
      </c>
      <c r="R3130" s="1">
        <f t="shared" si="392"/>
        <v>0.64119333926114175</v>
      </c>
      <c r="S3130" s="18">
        <f t="shared" si="393"/>
        <v>9.5920000000000005</v>
      </c>
      <c r="T3130" s="10">
        <f t="shared" si="394"/>
        <v>147.06269249108755</v>
      </c>
      <c r="U3130" s="10">
        <f t="shared" si="395"/>
        <v>0</v>
      </c>
      <c r="V3130" s="1">
        <f t="shared" si="396"/>
        <v>0</v>
      </c>
      <c r="W3130" s="10">
        <f t="shared" si="397"/>
        <v>0</v>
      </c>
    </row>
    <row r="3131" spans="13:23" x14ac:dyDescent="0.25">
      <c r="M3131" s="7">
        <v>45371.166666666664</v>
      </c>
      <c r="N3131" s="3">
        <v>1276.2707450866699</v>
      </c>
      <c r="O3131" s="10">
        <v>12.78</v>
      </c>
      <c r="P3131" s="10">
        <f t="shared" si="391"/>
        <v>17.78</v>
      </c>
      <c r="Q3131" s="10">
        <f t="shared" si="390"/>
        <v>1276.2707450866699</v>
      </c>
      <c r="R3131" s="1">
        <f t="shared" si="392"/>
        <v>0.58012306594848628</v>
      </c>
      <c r="S3131" s="18">
        <f t="shared" si="393"/>
        <v>10.58</v>
      </c>
      <c r="T3131" s="10">
        <f t="shared" si="394"/>
        <v>120.63050520667957</v>
      </c>
      <c r="U3131" s="10">
        <f t="shared" si="395"/>
        <v>0</v>
      </c>
      <c r="V3131" s="1">
        <f t="shared" si="396"/>
        <v>0</v>
      </c>
      <c r="W3131" s="10">
        <f t="shared" si="397"/>
        <v>0</v>
      </c>
    </row>
    <row r="3132" spans="13:23" x14ac:dyDescent="0.25">
      <c r="M3132" s="7">
        <v>45371.208333333336</v>
      </c>
      <c r="N3132" s="3">
        <v>1360.9378967285156</v>
      </c>
      <c r="O3132" s="10">
        <v>13.89</v>
      </c>
      <c r="P3132" s="10">
        <f t="shared" si="391"/>
        <v>18.89</v>
      </c>
      <c r="Q3132" s="10">
        <f t="shared" si="390"/>
        <v>1360.9378967285156</v>
      </c>
      <c r="R3132" s="1">
        <f t="shared" si="392"/>
        <v>0.61860813487659805</v>
      </c>
      <c r="S3132" s="18">
        <f t="shared" si="393"/>
        <v>9.5920000000000005</v>
      </c>
      <c r="T3132" s="10">
        <f t="shared" si="394"/>
        <v>141.88259974233898</v>
      </c>
      <c r="U3132" s="10">
        <f t="shared" si="395"/>
        <v>0</v>
      </c>
      <c r="V3132" s="1">
        <f t="shared" si="396"/>
        <v>0</v>
      </c>
      <c r="W3132" s="10">
        <f t="shared" si="397"/>
        <v>0</v>
      </c>
    </row>
    <row r="3133" spans="13:23" x14ac:dyDescent="0.25">
      <c r="M3133" s="7">
        <v>45371.25</v>
      </c>
      <c r="N3133" s="3">
        <v>1564.7145629882812</v>
      </c>
      <c r="O3133" s="10">
        <v>13.89</v>
      </c>
      <c r="P3133" s="10">
        <f t="shared" si="391"/>
        <v>18.89</v>
      </c>
      <c r="Q3133" s="10">
        <f t="shared" si="390"/>
        <v>1564.7145629882812</v>
      </c>
      <c r="R3133" s="1">
        <f t="shared" si="392"/>
        <v>0.71123389226740052</v>
      </c>
      <c r="S3133" s="18">
        <f t="shared" si="393"/>
        <v>8.8059999999999992</v>
      </c>
      <c r="T3133" s="10">
        <f t="shared" si="394"/>
        <v>177.68732261960952</v>
      </c>
      <c r="U3133" s="10">
        <f t="shared" si="395"/>
        <v>0</v>
      </c>
      <c r="V3133" s="1">
        <f t="shared" si="396"/>
        <v>0</v>
      </c>
      <c r="W3133" s="10">
        <f t="shared" si="397"/>
        <v>0</v>
      </c>
    </row>
    <row r="3134" spans="13:23" x14ac:dyDescent="0.25">
      <c r="M3134" s="7">
        <v>45371.291666666664</v>
      </c>
      <c r="N3134" s="3">
        <v>1776.7454635620118</v>
      </c>
      <c r="O3134" s="10">
        <v>13.89</v>
      </c>
      <c r="P3134" s="10">
        <f t="shared" si="391"/>
        <v>18.89</v>
      </c>
      <c r="Q3134" s="10">
        <f t="shared" si="390"/>
        <v>1776.7454635620118</v>
      </c>
      <c r="R3134" s="1">
        <f t="shared" si="392"/>
        <v>0.80761157434636899</v>
      </c>
      <c r="S3134" s="18">
        <f t="shared" si="393"/>
        <v>8.0090000000000003</v>
      </c>
      <c r="T3134" s="10">
        <f t="shared" si="394"/>
        <v>221.84360888525555</v>
      </c>
      <c r="U3134" s="10">
        <f t="shared" si="395"/>
        <v>0</v>
      </c>
      <c r="V3134" s="1">
        <f t="shared" si="396"/>
        <v>0</v>
      </c>
      <c r="W3134" s="10">
        <f t="shared" si="397"/>
        <v>0</v>
      </c>
    </row>
    <row r="3135" spans="13:23" x14ac:dyDescent="0.25">
      <c r="M3135" s="7">
        <v>45371.333333333336</v>
      </c>
      <c r="N3135" s="3">
        <v>1442.5165466308592</v>
      </c>
      <c r="O3135" s="10">
        <v>13.89</v>
      </c>
      <c r="P3135" s="10">
        <f t="shared" si="391"/>
        <v>18.89</v>
      </c>
      <c r="Q3135" s="10">
        <f t="shared" si="390"/>
        <v>1442.5165466308592</v>
      </c>
      <c r="R3135" s="1">
        <f t="shared" si="392"/>
        <v>0.65568933937766327</v>
      </c>
      <c r="S3135" s="18">
        <f t="shared" si="393"/>
        <v>9.5920000000000005</v>
      </c>
      <c r="T3135" s="10">
        <f t="shared" si="394"/>
        <v>150.38746316001451</v>
      </c>
      <c r="U3135" s="10">
        <f t="shared" si="395"/>
        <v>0</v>
      </c>
      <c r="V3135" s="1">
        <f t="shared" si="396"/>
        <v>0</v>
      </c>
      <c r="W3135" s="10">
        <f t="shared" si="397"/>
        <v>0</v>
      </c>
    </row>
    <row r="3136" spans="13:23" x14ac:dyDescent="0.25">
      <c r="M3136" s="7">
        <v>45371.375</v>
      </c>
      <c r="N3136" s="3">
        <v>1985.0007385253905</v>
      </c>
      <c r="O3136" s="10">
        <v>16.11</v>
      </c>
      <c r="P3136" s="10">
        <f t="shared" si="391"/>
        <v>21.11</v>
      </c>
      <c r="Q3136" s="10">
        <f t="shared" si="390"/>
        <v>1985.0007385253905</v>
      </c>
      <c r="R3136" s="1">
        <f t="shared" si="392"/>
        <v>0.90227306296608656</v>
      </c>
      <c r="S3136" s="18">
        <f t="shared" si="393"/>
        <v>5.5519999999999996</v>
      </c>
      <c r="T3136" s="10">
        <f t="shared" si="394"/>
        <v>357.52895146350698</v>
      </c>
      <c r="U3136" s="10">
        <f t="shared" si="395"/>
        <v>0</v>
      </c>
      <c r="V3136" s="1">
        <f t="shared" si="396"/>
        <v>0</v>
      </c>
      <c r="W3136" s="10">
        <f t="shared" si="397"/>
        <v>0</v>
      </c>
    </row>
    <row r="3137" spans="13:23" x14ac:dyDescent="0.25">
      <c r="M3137" s="7">
        <v>45371.416666666664</v>
      </c>
      <c r="N3137" s="3">
        <v>1841.171873474121</v>
      </c>
      <c r="O3137" s="10">
        <v>15</v>
      </c>
      <c r="P3137" s="10">
        <f t="shared" si="391"/>
        <v>20</v>
      </c>
      <c r="Q3137" s="10">
        <f t="shared" si="390"/>
        <v>1841.171873474121</v>
      </c>
      <c r="R3137" s="1">
        <f t="shared" si="392"/>
        <v>0.83689630612460042</v>
      </c>
      <c r="S3137" s="18">
        <f t="shared" si="393"/>
        <v>8.0090000000000003</v>
      </c>
      <c r="T3137" s="10">
        <f t="shared" si="394"/>
        <v>229.88786034138104</v>
      </c>
      <c r="U3137" s="10">
        <f t="shared" si="395"/>
        <v>0</v>
      </c>
      <c r="V3137" s="1">
        <f t="shared" si="396"/>
        <v>0</v>
      </c>
      <c r="W3137" s="10">
        <f t="shared" si="397"/>
        <v>0</v>
      </c>
    </row>
    <row r="3138" spans="13:23" x14ac:dyDescent="0.25">
      <c r="M3138" s="7">
        <v>45371.458333333336</v>
      </c>
      <c r="N3138" s="3">
        <v>2017.9225799560547</v>
      </c>
      <c r="O3138" s="10">
        <v>13.89</v>
      </c>
      <c r="P3138" s="10">
        <f t="shared" si="391"/>
        <v>18.89</v>
      </c>
      <c r="Q3138" s="10">
        <f t="shared" si="390"/>
        <v>2017.9225799560547</v>
      </c>
      <c r="R3138" s="1">
        <f t="shared" si="392"/>
        <v>0.91723753634366123</v>
      </c>
      <c r="S3138" s="18">
        <f t="shared" si="393"/>
        <v>7.306</v>
      </c>
      <c r="T3138" s="10">
        <f t="shared" si="394"/>
        <v>276.20073637504169</v>
      </c>
      <c r="U3138" s="10">
        <f t="shared" si="395"/>
        <v>0</v>
      </c>
      <c r="V3138" s="1">
        <f t="shared" si="396"/>
        <v>0</v>
      </c>
      <c r="W3138" s="10">
        <f t="shared" si="397"/>
        <v>0</v>
      </c>
    </row>
    <row r="3139" spans="13:23" x14ac:dyDescent="0.25">
      <c r="M3139" s="7">
        <v>45371.5</v>
      </c>
      <c r="N3139" s="3">
        <v>2094.9412719726561</v>
      </c>
      <c r="O3139" s="10">
        <v>12.78</v>
      </c>
      <c r="P3139" s="10">
        <f t="shared" si="391"/>
        <v>17.78</v>
      </c>
      <c r="Q3139" s="10">
        <f t="shared" si="390"/>
        <v>2094.9412719726561</v>
      </c>
      <c r="R3139" s="1">
        <f t="shared" si="392"/>
        <v>0.95224603271484365</v>
      </c>
      <c r="S3139" s="18">
        <f t="shared" si="393"/>
        <v>7.306</v>
      </c>
      <c r="T3139" s="10">
        <f t="shared" si="394"/>
        <v>286.74257760370324</v>
      </c>
      <c r="U3139" s="10">
        <f t="shared" si="395"/>
        <v>0</v>
      </c>
      <c r="V3139" s="1">
        <f t="shared" si="396"/>
        <v>0</v>
      </c>
      <c r="W3139" s="10">
        <f t="shared" si="397"/>
        <v>0</v>
      </c>
    </row>
    <row r="3140" spans="13:23" x14ac:dyDescent="0.25">
      <c r="M3140" s="7">
        <v>45371.541666666664</v>
      </c>
      <c r="N3140" s="3">
        <v>1792.9295471191406</v>
      </c>
      <c r="O3140" s="10">
        <v>13.89</v>
      </c>
      <c r="P3140" s="10">
        <f t="shared" si="391"/>
        <v>18.89</v>
      </c>
      <c r="Q3140" s="10">
        <f t="shared" si="390"/>
        <v>1792.9295471191406</v>
      </c>
      <c r="R3140" s="1">
        <f t="shared" si="392"/>
        <v>0.81496797596324577</v>
      </c>
      <c r="S3140" s="18">
        <f t="shared" si="393"/>
        <v>8.0090000000000003</v>
      </c>
      <c r="T3140" s="10">
        <f t="shared" si="394"/>
        <v>223.86434600064183</v>
      </c>
      <c r="U3140" s="10">
        <f t="shared" si="395"/>
        <v>0</v>
      </c>
      <c r="V3140" s="1">
        <f t="shared" si="396"/>
        <v>0</v>
      </c>
      <c r="W3140" s="10">
        <f t="shared" si="397"/>
        <v>0</v>
      </c>
    </row>
    <row r="3141" spans="13:23" x14ac:dyDescent="0.25">
      <c r="M3141" s="7">
        <v>45371.583333333336</v>
      </c>
      <c r="N3141" s="3">
        <v>2030.5854400634764</v>
      </c>
      <c r="O3141" s="10">
        <v>15</v>
      </c>
      <c r="P3141" s="10">
        <f t="shared" si="391"/>
        <v>20</v>
      </c>
      <c r="Q3141" s="10">
        <f t="shared" si="390"/>
        <v>2030.5854400634764</v>
      </c>
      <c r="R3141" s="1">
        <f t="shared" si="392"/>
        <v>0.92299338184703472</v>
      </c>
      <c r="S3141" s="18">
        <f t="shared" si="393"/>
        <v>7.306</v>
      </c>
      <c r="T3141" s="10">
        <f t="shared" si="394"/>
        <v>277.9339501866242</v>
      </c>
      <c r="U3141" s="10">
        <f t="shared" si="395"/>
        <v>0</v>
      </c>
      <c r="V3141" s="1">
        <f t="shared" si="396"/>
        <v>0</v>
      </c>
      <c r="W3141" s="10">
        <f t="shared" si="397"/>
        <v>0</v>
      </c>
    </row>
    <row r="3142" spans="13:23" x14ac:dyDescent="0.25">
      <c r="M3142" s="7">
        <v>45371.625</v>
      </c>
      <c r="N3142" s="3">
        <v>2002.1753540039063</v>
      </c>
      <c r="O3142" s="10">
        <v>16.11</v>
      </c>
      <c r="P3142" s="10">
        <f t="shared" si="391"/>
        <v>21.11</v>
      </c>
      <c r="Q3142" s="10">
        <f t="shared" si="390"/>
        <v>2002.1753540039063</v>
      </c>
      <c r="R3142" s="1">
        <f t="shared" si="392"/>
        <v>0.91007970636541191</v>
      </c>
      <c r="S3142" s="18">
        <f t="shared" si="393"/>
        <v>5.5519999999999996</v>
      </c>
      <c r="T3142" s="10">
        <f t="shared" si="394"/>
        <v>360.62236203240388</v>
      </c>
      <c r="U3142" s="10">
        <f t="shared" si="395"/>
        <v>0</v>
      </c>
      <c r="V3142" s="1">
        <f t="shared" si="396"/>
        <v>0</v>
      </c>
      <c r="W3142" s="10">
        <f t="shared" si="397"/>
        <v>0</v>
      </c>
    </row>
    <row r="3143" spans="13:23" x14ac:dyDescent="0.25">
      <c r="M3143" s="7">
        <v>45371.666666666664</v>
      </c>
      <c r="N3143" s="3">
        <v>1976.2640624999999</v>
      </c>
      <c r="O3143" s="10">
        <v>15</v>
      </c>
      <c r="P3143" s="10">
        <f t="shared" si="391"/>
        <v>20</v>
      </c>
      <c r="Q3143" s="10">
        <f t="shared" ref="Q3143:Q3206" si="398">MIN($C$19,N3143)</f>
        <v>1976.2640624999999</v>
      </c>
      <c r="R3143" s="1">
        <f t="shared" si="392"/>
        <v>0.89830184659090906</v>
      </c>
      <c r="S3143" s="18">
        <f t="shared" si="393"/>
        <v>8.0090000000000003</v>
      </c>
      <c r="T3143" s="10">
        <f t="shared" si="394"/>
        <v>246.75540797852415</v>
      </c>
      <c r="U3143" s="10">
        <f t="shared" si="395"/>
        <v>0</v>
      </c>
      <c r="V3143" s="1">
        <f t="shared" si="396"/>
        <v>0</v>
      </c>
      <c r="W3143" s="10">
        <f t="shared" si="397"/>
        <v>0</v>
      </c>
    </row>
    <row r="3144" spans="13:23" x14ac:dyDescent="0.25">
      <c r="M3144" s="7">
        <v>45371.708333333336</v>
      </c>
      <c r="N3144" s="3">
        <v>1901.3410491943359</v>
      </c>
      <c r="O3144" s="10">
        <v>13.89</v>
      </c>
      <c r="P3144" s="10">
        <f t="shared" ref="P3144:P3207" si="399">O3144+5</f>
        <v>18.89</v>
      </c>
      <c r="Q3144" s="10">
        <f t="shared" si="398"/>
        <v>1901.3410491943359</v>
      </c>
      <c r="R3144" s="1">
        <f t="shared" ref="R3144:R3207" si="400">Q3144/$C$19</f>
        <v>0.86424593145197093</v>
      </c>
      <c r="S3144" s="18">
        <f t="shared" ref="S3144:S3207" si="401">INDEX($C$13:$K$17,MATCH(P3144,$B$13:$B$17,-1),MATCH(R3144,$C$12:$K$12,-1))</f>
        <v>8.0090000000000003</v>
      </c>
      <c r="T3144" s="10">
        <f t="shared" ref="T3144:T3207" si="402" xml:space="preserve"> Q3144/INDEX($C$13:$K$17,MATCH(P3144,$B$13:$B$17,-1),MATCH(R3144,$C$12:$K$12,-1))</f>
        <v>237.4005555243271</v>
      </c>
      <c r="U3144" s="10">
        <f t="shared" ref="U3144:U3207" si="403">N3144-Q3144</f>
        <v>0</v>
      </c>
      <c r="V3144" s="1">
        <f t="shared" ref="V3144:V3207" si="404">U3144/$C$19</f>
        <v>0</v>
      </c>
      <c r="W3144" s="10">
        <f t="shared" ref="W3144:W3207" si="405" xml:space="preserve"> U3144/INDEX($C$13:$K$17,MATCH(P3144,$B$13:$B$17,-1),MATCH(V3144,$C$12:$K$12,-1))</f>
        <v>0</v>
      </c>
    </row>
    <row r="3145" spans="13:23" x14ac:dyDescent="0.25">
      <c r="M3145" s="7">
        <v>45371.75</v>
      </c>
      <c r="N3145" s="3">
        <v>1896.4550994873046</v>
      </c>
      <c r="O3145" s="10">
        <v>12.78</v>
      </c>
      <c r="P3145" s="10">
        <f t="shared" si="399"/>
        <v>17.78</v>
      </c>
      <c r="Q3145" s="10">
        <f t="shared" si="398"/>
        <v>1896.4550994873046</v>
      </c>
      <c r="R3145" s="1">
        <f t="shared" si="400"/>
        <v>0.86202504522150203</v>
      </c>
      <c r="S3145" s="18">
        <f t="shared" si="401"/>
        <v>8.0090000000000003</v>
      </c>
      <c r="T3145" s="10">
        <f t="shared" si="402"/>
        <v>236.79049812552185</v>
      </c>
      <c r="U3145" s="10">
        <f t="shared" si="403"/>
        <v>0</v>
      </c>
      <c r="V3145" s="1">
        <f t="shared" si="404"/>
        <v>0</v>
      </c>
      <c r="W3145" s="10">
        <f t="shared" si="405"/>
        <v>0</v>
      </c>
    </row>
    <row r="3146" spans="13:23" x14ac:dyDescent="0.25">
      <c r="M3146" s="7">
        <v>45371.791666666664</v>
      </c>
      <c r="N3146" s="3">
        <v>1785.0108856201171</v>
      </c>
      <c r="O3146" s="10">
        <v>12.78</v>
      </c>
      <c r="P3146" s="10">
        <f t="shared" si="399"/>
        <v>17.78</v>
      </c>
      <c r="Q3146" s="10">
        <f t="shared" si="398"/>
        <v>1785.0108856201171</v>
      </c>
      <c r="R3146" s="1">
        <f t="shared" si="400"/>
        <v>0.81136858437278048</v>
      </c>
      <c r="S3146" s="18">
        <f t="shared" si="401"/>
        <v>8.0090000000000003</v>
      </c>
      <c r="T3146" s="10">
        <f t="shared" si="402"/>
        <v>222.87562562368797</v>
      </c>
      <c r="U3146" s="10">
        <f t="shared" si="403"/>
        <v>0</v>
      </c>
      <c r="V3146" s="1">
        <f t="shared" si="404"/>
        <v>0</v>
      </c>
      <c r="W3146" s="10">
        <f t="shared" si="405"/>
        <v>0</v>
      </c>
    </row>
    <row r="3147" spans="13:23" x14ac:dyDescent="0.25">
      <c r="M3147" s="7">
        <v>45371.833333333336</v>
      </c>
      <c r="N3147" s="3">
        <v>1955.0605499267579</v>
      </c>
      <c r="O3147" s="10">
        <v>12.78</v>
      </c>
      <c r="P3147" s="10">
        <f t="shared" si="399"/>
        <v>17.78</v>
      </c>
      <c r="Q3147" s="10">
        <f t="shared" si="398"/>
        <v>1955.0605499267579</v>
      </c>
      <c r="R3147" s="1">
        <f t="shared" si="400"/>
        <v>0.88866388633034443</v>
      </c>
      <c r="S3147" s="18">
        <f t="shared" si="401"/>
        <v>8.0090000000000003</v>
      </c>
      <c r="T3147" s="10">
        <f t="shared" si="402"/>
        <v>244.10794730013208</v>
      </c>
      <c r="U3147" s="10">
        <f t="shared" si="403"/>
        <v>0</v>
      </c>
      <c r="V3147" s="1">
        <f t="shared" si="404"/>
        <v>0</v>
      </c>
      <c r="W3147" s="10">
        <f t="shared" si="405"/>
        <v>0</v>
      </c>
    </row>
    <row r="3148" spans="13:23" x14ac:dyDescent="0.25">
      <c r="M3148" s="7">
        <v>45371.875</v>
      </c>
      <c r="N3148" s="3">
        <v>1607.689128112793</v>
      </c>
      <c r="O3148" s="10">
        <v>11.11</v>
      </c>
      <c r="P3148" s="10">
        <f t="shared" si="399"/>
        <v>16.11</v>
      </c>
      <c r="Q3148" s="10">
        <f t="shared" si="398"/>
        <v>1607.689128112793</v>
      </c>
      <c r="R3148" s="1">
        <f t="shared" si="400"/>
        <v>0.730767785505815</v>
      </c>
      <c r="S3148" s="18">
        <f t="shared" si="401"/>
        <v>8.8059999999999992</v>
      </c>
      <c r="T3148" s="10">
        <f t="shared" si="402"/>
        <v>182.5674685569831</v>
      </c>
      <c r="U3148" s="10">
        <f t="shared" si="403"/>
        <v>0</v>
      </c>
      <c r="V3148" s="1">
        <f t="shared" si="404"/>
        <v>0</v>
      </c>
      <c r="W3148" s="10">
        <f t="shared" si="405"/>
        <v>0</v>
      </c>
    </row>
    <row r="3149" spans="13:23" x14ac:dyDescent="0.25">
      <c r="M3149" s="7">
        <v>45371.916666666664</v>
      </c>
      <c r="N3149" s="3">
        <v>1705.664190673828</v>
      </c>
      <c r="O3149" s="10">
        <v>11.11</v>
      </c>
      <c r="P3149" s="10">
        <f t="shared" si="399"/>
        <v>16.11</v>
      </c>
      <c r="Q3149" s="10">
        <f t="shared" si="398"/>
        <v>1705.664190673828</v>
      </c>
      <c r="R3149" s="1">
        <f t="shared" si="400"/>
        <v>0.77530190485174</v>
      </c>
      <c r="S3149" s="18">
        <f t="shared" si="401"/>
        <v>8.8059999999999992</v>
      </c>
      <c r="T3149" s="10">
        <f t="shared" si="402"/>
        <v>193.69341252257871</v>
      </c>
      <c r="U3149" s="10">
        <f t="shared" si="403"/>
        <v>0</v>
      </c>
      <c r="V3149" s="1">
        <f t="shared" si="404"/>
        <v>0</v>
      </c>
      <c r="W3149" s="10">
        <f t="shared" si="405"/>
        <v>0</v>
      </c>
    </row>
    <row r="3150" spans="13:23" x14ac:dyDescent="0.25">
      <c r="M3150" s="7">
        <v>45371.958333333336</v>
      </c>
      <c r="N3150" s="3">
        <v>1844.4739837646484</v>
      </c>
      <c r="O3150" s="10">
        <v>10</v>
      </c>
      <c r="P3150" s="10">
        <f t="shared" si="399"/>
        <v>15</v>
      </c>
      <c r="Q3150" s="10">
        <f t="shared" si="398"/>
        <v>1844.4739837646484</v>
      </c>
      <c r="R3150" s="1">
        <f t="shared" si="400"/>
        <v>0.83839726534756742</v>
      </c>
      <c r="S3150" s="18">
        <f t="shared" si="401"/>
        <v>10.79</v>
      </c>
      <c r="T3150" s="10">
        <f t="shared" si="402"/>
        <v>170.94290859727977</v>
      </c>
      <c r="U3150" s="10">
        <f t="shared" si="403"/>
        <v>0</v>
      </c>
      <c r="V3150" s="1">
        <f t="shared" si="404"/>
        <v>0</v>
      </c>
      <c r="W3150" s="10">
        <f t="shared" si="405"/>
        <v>0</v>
      </c>
    </row>
    <row r="3151" spans="13:23" x14ac:dyDescent="0.25">
      <c r="M3151" s="7">
        <v>45372</v>
      </c>
      <c r="N3151" s="3">
        <v>1653.8394653320313</v>
      </c>
      <c r="O3151" s="10">
        <v>12.22</v>
      </c>
      <c r="P3151" s="10">
        <f t="shared" si="399"/>
        <v>17.22</v>
      </c>
      <c r="Q3151" s="10">
        <f t="shared" si="398"/>
        <v>1653.8394653320313</v>
      </c>
      <c r="R3151" s="1">
        <f t="shared" si="400"/>
        <v>0.75174521151455964</v>
      </c>
      <c r="S3151" s="18">
        <f t="shared" si="401"/>
        <v>8.8059999999999992</v>
      </c>
      <c r="T3151" s="10">
        <f t="shared" si="402"/>
        <v>187.80825179786865</v>
      </c>
      <c r="U3151" s="10">
        <f t="shared" si="403"/>
        <v>0</v>
      </c>
      <c r="V3151" s="1">
        <f t="shared" si="404"/>
        <v>0</v>
      </c>
      <c r="W3151" s="10">
        <f t="shared" si="405"/>
        <v>0</v>
      </c>
    </row>
    <row r="3152" spans="13:23" x14ac:dyDescent="0.25">
      <c r="M3152" s="7">
        <v>45372.041666666664</v>
      </c>
      <c r="N3152" s="3">
        <v>1779.6408874511719</v>
      </c>
      <c r="O3152" s="10">
        <v>11.11</v>
      </c>
      <c r="P3152" s="10">
        <f t="shared" si="399"/>
        <v>16.11</v>
      </c>
      <c r="Q3152" s="10">
        <f t="shared" si="398"/>
        <v>1779.6408874511719</v>
      </c>
      <c r="R3152" s="1">
        <f t="shared" si="400"/>
        <v>0.80892767611416905</v>
      </c>
      <c r="S3152" s="18">
        <f t="shared" si="401"/>
        <v>8.0090000000000003</v>
      </c>
      <c r="T3152" s="10">
        <f t="shared" si="402"/>
        <v>222.20513015996653</v>
      </c>
      <c r="U3152" s="10">
        <f t="shared" si="403"/>
        <v>0</v>
      </c>
      <c r="V3152" s="1">
        <f t="shared" si="404"/>
        <v>0</v>
      </c>
      <c r="W3152" s="10">
        <f t="shared" si="405"/>
        <v>0</v>
      </c>
    </row>
    <row r="3153" spans="13:23" x14ac:dyDescent="0.25">
      <c r="M3153" s="7">
        <v>45372.083333333336</v>
      </c>
      <c r="N3153" s="3">
        <v>2007.8249267578124</v>
      </c>
      <c r="O3153" s="10">
        <v>11.11</v>
      </c>
      <c r="P3153" s="10">
        <f t="shared" si="399"/>
        <v>16.11</v>
      </c>
      <c r="Q3153" s="10">
        <f t="shared" si="398"/>
        <v>2007.8249267578124</v>
      </c>
      <c r="R3153" s="1">
        <f t="shared" si="400"/>
        <v>0.91264769398082379</v>
      </c>
      <c r="S3153" s="18">
        <f t="shared" si="401"/>
        <v>7.306</v>
      </c>
      <c r="T3153" s="10">
        <f t="shared" si="402"/>
        <v>274.81863218694394</v>
      </c>
      <c r="U3153" s="10">
        <f t="shared" si="403"/>
        <v>0</v>
      </c>
      <c r="V3153" s="1">
        <f t="shared" si="404"/>
        <v>0</v>
      </c>
      <c r="W3153" s="10">
        <f t="shared" si="405"/>
        <v>0</v>
      </c>
    </row>
    <row r="3154" spans="13:23" x14ac:dyDescent="0.25">
      <c r="M3154" s="7">
        <v>45372.125</v>
      </c>
      <c r="N3154" s="3">
        <v>1464.7567108154296</v>
      </c>
      <c r="O3154" s="10">
        <v>8.8889999999999993</v>
      </c>
      <c r="P3154" s="10">
        <f t="shared" si="399"/>
        <v>13.888999999999999</v>
      </c>
      <c r="Q3154" s="10">
        <f t="shared" si="398"/>
        <v>1464.7567108154296</v>
      </c>
      <c r="R3154" s="1">
        <f t="shared" si="400"/>
        <v>0.66579850491610437</v>
      </c>
      <c r="S3154" s="18">
        <f t="shared" si="401"/>
        <v>13.26</v>
      </c>
      <c r="T3154" s="10">
        <f t="shared" si="402"/>
        <v>110.46430699965534</v>
      </c>
      <c r="U3154" s="10">
        <f t="shared" si="403"/>
        <v>0</v>
      </c>
      <c r="V3154" s="1">
        <f t="shared" si="404"/>
        <v>0</v>
      </c>
      <c r="W3154" s="10">
        <f t="shared" si="405"/>
        <v>0</v>
      </c>
    </row>
    <row r="3155" spans="13:23" x14ac:dyDescent="0.25">
      <c r="M3155" s="7">
        <v>45372.166666666664</v>
      </c>
      <c r="N3155" s="3">
        <v>1625.3101226806641</v>
      </c>
      <c r="O3155" s="10">
        <v>8.8889999999999993</v>
      </c>
      <c r="P3155" s="10">
        <f t="shared" si="399"/>
        <v>13.888999999999999</v>
      </c>
      <c r="Q3155" s="10">
        <f t="shared" si="398"/>
        <v>1625.3101226806641</v>
      </c>
      <c r="R3155" s="1">
        <f t="shared" si="400"/>
        <v>0.73877732849121092</v>
      </c>
      <c r="S3155" s="18">
        <f t="shared" si="401"/>
        <v>11.96</v>
      </c>
      <c r="T3155" s="10">
        <f t="shared" si="402"/>
        <v>135.89549520741338</v>
      </c>
      <c r="U3155" s="10">
        <f t="shared" si="403"/>
        <v>0</v>
      </c>
      <c r="V3155" s="1">
        <f t="shared" si="404"/>
        <v>0</v>
      </c>
      <c r="W3155" s="10">
        <f t="shared" si="405"/>
        <v>0</v>
      </c>
    </row>
    <row r="3156" spans="13:23" x14ac:dyDescent="0.25">
      <c r="M3156" s="7">
        <v>45372.208333333336</v>
      </c>
      <c r="N3156" s="3">
        <v>1331.0904830932616</v>
      </c>
      <c r="O3156" s="10">
        <v>8.8889999999999993</v>
      </c>
      <c r="P3156" s="10">
        <f t="shared" si="399"/>
        <v>13.888999999999999</v>
      </c>
      <c r="Q3156" s="10">
        <f t="shared" si="398"/>
        <v>1331.0904830932616</v>
      </c>
      <c r="R3156" s="1">
        <f t="shared" si="400"/>
        <v>0.60504112867875526</v>
      </c>
      <c r="S3156" s="18">
        <f t="shared" si="401"/>
        <v>13.26</v>
      </c>
      <c r="T3156" s="10">
        <f t="shared" si="402"/>
        <v>100.38389766917508</v>
      </c>
      <c r="U3156" s="10">
        <f t="shared" si="403"/>
        <v>0</v>
      </c>
      <c r="V3156" s="1">
        <f t="shared" si="404"/>
        <v>0</v>
      </c>
      <c r="W3156" s="10">
        <f t="shared" si="405"/>
        <v>0</v>
      </c>
    </row>
    <row r="3157" spans="13:23" x14ac:dyDescent="0.25">
      <c r="M3157" s="7">
        <v>45372.25</v>
      </c>
      <c r="N3157" s="3">
        <v>1322.8949249267578</v>
      </c>
      <c r="O3157" s="10">
        <v>10</v>
      </c>
      <c r="P3157" s="10">
        <f t="shared" si="399"/>
        <v>15</v>
      </c>
      <c r="Q3157" s="10">
        <f t="shared" si="398"/>
        <v>1322.8949249267578</v>
      </c>
      <c r="R3157" s="1">
        <f t="shared" si="400"/>
        <v>0.60131587496670813</v>
      </c>
      <c r="S3157" s="18">
        <f t="shared" si="401"/>
        <v>13.26</v>
      </c>
      <c r="T3157" s="10">
        <f t="shared" si="402"/>
        <v>99.765831442440259</v>
      </c>
      <c r="U3157" s="10">
        <f t="shared" si="403"/>
        <v>0</v>
      </c>
      <c r="V3157" s="1">
        <f t="shared" si="404"/>
        <v>0</v>
      </c>
      <c r="W3157" s="10">
        <f t="shared" si="405"/>
        <v>0</v>
      </c>
    </row>
    <row r="3158" spans="13:23" x14ac:dyDescent="0.25">
      <c r="M3158" s="7">
        <v>45372.291666666664</v>
      </c>
      <c r="N3158" s="3">
        <v>1612.8438812255858</v>
      </c>
      <c r="O3158" s="10">
        <v>8.8889999999999993</v>
      </c>
      <c r="P3158" s="10">
        <f t="shared" si="399"/>
        <v>13.888999999999999</v>
      </c>
      <c r="Q3158" s="10">
        <f t="shared" si="398"/>
        <v>1612.8438812255858</v>
      </c>
      <c r="R3158" s="1">
        <f t="shared" si="400"/>
        <v>0.73311085510253904</v>
      </c>
      <c r="S3158" s="18">
        <f t="shared" si="401"/>
        <v>11.96</v>
      </c>
      <c r="T3158" s="10">
        <f t="shared" si="402"/>
        <v>134.853167326554</v>
      </c>
      <c r="U3158" s="10">
        <f t="shared" si="403"/>
        <v>0</v>
      </c>
      <c r="V3158" s="1">
        <f t="shared" si="404"/>
        <v>0</v>
      </c>
      <c r="W3158" s="10">
        <f t="shared" si="405"/>
        <v>0</v>
      </c>
    </row>
    <row r="3159" spans="13:23" x14ac:dyDescent="0.25">
      <c r="M3159" s="7">
        <v>45372.333333333336</v>
      </c>
      <c r="N3159" s="3">
        <v>1691.6874252319335</v>
      </c>
      <c r="O3159" s="10">
        <v>11.11</v>
      </c>
      <c r="P3159" s="10">
        <f t="shared" si="399"/>
        <v>16.11</v>
      </c>
      <c r="Q3159" s="10">
        <f t="shared" si="398"/>
        <v>1691.6874252319335</v>
      </c>
      <c r="R3159" s="1">
        <f t="shared" si="400"/>
        <v>0.76894882965087885</v>
      </c>
      <c r="S3159" s="18">
        <f t="shared" si="401"/>
        <v>8.8059999999999992</v>
      </c>
      <c r="T3159" s="10">
        <f t="shared" si="402"/>
        <v>192.106225895064</v>
      </c>
      <c r="U3159" s="10">
        <f t="shared" si="403"/>
        <v>0</v>
      </c>
      <c r="V3159" s="1">
        <f t="shared" si="404"/>
        <v>0</v>
      </c>
      <c r="W3159" s="10">
        <f t="shared" si="405"/>
        <v>0</v>
      </c>
    </row>
    <row r="3160" spans="13:23" x14ac:dyDescent="0.25">
      <c r="M3160" s="7">
        <v>45372.375</v>
      </c>
      <c r="N3160" s="3">
        <v>1801.1590255737303</v>
      </c>
      <c r="O3160" s="10">
        <v>13.89</v>
      </c>
      <c r="P3160" s="10">
        <f t="shared" si="399"/>
        <v>18.89</v>
      </c>
      <c r="Q3160" s="10">
        <f t="shared" si="398"/>
        <v>1801.1590255737303</v>
      </c>
      <c r="R3160" s="1">
        <f t="shared" si="400"/>
        <v>0.8187086479880592</v>
      </c>
      <c r="S3160" s="18">
        <f t="shared" si="401"/>
        <v>8.0090000000000003</v>
      </c>
      <c r="T3160" s="10">
        <f t="shared" si="402"/>
        <v>224.89187483752406</v>
      </c>
      <c r="U3160" s="10">
        <f t="shared" si="403"/>
        <v>0</v>
      </c>
      <c r="V3160" s="1">
        <f t="shared" si="404"/>
        <v>0</v>
      </c>
      <c r="W3160" s="10">
        <f t="shared" si="405"/>
        <v>0</v>
      </c>
    </row>
    <row r="3161" spans="13:23" x14ac:dyDescent="0.25">
      <c r="M3161" s="7">
        <v>45372.416666666664</v>
      </c>
      <c r="N3161" s="3">
        <v>1786.2272552490233</v>
      </c>
      <c r="O3161" s="10">
        <v>12.78</v>
      </c>
      <c r="P3161" s="10">
        <f t="shared" si="399"/>
        <v>17.78</v>
      </c>
      <c r="Q3161" s="10">
        <f t="shared" si="398"/>
        <v>1786.2272552490233</v>
      </c>
      <c r="R3161" s="1">
        <f t="shared" si="400"/>
        <v>0.81192147965864692</v>
      </c>
      <c r="S3161" s="18">
        <f t="shared" si="401"/>
        <v>8.0090000000000003</v>
      </c>
      <c r="T3161" s="10">
        <f t="shared" si="402"/>
        <v>223.02750096753942</v>
      </c>
      <c r="U3161" s="10">
        <f t="shared" si="403"/>
        <v>0</v>
      </c>
      <c r="V3161" s="1">
        <f t="shared" si="404"/>
        <v>0</v>
      </c>
      <c r="W3161" s="10">
        <f t="shared" si="405"/>
        <v>0</v>
      </c>
    </row>
    <row r="3162" spans="13:23" x14ac:dyDescent="0.25">
      <c r="M3162" s="7">
        <v>45372.458333333336</v>
      </c>
      <c r="N3162" s="3">
        <v>1821.7701232910156</v>
      </c>
      <c r="O3162" s="10">
        <v>12.78</v>
      </c>
      <c r="P3162" s="10">
        <f t="shared" si="399"/>
        <v>17.78</v>
      </c>
      <c r="Q3162" s="10">
        <f t="shared" si="398"/>
        <v>1821.7701232910156</v>
      </c>
      <c r="R3162" s="1">
        <f t="shared" si="400"/>
        <v>0.82807732876864348</v>
      </c>
      <c r="S3162" s="18">
        <f t="shared" si="401"/>
        <v>8.0090000000000003</v>
      </c>
      <c r="T3162" s="10">
        <f t="shared" si="402"/>
        <v>227.46536687364409</v>
      </c>
      <c r="U3162" s="10">
        <f t="shared" si="403"/>
        <v>0</v>
      </c>
      <c r="V3162" s="1">
        <f t="shared" si="404"/>
        <v>0</v>
      </c>
      <c r="W3162" s="10">
        <f t="shared" si="405"/>
        <v>0</v>
      </c>
    </row>
    <row r="3163" spans="13:23" x14ac:dyDescent="0.25">
      <c r="M3163" s="7">
        <v>45372.5</v>
      </c>
      <c r="N3163" s="3">
        <v>1956.5643493652344</v>
      </c>
      <c r="O3163" s="10">
        <v>13.89</v>
      </c>
      <c r="P3163" s="10">
        <f t="shared" si="399"/>
        <v>18.89</v>
      </c>
      <c r="Q3163" s="10">
        <f t="shared" si="398"/>
        <v>1956.5643493652344</v>
      </c>
      <c r="R3163" s="1">
        <f t="shared" si="400"/>
        <v>0.88934743152965201</v>
      </c>
      <c r="S3163" s="18">
        <f t="shared" si="401"/>
        <v>8.0090000000000003</v>
      </c>
      <c r="T3163" s="10">
        <f t="shared" si="402"/>
        <v>244.29571099578405</v>
      </c>
      <c r="U3163" s="10">
        <f t="shared" si="403"/>
        <v>0</v>
      </c>
      <c r="V3163" s="1">
        <f t="shared" si="404"/>
        <v>0</v>
      </c>
      <c r="W3163" s="10">
        <f t="shared" si="405"/>
        <v>0</v>
      </c>
    </row>
    <row r="3164" spans="13:23" x14ac:dyDescent="0.25">
      <c r="M3164" s="7">
        <v>45372.541666666664</v>
      </c>
      <c r="N3164" s="3">
        <v>2200.3323211669922</v>
      </c>
      <c r="O3164" s="10">
        <v>11.11</v>
      </c>
      <c r="P3164" s="10">
        <f t="shared" si="399"/>
        <v>16.11</v>
      </c>
      <c r="Q3164" s="10">
        <f t="shared" si="398"/>
        <v>2200</v>
      </c>
      <c r="R3164" s="1">
        <f t="shared" si="400"/>
        <v>1</v>
      </c>
      <c r="S3164" s="18">
        <f t="shared" si="401"/>
        <v>7.306</v>
      </c>
      <c r="T3164" s="10">
        <f t="shared" si="402"/>
        <v>301.12236517930467</v>
      </c>
      <c r="U3164" s="10">
        <f t="shared" si="403"/>
        <v>0.3323211669921875</v>
      </c>
      <c r="V3164" s="1">
        <f t="shared" si="404"/>
        <v>1.5105507590553978E-4</v>
      </c>
      <c r="W3164" s="10">
        <f t="shared" si="405"/>
        <v>2.7739663354940526E-2</v>
      </c>
    </row>
    <row r="3165" spans="13:23" x14ac:dyDescent="0.25">
      <c r="M3165" s="7">
        <v>45372.583333333336</v>
      </c>
      <c r="N3165" s="3">
        <v>2501.3676177978514</v>
      </c>
      <c r="O3165" s="10">
        <v>12.22</v>
      </c>
      <c r="P3165" s="10">
        <f t="shared" si="399"/>
        <v>17.22</v>
      </c>
      <c r="Q3165" s="10">
        <f t="shared" si="398"/>
        <v>2200</v>
      </c>
      <c r="R3165" s="1">
        <f t="shared" si="400"/>
        <v>1</v>
      </c>
      <c r="S3165" s="18">
        <f t="shared" si="401"/>
        <v>7.306</v>
      </c>
      <c r="T3165" s="10">
        <f t="shared" si="402"/>
        <v>301.12236517930467</v>
      </c>
      <c r="U3165" s="10">
        <f t="shared" si="403"/>
        <v>301.36761779785138</v>
      </c>
      <c r="V3165" s="1">
        <f t="shared" si="404"/>
        <v>0.13698528081720518</v>
      </c>
      <c r="W3165" s="10">
        <f t="shared" si="405"/>
        <v>25.155894640889095</v>
      </c>
    </row>
    <row r="3166" spans="13:23" x14ac:dyDescent="0.25">
      <c r="M3166" s="7">
        <v>45372.625</v>
      </c>
      <c r="N3166" s="3">
        <v>2253.6065734863282</v>
      </c>
      <c r="O3166" s="10">
        <v>12.22</v>
      </c>
      <c r="P3166" s="10">
        <f t="shared" si="399"/>
        <v>17.22</v>
      </c>
      <c r="Q3166" s="10">
        <f t="shared" si="398"/>
        <v>2200</v>
      </c>
      <c r="R3166" s="1">
        <f t="shared" si="400"/>
        <v>1</v>
      </c>
      <c r="S3166" s="18">
        <f t="shared" si="401"/>
        <v>7.306</v>
      </c>
      <c r="T3166" s="10">
        <f t="shared" si="402"/>
        <v>301.12236517930467</v>
      </c>
      <c r="U3166" s="10">
        <f t="shared" si="403"/>
        <v>53.606573486328216</v>
      </c>
      <c r="V3166" s="1">
        <f t="shared" si="404"/>
        <v>2.4366624311967372E-2</v>
      </c>
      <c r="W3166" s="10">
        <f t="shared" si="405"/>
        <v>4.4746722442677971</v>
      </c>
    </row>
    <row r="3167" spans="13:23" x14ac:dyDescent="0.25">
      <c r="M3167" s="7">
        <v>45372.666666666664</v>
      </c>
      <c r="N3167" s="3">
        <v>2277.1691528320312</v>
      </c>
      <c r="O3167" s="10">
        <v>11.11</v>
      </c>
      <c r="P3167" s="10">
        <f t="shared" si="399"/>
        <v>16.11</v>
      </c>
      <c r="Q3167" s="10">
        <f t="shared" si="398"/>
        <v>2200</v>
      </c>
      <c r="R3167" s="1">
        <f t="shared" si="400"/>
        <v>1</v>
      </c>
      <c r="S3167" s="18">
        <f t="shared" si="401"/>
        <v>7.306</v>
      </c>
      <c r="T3167" s="10">
        <f t="shared" si="402"/>
        <v>301.12236517930467</v>
      </c>
      <c r="U3167" s="10">
        <f t="shared" si="403"/>
        <v>77.169152832031159</v>
      </c>
      <c r="V3167" s="1">
        <f t="shared" si="404"/>
        <v>3.5076887650923254E-2</v>
      </c>
      <c r="W3167" s="10">
        <f t="shared" si="405"/>
        <v>6.4414985669475087</v>
      </c>
    </row>
    <row r="3168" spans="13:23" x14ac:dyDescent="0.25">
      <c r="M3168" s="7">
        <v>45372.708333333336</v>
      </c>
      <c r="N3168" s="3">
        <v>2458.3559783935548</v>
      </c>
      <c r="O3168" s="10">
        <v>11.11</v>
      </c>
      <c r="P3168" s="10">
        <f t="shared" si="399"/>
        <v>16.11</v>
      </c>
      <c r="Q3168" s="10">
        <f t="shared" si="398"/>
        <v>2200</v>
      </c>
      <c r="R3168" s="1">
        <f t="shared" si="400"/>
        <v>1</v>
      </c>
      <c r="S3168" s="18">
        <f t="shared" si="401"/>
        <v>7.306</v>
      </c>
      <c r="T3168" s="10">
        <f t="shared" si="402"/>
        <v>301.12236517930467</v>
      </c>
      <c r="U3168" s="10">
        <f t="shared" si="403"/>
        <v>258.35597839355478</v>
      </c>
      <c r="V3168" s="1">
        <f t="shared" si="404"/>
        <v>0.11743453563343399</v>
      </c>
      <c r="W3168" s="10">
        <f t="shared" si="405"/>
        <v>21.565607545371851</v>
      </c>
    </row>
    <row r="3169" spans="13:23" x14ac:dyDescent="0.25">
      <c r="M3169" s="7">
        <v>45372.75</v>
      </c>
      <c r="N3169" s="3">
        <v>2132.3227386474609</v>
      </c>
      <c r="O3169" s="10">
        <v>10</v>
      </c>
      <c r="P3169" s="10">
        <f t="shared" si="399"/>
        <v>15</v>
      </c>
      <c r="Q3169" s="10">
        <f t="shared" si="398"/>
        <v>2132.3227386474609</v>
      </c>
      <c r="R3169" s="1">
        <f t="shared" si="400"/>
        <v>0.96923760847611862</v>
      </c>
      <c r="S3169" s="18">
        <f t="shared" si="401"/>
        <v>9.7919999999999998</v>
      </c>
      <c r="T3169" s="10">
        <f t="shared" si="402"/>
        <v>217.76171759063124</v>
      </c>
      <c r="U3169" s="10">
        <f t="shared" si="403"/>
        <v>0</v>
      </c>
      <c r="V3169" s="1">
        <f t="shared" si="404"/>
        <v>0</v>
      </c>
      <c r="W3169" s="10">
        <f t="shared" si="405"/>
        <v>0</v>
      </c>
    </row>
    <row r="3170" spans="13:23" x14ac:dyDescent="0.25">
      <c r="M3170" s="7">
        <v>45372.791666666664</v>
      </c>
      <c r="N3170" s="3">
        <v>2106.9407821655273</v>
      </c>
      <c r="O3170" s="10">
        <v>8.8889999999999993</v>
      </c>
      <c r="P3170" s="10">
        <f t="shared" si="399"/>
        <v>13.888999999999999</v>
      </c>
      <c r="Q3170" s="10">
        <f t="shared" si="398"/>
        <v>2106.9407821655273</v>
      </c>
      <c r="R3170" s="1">
        <f t="shared" si="400"/>
        <v>0.95770035552978516</v>
      </c>
      <c r="S3170" s="18">
        <f t="shared" si="401"/>
        <v>9.7919999999999998</v>
      </c>
      <c r="T3170" s="10">
        <f t="shared" si="402"/>
        <v>215.16960602180629</v>
      </c>
      <c r="U3170" s="10">
        <f t="shared" si="403"/>
        <v>0</v>
      </c>
      <c r="V3170" s="1">
        <f t="shared" si="404"/>
        <v>0</v>
      </c>
      <c r="W3170" s="10">
        <f t="shared" si="405"/>
        <v>0</v>
      </c>
    </row>
    <row r="3171" spans="13:23" x14ac:dyDescent="0.25">
      <c r="M3171" s="7">
        <v>45372.833333333336</v>
      </c>
      <c r="N3171" s="3">
        <v>1817.3999999999999</v>
      </c>
      <c r="O3171" s="10">
        <v>8.8889999999999993</v>
      </c>
      <c r="P3171" s="10">
        <f t="shared" si="399"/>
        <v>13.888999999999999</v>
      </c>
      <c r="Q3171" s="10">
        <f t="shared" si="398"/>
        <v>1817.3999999999999</v>
      </c>
      <c r="R3171" s="1">
        <f t="shared" si="400"/>
        <v>0.82609090909090899</v>
      </c>
      <c r="S3171" s="18">
        <f t="shared" si="401"/>
        <v>10.79</v>
      </c>
      <c r="T3171" s="10">
        <f t="shared" si="402"/>
        <v>168.43373493975903</v>
      </c>
      <c r="U3171" s="10">
        <f t="shared" si="403"/>
        <v>0</v>
      </c>
      <c r="V3171" s="1">
        <f t="shared" si="404"/>
        <v>0</v>
      </c>
      <c r="W3171" s="10">
        <f t="shared" si="405"/>
        <v>0</v>
      </c>
    </row>
    <row r="3172" spans="13:23" x14ac:dyDescent="0.25">
      <c r="M3172" s="7">
        <v>45372.875</v>
      </c>
      <c r="N3172" s="3">
        <v>1886.9029083251953</v>
      </c>
      <c r="O3172" s="10">
        <v>8.8889999999999993</v>
      </c>
      <c r="P3172" s="10">
        <f t="shared" si="399"/>
        <v>13.888999999999999</v>
      </c>
      <c r="Q3172" s="10">
        <f t="shared" si="398"/>
        <v>1886.9029083251953</v>
      </c>
      <c r="R3172" s="1">
        <f t="shared" si="400"/>
        <v>0.8576831401478161</v>
      </c>
      <c r="S3172" s="18">
        <f t="shared" si="401"/>
        <v>10.79</v>
      </c>
      <c r="T3172" s="10">
        <f t="shared" si="402"/>
        <v>174.87515369093563</v>
      </c>
      <c r="U3172" s="10">
        <f t="shared" si="403"/>
        <v>0</v>
      </c>
      <c r="V3172" s="1">
        <f t="shared" si="404"/>
        <v>0</v>
      </c>
      <c r="W3172" s="10">
        <f t="shared" si="405"/>
        <v>0</v>
      </c>
    </row>
    <row r="3173" spans="13:23" x14ac:dyDescent="0.25">
      <c r="M3173" s="7">
        <v>45372.916666666664</v>
      </c>
      <c r="N3173" s="3">
        <v>1593.3629241943358</v>
      </c>
      <c r="O3173" s="10">
        <v>7.7779999999999996</v>
      </c>
      <c r="P3173" s="10">
        <f t="shared" si="399"/>
        <v>12.777999999999999</v>
      </c>
      <c r="Q3173" s="10">
        <f t="shared" si="398"/>
        <v>1593.3629241943358</v>
      </c>
      <c r="R3173" s="1">
        <f t="shared" si="400"/>
        <v>0.72425587463378904</v>
      </c>
      <c r="S3173" s="18">
        <f t="shared" si="401"/>
        <v>11.96</v>
      </c>
      <c r="T3173" s="10">
        <f t="shared" si="402"/>
        <v>133.22432476541269</v>
      </c>
      <c r="U3173" s="10">
        <f t="shared" si="403"/>
        <v>0</v>
      </c>
      <c r="V3173" s="1">
        <f t="shared" si="404"/>
        <v>0</v>
      </c>
      <c r="W3173" s="10">
        <f t="shared" si="405"/>
        <v>0</v>
      </c>
    </row>
    <row r="3174" spans="13:23" x14ac:dyDescent="0.25">
      <c r="M3174" s="7">
        <v>45372.958333333336</v>
      </c>
      <c r="N3174" s="3">
        <v>1640.919108581543</v>
      </c>
      <c r="O3174" s="10">
        <v>7.7779999999999996</v>
      </c>
      <c r="P3174" s="10">
        <f t="shared" si="399"/>
        <v>12.777999999999999</v>
      </c>
      <c r="Q3174" s="10">
        <f t="shared" si="398"/>
        <v>1640.919108581543</v>
      </c>
      <c r="R3174" s="1">
        <f t="shared" si="400"/>
        <v>0.74587232208251952</v>
      </c>
      <c r="S3174" s="18">
        <f t="shared" si="401"/>
        <v>11.96</v>
      </c>
      <c r="T3174" s="10">
        <f t="shared" si="402"/>
        <v>137.20059436300525</v>
      </c>
      <c r="U3174" s="10">
        <f t="shared" si="403"/>
        <v>0</v>
      </c>
      <c r="V3174" s="1">
        <f t="shared" si="404"/>
        <v>0</v>
      </c>
      <c r="W3174" s="10">
        <f t="shared" si="405"/>
        <v>0</v>
      </c>
    </row>
    <row r="3175" spans="13:23" x14ac:dyDescent="0.25">
      <c r="M3175" s="7">
        <v>45373</v>
      </c>
      <c r="N3175" s="3">
        <v>1812.7189407348633</v>
      </c>
      <c r="O3175" s="10">
        <v>7.7779999999999996</v>
      </c>
      <c r="P3175" s="10">
        <f t="shared" si="399"/>
        <v>12.777999999999999</v>
      </c>
      <c r="Q3175" s="10">
        <f t="shared" si="398"/>
        <v>1812.7189407348633</v>
      </c>
      <c r="R3175" s="1">
        <f t="shared" si="400"/>
        <v>0.82396315487948335</v>
      </c>
      <c r="S3175" s="18">
        <f t="shared" si="401"/>
        <v>10.79</v>
      </c>
      <c r="T3175" s="10">
        <f t="shared" si="402"/>
        <v>167.99990182899569</v>
      </c>
      <c r="U3175" s="10">
        <f t="shared" si="403"/>
        <v>0</v>
      </c>
      <c r="V3175" s="1">
        <f t="shared" si="404"/>
        <v>0</v>
      </c>
      <c r="W3175" s="10">
        <f t="shared" si="405"/>
        <v>0</v>
      </c>
    </row>
    <row r="3176" spans="13:23" x14ac:dyDescent="0.25">
      <c r="M3176" s="7">
        <v>45373.041666666664</v>
      </c>
      <c r="N3176" s="3">
        <v>1899.5885604858397</v>
      </c>
      <c r="O3176" s="10">
        <v>8.8889999999999993</v>
      </c>
      <c r="P3176" s="10">
        <f t="shared" si="399"/>
        <v>13.888999999999999</v>
      </c>
      <c r="Q3176" s="10">
        <f t="shared" si="398"/>
        <v>1899.5885604858397</v>
      </c>
      <c r="R3176" s="1">
        <f t="shared" si="400"/>
        <v>0.86344934567538167</v>
      </c>
      <c r="S3176" s="18">
        <f t="shared" si="401"/>
        <v>10.79</v>
      </c>
      <c r="T3176" s="10">
        <f t="shared" si="402"/>
        <v>176.05083971138461</v>
      </c>
      <c r="U3176" s="10">
        <f t="shared" si="403"/>
        <v>0</v>
      </c>
      <c r="V3176" s="1">
        <f t="shared" si="404"/>
        <v>0</v>
      </c>
      <c r="W3176" s="10">
        <f t="shared" si="405"/>
        <v>0</v>
      </c>
    </row>
    <row r="3177" spans="13:23" x14ac:dyDescent="0.25">
      <c r="M3177" s="7">
        <v>45373.083333333336</v>
      </c>
      <c r="N3177" s="3">
        <v>1976.8851013183594</v>
      </c>
      <c r="O3177" s="10">
        <v>7.7779999999999996</v>
      </c>
      <c r="P3177" s="10">
        <f t="shared" si="399"/>
        <v>12.777999999999999</v>
      </c>
      <c r="Q3177" s="10">
        <f t="shared" si="398"/>
        <v>1976.8851013183594</v>
      </c>
      <c r="R3177" s="1">
        <f t="shared" si="400"/>
        <v>0.89858413696289063</v>
      </c>
      <c r="S3177" s="18">
        <f t="shared" si="401"/>
        <v>10.79</v>
      </c>
      <c r="T3177" s="10">
        <f t="shared" si="402"/>
        <v>183.21455989975527</v>
      </c>
      <c r="U3177" s="10">
        <f t="shared" si="403"/>
        <v>0</v>
      </c>
      <c r="V3177" s="1">
        <f t="shared" si="404"/>
        <v>0</v>
      </c>
      <c r="W3177" s="10">
        <f t="shared" si="405"/>
        <v>0</v>
      </c>
    </row>
    <row r="3178" spans="13:23" x14ac:dyDescent="0.25">
      <c r="M3178" s="7">
        <v>45373.125</v>
      </c>
      <c r="N3178" s="3">
        <v>1716.902993774414</v>
      </c>
      <c r="O3178" s="10">
        <v>7.7779999999999996</v>
      </c>
      <c r="P3178" s="10">
        <f t="shared" si="399"/>
        <v>12.777999999999999</v>
      </c>
      <c r="Q3178" s="10">
        <f t="shared" si="398"/>
        <v>1716.902993774414</v>
      </c>
      <c r="R3178" s="1">
        <f t="shared" si="400"/>
        <v>0.78041045171564272</v>
      </c>
      <c r="S3178" s="18">
        <f t="shared" si="401"/>
        <v>11.96</v>
      </c>
      <c r="T3178" s="10">
        <f t="shared" si="402"/>
        <v>143.55376202127206</v>
      </c>
      <c r="U3178" s="10">
        <f t="shared" si="403"/>
        <v>0</v>
      </c>
      <c r="V3178" s="1">
        <f t="shared" si="404"/>
        <v>0</v>
      </c>
      <c r="W3178" s="10">
        <f t="shared" si="405"/>
        <v>0</v>
      </c>
    </row>
    <row r="3179" spans="13:23" x14ac:dyDescent="0.25">
      <c r="M3179" s="7">
        <v>45373.166666666664</v>
      </c>
      <c r="N3179" s="3">
        <v>1819.3961196899413</v>
      </c>
      <c r="O3179" s="10">
        <v>7.2220000000000004</v>
      </c>
      <c r="P3179" s="10">
        <f t="shared" si="399"/>
        <v>12.222000000000001</v>
      </c>
      <c r="Q3179" s="10">
        <f t="shared" si="398"/>
        <v>1819.3961196899413</v>
      </c>
      <c r="R3179" s="1">
        <f t="shared" si="400"/>
        <v>0.82699823622270063</v>
      </c>
      <c r="S3179" s="18">
        <f t="shared" si="401"/>
        <v>10.79</v>
      </c>
      <c r="T3179" s="10">
        <f t="shared" si="402"/>
        <v>168.61873213067113</v>
      </c>
      <c r="U3179" s="10">
        <f t="shared" si="403"/>
        <v>0</v>
      </c>
      <c r="V3179" s="1">
        <f t="shared" si="404"/>
        <v>0</v>
      </c>
      <c r="W3179" s="10">
        <f t="shared" si="405"/>
        <v>0</v>
      </c>
    </row>
    <row r="3180" spans="13:23" x14ac:dyDescent="0.25">
      <c r="M3180" s="7">
        <v>45373.208333333336</v>
      </c>
      <c r="N3180" s="3">
        <v>1716.581346130371</v>
      </c>
      <c r="O3180" s="10">
        <v>7.2220000000000004</v>
      </c>
      <c r="P3180" s="10">
        <f t="shared" si="399"/>
        <v>12.222000000000001</v>
      </c>
      <c r="Q3180" s="10">
        <f t="shared" si="398"/>
        <v>1716.581346130371</v>
      </c>
      <c r="R3180" s="1">
        <f t="shared" si="400"/>
        <v>0.78026424824107776</v>
      </c>
      <c r="S3180" s="18">
        <f t="shared" si="401"/>
        <v>11.96</v>
      </c>
      <c r="T3180" s="10">
        <f t="shared" si="402"/>
        <v>143.52686840554941</v>
      </c>
      <c r="U3180" s="10">
        <f t="shared" si="403"/>
        <v>0</v>
      </c>
      <c r="V3180" s="1">
        <f t="shared" si="404"/>
        <v>0</v>
      </c>
      <c r="W3180" s="10">
        <f t="shared" si="405"/>
        <v>0</v>
      </c>
    </row>
    <row r="3181" spans="13:23" x14ac:dyDescent="0.25">
      <c r="M3181" s="7">
        <v>45373.25</v>
      </c>
      <c r="N3181" s="3">
        <v>1622.2243881225586</v>
      </c>
      <c r="O3181" s="10">
        <v>7.7779999999999996</v>
      </c>
      <c r="P3181" s="10">
        <f t="shared" si="399"/>
        <v>12.777999999999999</v>
      </c>
      <c r="Q3181" s="10">
        <f t="shared" si="398"/>
        <v>1622.2243881225586</v>
      </c>
      <c r="R3181" s="1">
        <f t="shared" si="400"/>
        <v>0.7373747218738903</v>
      </c>
      <c r="S3181" s="18">
        <f t="shared" si="401"/>
        <v>11.96</v>
      </c>
      <c r="T3181" s="10">
        <f t="shared" si="402"/>
        <v>135.63749064569888</v>
      </c>
      <c r="U3181" s="10">
        <f t="shared" si="403"/>
        <v>0</v>
      </c>
      <c r="V3181" s="1">
        <f t="shared" si="404"/>
        <v>0</v>
      </c>
      <c r="W3181" s="10">
        <f t="shared" si="405"/>
        <v>0</v>
      </c>
    </row>
    <row r="3182" spans="13:23" x14ac:dyDescent="0.25">
      <c r="M3182" s="7">
        <v>45373.291666666664</v>
      </c>
      <c r="N3182" s="3">
        <v>1633.2220596313475</v>
      </c>
      <c r="O3182" s="10">
        <v>7.2220000000000004</v>
      </c>
      <c r="P3182" s="10">
        <f t="shared" si="399"/>
        <v>12.222000000000001</v>
      </c>
      <c r="Q3182" s="10">
        <f t="shared" si="398"/>
        <v>1633.2220596313475</v>
      </c>
      <c r="R3182" s="1">
        <f t="shared" si="400"/>
        <v>0.7423736634687943</v>
      </c>
      <c r="S3182" s="18">
        <f t="shared" si="401"/>
        <v>11.96</v>
      </c>
      <c r="T3182" s="10">
        <f t="shared" si="402"/>
        <v>136.55702839726985</v>
      </c>
      <c r="U3182" s="10">
        <f t="shared" si="403"/>
        <v>0</v>
      </c>
      <c r="V3182" s="1">
        <f t="shared" si="404"/>
        <v>0</v>
      </c>
      <c r="W3182" s="10">
        <f t="shared" si="405"/>
        <v>0</v>
      </c>
    </row>
    <row r="3183" spans="13:23" x14ac:dyDescent="0.25">
      <c r="M3183" s="7">
        <v>45373.333333333336</v>
      </c>
      <c r="N3183" s="3">
        <v>1914.9943817138671</v>
      </c>
      <c r="O3183" s="10">
        <v>8.8889999999999993</v>
      </c>
      <c r="P3183" s="10">
        <f t="shared" si="399"/>
        <v>13.888999999999999</v>
      </c>
      <c r="Q3183" s="10">
        <f t="shared" si="398"/>
        <v>1914.9943817138671</v>
      </c>
      <c r="R3183" s="1">
        <f t="shared" si="400"/>
        <v>0.87045199168812137</v>
      </c>
      <c r="S3183" s="18">
        <f t="shared" si="401"/>
        <v>10.79</v>
      </c>
      <c r="T3183" s="10">
        <f t="shared" si="402"/>
        <v>177.47862666486259</v>
      </c>
      <c r="U3183" s="10">
        <f t="shared" si="403"/>
        <v>0</v>
      </c>
      <c r="V3183" s="1">
        <f t="shared" si="404"/>
        <v>0</v>
      </c>
      <c r="W3183" s="10">
        <f t="shared" si="405"/>
        <v>0</v>
      </c>
    </row>
    <row r="3184" spans="13:23" x14ac:dyDescent="0.25">
      <c r="M3184" s="7">
        <v>45373.375</v>
      </c>
      <c r="N3184" s="3">
        <v>1879.8</v>
      </c>
      <c r="O3184" s="10">
        <v>12.22</v>
      </c>
      <c r="P3184" s="10">
        <f t="shared" si="399"/>
        <v>17.22</v>
      </c>
      <c r="Q3184" s="10">
        <f t="shared" si="398"/>
        <v>1879.8</v>
      </c>
      <c r="R3184" s="1">
        <f t="shared" si="400"/>
        <v>0.85445454545454547</v>
      </c>
      <c r="S3184" s="18">
        <f t="shared" si="401"/>
        <v>8.0090000000000003</v>
      </c>
      <c r="T3184" s="10">
        <f t="shared" si="402"/>
        <v>234.71095018104631</v>
      </c>
      <c r="U3184" s="10">
        <f t="shared" si="403"/>
        <v>0</v>
      </c>
      <c r="V3184" s="1">
        <f t="shared" si="404"/>
        <v>0</v>
      </c>
      <c r="W3184" s="10">
        <f t="shared" si="405"/>
        <v>0</v>
      </c>
    </row>
    <row r="3185" spans="13:23" x14ac:dyDescent="0.25">
      <c r="M3185" s="7">
        <v>45373.416666666664</v>
      </c>
      <c r="N3185" s="3">
        <v>2090.4656982421875</v>
      </c>
      <c r="O3185" s="10">
        <v>12.78</v>
      </c>
      <c r="P3185" s="10">
        <f t="shared" si="399"/>
        <v>17.78</v>
      </c>
      <c r="Q3185" s="10">
        <f t="shared" si="398"/>
        <v>2090.4656982421875</v>
      </c>
      <c r="R3185" s="1">
        <f t="shared" si="400"/>
        <v>0.95021168101917619</v>
      </c>
      <c r="S3185" s="18">
        <f t="shared" si="401"/>
        <v>7.306</v>
      </c>
      <c r="T3185" s="10">
        <f t="shared" si="402"/>
        <v>286.12998880949732</v>
      </c>
      <c r="U3185" s="10">
        <f t="shared" si="403"/>
        <v>0</v>
      </c>
      <c r="V3185" s="1">
        <f t="shared" si="404"/>
        <v>0</v>
      </c>
      <c r="W3185" s="10">
        <f t="shared" si="405"/>
        <v>0</v>
      </c>
    </row>
    <row r="3186" spans="13:23" x14ac:dyDescent="0.25">
      <c r="M3186" s="7">
        <v>45373.458333333336</v>
      </c>
      <c r="N3186" s="3">
        <v>1965.059536743164</v>
      </c>
      <c r="O3186" s="10">
        <v>15</v>
      </c>
      <c r="P3186" s="10">
        <f t="shared" si="399"/>
        <v>20</v>
      </c>
      <c r="Q3186" s="10">
        <f t="shared" si="398"/>
        <v>1965.059536743164</v>
      </c>
      <c r="R3186" s="1">
        <f t="shared" si="400"/>
        <v>0.89320888033780188</v>
      </c>
      <c r="S3186" s="18">
        <f t="shared" si="401"/>
        <v>8.0090000000000003</v>
      </c>
      <c r="T3186" s="10">
        <f t="shared" si="402"/>
        <v>245.35641612475513</v>
      </c>
      <c r="U3186" s="10">
        <f t="shared" si="403"/>
        <v>0</v>
      </c>
      <c r="V3186" s="1">
        <f t="shared" si="404"/>
        <v>0</v>
      </c>
      <c r="W3186" s="10">
        <f t="shared" si="405"/>
        <v>0</v>
      </c>
    </row>
    <row r="3187" spans="13:23" x14ac:dyDescent="0.25">
      <c r="M3187" s="7">
        <v>45373.5</v>
      </c>
      <c r="N3187" s="3">
        <v>2082.6946197509765</v>
      </c>
      <c r="O3187" s="10">
        <v>16.11</v>
      </c>
      <c r="P3187" s="10">
        <f t="shared" si="399"/>
        <v>21.11</v>
      </c>
      <c r="Q3187" s="10">
        <f t="shared" si="398"/>
        <v>2082.6946197509765</v>
      </c>
      <c r="R3187" s="1">
        <f t="shared" si="400"/>
        <v>0.94667937261408019</v>
      </c>
      <c r="S3187" s="18">
        <f t="shared" si="401"/>
        <v>5.5519999999999996</v>
      </c>
      <c r="T3187" s="10">
        <f t="shared" si="402"/>
        <v>375.12511162661684</v>
      </c>
      <c r="U3187" s="10">
        <f t="shared" si="403"/>
        <v>0</v>
      </c>
      <c r="V3187" s="1">
        <f t="shared" si="404"/>
        <v>0</v>
      </c>
      <c r="W3187" s="10">
        <f t="shared" si="405"/>
        <v>0</v>
      </c>
    </row>
    <row r="3188" spans="13:23" x14ac:dyDescent="0.25">
      <c r="M3188" s="7">
        <v>45373.541666666664</v>
      </c>
      <c r="N3188" s="3">
        <v>2033.11494140625</v>
      </c>
      <c r="O3188" s="10">
        <v>16.11</v>
      </c>
      <c r="P3188" s="10">
        <f t="shared" si="399"/>
        <v>21.11</v>
      </c>
      <c r="Q3188" s="10">
        <f t="shared" si="398"/>
        <v>2033.11494140625</v>
      </c>
      <c r="R3188" s="1">
        <f t="shared" si="400"/>
        <v>0.92414315518465906</v>
      </c>
      <c r="S3188" s="18">
        <f t="shared" si="401"/>
        <v>5.5519999999999996</v>
      </c>
      <c r="T3188" s="10">
        <f t="shared" si="402"/>
        <v>366.19505428786925</v>
      </c>
      <c r="U3188" s="10">
        <f t="shared" si="403"/>
        <v>0</v>
      </c>
      <c r="V3188" s="1">
        <f t="shared" si="404"/>
        <v>0</v>
      </c>
      <c r="W3188" s="10">
        <f t="shared" si="405"/>
        <v>0</v>
      </c>
    </row>
    <row r="3189" spans="13:23" x14ac:dyDescent="0.25">
      <c r="M3189" s="7">
        <v>45373.583333333336</v>
      </c>
      <c r="N3189" s="3">
        <v>2223.1690063476563</v>
      </c>
      <c r="O3189" s="10">
        <v>16.11</v>
      </c>
      <c r="P3189" s="10">
        <f t="shared" si="399"/>
        <v>21.11</v>
      </c>
      <c r="Q3189" s="10">
        <f t="shared" si="398"/>
        <v>2200</v>
      </c>
      <c r="R3189" s="1">
        <f t="shared" si="400"/>
        <v>1</v>
      </c>
      <c r="S3189" s="18">
        <f t="shared" si="401"/>
        <v>5.5519999999999996</v>
      </c>
      <c r="T3189" s="10">
        <f t="shared" si="402"/>
        <v>396.25360230547551</v>
      </c>
      <c r="U3189" s="10">
        <f t="shared" si="403"/>
        <v>23.16900634765625</v>
      </c>
      <c r="V3189" s="1">
        <f t="shared" si="404"/>
        <v>1.0531366521661931E-2</v>
      </c>
      <c r="W3189" s="10">
        <f t="shared" si="405"/>
        <v>2.548565212590062</v>
      </c>
    </row>
    <row r="3190" spans="13:23" x14ac:dyDescent="0.25">
      <c r="M3190" s="7">
        <v>45373.625</v>
      </c>
      <c r="N3190" s="3">
        <v>2028.7859985351563</v>
      </c>
      <c r="O3190" s="10">
        <v>16.11</v>
      </c>
      <c r="P3190" s="10">
        <f t="shared" si="399"/>
        <v>21.11</v>
      </c>
      <c r="Q3190" s="10">
        <f t="shared" si="398"/>
        <v>2028.7859985351563</v>
      </c>
      <c r="R3190" s="1">
        <f t="shared" si="400"/>
        <v>0.92217545387961652</v>
      </c>
      <c r="S3190" s="18">
        <f t="shared" si="401"/>
        <v>5.5519999999999996</v>
      </c>
      <c r="T3190" s="10">
        <f t="shared" si="402"/>
        <v>365.41534555748495</v>
      </c>
      <c r="U3190" s="10">
        <f t="shared" si="403"/>
        <v>0</v>
      </c>
      <c r="V3190" s="1">
        <f t="shared" si="404"/>
        <v>0</v>
      </c>
      <c r="W3190" s="10">
        <f t="shared" si="405"/>
        <v>0</v>
      </c>
    </row>
    <row r="3191" spans="13:23" x14ac:dyDescent="0.25">
      <c r="M3191" s="7">
        <v>45373.666666666664</v>
      </c>
      <c r="N3191" s="3">
        <v>2048.2745132446289</v>
      </c>
      <c r="O3191" s="10">
        <v>16.11</v>
      </c>
      <c r="P3191" s="10">
        <f t="shared" si="399"/>
        <v>21.11</v>
      </c>
      <c r="Q3191" s="10">
        <f t="shared" si="398"/>
        <v>2048.2745132446289</v>
      </c>
      <c r="R3191" s="1">
        <f t="shared" si="400"/>
        <v>0.93103386965664947</v>
      </c>
      <c r="S3191" s="18">
        <f t="shared" si="401"/>
        <v>5.5519999999999996</v>
      </c>
      <c r="T3191" s="10">
        <f t="shared" si="402"/>
        <v>368.92552471985391</v>
      </c>
      <c r="U3191" s="10">
        <f t="shared" si="403"/>
        <v>0</v>
      </c>
      <c r="V3191" s="1">
        <f t="shared" si="404"/>
        <v>0</v>
      </c>
      <c r="W3191" s="10">
        <f t="shared" si="405"/>
        <v>0</v>
      </c>
    </row>
    <row r="3192" spans="13:23" x14ac:dyDescent="0.25">
      <c r="M3192" s="7">
        <v>45373.708333333336</v>
      </c>
      <c r="N3192" s="3">
        <v>2040.7909240722656</v>
      </c>
      <c r="O3192" s="10">
        <v>13.89</v>
      </c>
      <c r="P3192" s="10">
        <f t="shared" si="399"/>
        <v>18.89</v>
      </c>
      <c r="Q3192" s="10">
        <f t="shared" si="398"/>
        <v>2040.7909240722656</v>
      </c>
      <c r="R3192" s="1">
        <f t="shared" si="400"/>
        <v>0.92763223821466623</v>
      </c>
      <c r="S3192" s="18">
        <f t="shared" si="401"/>
        <v>7.306</v>
      </c>
      <c r="T3192" s="10">
        <f t="shared" si="402"/>
        <v>279.33081358777247</v>
      </c>
      <c r="U3192" s="10">
        <f t="shared" si="403"/>
        <v>0</v>
      </c>
      <c r="V3192" s="1">
        <f t="shared" si="404"/>
        <v>0</v>
      </c>
      <c r="W3192" s="10">
        <f t="shared" si="405"/>
        <v>0</v>
      </c>
    </row>
    <row r="3193" spans="13:23" x14ac:dyDescent="0.25">
      <c r="M3193" s="7">
        <v>45373.75</v>
      </c>
      <c r="N3193" s="3">
        <v>1942.1134140014649</v>
      </c>
      <c r="O3193" s="10">
        <v>12.22</v>
      </c>
      <c r="P3193" s="10">
        <f t="shared" si="399"/>
        <v>17.22</v>
      </c>
      <c r="Q3193" s="10">
        <f t="shared" si="398"/>
        <v>1942.1134140014649</v>
      </c>
      <c r="R3193" s="1">
        <f t="shared" si="400"/>
        <v>0.88277882454612044</v>
      </c>
      <c r="S3193" s="18">
        <f t="shared" si="401"/>
        <v>8.0090000000000003</v>
      </c>
      <c r="T3193" s="10">
        <f t="shared" si="402"/>
        <v>242.49137395448432</v>
      </c>
      <c r="U3193" s="10">
        <f t="shared" si="403"/>
        <v>0</v>
      </c>
      <c r="V3193" s="1">
        <f t="shared" si="404"/>
        <v>0</v>
      </c>
      <c r="W3193" s="10">
        <f t="shared" si="405"/>
        <v>0</v>
      </c>
    </row>
    <row r="3194" spans="13:23" x14ac:dyDescent="0.25">
      <c r="M3194" s="7">
        <v>45373.791666666664</v>
      </c>
      <c r="N3194" s="3">
        <v>1609.659063720703</v>
      </c>
      <c r="O3194" s="10">
        <v>10</v>
      </c>
      <c r="P3194" s="10">
        <f t="shared" si="399"/>
        <v>15</v>
      </c>
      <c r="Q3194" s="10">
        <f t="shared" si="398"/>
        <v>1609.659063720703</v>
      </c>
      <c r="R3194" s="1">
        <f t="shared" si="400"/>
        <v>0.7316632107821377</v>
      </c>
      <c r="S3194" s="18">
        <f t="shared" si="401"/>
        <v>11.96</v>
      </c>
      <c r="T3194" s="10">
        <f t="shared" si="402"/>
        <v>134.58687823751697</v>
      </c>
      <c r="U3194" s="10">
        <f t="shared" si="403"/>
        <v>0</v>
      </c>
      <c r="V3194" s="1">
        <f t="shared" si="404"/>
        <v>0</v>
      </c>
      <c r="W3194" s="10">
        <f t="shared" si="405"/>
        <v>0</v>
      </c>
    </row>
    <row r="3195" spans="13:23" x14ac:dyDescent="0.25">
      <c r="M3195" s="7">
        <v>45373.833333333336</v>
      </c>
      <c r="N3195" s="3">
        <v>1654.3814163208008</v>
      </c>
      <c r="O3195" s="10">
        <v>11.11</v>
      </c>
      <c r="P3195" s="10">
        <f t="shared" si="399"/>
        <v>16.11</v>
      </c>
      <c r="Q3195" s="10">
        <f t="shared" si="398"/>
        <v>1654.3814163208008</v>
      </c>
      <c r="R3195" s="1">
        <f t="shared" si="400"/>
        <v>0.75199155287309127</v>
      </c>
      <c r="S3195" s="18">
        <f t="shared" si="401"/>
        <v>8.8059999999999992</v>
      </c>
      <c r="T3195" s="10">
        <f t="shared" si="402"/>
        <v>187.86979517610732</v>
      </c>
      <c r="U3195" s="10">
        <f t="shared" si="403"/>
        <v>0</v>
      </c>
      <c r="V3195" s="1">
        <f t="shared" si="404"/>
        <v>0</v>
      </c>
      <c r="W3195" s="10">
        <f t="shared" si="405"/>
        <v>0</v>
      </c>
    </row>
    <row r="3196" spans="13:23" x14ac:dyDescent="0.25">
      <c r="M3196" s="7">
        <v>45373.875</v>
      </c>
      <c r="N3196" s="3">
        <v>1658.8818054199219</v>
      </c>
      <c r="O3196" s="10">
        <v>8.8889999999999993</v>
      </c>
      <c r="P3196" s="10">
        <f t="shared" si="399"/>
        <v>13.888999999999999</v>
      </c>
      <c r="Q3196" s="10">
        <f t="shared" si="398"/>
        <v>1658.8818054199219</v>
      </c>
      <c r="R3196" s="1">
        <f t="shared" si="400"/>
        <v>0.75403718428178268</v>
      </c>
      <c r="S3196" s="18">
        <f t="shared" si="401"/>
        <v>11.96</v>
      </c>
      <c r="T3196" s="10">
        <f t="shared" si="402"/>
        <v>138.70249209196669</v>
      </c>
      <c r="U3196" s="10">
        <f t="shared" si="403"/>
        <v>0</v>
      </c>
      <c r="V3196" s="1">
        <f t="shared" si="404"/>
        <v>0</v>
      </c>
      <c r="W3196" s="10">
        <f t="shared" si="405"/>
        <v>0</v>
      </c>
    </row>
    <row r="3197" spans="13:23" x14ac:dyDescent="0.25">
      <c r="M3197" s="7">
        <v>45373.916666666664</v>
      </c>
      <c r="N3197" s="3">
        <v>1491.874314880371</v>
      </c>
      <c r="O3197" s="10">
        <v>7.7779999999999996</v>
      </c>
      <c r="P3197" s="10">
        <f t="shared" si="399"/>
        <v>12.777999999999999</v>
      </c>
      <c r="Q3197" s="10">
        <f t="shared" si="398"/>
        <v>1491.874314880371</v>
      </c>
      <c r="R3197" s="1">
        <f t="shared" si="400"/>
        <v>0.67812468858198682</v>
      </c>
      <c r="S3197" s="18">
        <f t="shared" si="401"/>
        <v>13.26</v>
      </c>
      <c r="T3197" s="10">
        <f t="shared" si="402"/>
        <v>112.50937517951516</v>
      </c>
      <c r="U3197" s="10">
        <f t="shared" si="403"/>
        <v>0</v>
      </c>
      <c r="V3197" s="1">
        <f t="shared" si="404"/>
        <v>0</v>
      </c>
      <c r="W3197" s="10">
        <f t="shared" si="405"/>
        <v>0</v>
      </c>
    </row>
    <row r="3198" spans="13:23" x14ac:dyDescent="0.25">
      <c r="M3198" s="7">
        <v>45373.958333333336</v>
      </c>
      <c r="N3198" s="3">
        <v>1797.951951599121</v>
      </c>
      <c r="O3198" s="10">
        <v>7.7779999999999996</v>
      </c>
      <c r="P3198" s="10">
        <f t="shared" si="399"/>
        <v>12.777999999999999</v>
      </c>
      <c r="Q3198" s="10">
        <f t="shared" si="398"/>
        <v>1797.951951599121</v>
      </c>
      <c r="R3198" s="1">
        <f t="shared" si="400"/>
        <v>0.81725088709050953</v>
      </c>
      <c r="S3198" s="18">
        <f t="shared" si="401"/>
        <v>10.79</v>
      </c>
      <c r="T3198" s="10">
        <f t="shared" si="402"/>
        <v>166.63132081548852</v>
      </c>
      <c r="U3198" s="10">
        <f t="shared" si="403"/>
        <v>0</v>
      </c>
      <c r="V3198" s="1">
        <f t="shared" si="404"/>
        <v>0</v>
      </c>
      <c r="W3198" s="10">
        <f t="shared" si="405"/>
        <v>0</v>
      </c>
    </row>
    <row r="3199" spans="13:23" x14ac:dyDescent="0.25">
      <c r="M3199" s="7">
        <v>45374</v>
      </c>
      <c r="N3199" s="3">
        <v>1722.6837844848633</v>
      </c>
      <c r="O3199" s="10">
        <v>7.2220000000000004</v>
      </c>
      <c r="P3199" s="10">
        <f t="shared" si="399"/>
        <v>12.222000000000001</v>
      </c>
      <c r="Q3199" s="10">
        <f t="shared" si="398"/>
        <v>1722.6837844848633</v>
      </c>
      <c r="R3199" s="1">
        <f t="shared" si="400"/>
        <v>0.783038083856756</v>
      </c>
      <c r="S3199" s="18">
        <f t="shared" si="401"/>
        <v>11.96</v>
      </c>
      <c r="T3199" s="10">
        <f t="shared" si="402"/>
        <v>144.03710572615913</v>
      </c>
      <c r="U3199" s="10">
        <f t="shared" si="403"/>
        <v>0</v>
      </c>
      <c r="V3199" s="1">
        <f t="shared" si="404"/>
        <v>0</v>
      </c>
      <c r="W3199" s="10">
        <f t="shared" si="405"/>
        <v>0</v>
      </c>
    </row>
    <row r="3200" spans="13:23" x14ac:dyDescent="0.25">
      <c r="M3200" s="7">
        <v>45374.041666666664</v>
      </c>
      <c r="N3200" s="3">
        <v>1716.7363677978515</v>
      </c>
      <c r="O3200" s="10">
        <v>6.1109999999999998</v>
      </c>
      <c r="P3200" s="10">
        <f t="shared" si="399"/>
        <v>11.111000000000001</v>
      </c>
      <c r="Q3200" s="10">
        <f t="shared" si="398"/>
        <v>1716.7363677978515</v>
      </c>
      <c r="R3200" s="1">
        <f t="shared" si="400"/>
        <v>0.78033471263538701</v>
      </c>
      <c r="S3200" s="18">
        <f t="shared" si="401"/>
        <v>11.96</v>
      </c>
      <c r="T3200" s="10">
        <f t="shared" si="402"/>
        <v>143.53983008343238</v>
      </c>
      <c r="U3200" s="10">
        <f t="shared" si="403"/>
        <v>0</v>
      </c>
      <c r="V3200" s="1">
        <f t="shared" si="404"/>
        <v>0</v>
      </c>
      <c r="W3200" s="10">
        <f t="shared" si="405"/>
        <v>0</v>
      </c>
    </row>
    <row r="3201" spans="13:23" x14ac:dyDescent="0.25">
      <c r="M3201" s="7">
        <v>45374.083333333336</v>
      </c>
      <c r="N3201" s="3">
        <v>1447.4914627075195</v>
      </c>
      <c r="O3201" s="10">
        <v>6.1109999999999998</v>
      </c>
      <c r="P3201" s="10">
        <f t="shared" si="399"/>
        <v>11.111000000000001</v>
      </c>
      <c r="Q3201" s="10">
        <f t="shared" si="398"/>
        <v>1447.4914627075195</v>
      </c>
      <c r="R3201" s="1">
        <f t="shared" si="400"/>
        <v>0.65795066486705434</v>
      </c>
      <c r="S3201" s="18">
        <f t="shared" si="401"/>
        <v>13.26</v>
      </c>
      <c r="T3201" s="10">
        <f t="shared" si="402"/>
        <v>109.16225208955653</v>
      </c>
      <c r="U3201" s="10">
        <f t="shared" si="403"/>
        <v>0</v>
      </c>
      <c r="V3201" s="1">
        <f t="shared" si="404"/>
        <v>0</v>
      </c>
      <c r="W3201" s="10">
        <f t="shared" si="405"/>
        <v>0</v>
      </c>
    </row>
    <row r="3202" spans="13:23" x14ac:dyDescent="0.25">
      <c r="M3202" s="7">
        <v>45374.125</v>
      </c>
      <c r="N3202" s="3">
        <v>1242.1083435058592</v>
      </c>
      <c r="O3202" s="10">
        <v>6.1109999999999998</v>
      </c>
      <c r="P3202" s="10">
        <f t="shared" si="399"/>
        <v>11.111000000000001</v>
      </c>
      <c r="Q3202" s="10">
        <f t="shared" si="398"/>
        <v>1242.1083435058592</v>
      </c>
      <c r="R3202" s="1">
        <f t="shared" si="400"/>
        <v>0.56459470159357239</v>
      </c>
      <c r="S3202" s="18">
        <f t="shared" si="401"/>
        <v>14.51</v>
      </c>
      <c r="T3202" s="10">
        <f t="shared" si="402"/>
        <v>85.603607409087473</v>
      </c>
      <c r="U3202" s="10">
        <f t="shared" si="403"/>
        <v>0</v>
      </c>
      <c r="V3202" s="1">
        <f t="shared" si="404"/>
        <v>0</v>
      </c>
      <c r="W3202" s="10">
        <f t="shared" si="405"/>
        <v>0</v>
      </c>
    </row>
    <row r="3203" spans="13:23" x14ac:dyDescent="0.25">
      <c r="M3203" s="7">
        <v>45374.166666666664</v>
      </c>
      <c r="N3203" s="3">
        <v>1378.342039489746</v>
      </c>
      <c r="O3203" s="10">
        <v>6.1109999999999998</v>
      </c>
      <c r="P3203" s="10">
        <f t="shared" si="399"/>
        <v>11.111000000000001</v>
      </c>
      <c r="Q3203" s="10">
        <f t="shared" si="398"/>
        <v>1378.342039489746</v>
      </c>
      <c r="R3203" s="1">
        <f t="shared" si="400"/>
        <v>0.62651910885897544</v>
      </c>
      <c r="S3203" s="18">
        <f t="shared" si="401"/>
        <v>13.26</v>
      </c>
      <c r="T3203" s="10">
        <f t="shared" si="402"/>
        <v>103.94736346076516</v>
      </c>
      <c r="U3203" s="10">
        <f t="shared" si="403"/>
        <v>0</v>
      </c>
      <c r="V3203" s="1">
        <f t="shared" si="404"/>
        <v>0</v>
      </c>
      <c r="W3203" s="10">
        <f t="shared" si="405"/>
        <v>0</v>
      </c>
    </row>
    <row r="3204" spans="13:23" x14ac:dyDescent="0.25">
      <c r="M3204" s="7">
        <v>45374.208333333336</v>
      </c>
      <c r="N3204" s="3">
        <v>1558.1423583984374</v>
      </c>
      <c r="O3204" s="10">
        <v>7.2220000000000004</v>
      </c>
      <c r="P3204" s="10">
        <f t="shared" si="399"/>
        <v>12.222000000000001</v>
      </c>
      <c r="Q3204" s="10">
        <f t="shared" si="398"/>
        <v>1558.1423583984374</v>
      </c>
      <c r="R3204" s="1">
        <f t="shared" si="400"/>
        <v>0.70824652654474429</v>
      </c>
      <c r="S3204" s="18">
        <f t="shared" si="401"/>
        <v>11.96</v>
      </c>
      <c r="T3204" s="10">
        <f t="shared" si="402"/>
        <v>130.27946140455163</v>
      </c>
      <c r="U3204" s="10">
        <f t="shared" si="403"/>
        <v>0</v>
      </c>
      <c r="V3204" s="1">
        <f t="shared" si="404"/>
        <v>0</v>
      </c>
      <c r="W3204" s="10">
        <f t="shared" si="405"/>
        <v>0</v>
      </c>
    </row>
    <row r="3205" spans="13:23" x14ac:dyDescent="0.25">
      <c r="M3205" s="7">
        <v>45374.25</v>
      </c>
      <c r="N3205" s="3">
        <v>1262.3314109802245</v>
      </c>
      <c r="O3205" s="10">
        <v>7.2220000000000004</v>
      </c>
      <c r="P3205" s="10">
        <f t="shared" si="399"/>
        <v>12.222000000000001</v>
      </c>
      <c r="Q3205" s="10">
        <f t="shared" si="398"/>
        <v>1262.3314109802245</v>
      </c>
      <c r="R3205" s="1">
        <f t="shared" si="400"/>
        <v>0.5737870049910111</v>
      </c>
      <c r="S3205" s="18">
        <f t="shared" si="401"/>
        <v>14.51</v>
      </c>
      <c r="T3205" s="10">
        <f t="shared" si="402"/>
        <v>86.997340522413822</v>
      </c>
      <c r="U3205" s="10">
        <f t="shared" si="403"/>
        <v>0</v>
      </c>
      <c r="V3205" s="1">
        <f t="shared" si="404"/>
        <v>0</v>
      </c>
      <c r="W3205" s="10">
        <f t="shared" si="405"/>
        <v>0</v>
      </c>
    </row>
    <row r="3206" spans="13:23" x14ac:dyDescent="0.25">
      <c r="M3206" s="7">
        <v>45374.291666666664</v>
      </c>
      <c r="N3206" s="3">
        <v>1585.6716178894042</v>
      </c>
      <c r="O3206" s="10">
        <v>6.1109999999999998</v>
      </c>
      <c r="P3206" s="10">
        <f t="shared" si="399"/>
        <v>11.111000000000001</v>
      </c>
      <c r="Q3206" s="10">
        <f t="shared" si="398"/>
        <v>1585.6716178894042</v>
      </c>
      <c r="R3206" s="1">
        <f t="shared" si="400"/>
        <v>0.72075982631336555</v>
      </c>
      <c r="S3206" s="18">
        <f t="shared" si="401"/>
        <v>11.96</v>
      </c>
      <c r="T3206" s="10">
        <f t="shared" si="402"/>
        <v>132.58123895396355</v>
      </c>
      <c r="U3206" s="10">
        <f t="shared" si="403"/>
        <v>0</v>
      </c>
      <c r="V3206" s="1">
        <f t="shared" si="404"/>
        <v>0</v>
      </c>
      <c r="W3206" s="10">
        <f t="shared" si="405"/>
        <v>0</v>
      </c>
    </row>
    <row r="3207" spans="13:23" x14ac:dyDescent="0.25">
      <c r="M3207" s="7">
        <v>45374.333333333336</v>
      </c>
      <c r="N3207" s="3">
        <v>1312.5244514465332</v>
      </c>
      <c r="O3207" s="10">
        <v>8.8889999999999993</v>
      </c>
      <c r="P3207" s="10">
        <f t="shared" si="399"/>
        <v>13.888999999999999</v>
      </c>
      <c r="Q3207" s="10">
        <f t="shared" ref="Q3207:Q3270" si="406">MIN($C$19,N3207)</f>
        <v>1312.5244514465332</v>
      </c>
      <c r="R3207" s="1">
        <f t="shared" si="400"/>
        <v>0.59660202338478785</v>
      </c>
      <c r="S3207" s="18">
        <f t="shared" si="401"/>
        <v>14.51</v>
      </c>
      <c r="T3207" s="10">
        <f t="shared" si="402"/>
        <v>90.456543862614282</v>
      </c>
      <c r="U3207" s="10">
        <f t="shared" si="403"/>
        <v>0</v>
      </c>
      <c r="V3207" s="1">
        <f t="shared" si="404"/>
        <v>0</v>
      </c>
      <c r="W3207" s="10">
        <f t="shared" si="405"/>
        <v>0</v>
      </c>
    </row>
    <row r="3208" spans="13:23" x14ac:dyDescent="0.25">
      <c r="M3208" s="7">
        <v>45374.375</v>
      </c>
      <c r="N3208" s="3">
        <v>1530.8373001098632</v>
      </c>
      <c r="O3208" s="10">
        <v>11.11</v>
      </c>
      <c r="P3208" s="10">
        <f t="shared" ref="P3208:P3271" si="407">O3208+5</f>
        <v>16.11</v>
      </c>
      <c r="Q3208" s="10">
        <f t="shared" si="406"/>
        <v>1530.8373001098632</v>
      </c>
      <c r="R3208" s="1">
        <f t="shared" ref="R3208:R3271" si="408">Q3208/$C$19</f>
        <v>0.6958351364135742</v>
      </c>
      <c r="S3208" s="18">
        <f t="shared" ref="S3208:S3271" si="409">INDEX($C$13:$K$17,MATCH(P3208,$B$13:$B$17,-1),MATCH(R3208,$C$12:$K$12,-1))</f>
        <v>9.5920000000000005</v>
      </c>
      <c r="T3208" s="10">
        <f t="shared" ref="T3208:T3271" si="410" xml:space="preserve"> Q3208/INDEX($C$13:$K$17,MATCH(P3208,$B$13:$B$17,-1),MATCH(R3208,$C$12:$K$12,-1))</f>
        <v>159.59521477375554</v>
      </c>
      <c r="U3208" s="10">
        <f t="shared" ref="U3208:U3271" si="411">N3208-Q3208</f>
        <v>0</v>
      </c>
      <c r="V3208" s="1">
        <f t="shared" ref="V3208:V3271" si="412">U3208/$C$19</f>
        <v>0</v>
      </c>
      <c r="W3208" s="10">
        <f t="shared" ref="W3208:W3271" si="413" xml:space="preserve"> U3208/INDEX($C$13:$K$17,MATCH(P3208,$B$13:$B$17,-1),MATCH(V3208,$C$12:$K$12,-1))</f>
        <v>0</v>
      </c>
    </row>
    <row r="3209" spans="13:23" x14ac:dyDescent="0.25">
      <c r="M3209" s="7">
        <v>45374.416666666664</v>
      </c>
      <c r="N3209" s="3">
        <v>1764.2723190307618</v>
      </c>
      <c r="O3209" s="10">
        <v>12.78</v>
      </c>
      <c r="P3209" s="10">
        <f t="shared" si="407"/>
        <v>17.78</v>
      </c>
      <c r="Q3209" s="10">
        <f t="shared" si="406"/>
        <v>1764.2723190307618</v>
      </c>
      <c r="R3209" s="1">
        <f t="shared" si="408"/>
        <v>0.8019419631958008</v>
      </c>
      <c r="S3209" s="18">
        <f t="shared" si="409"/>
        <v>8.0090000000000003</v>
      </c>
      <c r="T3209" s="10">
        <f t="shared" si="410"/>
        <v>220.28621788372601</v>
      </c>
      <c r="U3209" s="10">
        <f t="shared" si="411"/>
        <v>0</v>
      </c>
      <c r="V3209" s="1">
        <f t="shared" si="412"/>
        <v>0</v>
      </c>
      <c r="W3209" s="10">
        <f t="shared" si="413"/>
        <v>0</v>
      </c>
    </row>
    <row r="3210" spans="13:23" x14ac:dyDescent="0.25">
      <c r="M3210" s="7">
        <v>45374.458333333336</v>
      </c>
      <c r="N3210" s="3">
        <v>1732.5780349731444</v>
      </c>
      <c r="O3210" s="10">
        <v>16.11</v>
      </c>
      <c r="P3210" s="10">
        <f t="shared" si="407"/>
        <v>21.11</v>
      </c>
      <c r="Q3210" s="10">
        <f t="shared" si="406"/>
        <v>1732.5780349731444</v>
      </c>
      <c r="R3210" s="1">
        <f t="shared" si="408"/>
        <v>0.7875354704423384</v>
      </c>
      <c r="S3210" s="18">
        <f t="shared" si="409"/>
        <v>6.9619999999999997</v>
      </c>
      <c r="T3210" s="10">
        <f t="shared" si="410"/>
        <v>248.86211361291936</v>
      </c>
      <c r="U3210" s="10">
        <f t="shared" si="411"/>
        <v>0</v>
      </c>
      <c r="V3210" s="1">
        <f t="shared" si="412"/>
        <v>0</v>
      </c>
      <c r="W3210" s="10">
        <f t="shared" si="413"/>
        <v>0</v>
      </c>
    </row>
    <row r="3211" spans="13:23" x14ac:dyDescent="0.25">
      <c r="M3211" s="7">
        <v>45374.5</v>
      </c>
      <c r="N3211" s="3">
        <v>1655.9729919433594</v>
      </c>
      <c r="O3211" s="10">
        <v>17.22</v>
      </c>
      <c r="P3211" s="10">
        <f t="shared" si="407"/>
        <v>22.22</v>
      </c>
      <c r="Q3211" s="10">
        <f t="shared" si="406"/>
        <v>1655.9729919433594</v>
      </c>
      <c r="R3211" s="1">
        <f t="shared" si="408"/>
        <v>0.75271499633789063</v>
      </c>
      <c r="S3211" s="18">
        <f t="shared" si="409"/>
        <v>6.9619999999999997</v>
      </c>
      <c r="T3211" s="10">
        <f t="shared" si="410"/>
        <v>237.8588037838781</v>
      </c>
      <c r="U3211" s="10">
        <f t="shared" si="411"/>
        <v>0</v>
      </c>
      <c r="V3211" s="1">
        <f t="shared" si="412"/>
        <v>0</v>
      </c>
      <c r="W3211" s="10">
        <f t="shared" si="413"/>
        <v>0</v>
      </c>
    </row>
    <row r="3212" spans="13:23" x14ac:dyDescent="0.25">
      <c r="M3212" s="7">
        <v>45374.541666666664</v>
      </c>
      <c r="N3212" s="3">
        <v>1717.5522399902343</v>
      </c>
      <c r="O3212" s="10">
        <v>17.78</v>
      </c>
      <c r="P3212" s="10">
        <f t="shared" si="407"/>
        <v>22.78</v>
      </c>
      <c r="Q3212" s="10">
        <f t="shared" si="406"/>
        <v>1717.5522399902343</v>
      </c>
      <c r="R3212" s="1">
        <f t="shared" si="408"/>
        <v>0.78070556363192467</v>
      </c>
      <c r="S3212" s="18">
        <f t="shared" si="409"/>
        <v>6.9619999999999997</v>
      </c>
      <c r="T3212" s="10">
        <f t="shared" si="410"/>
        <v>246.70385521261625</v>
      </c>
      <c r="U3212" s="10">
        <f t="shared" si="411"/>
        <v>0</v>
      </c>
      <c r="V3212" s="1">
        <f t="shared" si="412"/>
        <v>0</v>
      </c>
      <c r="W3212" s="10">
        <f t="shared" si="413"/>
        <v>0</v>
      </c>
    </row>
    <row r="3213" spans="13:23" x14ac:dyDescent="0.25">
      <c r="M3213" s="7">
        <v>45374.583333333336</v>
      </c>
      <c r="N3213" s="3">
        <v>1677.4777999877929</v>
      </c>
      <c r="O3213" s="10">
        <v>17.22</v>
      </c>
      <c r="P3213" s="10">
        <f t="shared" si="407"/>
        <v>22.22</v>
      </c>
      <c r="Q3213" s="10">
        <f t="shared" si="406"/>
        <v>1677.4777999877929</v>
      </c>
      <c r="R3213" s="1">
        <f t="shared" si="408"/>
        <v>0.76248990908536041</v>
      </c>
      <c r="S3213" s="18">
        <f t="shared" si="409"/>
        <v>6.9619999999999997</v>
      </c>
      <c r="T3213" s="10">
        <f t="shared" si="410"/>
        <v>240.94768744438278</v>
      </c>
      <c r="U3213" s="10">
        <f t="shared" si="411"/>
        <v>0</v>
      </c>
      <c r="V3213" s="1">
        <f t="shared" si="412"/>
        <v>0</v>
      </c>
      <c r="W3213" s="10">
        <f t="shared" si="413"/>
        <v>0</v>
      </c>
    </row>
    <row r="3214" spans="13:23" x14ac:dyDescent="0.25">
      <c r="M3214" s="7">
        <v>45374.625</v>
      </c>
      <c r="N3214" s="3">
        <v>2170.7049133300779</v>
      </c>
      <c r="O3214" s="10">
        <v>17.22</v>
      </c>
      <c r="P3214" s="10">
        <f t="shared" si="407"/>
        <v>22.22</v>
      </c>
      <c r="Q3214" s="10">
        <f t="shared" si="406"/>
        <v>2170.7049133300779</v>
      </c>
      <c r="R3214" s="1">
        <f t="shared" si="408"/>
        <v>0.98668405151367178</v>
      </c>
      <c r="S3214" s="18">
        <f t="shared" si="409"/>
        <v>5.5519999999999996</v>
      </c>
      <c r="T3214" s="10">
        <f t="shared" si="410"/>
        <v>390.97710974965383</v>
      </c>
      <c r="U3214" s="10">
        <f t="shared" si="411"/>
        <v>0</v>
      </c>
      <c r="V3214" s="1">
        <f t="shared" si="412"/>
        <v>0</v>
      </c>
      <c r="W3214" s="10">
        <f t="shared" si="413"/>
        <v>0</v>
      </c>
    </row>
    <row r="3215" spans="13:23" x14ac:dyDescent="0.25">
      <c r="M3215" s="7">
        <v>45374.666666666664</v>
      </c>
      <c r="N3215" s="3">
        <v>1676.0746902465819</v>
      </c>
      <c r="O3215" s="10">
        <v>16.11</v>
      </c>
      <c r="P3215" s="10">
        <f t="shared" si="407"/>
        <v>21.11</v>
      </c>
      <c r="Q3215" s="10">
        <f t="shared" si="406"/>
        <v>1676.0746902465819</v>
      </c>
      <c r="R3215" s="1">
        <f t="shared" si="408"/>
        <v>0.76185213193026446</v>
      </c>
      <c r="S3215" s="18">
        <f t="shared" si="409"/>
        <v>6.9619999999999997</v>
      </c>
      <c r="T3215" s="10">
        <f t="shared" si="410"/>
        <v>240.74614913050587</v>
      </c>
      <c r="U3215" s="10">
        <f t="shared" si="411"/>
        <v>0</v>
      </c>
      <c r="V3215" s="1">
        <f t="shared" si="412"/>
        <v>0</v>
      </c>
      <c r="W3215" s="10">
        <f t="shared" si="413"/>
        <v>0</v>
      </c>
    </row>
    <row r="3216" spans="13:23" x14ac:dyDescent="0.25">
      <c r="M3216" s="7">
        <v>45374.708333333336</v>
      </c>
      <c r="N3216" s="3">
        <v>1575.2790069580078</v>
      </c>
      <c r="O3216" s="10">
        <v>12.22</v>
      </c>
      <c r="P3216" s="10">
        <f t="shared" si="407"/>
        <v>17.22</v>
      </c>
      <c r="Q3216" s="10">
        <f t="shared" si="406"/>
        <v>1575.2790069580078</v>
      </c>
      <c r="R3216" s="1">
        <f t="shared" si="408"/>
        <v>0.71603591225363994</v>
      </c>
      <c r="S3216" s="18">
        <f t="shared" si="409"/>
        <v>8.8059999999999992</v>
      </c>
      <c r="T3216" s="10">
        <f t="shared" si="410"/>
        <v>178.88700964774108</v>
      </c>
      <c r="U3216" s="10">
        <f t="shared" si="411"/>
        <v>0</v>
      </c>
      <c r="V3216" s="1">
        <f t="shared" si="412"/>
        <v>0</v>
      </c>
      <c r="W3216" s="10">
        <f t="shared" si="413"/>
        <v>0</v>
      </c>
    </row>
    <row r="3217" spans="13:23" x14ac:dyDescent="0.25">
      <c r="M3217" s="7">
        <v>45374.75</v>
      </c>
      <c r="N3217" s="3">
        <v>1614.8850494384765</v>
      </c>
      <c r="O3217" s="10">
        <v>12.22</v>
      </c>
      <c r="P3217" s="10">
        <f t="shared" si="407"/>
        <v>17.22</v>
      </c>
      <c r="Q3217" s="10">
        <f t="shared" si="406"/>
        <v>1614.8850494384765</v>
      </c>
      <c r="R3217" s="1">
        <f t="shared" si="408"/>
        <v>0.7340386588356711</v>
      </c>
      <c r="S3217" s="18">
        <f t="shared" si="409"/>
        <v>8.8059999999999992</v>
      </c>
      <c r="T3217" s="10">
        <f t="shared" si="410"/>
        <v>183.38462973409909</v>
      </c>
      <c r="U3217" s="10">
        <f t="shared" si="411"/>
        <v>0</v>
      </c>
      <c r="V3217" s="1">
        <f t="shared" si="412"/>
        <v>0</v>
      </c>
      <c r="W3217" s="10">
        <f t="shared" si="413"/>
        <v>0</v>
      </c>
    </row>
    <row r="3218" spans="13:23" x14ac:dyDescent="0.25">
      <c r="M3218" s="7">
        <v>45374.791666666664</v>
      </c>
      <c r="N3218" s="3">
        <v>1640.7174316406249</v>
      </c>
      <c r="O3218" s="10">
        <v>11.11</v>
      </c>
      <c r="P3218" s="10">
        <f t="shared" si="407"/>
        <v>16.11</v>
      </c>
      <c r="Q3218" s="10">
        <f t="shared" si="406"/>
        <v>1640.7174316406249</v>
      </c>
      <c r="R3218" s="1">
        <f t="shared" si="408"/>
        <v>0.74578065074573863</v>
      </c>
      <c r="S3218" s="18">
        <f t="shared" si="409"/>
        <v>8.8059999999999992</v>
      </c>
      <c r="T3218" s="10">
        <f t="shared" si="410"/>
        <v>186.31812759943506</v>
      </c>
      <c r="U3218" s="10">
        <f t="shared" si="411"/>
        <v>0</v>
      </c>
      <c r="V3218" s="1">
        <f t="shared" si="412"/>
        <v>0</v>
      </c>
      <c r="W3218" s="10">
        <f t="shared" si="413"/>
        <v>0</v>
      </c>
    </row>
    <row r="3219" spans="13:23" x14ac:dyDescent="0.25">
      <c r="M3219" s="7">
        <v>45374.833333333336</v>
      </c>
      <c r="N3219" s="3">
        <v>1479.1015411376952</v>
      </c>
      <c r="O3219" s="10">
        <v>11.11</v>
      </c>
      <c r="P3219" s="10">
        <f t="shared" si="407"/>
        <v>16.11</v>
      </c>
      <c r="Q3219" s="10">
        <f t="shared" si="406"/>
        <v>1479.1015411376952</v>
      </c>
      <c r="R3219" s="1">
        <f t="shared" si="408"/>
        <v>0.672318882335316</v>
      </c>
      <c r="S3219" s="18">
        <f t="shared" si="409"/>
        <v>9.5920000000000005</v>
      </c>
      <c r="T3219" s="10">
        <f t="shared" si="410"/>
        <v>154.2015785172743</v>
      </c>
      <c r="U3219" s="10">
        <f t="shared" si="411"/>
        <v>0</v>
      </c>
      <c r="V3219" s="1">
        <f t="shared" si="412"/>
        <v>0</v>
      </c>
      <c r="W3219" s="10">
        <f t="shared" si="413"/>
        <v>0</v>
      </c>
    </row>
    <row r="3220" spans="13:23" x14ac:dyDescent="0.25">
      <c r="M3220" s="7">
        <v>45374.875</v>
      </c>
      <c r="N3220" s="3">
        <v>1506.8921356201172</v>
      </c>
      <c r="O3220" s="10">
        <v>10</v>
      </c>
      <c r="P3220" s="10">
        <f t="shared" si="407"/>
        <v>15</v>
      </c>
      <c r="Q3220" s="10">
        <f t="shared" si="406"/>
        <v>1506.8921356201172</v>
      </c>
      <c r="R3220" s="1">
        <f t="shared" si="408"/>
        <v>0.68495097073641686</v>
      </c>
      <c r="S3220" s="18">
        <f t="shared" si="409"/>
        <v>13.26</v>
      </c>
      <c r="T3220" s="10">
        <f t="shared" si="410"/>
        <v>113.64194084616268</v>
      </c>
      <c r="U3220" s="10">
        <f t="shared" si="411"/>
        <v>0</v>
      </c>
      <c r="V3220" s="1">
        <f t="shared" si="412"/>
        <v>0</v>
      </c>
      <c r="W3220" s="10">
        <f t="shared" si="413"/>
        <v>0</v>
      </c>
    </row>
    <row r="3221" spans="13:23" x14ac:dyDescent="0.25">
      <c r="M3221" s="7">
        <v>45374.916666666664</v>
      </c>
      <c r="N3221" s="3">
        <v>1521</v>
      </c>
      <c r="O3221" s="10">
        <v>7.7779999999999996</v>
      </c>
      <c r="P3221" s="10">
        <f t="shared" si="407"/>
        <v>12.777999999999999</v>
      </c>
      <c r="Q3221" s="10">
        <f t="shared" si="406"/>
        <v>1521</v>
      </c>
      <c r="R3221" s="1">
        <f t="shared" si="408"/>
        <v>0.6913636363636364</v>
      </c>
      <c r="S3221" s="18">
        <f t="shared" si="409"/>
        <v>13.26</v>
      </c>
      <c r="T3221" s="10">
        <f t="shared" si="410"/>
        <v>114.70588235294117</v>
      </c>
      <c r="U3221" s="10">
        <f t="shared" si="411"/>
        <v>0</v>
      </c>
      <c r="V3221" s="1">
        <f t="shared" si="412"/>
        <v>0</v>
      </c>
      <c r="W3221" s="10">
        <f t="shared" si="413"/>
        <v>0</v>
      </c>
    </row>
    <row r="3222" spans="13:23" x14ac:dyDescent="0.25">
      <c r="M3222" s="7">
        <v>45374.958333333336</v>
      </c>
      <c r="N3222" s="3">
        <v>1658.0221939086914</v>
      </c>
      <c r="O3222" s="10">
        <v>7.2220000000000004</v>
      </c>
      <c r="P3222" s="10">
        <f t="shared" si="407"/>
        <v>12.222000000000001</v>
      </c>
      <c r="Q3222" s="10">
        <f t="shared" si="406"/>
        <v>1658.0221939086914</v>
      </c>
      <c r="R3222" s="1">
        <f t="shared" si="408"/>
        <v>0.75364645177667788</v>
      </c>
      <c r="S3222" s="18">
        <f t="shared" si="409"/>
        <v>11.96</v>
      </c>
      <c r="T3222" s="10">
        <f t="shared" si="410"/>
        <v>138.63061821979025</v>
      </c>
      <c r="U3222" s="10">
        <f t="shared" si="411"/>
        <v>0</v>
      </c>
      <c r="V3222" s="1">
        <f t="shared" si="412"/>
        <v>0</v>
      </c>
      <c r="W3222" s="10">
        <f t="shared" si="413"/>
        <v>0</v>
      </c>
    </row>
    <row r="3223" spans="13:23" x14ac:dyDescent="0.25">
      <c r="M3223" s="7">
        <v>45375</v>
      </c>
      <c r="N3223" s="3">
        <v>1661.651902770996</v>
      </c>
      <c r="O3223" s="10">
        <v>6.1109999999999998</v>
      </c>
      <c r="P3223" s="10">
        <f t="shared" si="407"/>
        <v>11.111000000000001</v>
      </c>
      <c r="Q3223" s="10">
        <f t="shared" si="406"/>
        <v>1661.651902770996</v>
      </c>
      <c r="R3223" s="1">
        <f t="shared" si="408"/>
        <v>0.75529631944136177</v>
      </c>
      <c r="S3223" s="18">
        <f t="shared" si="409"/>
        <v>11.96</v>
      </c>
      <c r="T3223" s="10">
        <f t="shared" si="410"/>
        <v>138.93410558285919</v>
      </c>
      <c r="U3223" s="10">
        <f t="shared" si="411"/>
        <v>0</v>
      </c>
      <c r="V3223" s="1">
        <f t="shared" si="412"/>
        <v>0</v>
      </c>
      <c r="W3223" s="10">
        <f t="shared" si="413"/>
        <v>0</v>
      </c>
    </row>
    <row r="3224" spans="13:23" x14ac:dyDescent="0.25">
      <c r="M3224" s="7">
        <v>45375.041666666664</v>
      </c>
      <c r="N3224" s="3">
        <v>1477.8851119995118</v>
      </c>
      <c r="O3224" s="10">
        <v>6.1109999999999998</v>
      </c>
      <c r="P3224" s="10">
        <f t="shared" si="407"/>
        <v>11.111000000000001</v>
      </c>
      <c r="Q3224" s="10">
        <f t="shared" si="406"/>
        <v>1477.8851119995118</v>
      </c>
      <c r="R3224" s="1">
        <f t="shared" si="408"/>
        <v>0.67176595999977806</v>
      </c>
      <c r="S3224" s="18">
        <f t="shared" si="409"/>
        <v>13.26</v>
      </c>
      <c r="T3224" s="10">
        <f t="shared" si="410"/>
        <v>111.45438250373392</v>
      </c>
      <c r="U3224" s="10">
        <f t="shared" si="411"/>
        <v>0</v>
      </c>
      <c r="V3224" s="1">
        <f t="shared" si="412"/>
        <v>0</v>
      </c>
      <c r="W3224" s="10">
        <f t="shared" si="413"/>
        <v>0</v>
      </c>
    </row>
    <row r="3225" spans="13:23" x14ac:dyDescent="0.25">
      <c r="M3225" s="7">
        <v>45375.083333333336</v>
      </c>
      <c r="N3225" s="3">
        <v>1369.7372360229492</v>
      </c>
      <c r="O3225" s="10">
        <v>3.8889999999999998</v>
      </c>
      <c r="P3225" s="10">
        <f t="shared" si="407"/>
        <v>8.8889999999999993</v>
      </c>
      <c r="Q3225" s="10">
        <f t="shared" si="406"/>
        <v>1369.7372360229492</v>
      </c>
      <c r="R3225" s="1">
        <f t="shared" si="408"/>
        <v>0.62260783455588598</v>
      </c>
      <c r="S3225" s="18">
        <f t="shared" si="409"/>
        <v>13.26</v>
      </c>
      <c r="T3225" s="10">
        <f t="shared" si="410"/>
        <v>103.29843408921185</v>
      </c>
      <c r="U3225" s="10">
        <f t="shared" si="411"/>
        <v>0</v>
      </c>
      <c r="V3225" s="1">
        <f t="shared" si="412"/>
        <v>0</v>
      </c>
      <c r="W3225" s="10">
        <f t="shared" si="413"/>
        <v>0</v>
      </c>
    </row>
    <row r="3226" spans="13:23" x14ac:dyDescent="0.25">
      <c r="M3226" s="7">
        <v>45375.125</v>
      </c>
      <c r="N3226" s="3">
        <v>1506.0797744750976</v>
      </c>
      <c r="O3226" s="10">
        <v>6.1109999999999998</v>
      </c>
      <c r="P3226" s="10">
        <f t="shared" si="407"/>
        <v>11.111000000000001</v>
      </c>
      <c r="Q3226" s="10">
        <f t="shared" si="406"/>
        <v>1506.0797744750976</v>
      </c>
      <c r="R3226" s="1">
        <f t="shared" si="408"/>
        <v>0.68458171567049886</v>
      </c>
      <c r="S3226" s="18">
        <f t="shared" si="409"/>
        <v>13.26</v>
      </c>
      <c r="T3226" s="10">
        <f t="shared" si="410"/>
        <v>113.58067680807675</v>
      </c>
      <c r="U3226" s="10">
        <f t="shared" si="411"/>
        <v>0</v>
      </c>
      <c r="V3226" s="1">
        <f t="shared" si="412"/>
        <v>0</v>
      </c>
      <c r="W3226" s="10">
        <f t="shared" si="413"/>
        <v>0</v>
      </c>
    </row>
    <row r="3227" spans="13:23" x14ac:dyDescent="0.25">
      <c r="M3227" s="7">
        <v>45375.166666666664</v>
      </c>
      <c r="N3227" s="3">
        <v>1206.3231536865235</v>
      </c>
      <c r="O3227" s="10">
        <v>5</v>
      </c>
      <c r="P3227" s="10">
        <f t="shared" si="407"/>
        <v>10</v>
      </c>
      <c r="Q3227" s="10">
        <f t="shared" si="406"/>
        <v>1206.3231536865235</v>
      </c>
      <c r="R3227" s="1">
        <f t="shared" si="408"/>
        <v>0.54832870622114704</v>
      </c>
      <c r="S3227" s="18">
        <f t="shared" si="409"/>
        <v>14.51</v>
      </c>
      <c r="T3227" s="10">
        <f t="shared" si="410"/>
        <v>83.137364141042283</v>
      </c>
      <c r="U3227" s="10">
        <f t="shared" si="411"/>
        <v>0</v>
      </c>
      <c r="V3227" s="1">
        <f t="shared" si="412"/>
        <v>0</v>
      </c>
      <c r="W3227" s="10">
        <f t="shared" si="413"/>
        <v>0</v>
      </c>
    </row>
    <row r="3228" spans="13:23" x14ac:dyDescent="0.25">
      <c r="M3228" s="7">
        <v>45375.208333333336</v>
      </c>
      <c r="N3228" s="3">
        <v>1311.6930770874023</v>
      </c>
      <c r="O3228" s="10">
        <v>3.8889999999999998</v>
      </c>
      <c r="P3228" s="10">
        <f t="shared" si="407"/>
        <v>8.8889999999999993</v>
      </c>
      <c r="Q3228" s="10">
        <f t="shared" si="406"/>
        <v>1311.6930770874023</v>
      </c>
      <c r="R3228" s="1">
        <f t="shared" si="408"/>
        <v>0.59622412594881924</v>
      </c>
      <c r="S3228" s="18">
        <f t="shared" si="409"/>
        <v>14.51</v>
      </c>
      <c r="T3228" s="10">
        <f t="shared" si="410"/>
        <v>90.399247214845104</v>
      </c>
      <c r="U3228" s="10">
        <f t="shared" si="411"/>
        <v>0</v>
      </c>
      <c r="V3228" s="1">
        <f t="shared" si="412"/>
        <v>0</v>
      </c>
      <c r="W3228" s="10">
        <f t="shared" si="413"/>
        <v>0</v>
      </c>
    </row>
    <row r="3229" spans="13:23" x14ac:dyDescent="0.25">
      <c r="M3229" s="7">
        <v>45375.25</v>
      </c>
      <c r="N3229" s="3">
        <v>1476.2529510498046</v>
      </c>
      <c r="O3229" s="10">
        <v>6.1109999999999998</v>
      </c>
      <c r="P3229" s="10">
        <f t="shared" si="407"/>
        <v>11.111000000000001</v>
      </c>
      <c r="Q3229" s="10">
        <f t="shared" si="406"/>
        <v>1476.2529510498046</v>
      </c>
      <c r="R3229" s="1">
        <f t="shared" si="408"/>
        <v>0.6710240686590021</v>
      </c>
      <c r="S3229" s="18">
        <f t="shared" si="409"/>
        <v>13.26</v>
      </c>
      <c r="T3229" s="10">
        <f t="shared" si="410"/>
        <v>111.33129344267003</v>
      </c>
      <c r="U3229" s="10">
        <f t="shared" si="411"/>
        <v>0</v>
      </c>
      <c r="V3229" s="1">
        <f t="shared" si="412"/>
        <v>0</v>
      </c>
      <c r="W3229" s="10">
        <f t="shared" si="413"/>
        <v>0</v>
      </c>
    </row>
    <row r="3230" spans="13:23" x14ac:dyDescent="0.25">
      <c r="M3230" s="7">
        <v>45375.291666666664</v>
      </c>
      <c r="N3230" s="3">
        <v>1401.2451370239257</v>
      </c>
      <c r="O3230" s="10">
        <v>7.2220000000000004</v>
      </c>
      <c r="P3230" s="10">
        <f t="shared" si="407"/>
        <v>12.222000000000001</v>
      </c>
      <c r="Q3230" s="10">
        <f t="shared" si="406"/>
        <v>1401.2451370239257</v>
      </c>
      <c r="R3230" s="1">
        <f t="shared" si="408"/>
        <v>0.63692960773814811</v>
      </c>
      <c r="S3230" s="18">
        <f t="shared" si="409"/>
        <v>13.26</v>
      </c>
      <c r="T3230" s="10">
        <f t="shared" si="410"/>
        <v>105.67459555233226</v>
      </c>
      <c r="U3230" s="10">
        <f t="shared" si="411"/>
        <v>0</v>
      </c>
      <c r="V3230" s="1">
        <f t="shared" si="412"/>
        <v>0</v>
      </c>
      <c r="W3230" s="10">
        <f t="shared" si="413"/>
        <v>0</v>
      </c>
    </row>
    <row r="3231" spans="13:23" x14ac:dyDescent="0.25">
      <c r="M3231" s="7">
        <v>45375.333333333336</v>
      </c>
      <c r="N3231" s="3">
        <v>1300.0897796630859</v>
      </c>
      <c r="O3231" s="10">
        <v>11.11</v>
      </c>
      <c r="P3231" s="10">
        <f t="shared" si="407"/>
        <v>16.11</v>
      </c>
      <c r="Q3231" s="10">
        <f t="shared" si="406"/>
        <v>1300.0897796630859</v>
      </c>
      <c r="R3231" s="1">
        <f t="shared" si="408"/>
        <v>0.5909498998468572</v>
      </c>
      <c r="S3231" s="18">
        <f t="shared" si="409"/>
        <v>10.58</v>
      </c>
      <c r="T3231" s="10">
        <f t="shared" si="410"/>
        <v>122.88183172618959</v>
      </c>
      <c r="U3231" s="10">
        <f t="shared" si="411"/>
        <v>0</v>
      </c>
      <c r="V3231" s="1">
        <f t="shared" si="412"/>
        <v>0</v>
      </c>
      <c r="W3231" s="10">
        <f t="shared" si="413"/>
        <v>0</v>
      </c>
    </row>
    <row r="3232" spans="13:23" x14ac:dyDescent="0.25">
      <c r="M3232" s="7">
        <v>45375.375</v>
      </c>
      <c r="N3232" s="3">
        <v>1199.5218383789063</v>
      </c>
      <c r="O3232" s="10">
        <v>12.22</v>
      </c>
      <c r="P3232" s="10">
        <f t="shared" si="407"/>
        <v>17.22</v>
      </c>
      <c r="Q3232" s="10">
        <f t="shared" si="406"/>
        <v>1199.5218383789063</v>
      </c>
      <c r="R3232" s="1">
        <f t="shared" si="408"/>
        <v>0.54523719926313918</v>
      </c>
      <c r="S3232" s="18">
        <f t="shared" si="409"/>
        <v>10.58</v>
      </c>
      <c r="T3232" s="10">
        <f t="shared" si="410"/>
        <v>113.37635523430116</v>
      </c>
      <c r="U3232" s="10">
        <f t="shared" si="411"/>
        <v>0</v>
      </c>
      <c r="V3232" s="1">
        <f t="shared" si="412"/>
        <v>0</v>
      </c>
      <c r="W3232" s="10">
        <f t="shared" si="413"/>
        <v>0</v>
      </c>
    </row>
    <row r="3233" spans="13:23" x14ac:dyDescent="0.25">
      <c r="M3233" s="7">
        <v>45375.416666666664</v>
      </c>
      <c r="N3233" s="3">
        <v>1174.8489349365234</v>
      </c>
      <c r="O3233" s="10">
        <v>15</v>
      </c>
      <c r="P3233" s="10">
        <f t="shared" si="407"/>
        <v>20</v>
      </c>
      <c r="Q3233" s="10">
        <f t="shared" si="406"/>
        <v>1174.8489349365234</v>
      </c>
      <c r="R3233" s="1">
        <f t="shared" si="408"/>
        <v>0.5340222431529652</v>
      </c>
      <c r="S3233" s="18">
        <f t="shared" si="409"/>
        <v>10.58</v>
      </c>
      <c r="T3233" s="10">
        <f t="shared" si="410"/>
        <v>111.04432277282829</v>
      </c>
      <c r="U3233" s="10">
        <f t="shared" si="411"/>
        <v>0</v>
      </c>
      <c r="V3233" s="1">
        <f t="shared" si="412"/>
        <v>0</v>
      </c>
      <c r="W3233" s="10">
        <f t="shared" si="413"/>
        <v>0</v>
      </c>
    </row>
    <row r="3234" spans="13:23" x14ac:dyDescent="0.25">
      <c r="M3234" s="7">
        <v>45375.458333333336</v>
      </c>
      <c r="N3234" s="3">
        <v>1789.3141204833985</v>
      </c>
      <c r="O3234" s="10">
        <v>17.22</v>
      </c>
      <c r="P3234" s="10">
        <f t="shared" si="407"/>
        <v>22.22</v>
      </c>
      <c r="Q3234" s="10">
        <f t="shared" si="406"/>
        <v>1789.3141204833985</v>
      </c>
      <c r="R3234" s="1">
        <f t="shared" si="408"/>
        <v>0.81332460021972663</v>
      </c>
      <c r="S3234" s="18">
        <f t="shared" si="409"/>
        <v>6.2679999999999998</v>
      </c>
      <c r="T3234" s="10">
        <f t="shared" si="410"/>
        <v>285.46811111732586</v>
      </c>
      <c r="U3234" s="10">
        <f t="shared" si="411"/>
        <v>0</v>
      </c>
      <c r="V3234" s="1">
        <f t="shared" si="412"/>
        <v>0</v>
      </c>
      <c r="W3234" s="10">
        <f t="shared" si="413"/>
        <v>0</v>
      </c>
    </row>
    <row r="3235" spans="13:23" x14ac:dyDescent="0.25">
      <c r="M3235" s="7">
        <v>45375.5</v>
      </c>
      <c r="N3235" s="3">
        <v>1712.1</v>
      </c>
      <c r="O3235" s="10">
        <v>17.22</v>
      </c>
      <c r="P3235" s="10">
        <f t="shared" si="407"/>
        <v>22.22</v>
      </c>
      <c r="Q3235" s="10">
        <f t="shared" si="406"/>
        <v>1712.1</v>
      </c>
      <c r="R3235" s="1">
        <f t="shared" si="408"/>
        <v>0.77822727272727266</v>
      </c>
      <c r="S3235" s="18">
        <f t="shared" si="409"/>
        <v>6.9619999999999997</v>
      </c>
      <c r="T3235" s="10">
        <f t="shared" si="410"/>
        <v>245.92071243895433</v>
      </c>
      <c r="U3235" s="10">
        <f t="shared" si="411"/>
        <v>0</v>
      </c>
      <c r="V3235" s="1">
        <f t="shared" si="412"/>
        <v>0</v>
      </c>
      <c r="W3235" s="10">
        <f t="shared" si="413"/>
        <v>0</v>
      </c>
    </row>
    <row r="3236" spans="13:23" x14ac:dyDescent="0.25">
      <c r="M3236" s="7">
        <v>45375.541666666664</v>
      </c>
      <c r="N3236" s="3">
        <v>1645.8</v>
      </c>
      <c r="O3236" s="10">
        <v>17.22</v>
      </c>
      <c r="P3236" s="10">
        <f t="shared" si="407"/>
        <v>22.22</v>
      </c>
      <c r="Q3236" s="10">
        <f t="shared" si="406"/>
        <v>1645.8</v>
      </c>
      <c r="R3236" s="1">
        <f t="shared" si="408"/>
        <v>0.74809090909090903</v>
      </c>
      <c r="S3236" s="18">
        <f t="shared" si="409"/>
        <v>6.9619999999999997</v>
      </c>
      <c r="T3236" s="10">
        <f t="shared" si="410"/>
        <v>236.39758690031601</v>
      </c>
      <c r="U3236" s="10">
        <f t="shared" si="411"/>
        <v>0</v>
      </c>
      <c r="V3236" s="1">
        <f t="shared" si="412"/>
        <v>0</v>
      </c>
      <c r="W3236" s="10">
        <f t="shared" si="413"/>
        <v>0</v>
      </c>
    </row>
    <row r="3237" spans="13:23" x14ac:dyDescent="0.25">
      <c r="M3237" s="7">
        <v>45375.583333333336</v>
      </c>
      <c r="N3237" s="3">
        <v>1645.6002868652342</v>
      </c>
      <c r="O3237" s="10">
        <v>17.22</v>
      </c>
      <c r="P3237" s="10">
        <f t="shared" si="407"/>
        <v>22.22</v>
      </c>
      <c r="Q3237" s="10">
        <f t="shared" si="406"/>
        <v>1645.6002868652342</v>
      </c>
      <c r="R3237" s="1">
        <f t="shared" si="408"/>
        <v>0.74800013039328828</v>
      </c>
      <c r="S3237" s="18">
        <f t="shared" si="409"/>
        <v>6.9619999999999997</v>
      </c>
      <c r="T3237" s="10">
        <f t="shared" si="410"/>
        <v>236.36890072755449</v>
      </c>
      <c r="U3237" s="10">
        <f t="shared" si="411"/>
        <v>0</v>
      </c>
      <c r="V3237" s="1">
        <f t="shared" si="412"/>
        <v>0</v>
      </c>
      <c r="W3237" s="10">
        <f t="shared" si="413"/>
        <v>0</v>
      </c>
    </row>
    <row r="3238" spans="13:23" x14ac:dyDescent="0.25">
      <c r="M3238" s="7">
        <v>45375.625</v>
      </c>
      <c r="N3238" s="3">
        <v>1589.8330718994141</v>
      </c>
      <c r="O3238" s="10">
        <v>16.11</v>
      </c>
      <c r="P3238" s="10">
        <f t="shared" si="407"/>
        <v>21.11</v>
      </c>
      <c r="Q3238" s="10">
        <f t="shared" si="406"/>
        <v>1589.8330718994141</v>
      </c>
      <c r="R3238" s="1">
        <f t="shared" si="408"/>
        <v>0.72265139631791553</v>
      </c>
      <c r="S3238" s="18">
        <f t="shared" si="409"/>
        <v>6.9619999999999997</v>
      </c>
      <c r="T3238" s="10">
        <f t="shared" si="410"/>
        <v>228.35867163163087</v>
      </c>
      <c r="U3238" s="10">
        <f t="shared" si="411"/>
        <v>0</v>
      </c>
      <c r="V3238" s="1">
        <f t="shared" si="412"/>
        <v>0</v>
      </c>
      <c r="W3238" s="10">
        <f t="shared" si="413"/>
        <v>0</v>
      </c>
    </row>
    <row r="3239" spans="13:23" x14ac:dyDescent="0.25">
      <c r="M3239" s="7">
        <v>45375.666666666664</v>
      </c>
      <c r="N3239" s="3">
        <v>1527.2722778320313</v>
      </c>
      <c r="O3239" s="10">
        <v>16.11</v>
      </c>
      <c r="P3239" s="10">
        <f t="shared" si="407"/>
        <v>21.11</v>
      </c>
      <c r="Q3239" s="10">
        <f t="shared" si="406"/>
        <v>1527.2722778320313</v>
      </c>
      <c r="R3239" s="1">
        <f t="shared" si="408"/>
        <v>0.69421467174183238</v>
      </c>
      <c r="S3239" s="18">
        <f t="shared" si="409"/>
        <v>7.6429999999999998</v>
      </c>
      <c r="T3239" s="10">
        <f t="shared" si="410"/>
        <v>199.82628258956316</v>
      </c>
      <c r="U3239" s="10">
        <f t="shared" si="411"/>
        <v>0</v>
      </c>
      <c r="V3239" s="1">
        <f t="shared" si="412"/>
        <v>0</v>
      </c>
      <c r="W3239" s="10">
        <f t="shared" si="413"/>
        <v>0</v>
      </c>
    </row>
    <row r="3240" spans="13:23" x14ac:dyDescent="0.25">
      <c r="M3240" s="7">
        <v>45375.708333333336</v>
      </c>
      <c r="N3240" s="3">
        <v>1499.0308410644532</v>
      </c>
      <c r="O3240" s="10">
        <v>13.89</v>
      </c>
      <c r="P3240" s="10">
        <f t="shared" si="407"/>
        <v>18.89</v>
      </c>
      <c r="Q3240" s="10">
        <f t="shared" si="406"/>
        <v>1499.0308410644532</v>
      </c>
      <c r="R3240" s="1">
        <f t="shared" si="408"/>
        <v>0.68137765502929692</v>
      </c>
      <c r="S3240" s="18">
        <f t="shared" si="409"/>
        <v>9.5920000000000005</v>
      </c>
      <c r="T3240" s="10">
        <f t="shared" si="410"/>
        <v>156.27927867644422</v>
      </c>
      <c r="U3240" s="10">
        <f t="shared" si="411"/>
        <v>0</v>
      </c>
      <c r="V3240" s="1">
        <f t="shared" si="412"/>
        <v>0</v>
      </c>
      <c r="W3240" s="10">
        <f t="shared" si="413"/>
        <v>0</v>
      </c>
    </row>
    <row r="3241" spans="13:23" x14ac:dyDescent="0.25">
      <c r="M3241" s="7">
        <v>45375.75</v>
      </c>
      <c r="N3241" s="3">
        <v>1226.4460968017577</v>
      </c>
      <c r="O3241" s="10">
        <v>12.22</v>
      </c>
      <c r="P3241" s="10">
        <f t="shared" si="407"/>
        <v>17.22</v>
      </c>
      <c r="Q3241" s="10">
        <f t="shared" si="406"/>
        <v>1226.4460968017577</v>
      </c>
      <c r="R3241" s="1">
        <f t="shared" si="408"/>
        <v>0.55747549854625345</v>
      </c>
      <c r="S3241" s="18">
        <f t="shared" si="409"/>
        <v>10.58</v>
      </c>
      <c r="T3241" s="10">
        <f t="shared" si="410"/>
        <v>115.92118117218881</v>
      </c>
      <c r="U3241" s="10">
        <f t="shared" si="411"/>
        <v>0</v>
      </c>
      <c r="V3241" s="1">
        <f t="shared" si="412"/>
        <v>0</v>
      </c>
      <c r="W3241" s="10">
        <f t="shared" si="413"/>
        <v>0</v>
      </c>
    </row>
    <row r="3242" spans="13:23" x14ac:dyDescent="0.25">
      <c r="M3242" s="7">
        <v>45375.791666666664</v>
      </c>
      <c r="N3242" s="3">
        <v>1518.0486968994139</v>
      </c>
      <c r="O3242" s="10">
        <v>11.11</v>
      </c>
      <c r="P3242" s="10">
        <f t="shared" si="407"/>
        <v>16.11</v>
      </c>
      <c r="Q3242" s="10">
        <f t="shared" si="406"/>
        <v>1518.0486968994139</v>
      </c>
      <c r="R3242" s="1">
        <f t="shared" si="408"/>
        <v>0.69002213495427911</v>
      </c>
      <c r="S3242" s="18">
        <f t="shared" si="409"/>
        <v>9.5920000000000005</v>
      </c>
      <c r="T3242" s="10">
        <f t="shared" si="410"/>
        <v>158.26195755832089</v>
      </c>
      <c r="U3242" s="10">
        <f t="shared" si="411"/>
        <v>0</v>
      </c>
      <c r="V3242" s="1">
        <f t="shared" si="412"/>
        <v>0</v>
      </c>
      <c r="W3242" s="10">
        <f t="shared" si="413"/>
        <v>0</v>
      </c>
    </row>
    <row r="3243" spans="13:23" x14ac:dyDescent="0.25">
      <c r="M3243" s="7">
        <v>45375.833333333336</v>
      </c>
      <c r="N3243" s="3">
        <v>1069.8150009155272</v>
      </c>
      <c r="O3243" s="10">
        <v>10</v>
      </c>
      <c r="P3243" s="10">
        <f t="shared" si="407"/>
        <v>15</v>
      </c>
      <c r="Q3243" s="10">
        <f t="shared" si="406"/>
        <v>1069.8150009155272</v>
      </c>
      <c r="R3243" s="1">
        <f t="shared" si="408"/>
        <v>0.48627954587069416</v>
      </c>
      <c r="S3243" s="18">
        <f t="shared" si="409"/>
        <v>15.21</v>
      </c>
      <c r="T3243" s="10">
        <f t="shared" si="410"/>
        <v>70.336291973407441</v>
      </c>
      <c r="U3243" s="10">
        <f t="shared" si="411"/>
        <v>0</v>
      </c>
      <c r="V3243" s="1">
        <f t="shared" si="412"/>
        <v>0</v>
      </c>
      <c r="W3243" s="10">
        <f t="shared" si="413"/>
        <v>0</v>
      </c>
    </row>
    <row r="3244" spans="13:23" x14ac:dyDescent="0.25">
      <c r="M3244" s="7">
        <v>45375.875</v>
      </c>
      <c r="N3244" s="3">
        <v>1049.9667526245116</v>
      </c>
      <c r="O3244" s="10">
        <v>8.8889999999999993</v>
      </c>
      <c r="P3244" s="10">
        <f t="shared" si="407"/>
        <v>13.888999999999999</v>
      </c>
      <c r="Q3244" s="10">
        <f t="shared" si="406"/>
        <v>1049.9667526245116</v>
      </c>
      <c r="R3244" s="1">
        <f t="shared" si="408"/>
        <v>0.47725761482932344</v>
      </c>
      <c r="S3244" s="18">
        <f t="shared" si="409"/>
        <v>15.21</v>
      </c>
      <c r="T3244" s="10">
        <f t="shared" si="410"/>
        <v>69.031344682742372</v>
      </c>
      <c r="U3244" s="10">
        <f t="shared" si="411"/>
        <v>0</v>
      </c>
      <c r="V3244" s="1">
        <f t="shared" si="412"/>
        <v>0</v>
      </c>
      <c r="W3244" s="10">
        <f t="shared" si="413"/>
        <v>0</v>
      </c>
    </row>
    <row r="3245" spans="13:23" x14ac:dyDescent="0.25">
      <c r="M3245" s="7">
        <v>45375.916666666664</v>
      </c>
      <c r="N3245" s="3">
        <v>1139.8321884155273</v>
      </c>
      <c r="O3245" s="10">
        <v>8.8889999999999993</v>
      </c>
      <c r="P3245" s="10">
        <f t="shared" si="407"/>
        <v>13.888999999999999</v>
      </c>
      <c r="Q3245" s="10">
        <f t="shared" si="406"/>
        <v>1139.8321884155273</v>
      </c>
      <c r="R3245" s="1">
        <f t="shared" si="408"/>
        <v>0.518105540188876</v>
      </c>
      <c r="S3245" s="18">
        <f t="shared" si="409"/>
        <v>14.51</v>
      </c>
      <c r="T3245" s="10">
        <f t="shared" si="410"/>
        <v>78.554940621331994</v>
      </c>
      <c r="U3245" s="10">
        <f t="shared" si="411"/>
        <v>0</v>
      </c>
      <c r="V3245" s="1">
        <f t="shared" si="412"/>
        <v>0</v>
      </c>
      <c r="W3245" s="10">
        <f t="shared" si="413"/>
        <v>0</v>
      </c>
    </row>
    <row r="3246" spans="13:23" x14ac:dyDescent="0.25">
      <c r="M3246" s="7">
        <v>45375.958333333336</v>
      </c>
      <c r="N3246" s="3">
        <v>1149.8310562133788</v>
      </c>
      <c r="O3246" s="10">
        <v>7.7779999999999996</v>
      </c>
      <c r="P3246" s="10">
        <f t="shared" si="407"/>
        <v>12.777999999999999</v>
      </c>
      <c r="Q3246" s="10">
        <f t="shared" si="406"/>
        <v>1149.8310562133788</v>
      </c>
      <c r="R3246" s="1">
        <f t="shared" si="408"/>
        <v>0.52265048009699033</v>
      </c>
      <c r="S3246" s="18">
        <f t="shared" si="409"/>
        <v>14.51</v>
      </c>
      <c r="T3246" s="10">
        <f t="shared" si="410"/>
        <v>79.244042468185995</v>
      </c>
      <c r="U3246" s="10">
        <f t="shared" si="411"/>
        <v>0</v>
      </c>
      <c r="V3246" s="1">
        <f t="shared" si="412"/>
        <v>0</v>
      </c>
      <c r="W3246" s="10">
        <f t="shared" si="413"/>
        <v>0</v>
      </c>
    </row>
    <row r="3247" spans="13:23" x14ac:dyDescent="0.25">
      <c r="M3247" s="7">
        <v>45376</v>
      </c>
      <c r="N3247" s="3">
        <v>1176.3139938354491</v>
      </c>
      <c r="O3247" s="10">
        <v>8.8889999999999993</v>
      </c>
      <c r="P3247" s="10">
        <f t="shared" si="407"/>
        <v>13.888999999999999</v>
      </c>
      <c r="Q3247" s="10">
        <f t="shared" si="406"/>
        <v>1176.3139938354491</v>
      </c>
      <c r="R3247" s="1">
        <f t="shared" si="408"/>
        <v>0.53468817901611321</v>
      </c>
      <c r="S3247" s="18">
        <f t="shared" si="409"/>
        <v>14.51</v>
      </c>
      <c r="T3247" s="10">
        <f t="shared" si="410"/>
        <v>81.069193234696698</v>
      </c>
      <c r="U3247" s="10">
        <f t="shared" si="411"/>
        <v>0</v>
      </c>
      <c r="V3247" s="1">
        <f t="shared" si="412"/>
        <v>0</v>
      </c>
      <c r="W3247" s="10">
        <f t="shared" si="413"/>
        <v>0</v>
      </c>
    </row>
    <row r="3248" spans="13:23" x14ac:dyDescent="0.25">
      <c r="M3248" s="7">
        <v>45376.041666666664</v>
      </c>
      <c r="N3248" s="3">
        <v>1270.1444732666016</v>
      </c>
      <c r="O3248" s="10">
        <v>10</v>
      </c>
      <c r="P3248" s="10">
        <f t="shared" si="407"/>
        <v>15</v>
      </c>
      <c r="Q3248" s="10">
        <f t="shared" si="406"/>
        <v>1270.1444732666016</v>
      </c>
      <c r="R3248" s="1">
        <f t="shared" si="408"/>
        <v>0.5773383969393644</v>
      </c>
      <c r="S3248" s="18">
        <f t="shared" si="409"/>
        <v>14.51</v>
      </c>
      <c r="T3248" s="10">
        <f t="shared" si="410"/>
        <v>87.535801052143455</v>
      </c>
      <c r="U3248" s="10">
        <f t="shared" si="411"/>
        <v>0</v>
      </c>
      <c r="V3248" s="1">
        <f t="shared" si="412"/>
        <v>0</v>
      </c>
      <c r="W3248" s="10">
        <f t="shared" si="413"/>
        <v>0</v>
      </c>
    </row>
    <row r="3249" spans="13:23" x14ac:dyDescent="0.25">
      <c r="M3249" s="7">
        <v>45376.083333333336</v>
      </c>
      <c r="N3249" s="3">
        <v>1277.6641250610351</v>
      </c>
      <c r="O3249" s="10">
        <v>7.7779999999999996</v>
      </c>
      <c r="P3249" s="10">
        <f t="shared" si="407"/>
        <v>12.777999999999999</v>
      </c>
      <c r="Q3249" s="10">
        <f t="shared" si="406"/>
        <v>1277.6641250610351</v>
      </c>
      <c r="R3249" s="1">
        <f t="shared" si="408"/>
        <v>0.5807564204822887</v>
      </c>
      <c r="S3249" s="18">
        <f t="shared" si="409"/>
        <v>14.51</v>
      </c>
      <c r="T3249" s="10">
        <f t="shared" si="410"/>
        <v>88.054040321229152</v>
      </c>
      <c r="U3249" s="10">
        <f t="shared" si="411"/>
        <v>0</v>
      </c>
      <c r="V3249" s="1">
        <f t="shared" si="412"/>
        <v>0</v>
      </c>
      <c r="W3249" s="10">
        <f t="shared" si="413"/>
        <v>0</v>
      </c>
    </row>
    <row r="3250" spans="13:23" x14ac:dyDescent="0.25">
      <c r="M3250" s="7">
        <v>45376.125</v>
      </c>
      <c r="N3250" s="3">
        <v>1144.3997634887694</v>
      </c>
      <c r="O3250" s="10">
        <v>7.7779999999999996</v>
      </c>
      <c r="P3250" s="10">
        <f t="shared" si="407"/>
        <v>12.777999999999999</v>
      </c>
      <c r="Q3250" s="10">
        <f t="shared" si="406"/>
        <v>1144.3997634887694</v>
      </c>
      <c r="R3250" s="1">
        <f t="shared" si="408"/>
        <v>0.52018171067671337</v>
      </c>
      <c r="S3250" s="18">
        <f t="shared" si="409"/>
        <v>14.51</v>
      </c>
      <c r="T3250" s="10">
        <f t="shared" si="410"/>
        <v>78.869728703567844</v>
      </c>
      <c r="U3250" s="10">
        <f t="shared" si="411"/>
        <v>0</v>
      </c>
      <c r="V3250" s="1">
        <f t="shared" si="412"/>
        <v>0</v>
      </c>
      <c r="W3250" s="10">
        <f t="shared" si="413"/>
        <v>0</v>
      </c>
    </row>
    <row r="3251" spans="13:23" x14ac:dyDescent="0.25">
      <c r="M3251" s="7">
        <v>45376.166666666664</v>
      </c>
      <c r="N3251" s="3">
        <v>825.21852607727044</v>
      </c>
      <c r="O3251" s="10">
        <v>7.2220000000000004</v>
      </c>
      <c r="P3251" s="10">
        <f t="shared" si="407"/>
        <v>12.222000000000001</v>
      </c>
      <c r="Q3251" s="10">
        <f t="shared" si="406"/>
        <v>825.21852607727044</v>
      </c>
      <c r="R3251" s="1">
        <f t="shared" si="408"/>
        <v>0.37509933003512291</v>
      </c>
      <c r="S3251" s="18">
        <f t="shared" si="409"/>
        <v>15.69</v>
      </c>
      <c r="T3251" s="10">
        <f t="shared" si="410"/>
        <v>52.595189679877024</v>
      </c>
      <c r="U3251" s="10">
        <f t="shared" si="411"/>
        <v>0</v>
      </c>
      <c r="V3251" s="1">
        <f t="shared" si="412"/>
        <v>0</v>
      </c>
      <c r="W3251" s="10">
        <f t="shared" si="413"/>
        <v>0</v>
      </c>
    </row>
    <row r="3252" spans="13:23" x14ac:dyDescent="0.25">
      <c r="M3252" s="7">
        <v>45376.208333333336</v>
      </c>
      <c r="N3252" s="3">
        <v>1268.6855735778809</v>
      </c>
      <c r="O3252" s="10">
        <v>7.2220000000000004</v>
      </c>
      <c r="P3252" s="10">
        <f t="shared" si="407"/>
        <v>12.222000000000001</v>
      </c>
      <c r="Q3252" s="10">
        <f t="shared" si="406"/>
        <v>1268.6855735778809</v>
      </c>
      <c r="R3252" s="1">
        <f t="shared" si="408"/>
        <v>0.57667526071721853</v>
      </c>
      <c r="S3252" s="18">
        <f t="shared" si="409"/>
        <v>14.51</v>
      </c>
      <c r="T3252" s="10">
        <f t="shared" si="410"/>
        <v>87.435256621494204</v>
      </c>
      <c r="U3252" s="10">
        <f t="shared" si="411"/>
        <v>0</v>
      </c>
      <c r="V3252" s="1">
        <f t="shared" si="412"/>
        <v>0</v>
      </c>
      <c r="W3252" s="10">
        <f t="shared" si="413"/>
        <v>0</v>
      </c>
    </row>
    <row r="3253" spans="13:23" x14ac:dyDescent="0.25">
      <c r="M3253" s="7">
        <v>45376.25</v>
      </c>
      <c r="N3253" s="3">
        <v>1365.9900260925292</v>
      </c>
      <c r="O3253" s="10">
        <v>7.7779999999999996</v>
      </c>
      <c r="P3253" s="10">
        <f t="shared" si="407"/>
        <v>12.777999999999999</v>
      </c>
      <c r="Q3253" s="10">
        <f t="shared" si="406"/>
        <v>1365.9900260925292</v>
      </c>
      <c r="R3253" s="1">
        <f t="shared" si="408"/>
        <v>0.620904557314786</v>
      </c>
      <c r="S3253" s="18">
        <f t="shared" si="409"/>
        <v>13.26</v>
      </c>
      <c r="T3253" s="10">
        <f t="shared" si="410"/>
        <v>103.01583907183479</v>
      </c>
      <c r="U3253" s="10">
        <f t="shared" si="411"/>
        <v>0</v>
      </c>
      <c r="V3253" s="1">
        <f t="shared" si="412"/>
        <v>0</v>
      </c>
      <c r="W3253" s="10">
        <f t="shared" si="413"/>
        <v>0</v>
      </c>
    </row>
    <row r="3254" spans="13:23" x14ac:dyDescent="0.25">
      <c r="M3254" s="7">
        <v>45376.291666666664</v>
      </c>
      <c r="N3254" s="3">
        <v>1706.3374191284179</v>
      </c>
      <c r="O3254" s="10">
        <v>8.8889999999999993</v>
      </c>
      <c r="P3254" s="10">
        <f t="shared" si="407"/>
        <v>13.888999999999999</v>
      </c>
      <c r="Q3254" s="10">
        <f t="shared" si="406"/>
        <v>1706.3374191284179</v>
      </c>
      <c r="R3254" s="1">
        <f t="shared" si="408"/>
        <v>0.77560791778564453</v>
      </c>
      <c r="S3254" s="18">
        <f t="shared" si="409"/>
        <v>11.96</v>
      </c>
      <c r="T3254" s="10">
        <f t="shared" si="410"/>
        <v>142.6703527699346</v>
      </c>
      <c r="U3254" s="10">
        <f t="shared" si="411"/>
        <v>0</v>
      </c>
      <c r="V3254" s="1">
        <f t="shared" si="412"/>
        <v>0</v>
      </c>
      <c r="W3254" s="10">
        <f t="shared" si="413"/>
        <v>0</v>
      </c>
    </row>
    <row r="3255" spans="13:23" x14ac:dyDescent="0.25">
      <c r="M3255" s="7">
        <v>45376.333333333336</v>
      </c>
      <c r="N3255" s="3">
        <v>1343.3746856689452</v>
      </c>
      <c r="O3255" s="10">
        <v>11.11</v>
      </c>
      <c r="P3255" s="10">
        <f t="shared" si="407"/>
        <v>16.11</v>
      </c>
      <c r="Q3255" s="10">
        <f t="shared" si="406"/>
        <v>1343.3746856689452</v>
      </c>
      <c r="R3255" s="1">
        <f t="shared" si="408"/>
        <v>0.61062485712224779</v>
      </c>
      <c r="S3255" s="18">
        <f t="shared" si="409"/>
        <v>9.5920000000000005</v>
      </c>
      <c r="T3255" s="10">
        <f t="shared" si="410"/>
        <v>140.05157273446051</v>
      </c>
      <c r="U3255" s="10">
        <f t="shared" si="411"/>
        <v>0</v>
      </c>
      <c r="V3255" s="1">
        <f t="shared" si="412"/>
        <v>0</v>
      </c>
      <c r="W3255" s="10">
        <f t="shared" si="413"/>
        <v>0</v>
      </c>
    </row>
    <row r="3256" spans="13:23" x14ac:dyDescent="0.25">
      <c r="M3256" s="7">
        <v>45376.375</v>
      </c>
      <c r="N3256" s="3">
        <v>1495.7507492065429</v>
      </c>
      <c r="O3256" s="10">
        <v>12.78</v>
      </c>
      <c r="P3256" s="10">
        <f t="shared" si="407"/>
        <v>17.78</v>
      </c>
      <c r="Q3256" s="10">
        <f t="shared" si="406"/>
        <v>1495.7507492065429</v>
      </c>
      <c r="R3256" s="1">
        <f t="shared" si="408"/>
        <v>0.67988670418479225</v>
      </c>
      <c r="S3256" s="18">
        <f t="shared" si="409"/>
        <v>9.5920000000000005</v>
      </c>
      <c r="T3256" s="10">
        <f t="shared" si="410"/>
        <v>155.9373174735762</v>
      </c>
      <c r="U3256" s="10">
        <f t="shared" si="411"/>
        <v>0</v>
      </c>
      <c r="V3256" s="1">
        <f t="shared" si="412"/>
        <v>0</v>
      </c>
      <c r="W3256" s="10">
        <f t="shared" si="413"/>
        <v>0</v>
      </c>
    </row>
    <row r="3257" spans="13:23" x14ac:dyDescent="0.25">
      <c r="M3257" s="7">
        <v>45376.416666666664</v>
      </c>
      <c r="N3257" s="3">
        <v>1946.7160400390624</v>
      </c>
      <c r="O3257" s="10">
        <v>15</v>
      </c>
      <c r="P3257" s="10">
        <f t="shared" si="407"/>
        <v>20</v>
      </c>
      <c r="Q3257" s="10">
        <f t="shared" si="406"/>
        <v>1946.7160400390624</v>
      </c>
      <c r="R3257" s="1">
        <f t="shared" si="408"/>
        <v>0.88487092729048289</v>
      </c>
      <c r="S3257" s="18">
        <f t="shared" si="409"/>
        <v>8.0090000000000003</v>
      </c>
      <c r="T3257" s="10">
        <f t="shared" si="410"/>
        <v>243.06605569222901</v>
      </c>
      <c r="U3257" s="10">
        <f t="shared" si="411"/>
        <v>0</v>
      </c>
      <c r="V3257" s="1">
        <f t="shared" si="412"/>
        <v>0</v>
      </c>
      <c r="W3257" s="10">
        <f t="shared" si="413"/>
        <v>0</v>
      </c>
    </row>
    <row r="3258" spans="13:23" x14ac:dyDescent="0.25">
      <c r="M3258" s="7">
        <v>45376.458333333336</v>
      </c>
      <c r="N3258" s="3">
        <v>1706.7427963256835</v>
      </c>
      <c r="O3258" s="10">
        <v>16.11</v>
      </c>
      <c r="P3258" s="10">
        <f t="shared" si="407"/>
        <v>21.11</v>
      </c>
      <c r="Q3258" s="10">
        <f t="shared" si="406"/>
        <v>1706.7427963256835</v>
      </c>
      <c r="R3258" s="1">
        <f t="shared" si="408"/>
        <v>0.77579218014803797</v>
      </c>
      <c r="S3258" s="18">
        <f t="shared" si="409"/>
        <v>6.9619999999999997</v>
      </c>
      <c r="T3258" s="10">
        <f t="shared" si="410"/>
        <v>245.15122038576322</v>
      </c>
      <c r="U3258" s="10">
        <f t="shared" si="411"/>
        <v>0</v>
      </c>
      <c r="V3258" s="1">
        <f t="shared" si="412"/>
        <v>0</v>
      </c>
      <c r="W3258" s="10">
        <f t="shared" si="413"/>
        <v>0</v>
      </c>
    </row>
    <row r="3259" spans="13:23" x14ac:dyDescent="0.25">
      <c r="M3259" s="7">
        <v>45376.5</v>
      </c>
      <c r="N3259" s="3">
        <v>2155.0575439453123</v>
      </c>
      <c r="O3259" s="10">
        <v>16.11</v>
      </c>
      <c r="P3259" s="10">
        <f t="shared" si="407"/>
        <v>21.11</v>
      </c>
      <c r="Q3259" s="10">
        <f t="shared" si="406"/>
        <v>2155.0575439453123</v>
      </c>
      <c r="R3259" s="1">
        <f t="shared" si="408"/>
        <v>0.97957161088423284</v>
      </c>
      <c r="S3259" s="18">
        <f t="shared" si="409"/>
        <v>5.5519999999999996</v>
      </c>
      <c r="T3259" s="10">
        <f t="shared" si="410"/>
        <v>388.15877952905487</v>
      </c>
      <c r="U3259" s="10">
        <f t="shared" si="411"/>
        <v>0</v>
      </c>
      <c r="V3259" s="1">
        <f t="shared" si="412"/>
        <v>0</v>
      </c>
      <c r="W3259" s="10">
        <f t="shared" si="413"/>
        <v>0</v>
      </c>
    </row>
    <row r="3260" spans="13:23" x14ac:dyDescent="0.25">
      <c r="M3260" s="7">
        <v>45376.541666666664</v>
      </c>
      <c r="N3260" s="3">
        <v>1811.3721862792968</v>
      </c>
      <c r="O3260" s="10">
        <v>17.22</v>
      </c>
      <c r="P3260" s="10">
        <f t="shared" si="407"/>
        <v>22.22</v>
      </c>
      <c r="Q3260" s="10">
        <f t="shared" si="406"/>
        <v>1811.3721862792968</v>
      </c>
      <c r="R3260" s="1">
        <f t="shared" si="408"/>
        <v>0.82335099376331677</v>
      </c>
      <c r="S3260" s="18">
        <f t="shared" si="409"/>
        <v>6.2679999999999998</v>
      </c>
      <c r="T3260" s="10">
        <f t="shared" si="410"/>
        <v>288.98726647723305</v>
      </c>
      <c r="U3260" s="10">
        <f t="shared" si="411"/>
        <v>0</v>
      </c>
      <c r="V3260" s="1">
        <f t="shared" si="412"/>
        <v>0</v>
      </c>
      <c r="W3260" s="10">
        <f t="shared" si="413"/>
        <v>0</v>
      </c>
    </row>
    <row r="3261" spans="13:23" x14ac:dyDescent="0.25">
      <c r="M3261" s="7">
        <v>45376.583333333336</v>
      </c>
      <c r="N3261" s="3">
        <v>1901.8641357421875</v>
      </c>
      <c r="O3261" s="10">
        <v>16.11</v>
      </c>
      <c r="P3261" s="10">
        <f t="shared" si="407"/>
        <v>21.11</v>
      </c>
      <c r="Q3261" s="10">
        <f t="shared" si="406"/>
        <v>1901.8641357421875</v>
      </c>
      <c r="R3261" s="1">
        <f t="shared" si="408"/>
        <v>0.86448369806463066</v>
      </c>
      <c r="S3261" s="18">
        <f t="shared" si="409"/>
        <v>6.2679999999999998</v>
      </c>
      <c r="T3261" s="10">
        <f t="shared" si="410"/>
        <v>303.42439944833882</v>
      </c>
      <c r="U3261" s="10">
        <f t="shared" si="411"/>
        <v>0</v>
      </c>
      <c r="V3261" s="1">
        <f t="shared" si="412"/>
        <v>0</v>
      </c>
      <c r="W3261" s="10">
        <f t="shared" si="413"/>
        <v>0</v>
      </c>
    </row>
    <row r="3262" spans="13:23" x14ac:dyDescent="0.25">
      <c r="M3262" s="7">
        <v>45376.625</v>
      </c>
      <c r="N3262" s="3">
        <v>1734.1906768798829</v>
      </c>
      <c r="O3262" s="10">
        <v>16.11</v>
      </c>
      <c r="P3262" s="10">
        <f t="shared" si="407"/>
        <v>21.11</v>
      </c>
      <c r="Q3262" s="10">
        <f t="shared" si="406"/>
        <v>1734.1906768798829</v>
      </c>
      <c r="R3262" s="1">
        <f t="shared" si="408"/>
        <v>0.78826848949085582</v>
      </c>
      <c r="S3262" s="18">
        <f t="shared" si="409"/>
        <v>6.9619999999999997</v>
      </c>
      <c r="T3262" s="10">
        <f t="shared" si="410"/>
        <v>249.09374847455945</v>
      </c>
      <c r="U3262" s="10">
        <f t="shared" si="411"/>
        <v>0</v>
      </c>
      <c r="V3262" s="1">
        <f t="shared" si="412"/>
        <v>0</v>
      </c>
      <c r="W3262" s="10">
        <f t="shared" si="413"/>
        <v>0</v>
      </c>
    </row>
    <row r="3263" spans="13:23" x14ac:dyDescent="0.25">
      <c r="M3263" s="7">
        <v>45376.666666666664</v>
      </c>
      <c r="N3263" s="3">
        <v>1907.7527572631836</v>
      </c>
      <c r="O3263" s="10">
        <v>16.11</v>
      </c>
      <c r="P3263" s="10">
        <f t="shared" si="407"/>
        <v>21.11</v>
      </c>
      <c r="Q3263" s="10">
        <f t="shared" si="406"/>
        <v>1907.7527572631836</v>
      </c>
      <c r="R3263" s="1">
        <f t="shared" si="408"/>
        <v>0.867160344210538</v>
      </c>
      <c r="S3263" s="18">
        <f t="shared" si="409"/>
        <v>6.2679999999999998</v>
      </c>
      <c r="T3263" s="10">
        <f t="shared" si="410"/>
        <v>304.36387320727243</v>
      </c>
      <c r="U3263" s="10">
        <f t="shared" si="411"/>
        <v>0</v>
      </c>
      <c r="V3263" s="1">
        <f t="shared" si="412"/>
        <v>0</v>
      </c>
      <c r="W3263" s="10">
        <f t="shared" si="413"/>
        <v>0</v>
      </c>
    </row>
    <row r="3264" spans="13:23" x14ac:dyDescent="0.25">
      <c r="M3264" s="7">
        <v>45376.708333333336</v>
      </c>
      <c r="N3264" s="3">
        <v>1916.0314498901366</v>
      </c>
      <c r="O3264" s="10">
        <v>13.89</v>
      </c>
      <c r="P3264" s="10">
        <f t="shared" si="407"/>
        <v>18.89</v>
      </c>
      <c r="Q3264" s="10">
        <f t="shared" si="406"/>
        <v>1916.0314498901366</v>
      </c>
      <c r="R3264" s="1">
        <f t="shared" si="408"/>
        <v>0.87092338631369848</v>
      </c>
      <c r="S3264" s="18">
        <f t="shared" si="409"/>
        <v>8.0090000000000003</v>
      </c>
      <c r="T3264" s="10">
        <f t="shared" si="410"/>
        <v>239.23479209516</v>
      </c>
      <c r="U3264" s="10">
        <f t="shared" si="411"/>
        <v>0</v>
      </c>
      <c r="V3264" s="1">
        <f t="shared" si="412"/>
        <v>0</v>
      </c>
      <c r="W3264" s="10">
        <f t="shared" si="413"/>
        <v>0</v>
      </c>
    </row>
    <row r="3265" spans="13:23" x14ac:dyDescent="0.25">
      <c r="M3265" s="7">
        <v>45376.75</v>
      </c>
      <c r="N3265" s="3">
        <v>1824.3559204101562</v>
      </c>
      <c r="O3265" s="10">
        <v>12.78</v>
      </c>
      <c r="P3265" s="10">
        <f t="shared" si="407"/>
        <v>17.78</v>
      </c>
      <c r="Q3265" s="10">
        <f t="shared" si="406"/>
        <v>1824.3559204101562</v>
      </c>
      <c r="R3265" s="1">
        <f t="shared" si="408"/>
        <v>0.82925269109552557</v>
      </c>
      <c r="S3265" s="18">
        <f t="shared" si="409"/>
        <v>8.0090000000000003</v>
      </c>
      <c r="T3265" s="10">
        <f t="shared" si="410"/>
        <v>227.78822829443826</v>
      </c>
      <c r="U3265" s="10">
        <f t="shared" si="411"/>
        <v>0</v>
      </c>
      <c r="V3265" s="1">
        <f t="shared" si="412"/>
        <v>0</v>
      </c>
      <c r="W3265" s="10">
        <f t="shared" si="413"/>
        <v>0</v>
      </c>
    </row>
    <row r="3266" spans="13:23" x14ac:dyDescent="0.25">
      <c r="M3266" s="7">
        <v>45376.791666666664</v>
      </c>
      <c r="N3266" s="3">
        <v>1424.4623840332031</v>
      </c>
      <c r="O3266" s="10">
        <v>12.22</v>
      </c>
      <c r="P3266" s="10">
        <f t="shared" si="407"/>
        <v>17.22</v>
      </c>
      <c r="Q3266" s="10">
        <f t="shared" si="406"/>
        <v>1424.4623840332031</v>
      </c>
      <c r="R3266" s="1">
        <f t="shared" si="408"/>
        <v>0.64748290183327417</v>
      </c>
      <c r="S3266" s="18">
        <f t="shared" si="409"/>
        <v>9.5920000000000005</v>
      </c>
      <c r="T3266" s="10">
        <f t="shared" si="410"/>
        <v>148.50525271405368</v>
      </c>
      <c r="U3266" s="10">
        <f t="shared" si="411"/>
        <v>0</v>
      </c>
      <c r="V3266" s="1">
        <f t="shared" si="412"/>
        <v>0</v>
      </c>
      <c r="W3266" s="10">
        <f t="shared" si="413"/>
        <v>0</v>
      </c>
    </row>
    <row r="3267" spans="13:23" x14ac:dyDescent="0.25">
      <c r="M3267" s="7">
        <v>45376.833333333336</v>
      </c>
      <c r="N3267" s="3">
        <v>1564.3173980712891</v>
      </c>
      <c r="O3267" s="10">
        <v>12.22</v>
      </c>
      <c r="P3267" s="10">
        <f t="shared" si="407"/>
        <v>17.22</v>
      </c>
      <c r="Q3267" s="10">
        <f t="shared" si="406"/>
        <v>1564.3173980712891</v>
      </c>
      <c r="R3267" s="1">
        <f t="shared" si="408"/>
        <v>0.7110533627596769</v>
      </c>
      <c r="S3267" s="18">
        <f t="shared" si="409"/>
        <v>8.8059999999999992</v>
      </c>
      <c r="T3267" s="10">
        <f t="shared" si="410"/>
        <v>177.64222099378711</v>
      </c>
      <c r="U3267" s="10">
        <f t="shared" si="411"/>
        <v>0</v>
      </c>
      <c r="V3267" s="1">
        <f t="shared" si="412"/>
        <v>0</v>
      </c>
      <c r="W3267" s="10">
        <f t="shared" si="413"/>
        <v>0</v>
      </c>
    </row>
    <row r="3268" spans="13:23" x14ac:dyDescent="0.25">
      <c r="M3268" s="7">
        <v>45376.875</v>
      </c>
      <c r="N3268" s="3">
        <v>1390.2609741210938</v>
      </c>
      <c r="O3268" s="10">
        <v>11.11</v>
      </c>
      <c r="P3268" s="10">
        <f t="shared" si="407"/>
        <v>16.11</v>
      </c>
      <c r="Q3268" s="10">
        <f t="shared" si="406"/>
        <v>1390.2609741210938</v>
      </c>
      <c r="R3268" s="1">
        <f t="shared" si="408"/>
        <v>0.631936806418679</v>
      </c>
      <c r="S3268" s="18">
        <f t="shared" si="409"/>
        <v>9.5920000000000005</v>
      </c>
      <c r="T3268" s="10">
        <f t="shared" si="410"/>
        <v>144.93963449969701</v>
      </c>
      <c r="U3268" s="10">
        <f t="shared" si="411"/>
        <v>0</v>
      </c>
      <c r="V3268" s="1">
        <f t="shared" si="412"/>
        <v>0</v>
      </c>
      <c r="W3268" s="10">
        <f t="shared" si="413"/>
        <v>0</v>
      </c>
    </row>
    <row r="3269" spans="13:23" x14ac:dyDescent="0.25">
      <c r="M3269" s="7">
        <v>45376.916666666664</v>
      </c>
      <c r="N3269" s="3">
        <v>1621.3681686401367</v>
      </c>
      <c r="O3269" s="10">
        <v>11.11</v>
      </c>
      <c r="P3269" s="10">
        <f t="shared" si="407"/>
        <v>16.11</v>
      </c>
      <c r="Q3269" s="10">
        <f t="shared" si="406"/>
        <v>1621.3681686401367</v>
      </c>
      <c r="R3269" s="1">
        <f t="shared" si="408"/>
        <v>0.73698553120006216</v>
      </c>
      <c r="S3269" s="18">
        <f t="shared" si="409"/>
        <v>8.8059999999999992</v>
      </c>
      <c r="T3269" s="10">
        <f t="shared" si="410"/>
        <v>184.1208458596567</v>
      </c>
      <c r="U3269" s="10">
        <f t="shared" si="411"/>
        <v>0</v>
      </c>
      <c r="V3269" s="1">
        <f t="shared" si="412"/>
        <v>0</v>
      </c>
      <c r="W3269" s="10">
        <f t="shared" si="413"/>
        <v>0</v>
      </c>
    </row>
    <row r="3270" spans="13:23" x14ac:dyDescent="0.25">
      <c r="M3270" s="7">
        <v>45376.958333333336</v>
      </c>
      <c r="N3270" s="3">
        <v>1402.1114135742187</v>
      </c>
      <c r="O3270" s="10">
        <v>12.22</v>
      </c>
      <c r="P3270" s="10">
        <f t="shared" si="407"/>
        <v>17.22</v>
      </c>
      <c r="Q3270" s="10">
        <f t="shared" si="406"/>
        <v>1402.1114135742187</v>
      </c>
      <c r="R3270" s="1">
        <f t="shared" si="408"/>
        <v>0.63732336980646298</v>
      </c>
      <c r="S3270" s="18">
        <f t="shared" si="409"/>
        <v>9.5920000000000005</v>
      </c>
      <c r="T3270" s="10">
        <f t="shared" si="410"/>
        <v>146.17508481799609</v>
      </c>
      <c r="U3270" s="10">
        <f t="shared" si="411"/>
        <v>0</v>
      </c>
      <c r="V3270" s="1">
        <f t="shared" si="412"/>
        <v>0</v>
      </c>
      <c r="W3270" s="10">
        <f t="shared" si="413"/>
        <v>0</v>
      </c>
    </row>
    <row r="3271" spans="13:23" x14ac:dyDescent="0.25">
      <c r="M3271" s="7">
        <v>45377</v>
      </c>
      <c r="N3271" s="3">
        <v>1331.0655487060546</v>
      </c>
      <c r="O3271" s="10">
        <v>11.11</v>
      </c>
      <c r="P3271" s="10">
        <f t="shared" si="407"/>
        <v>16.11</v>
      </c>
      <c r="Q3271" s="10">
        <f t="shared" ref="Q3271:Q3334" si="414">MIN($C$19,N3271)</f>
        <v>1331.0655487060546</v>
      </c>
      <c r="R3271" s="1">
        <f t="shared" si="408"/>
        <v>0.60502979486638853</v>
      </c>
      <c r="S3271" s="18">
        <f t="shared" si="409"/>
        <v>9.5920000000000005</v>
      </c>
      <c r="T3271" s="10">
        <f t="shared" si="410"/>
        <v>138.76830157485972</v>
      </c>
      <c r="U3271" s="10">
        <f t="shared" si="411"/>
        <v>0</v>
      </c>
      <c r="V3271" s="1">
        <f t="shared" si="412"/>
        <v>0</v>
      </c>
      <c r="W3271" s="10">
        <f t="shared" si="413"/>
        <v>0</v>
      </c>
    </row>
    <row r="3272" spans="13:23" x14ac:dyDescent="0.25">
      <c r="M3272" s="7">
        <v>45377.041666666664</v>
      </c>
      <c r="N3272" s="3">
        <v>1567.4120590209961</v>
      </c>
      <c r="O3272" s="10">
        <v>12.22</v>
      </c>
      <c r="P3272" s="10">
        <f t="shared" ref="P3272:P3335" si="415">O3272+5</f>
        <v>17.22</v>
      </c>
      <c r="Q3272" s="10">
        <f t="shared" si="414"/>
        <v>1567.4120590209961</v>
      </c>
      <c r="R3272" s="1">
        <f t="shared" ref="R3272:R3335" si="416">Q3272/$C$19</f>
        <v>0.71246002682772547</v>
      </c>
      <c r="S3272" s="18">
        <f t="shared" ref="S3272:S3335" si="417">INDEX($C$13:$K$17,MATCH(P3272,$B$13:$B$17,-1),MATCH(R3272,$C$12:$K$12,-1))</f>
        <v>8.8059999999999992</v>
      </c>
      <c r="T3272" s="10">
        <f t="shared" ref="T3272:T3335" si="418" xml:space="preserve"> Q3272/INDEX($C$13:$K$17,MATCH(P3272,$B$13:$B$17,-1),MATCH(R3272,$C$12:$K$12,-1))</f>
        <v>177.99364740188466</v>
      </c>
      <c r="U3272" s="10">
        <f t="shared" ref="U3272:U3335" si="419">N3272-Q3272</f>
        <v>0</v>
      </c>
      <c r="V3272" s="1">
        <f t="shared" ref="V3272:V3335" si="420">U3272/$C$19</f>
        <v>0</v>
      </c>
      <c r="W3272" s="10">
        <f t="shared" ref="W3272:W3335" si="421" xml:space="preserve"> U3272/INDEX($C$13:$K$17,MATCH(P3272,$B$13:$B$17,-1),MATCH(V3272,$C$12:$K$12,-1))</f>
        <v>0</v>
      </c>
    </row>
    <row r="3273" spans="13:23" x14ac:dyDescent="0.25">
      <c r="M3273" s="7">
        <v>45377.083333333336</v>
      </c>
      <c r="N3273" s="3">
        <v>1370.1157745361327</v>
      </c>
      <c r="O3273" s="10">
        <v>11.11</v>
      </c>
      <c r="P3273" s="10">
        <f t="shared" si="415"/>
        <v>16.11</v>
      </c>
      <c r="Q3273" s="10">
        <f t="shared" si="414"/>
        <v>1370.1157745361327</v>
      </c>
      <c r="R3273" s="1">
        <f t="shared" si="416"/>
        <v>0.62277989751642393</v>
      </c>
      <c r="S3273" s="18">
        <f t="shared" si="417"/>
        <v>9.5920000000000005</v>
      </c>
      <c r="T3273" s="10">
        <f t="shared" si="418"/>
        <v>142.83942603587704</v>
      </c>
      <c r="U3273" s="10">
        <f t="shared" si="419"/>
        <v>0</v>
      </c>
      <c r="V3273" s="1">
        <f t="shared" si="420"/>
        <v>0</v>
      </c>
      <c r="W3273" s="10">
        <f t="shared" si="421"/>
        <v>0</v>
      </c>
    </row>
    <row r="3274" spans="13:23" x14ac:dyDescent="0.25">
      <c r="M3274" s="7">
        <v>45377.125</v>
      </c>
      <c r="N3274" s="3">
        <v>1410.3629104614258</v>
      </c>
      <c r="O3274" s="10">
        <v>11.11</v>
      </c>
      <c r="P3274" s="10">
        <f t="shared" si="415"/>
        <v>16.11</v>
      </c>
      <c r="Q3274" s="10">
        <f t="shared" si="414"/>
        <v>1410.3629104614258</v>
      </c>
      <c r="R3274" s="1">
        <f t="shared" si="416"/>
        <v>0.64107405020973907</v>
      </c>
      <c r="S3274" s="18">
        <f t="shared" si="417"/>
        <v>9.5920000000000005</v>
      </c>
      <c r="T3274" s="10">
        <f t="shared" si="418"/>
        <v>147.0353326169126</v>
      </c>
      <c r="U3274" s="10">
        <f t="shared" si="419"/>
        <v>0</v>
      </c>
      <c r="V3274" s="1">
        <f t="shared" si="420"/>
        <v>0</v>
      </c>
      <c r="W3274" s="10">
        <f t="shared" si="421"/>
        <v>0</v>
      </c>
    </row>
    <row r="3275" spans="13:23" x14ac:dyDescent="0.25">
      <c r="M3275" s="7">
        <v>45377.166666666664</v>
      </c>
      <c r="N3275" s="3">
        <v>1637.0205368041991</v>
      </c>
      <c r="O3275" s="10">
        <v>10</v>
      </c>
      <c r="P3275" s="10">
        <f t="shared" si="415"/>
        <v>15</v>
      </c>
      <c r="Q3275" s="10">
        <f t="shared" si="414"/>
        <v>1637.0205368041991</v>
      </c>
      <c r="R3275" s="1">
        <f t="shared" si="416"/>
        <v>0.74410024400190866</v>
      </c>
      <c r="S3275" s="18">
        <f t="shared" si="417"/>
        <v>11.96</v>
      </c>
      <c r="T3275" s="10">
        <f t="shared" si="418"/>
        <v>136.87462682309356</v>
      </c>
      <c r="U3275" s="10">
        <f t="shared" si="419"/>
        <v>0</v>
      </c>
      <c r="V3275" s="1">
        <f t="shared" si="420"/>
        <v>0</v>
      </c>
      <c r="W3275" s="10">
        <f t="shared" si="421"/>
        <v>0</v>
      </c>
    </row>
    <row r="3276" spans="13:23" x14ac:dyDescent="0.25">
      <c r="M3276" s="7">
        <v>45377.208333333336</v>
      </c>
      <c r="N3276" s="3">
        <v>1680.7260543823243</v>
      </c>
      <c r="O3276" s="10">
        <v>8.8889999999999993</v>
      </c>
      <c r="P3276" s="10">
        <f t="shared" si="415"/>
        <v>13.888999999999999</v>
      </c>
      <c r="Q3276" s="10">
        <f t="shared" si="414"/>
        <v>1680.7260543823243</v>
      </c>
      <c r="R3276" s="1">
        <f t="shared" si="416"/>
        <v>0.76396638835560193</v>
      </c>
      <c r="S3276" s="18">
        <f t="shared" si="417"/>
        <v>11.96</v>
      </c>
      <c r="T3276" s="10">
        <f t="shared" si="418"/>
        <v>140.52893431290335</v>
      </c>
      <c r="U3276" s="10">
        <f t="shared" si="419"/>
        <v>0</v>
      </c>
      <c r="V3276" s="1">
        <f t="shared" si="420"/>
        <v>0</v>
      </c>
      <c r="W3276" s="10">
        <f t="shared" si="421"/>
        <v>0</v>
      </c>
    </row>
    <row r="3277" spans="13:23" x14ac:dyDescent="0.25">
      <c r="M3277" s="7">
        <v>45377.25</v>
      </c>
      <c r="N3277" s="3">
        <v>1733.5561889648436</v>
      </c>
      <c r="O3277" s="10">
        <v>10</v>
      </c>
      <c r="P3277" s="10">
        <f t="shared" si="415"/>
        <v>15</v>
      </c>
      <c r="Q3277" s="10">
        <f t="shared" si="414"/>
        <v>1733.5561889648436</v>
      </c>
      <c r="R3277" s="1">
        <f t="shared" si="416"/>
        <v>0.78798008589311075</v>
      </c>
      <c r="S3277" s="18">
        <f t="shared" si="417"/>
        <v>11.96</v>
      </c>
      <c r="T3277" s="10">
        <f t="shared" si="418"/>
        <v>144.94616964588991</v>
      </c>
      <c r="U3277" s="10">
        <f t="shared" si="419"/>
        <v>0</v>
      </c>
      <c r="V3277" s="1">
        <f t="shared" si="420"/>
        <v>0</v>
      </c>
      <c r="W3277" s="10">
        <f t="shared" si="421"/>
        <v>0</v>
      </c>
    </row>
    <row r="3278" spans="13:23" x14ac:dyDescent="0.25">
      <c r="M3278" s="7">
        <v>45377.291666666664</v>
      </c>
      <c r="N3278" s="3">
        <v>1863.8444320678711</v>
      </c>
      <c r="O3278" s="10">
        <v>11.11</v>
      </c>
      <c r="P3278" s="10">
        <f t="shared" si="415"/>
        <v>16.11</v>
      </c>
      <c r="Q3278" s="10">
        <f t="shared" si="414"/>
        <v>1863.8444320678711</v>
      </c>
      <c r="R3278" s="1">
        <f t="shared" si="416"/>
        <v>0.84720201457630506</v>
      </c>
      <c r="S3278" s="18">
        <f t="shared" si="417"/>
        <v>8.0090000000000003</v>
      </c>
      <c r="T3278" s="10">
        <f t="shared" si="418"/>
        <v>232.71874541988652</v>
      </c>
      <c r="U3278" s="10">
        <f t="shared" si="419"/>
        <v>0</v>
      </c>
      <c r="V3278" s="1">
        <f t="shared" si="420"/>
        <v>0</v>
      </c>
      <c r="W3278" s="10">
        <f t="shared" si="421"/>
        <v>0</v>
      </c>
    </row>
    <row r="3279" spans="13:23" x14ac:dyDescent="0.25">
      <c r="M3279" s="7">
        <v>45377.333333333336</v>
      </c>
      <c r="N3279" s="3">
        <v>1844.7524276733398</v>
      </c>
      <c r="O3279" s="10">
        <v>12.78</v>
      </c>
      <c r="P3279" s="10">
        <f t="shared" si="415"/>
        <v>17.78</v>
      </c>
      <c r="Q3279" s="10">
        <f t="shared" si="414"/>
        <v>1844.7524276733398</v>
      </c>
      <c r="R3279" s="1">
        <f t="shared" si="416"/>
        <v>0.83852383076060899</v>
      </c>
      <c r="S3279" s="18">
        <f t="shared" si="417"/>
        <v>8.0090000000000003</v>
      </c>
      <c r="T3279" s="10">
        <f t="shared" si="418"/>
        <v>230.33492666666746</v>
      </c>
      <c r="U3279" s="10">
        <f t="shared" si="419"/>
        <v>0</v>
      </c>
      <c r="V3279" s="1">
        <f t="shared" si="420"/>
        <v>0</v>
      </c>
      <c r="W3279" s="10">
        <f t="shared" si="421"/>
        <v>0</v>
      </c>
    </row>
    <row r="3280" spans="13:23" x14ac:dyDescent="0.25">
      <c r="M3280" s="7">
        <v>45377.375</v>
      </c>
      <c r="N3280" s="3">
        <v>1364.3316513061523</v>
      </c>
      <c r="O3280" s="10">
        <v>15</v>
      </c>
      <c r="P3280" s="10">
        <f t="shared" si="415"/>
        <v>20</v>
      </c>
      <c r="Q3280" s="10">
        <f t="shared" si="414"/>
        <v>1364.3316513061523</v>
      </c>
      <c r="R3280" s="1">
        <f t="shared" si="416"/>
        <v>0.62015075059370561</v>
      </c>
      <c r="S3280" s="18">
        <f t="shared" si="417"/>
        <v>9.5920000000000005</v>
      </c>
      <c r="T3280" s="10">
        <f t="shared" si="418"/>
        <v>142.23641068662971</v>
      </c>
      <c r="U3280" s="10">
        <f t="shared" si="419"/>
        <v>0</v>
      </c>
      <c r="V3280" s="1">
        <f t="shared" si="420"/>
        <v>0</v>
      </c>
      <c r="W3280" s="10">
        <f t="shared" si="421"/>
        <v>0</v>
      </c>
    </row>
    <row r="3281" spans="13:23" x14ac:dyDescent="0.25">
      <c r="M3281" s="7">
        <v>45377.416666666664</v>
      </c>
      <c r="N3281" s="3">
        <v>1804.885139465332</v>
      </c>
      <c r="O3281" s="10">
        <v>16.11</v>
      </c>
      <c r="P3281" s="10">
        <f t="shared" si="415"/>
        <v>21.11</v>
      </c>
      <c r="Q3281" s="10">
        <f t="shared" si="414"/>
        <v>1804.885139465332</v>
      </c>
      <c r="R3281" s="1">
        <f t="shared" si="416"/>
        <v>0.82040233612060542</v>
      </c>
      <c r="S3281" s="18">
        <f t="shared" si="417"/>
        <v>6.2679999999999998</v>
      </c>
      <c r="T3281" s="10">
        <f t="shared" si="418"/>
        <v>287.95231963390751</v>
      </c>
      <c r="U3281" s="10">
        <f t="shared" si="419"/>
        <v>0</v>
      </c>
      <c r="V3281" s="1">
        <f t="shared" si="420"/>
        <v>0</v>
      </c>
      <c r="W3281" s="10">
        <f t="shared" si="421"/>
        <v>0</v>
      </c>
    </row>
    <row r="3282" spans="13:23" x14ac:dyDescent="0.25">
      <c r="M3282" s="7">
        <v>45377.458333333336</v>
      </c>
      <c r="N3282" s="3">
        <v>1727.8068191528321</v>
      </c>
      <c r="O3282" s="10">
        <v>16.11</v>
      </c>
      <c r="P3282" s="10">
        <f t="shared" si="415"/>
        <v>21.11</v>
      </c>
      <c r="Q3282" s="10">
        <f t="shared" si="414"/>
        <v>1727.8068191528321</v>
      </c>
      <c r="R3282" s="1">
        <f t="shared" si="416"/>
        <v>0.78536673597855999</v>
      </c>
      <c r="S3282" s="18">
        <f t="shared" si="417"/>
        <v>6.9619999999999997</v>
      </c>
      <c r="T3282" s="10">
        <f t="shared" si="418"/>
        <v>248.17679103028328</v>
      </c>
      <c r="U3282" s="10">
        <f t="shared" si="419"/>
        <v>0</v>
      </c>
      <c r="V3282" s="1">
        <f t="shared" si="420"/>
        <v>0</v>
      </c>
      <c r="W3282" s="10">
        <f t="shared" si="421"/>
        <v>0</v>
      </c>
    </row>
    <row r="3283" spans="13:23" x14ac:dyDescent="0.25">
      <c r="M3283" s="7">
        <v>45377.5</v>
      </c>
      <c r="N3283" s="3">
        <v>1984.9537261962889</v>
      </c>
      <c r="O3283" s="10">
        <v>17.22</v>
      </c>
      <c r="P3283" s="10">
        <f t="shared" si="415"/>
        <v>22.22</v>
      </c>
      <c r="Q3283" s="10">
        <f t="shared" si="414"/>
        <v>1984.9537261962889</v>
      </c>
      <c r="R3283" s="1">
        <f t="shared" si="416"/>
        <v>0.90225169372558589</v>
      </c>
      <c r="S3283" s="18">
        <f t="shared" si="417"/>
        <v>5.5519999999999996</v>
      </c>
      <c r="T3283" s="10">
        <f t="shared" si="418"/>
        <v>357.52048382498003</v>
      </c>
      <c r="U3283" s="10">
        <f t="shared" si="419"/>
        <v>0</v>
      </c>
      <c r="V3283" s="1">
        <f t="shared" si="420"/>
        <v>0</v>
      </c>
      <c r="W3283" s="10">
        <f t="shared" si="421"/>
        <v>0</v>
      </c>
    </row>
    <row r="3284" spans="13:23" x14ac:dyDescent="0.25">
      <c r="M3284" s="7">
        <v>45377.541666666664</v>
      </c>
      <c r="N3284" s="3">
        <v>1889.3123199462891</v>
      </c>
      <c r="O3284" s="10">
        <v>17.78</v>
      </c>
      <c r="P3284" s="10">
        <f t="shared" si="415"/>
        <v>22.78</v>
      </c>
      <c r="Q3284" s="10">
        <f t="shared" si="414"/>
        <v>1889.3123199462891</v>
      </c>
      <c r="R3284" s="1">
        <f t="shared" si="416"/>
        <v>0.85877832724831327</v>
      </c>
      <c r="S3284" s="18">
        <f t="shared" si="417"/>
        <v>6.2679999999999998</v>
      </c>
      <c r="T3284" s="10">
        <f t="shared" si="418"/>
        <v>301.42187618798488</v>
      </c>
      <c r="U3284" s="10">
        <f t="shared" si="419"/>
        <v>0</v>
      </c>
      <c r="V3284" s="1">
        <f t="shared" si="420"/>
        <v>0</v>
      </c>
      <c r="W3284" s="10">
        <f t="shared" si="421"/>
        <v>0</v>
      </c>
    </row>
    <row r="3285" spans="13:23" x14ac:dyDescent="0.25">
      <c r="M3285" s="7">
        <v>45377.583333333336</v>
      </c>
      <c r="N3285" s="3">
        <v>1639.4069183349609</v>
      </c>
      <c r="O3285" s="10">
        <v>17.78</v>
      </c>
      <c r="P3285" s="10">
        <f t="shared" si="415"/>
        <v>22.78</v>
      </c>
      <c r="Q3285" s="10">
        <f t="shared" si="414"/>
        <v>1639.4069183349609</v>
      </c>
      <c r="R3285" s="1">
        <f t="shared" si="416"/>
        <v>0.74518496287952762</v>
      </c>
      <c r="S3285" s="18">
        <f t="shared" si="417"/>
        <v>6.9619999999999997</v>
      </c>
      <c r="T3285" s="10">
        <f t="shared" si="418"/>
        <v>235.47930455831096</v>
      </c>
      <c r="U3285" s="10">
        <f t="shared" si="419"/>
        <v>0</v>
      </c>
      <c r="V3285" s="1">
        <f t="shared" si="420"/>
        <v>0</v>
      </c>
      <c r="W3285" s="10">
        <f t="shared" si="421"/>
        <v>0</v>
      </c>
    </row>
    <row r="3286" spans="13:23" x14ac:dyDescent="0.25">
      <c r="M3286" s="7">
        <v>45377.625</v>
      </c>
      <c r="N3286" s="3">
        <v>1922.1650115966797</v>
      </c>
      <c r="O3286" s="10">
        <v>17.22</v>
      </c>
      <c r="P3286" s="10">
        <f t="shared" si="415"/>
        <v>22.22</v>
      </c>
      <c r="Q3286" s="10">
        <f t="shared" si="414"/>
        <v>1922.1650115966797</v>
      </c>
      <c r="R3286" s="1">
        <f t="shared" si="416"/>
        <v>0.87371136890758172</v>
      </c>
      <c r="S3286" s="18">
        <f t="shared" si="417"/>
        <v>6.2679999999999998</v>
      </c>
      <c r="T3286" s="10">
        <f t="shared" si="418"/>
        <v>306.66321180546902</v>
      </c>
      <c r="U3286" s="10">
        <f t="shared" si="419"/>
        <v>0</v>
      </c>
      <c r="V3286" s="1">
        <f t="shared" si="420"/>
        <v>0</v>
      </c>
      <c r="W3286" s="10">
        <f t="shared" si="421"/>
        <v>0</v>
      </c>
    </row>
    <row r="3287" spans="13:23" x14ac:dyDescent="0.25">
      <c r="M3287" s="7">
        <v>45377.666666666664</v>
      </c>
      <c r="N3287" s="3">
        <v>1376.3383026123047</v>
      </c>
      <c r="O3287" s="10">
        <v>16.11</v>
      </c>
      <c r="P3287" s="10">
        <f t="shared" si="415"/>
        <v>21.11</v>
      </c>
      <c r="Q3287" s="10">
        <f t="shared" si="414"/>
        <v>1376.3383026123047</v>
      </c>
      <c r="R3287" s="1">
        <f t="shared" si="416"/>
        <v>0.62560831936922945</v>
      </c>
      <c r="S3287" s="18">
        <f t="shared" si="417"/>
        <v>7.6429999999999998</v>
      </c>
      <c r="T3287" s="10">
        <f t="shared" si="418"/>
        <v>180.07828112158899</v>
      </c>
      <c r="U3287" s="10">
        <f t="shared" si="419"/>
        <v>0</v>
      </c>
      <c r="V3287" s="1">
        <f t="shared" si="420"/>
        <v>0</v>
      </c>
      <c r="W3287" s="10">
        <f t="shared" si="421"/>
        <v>0</v>
      </c>
    </row>
    <row r="3288" spans="13:23" x14ac:dyDescent="0.25">
      <c r="M3288" s="7">
        <v>45377.708333333336</v>
      </c>
      <c r="N3288" s="3">
        <v>2031.4611785888671</v>
      </c>
      <c r="O3288" s="10">
        <v>16.11</v>
      </c>
      <c r="P3288" s="10">
        <f t="shared" si="415"/>
        <v>21.11</v>
      </c>
      <c r="Q3288" s="10">
        <f t="shared" si="414"/>
        <v>2031.4611785888671</v>
      </c>
      <c r="R3288" s="1">
        <f t="shared" si="416"/>
        <v>0.92339144481312141</v>
      </c>
      <c r="S3288" s="18">
        <f t="shared" si="417"/>
        <v>5.5519999999999996</v>
      </c>
      <c r="T3288" s="10">
        <f t="shared" si="418"/>
        <v>365.89718634525707</v>
      </c>
      <c r="U3288" s="10">
        <f t="shared" si="419"/>
        <v>0</v>
      </c>
      <c r="V3288" s="1">
        <f t="shared" si="420"/>
        <v>0</v>
      </c>
      <c r="W3288" s="10">
        <f t="shared" si="421"/>
        <v>0</v>
      </c>
    </row>
    <row r="3289" spans="13:23" x14ac:dyDescent="0.25">
      <c r="M3289" s="7">
        <v>45377.75</v>
      </c>
      <c r="N3289" s="3">
        <v>1930.0546325683592</v>
      </c>
      <c r="O3289" s="10">
        <v>12.78</v>
      </c>
      <c r="P3289" s="10">
        <f t="shared" si="415"/>
        <v>17.78</v>
      </c>
      <c r="Q3289" s="10">
        <f t="shared" si="414"/>
        <v>1930.0546325683592</v>
      </c>
      <c r="R3289" s="1">
        <f t="shared" si="416"/>
        <v>0.87729756025834515</v>
      </c>
      <c r="S3289" s="18">
        <f t="shared" si="417"/>
        <v>8.0090000000000003</v>
      </c>
      <c r="T3289" s="10">
        <f t="shared" si="418"/>
        <v>240.98572013589202</v>
      </c>
      <c r="U3289" s="10">
        <f t="shared" si="419"/>
        <v>0</v>
      </c>
      <c r="V3289" s="1">
        <f t="shared" si="420"/>
        <v>0</v>
      </c>
      <c r="W3289" s="10">
        <f t="shared" si="421"/>
        <v>0</v>
      </c>
    </row>
    <row r="3290" spans="13:23" x14ac:dyDescent="0.25">
      <c r="M3290" s="7">
        <v>45377.791666666664</v>
      </c>
      <c r="N3290" s="3">
        <v>1782.6859771728516</v>
      </c>
      <c r="O3290" s="10">
        <v>12.78</v>
      </c>
      <c r="P3290" s="10">
        <f t="shared" si="415"/>
        <v>17.78</v>
      </c>
      <c r="Q3290" s="10">
        <f t="shared" si="414"/>
        <v>1782.6859771728516</v>
      </c>
      <c r="R3290" s="1">
        <f t="shared" si="416"/>
        <v>0.81031180780584167</v>
      </c>
      <c r="S3290" s="18">
        <f t="shared" si="417"/>
        <v>8.0090000000000003</v>
      </c>
      <c r="T3290" s="10">
        <f t="shared" si="418"/>
        <v>222.58533864063574</v>
      </c>
      <c r="U3290" s="10">
        <f t="shared" si="419"/>
        <v>0</v>
      </c>
      <c r="V3290" s="1">
        <f t="shared" si="420"/>
        <v>0</v>
      </c>
      <c r="W3290" s="10">
        <f t="shared" si="421"/>
        <v>0</v>
      </c>
    </row>
    <row r="3291" spans="13:23" x14ac:dyDescent="0.25">
      <c r="M3291" s="7">
        <v>45377.833333333336</v>
      </c>
      <c r="N3291" s="3">
        <v>1823.4254333496094</v>
      </c>
      <c r="O3291" s="10">
        <v>12.22</v>
      </c>
      <c r="P3291" s="10">
        <f t="shared" si="415"/>
        <v>17.22</v>
      </c>
      <c r="Q3291" s="10">
        <f t="shared" si="414"/>
        <v>1823.4254333496094</v>
      </c>
      <c r="R3291" s="1">
        <f t="shared" si="416"/>
        <v>0.82882974243164065</v>
      </c>
      <c r="S3291" s="18">
        <f t="shared" si="417"/>
        <v>8.0090000000000003</v>
      </c>
      <c r="T3291" s="10">
        <f t="shared" si="418"/>
        <v>227.67204811457228</v>
      </c>
      <c r="U3291" s="10">
        <f t="shared" si="419"/>
        <v>0</v>
      </c>
      <c r="V3291" s="1">
        <f t="shared" si="420"/>
        <v>0</v>
      </c>
      <c r="W3291" s="10">
        <f t="shared" si="421"/>
        <v>0</v>
      </c>
    </row>
    <row r="3292" spans="13:23" x14ac:dyDescent="0.25">
      <c r="M3292" s="7">
        <v>45377.875</v>
      </c>
      <c r="N3292" s="3">
        <v>1789.2556823730467</v>
      </c>
      <c r="O3292" s="10">
        <v>11.11</v>
      </c>
      <c r="P3292" s="10">
        <f t="shared" si="415"/>
        <v>16.11</v>
      </c>
      <c r="Q3292" s="10">
        <f t="shared" si="414"/>
        <v>1789.2556823730467</v>
      </c>
      <c r="R3292" s="1">
        <f t="shared" si="416"/>
        <v>0.81329803744229401</v>
      </c>
      <c r="S3292" s="18">
        <f t="shared" si="417"/>
        <v>8.0090000000000003</v>
      </c>
      <c r="T3292" s="10">
        <f t="shared" si="418"/>
        <v>223.40562896404629</v>
      </c>
      <c r="U3292" s="10">
        <f t="shared" si="419"/>
        <v>0</v>
      </c>
      <c r="V3292" s="1">
        <f t="shared" si="420"/>
        <v>0</v>
      </c>
      <c r="W3292" s="10">
        <f t="shared" si="421"/>
        <v>0</v>
      </c>
    </row>
    <row r="3293" spans="13:23" x14ac:dyDescent="0.25">
      <c r="M3293" s="7">
        <v>45377.916666666664</v>
      </c>
      <c r="N3293" s="3">
        <v>1608.8510467529297</v>
      </c>
      <c r="O3293" s="10">
        <v>10</v>
      </c>
      <c r="P3293" s="10">
        <f t="shared" si="415"/>
        <v>15</v>
      </c>
      <c r="Q3293" s="10">
        <f t="shared" si="414"/>
        <v>1608.8510467529297</v>
      </c>
      <c r="R3293" s="1">
        <f t="shared" si="416"/>
        <v>0.73129593034224083</v>
      </c>
      <c r="S3293" s="18">
        <f t="shared" si="417"/>
        <v>11.96</v>
      </c>
      <c r="T3293" s="10">
        <f t="shared" si="418"/>
        <v>134.51931829037872</v>
      </c>
      <c r="U3293" s="10">
        <f t="shared" si="419"/>
        <v>0</v>
      </c>
      <c r="V3293" s="1">
        <f t="shared" si="420"/>
        <v>0</v>
      </c>
      <c r="W3293" s="10">
        <f t="shared" si="421"/>
        <v>0</v>
      </c>
    </row>
    <row r="3294" spans="13:23" x14ac:dyDescent="0.25">
      <c r="M3294" s="7">
        <v>45377.958333333336</v>
      </c>
      <c r="N3294" s="3">
        <v>1856.1164978027343</v>
      </c>
      <c r="O3294" s="10">
        <v>7.7779999999999996</v>
      </c>
      <c r="P3294" s="10">
        <f t="shared" si="415"/>
        <v>12.777999999999999</v>
      </c>
      <c r="Q3294" s="10">
        <f t="shared" si="414"/>
        <v>1856.1164978027343</v>
      </c>
      <c r="R3294" s="1">
        <f t="shared" si="416"/>
        <v>0.84368931718306106</v>
      </c>
      <c r="S3294" s="18">
        <f t="shared" si="417"/>
        <v>10.79</v>
      </c>
      <c r="T3294" s="10">
        <f t="shared" si="418"/>
        <v>172.02191823936371</v>
      </c>
      <c r="U3294" s="10">
        <f t="shared" si="419"/>
        <v>0</v>
      </c>
      <c r="V3294" s="1">
        <f t="shared" si="420"/>
        <v>0</v>
      </c>
      <c r="W3294" s="10">
        <f t="shared" si="421"/>
        <v>0</v>
      </c>
    </row>
    <row r="3295" spans="13:23" x14ac:dyDescent="0.25">
      <c r="M3295" s="7">
        <v>45378</v>
      </c>
      <c r="N3295" s="3">
        <v>1619.4639907836913</v>
      </c>
      <c r="O3295" s="10">
        <v>7.7779999999999996</v>
      </c>
      <c r="P3295" s="10">
        <f t="shared" si="415"/>
        <v>12.777999999999999</v>
      </c>
      <c r="Q3295" s="10">
        <f t="shared" si="414"/>
        <v>1619.4639907836913</v>
      </c>
      <c r="R3295" s="1">
        <f t="shared" si="416"/>
        <v>0.73611999581076881</v>
      </c>
      <c r="S3295" s="18">
        <f t="shared" si="417"/>
        <v>11.96</v>
      </c>
      <c r="T3295" s="10">
        <f t="shared" si="418"/>
        <v>135.40668819261631</v>
      </c>
      <c r="U3295" s="10">
        <f t="shared" si="419"/>
        <v>0</v>
      </c>
      <c r="V3295" s="1">
        <f t="shared" si="420"/>
        <v>0</v>
      </c>
      <c r="W3295" s="10">
        <f t="shared" si="421"/>
        <v>0</v>
      </c>
    </row>
    <row r="3296" spans="13:23" x14ac:dyDescent="0.25">
      <c r="M3296" s="7">
        <v>45378.041666666664</v>
      </c>
      <c r="N3296" s="3">
        <v>1672.1777847290039</v>
      </c>
      <c r="O3296" s="10">
        <v>7.2220000000000004</v>
      </c>
      <c r="P3296" s="10">
        <f t="shared" si="415"/>
        <v>12.222000000000001</v>
      </c>
      <c r="Q3296" s="10">
        <f t="shared" si="414"/>
        <v>1672.1777847290039</v>
      </c>
      <c r="R3296" s="1">
        <f t="shared" si="416"/>
        <v>0.76008081124045634</v>
      </c>
      <c r="S3296" s="18">
        <f t="shared" si="417"/>
        <v>11.96</v>
      </c>
      <c r="T3296" s="10">
        <f t="shared" si="418"/>
        <v>139.81419604757556</v>
      </c>
      <c r="U3296" s="10">
        <f t="shared" si="419"/>
        <v>0</v>
      </c>
      <c r="V3296" s="1">
        <f t="shared" si="420"/>
        <v>0</v>
      </c>
      <c r="W3296" s="10">
        <f t="shared" si="421"/>
        <v>0</v>
      </c>
    </row>
    <row r="3297" spans="13:23" x14ac:dyDescent="0.25">
      <c r="M3297" s="7">
        <v>45378.083333333336</v>
      </c>
      <c r="N3297" s="3">
        <v>2098.6817871093749</v>
      </c>
      <c r="O3297" s="10">
        <v>7.2220000000000004</v>
      </c>
      <c r="P3297" s="10">
        <f t="shared" si="415"/>
        <v>12.222000000000001</v>
      </c>
      <c r="Q3297" s="10">
        <f t="shared" si="414"/>
        <v>2098.6817871093749</v>
      </c>
      <c r="R3297" s="1">
        <f t="shared" si="416"/>
        <v>0.95394626686789774</v>
      </c>
      <c r="S3297" s="18">
        <f t="shared" si="417"/>
        <v>9.7919999999999998</v>
      </c>
      <c r="T3297" s="10">
        <f t="shared" si="418"/>
        <v>214.32616289924172</v>
      </c>
      <c r="U3297" s="10">
        <f t="shared" si="419"/>
        <v>0</v>
      </c>
      <c r="V3297" s="1">
        <f t="shared" si="420"/>
        <v>0</v>
      </c>
      <c r="W3297" s="10">
        <f t="shared" si="421"/>
        <v>0</v>
      </c>
    </row>
    <row r="3298" spans="13:23" x14ac:dyDescent="0.25">
      <c r="M3298" s="7">
        <v>45378.125</v>
      </c>
      <c r="N3298" s="3">
        <v>1596.4425888061523</v>
      </c>
      <c r="O3298" s="10">
        <v>7.7779999999999996</v>
      </c>
      <c r="P3298" s="10">
        <f t="shared" si="415"/>
        <v>12.777999999999999</v>
      </c>
      <c r="Q3298" s="10">
        <f t="shared" si="414"/>
        <v>1596.4425888061523</v>
      </c>
      <c r="R3298" s="1">
        <f t="shared" si="416"/>
        <v>0.72565572218461472</v>
      </c>
      <c r="S3298" s="18">
        <f t="shared" si="417"/>
        <v>11.96</v>
      </c>
      <c r="T3298" s="10">
        <f t="shared" si="418"/>
        <v>133.48182180653447</v>
      </c>
      <c r="U3298" s="10">
        <f t="shared" si="419"/>
        <v>0</v>
      </c>
      <c r="V3298" s="1">
        <f t="shared" si="420"/>
        <v>0</v>
      </c>
      <c r="W3298" s="10">
        <f t="shared" si="421"/>
        <v>0</v>
      </c>
    </row>
    <row r="3299" spans="13:23" x14ac:dyDescent="0.25">
      <c r="M3299" s="7">
        <v>45378.166666666664</v>
      </c>
      <c r="N3299" s="3">
        <v>2018.4814910888672</v>
      </c>
      <c r="O3299" s="10">
        <v>7.2220000000000004</v>
      </c>
      <c r="P3299" s="10">
        <f t="shared" si="415"/>
        <v>12.222000000000001</v>
      </c>
      <c r="Q3299" s="10">
        <f t="shared" si="414"/>
        <v>2018.4814910888672</v>
      </c>
      <c r="R3299" s="1">
        <f t="shared" si="416"/>
        <v>0.91749158685857601</v>
      </c>
      <c r="S3299" s="18">
        <f t="shared" si="417"/>
        <v>9.7919999999999998</v>
      </c>
      <c r="T3299" s="10">
        <f t="shared" si="418"/>
        <v>206.13577319126503</v>
      </c>
      <c r="U3299" s="10">
        <f t="shared" si="419"/>
        <v>0</v>
      </c>
      <c r="V3299" s="1">
        <f t="shared" si="420"/>
        <v>0</v>
      </c>
      <c r="W3299" s="10">
        <f t="shared" si="421"/>
        <v>0</v>
      </c>
    </row>
    <row r="3300" spans="13:23" x14ac:dyDescent="0.25">
      <c r="M3300" s="7">
        <v>45378.208333333336</v>
      </c>
      <c r="N3300" s="3">
        <v>1884.5789520263672</v>
      </c>
      <c r="O3300" s="10">
        <v>7.7779999999999996</v>
      </c>
      <c r="P3300" s="10">
        <f t="shared" si="415"/>
        <v>12.777999999999999</v>
      </c>
      <c r="Q3300" s="10">
        <f t="shared" si="414"/>
        <v>1884.5789520263672</v>
      </c>
      <c r="R3300" s="1">
        <f t="shared" si="416"/>
        <v>0.85662679637562145</v>
      </c>
      <c r="S3300" s="18">
        <f t="shared" si="417"/>
        <v>10.79</v>
      </c>
      <c r="T3300" s="10">
        <f t="shared" si="418"/>
        <v>174.65977312570595</v>
      </c>
      <c r="U3300" s="10">
        <f t="shared" si="419"/>
        <v>0</v>
      </c>
      <c r="V3300" s="1">
        <f t="shared" si="420"/>
        <v>0</v>
      </c>
      <c r="W3300" s="10">
        <f t="shared" si="421"/>
        <v>0</v>
      </c>
    </row>
    <row r="3301" spans="13:23" x14ac:dyDescent="0.25">
      <c r="M3301" s="7">
        <v>45378.25</v>
      </c>
      <c r="N3301" s="3">
        <v>1635.5282821655273</v>
      </c>
      <c r="O3301" s="10">
        <v>7.7779999999999996</v>
      </c>
      <c r="P3301" s="10">
        <f t="shared" si="415"/>
        <v>12.777999999999999</v>
      </c>
      <c r="Q3301" s="10">
        <f t="shared" si="414"/>
        <v>1635.5282821655273</v>
      </c>
      <c r="R3301" s="1">
        <f t="shared" si="416"/>
        <v>0.74342194643887605</v>
      </c>
      <c r="S3301" s="18">
        <f t="shared" si="417"/>
        <v>11.96</v>
      </c>
      <c r="T3301" s="10">
        <f t="shared" si="418"/>
        <v>136.74985636835513</v>
      </c>
      <c r="U3301" s="10">
        <f t="shared" si="419"/>
        <v>0</v>
      </c>
      <c r="V3301" s="1">
        <f t="shared" si="420"/>
        <v>0</v>
      </c>
      <c r="W3301" s="10">
        <f t="shared" si="421"/>
        <v>0</v>
      </c>
    </row>
    <row r="3302" spans="13:23" x14ac:dyDescent="0.25">
      <c r="M3302" s="7">
        <v>45378.291666666664</v>
      </c>
      <c r="N3302" s="3">
        <v>1609.1578170776368</v>
      </c>
      <c r="O3302" s="10">
        <v>8.8889999999999993</v>
      </c>
      <c r="P3302" s="10">
        <f t="shared" si="415"/>
        <v>13.888999999999999</v>
      </c>
      <c r="Q3302" s="10">
        <f t="shared" si="414"/>
        <v>1609.1578170776368</v>
      </c>
      <c r="R3302" s="1">
        <f t="shared" si="416"/>
        <v>0.73143537139892578</v>
      </c>
      <c r="S3302" s="18">
        <f t="shared" si="417"/>
        <v>11.96</v>
      </c>
      <c r="T3302" s="10">
        <f t="shared" si="418"/>
        <v>134.54496798308</v>
      </c>
      <c r="U3302" s="10">
        <f t="shared" si="419"/>
        <v>0</v>
      </c>
      <c r="V3302" s="1">
        <f t="shared" si="420"/>
        <v>0</v>
      </c>
      <c r="W3302" s="10">
        <f t="shared" si="421"/>
        <v>0</v>
      </c>
    </row>
    <row r="3303" spans="13:23" x14ac:dyDescent="0.25">
      <c r="M3303" s="7">
        <v>45378.333333333336</v>
      </c>
      <c r="N3303" s="3">
        <v>1920.1666305541992</v>
      </c>
      <c r="O3303" s="10">
        <v>12.22</v>
      </c>
      <c r="P3303" s="10">
        <f t="shared" si="415"/>
        <v>17.22</v>
      </c>
      <c r="Q3303" s="10">
        <f t="shared" si="414"/>
        <v>1920.1666305541992</v>
      </c>
      <c r="R3303" s="1">
        <f t="shared" si="416"/>
        <v>0.87280301388827231</v>
      </c>
      <c r="S3303" s="18">
        <f t="shared" si="417"/>
        <v>8.0090000000000003</v>
      </c>
      <c r="T3303" s="10">
        <f t="shared" si="418"/>
        <v>239.75110882185029</v>
      </c>
      <c r="U3303" s="10">
        <f t="shared" si="419"/>
        <v>0</v>
      </c>
      <c r="V3303" s="1">
        <f t="shared" si="420"/>
        <v>0</v>
      </c>
      <c r="W3303" s="10">
        <f t="shared" si="421"/>
        <v>0</v>
      </c>
    </row>
    <row r="3304" spans="13:23" x14ac:dyDescent="0.25">
      <c r="M3304" s="7">
        <v>45378.375</v>
      </c>
      <c r="N3304" s="3">
        <v>1981.7013656616211</v>
      </c>
      <c r="O3304" s="10">
        <v>13.89</v>
      </c>
      <c r="P3304" s="10">
        <f t="shared" si="415"/>
        <v>18.89</v>
      </c>
      <c r="Q3304" s="10">
        <f t="shared" si="414"/>
        <v>1981.7013656616211</v>
      </c>
      <c r="R3304" s="1">
        <f t="shared" si="416"/>
        <v>0.90077334802800957</v>
      </c>
      <c r="S3304" s="18">
        <f t="shared" si="417"/>
        <v>7.306</v>
      </c>
      <c r="T3304" s="10">
        <f t="shared" si="418"/>
        <v>271.24300104867524</v>
      </c>
      <c r="U3304" s="10">
        <f t="shared" si="419"/>
        <v>0</v>
      </c>
      <c r="V3304" s="1">
        <f t="shared" si="420"/>
        <v>0</v>
      </c>
      <c r="W3304" s="10">
        <f t="shared" si="421"/>
        <v>0</v>
      </c>
    </row>
    <row r="3305" spans="13:23" x14ac:dyDescent="0.25">
      <c r="M3305" s="7">
        <v>45378.416666666664</v>
      </c>
      <c r="N3305" s="3">
        <v>1852.7005462646484</v>
      </c>
      <c r="O3305" s="10">
        <v>17.22</v>
      </c>
      <c r="P3305" s="10">
        <f t="shared" si="415"/>
        <v>22.22</v>
      </c>
      <c r="Q3305" s="10">
        <f t="shared" si="414"/>
        <v>1852.7005462646484</v>
      </c>
      <c r="R3305" s="1">
        <f t="shared" si="416"/>
        <v>0.84213661193847655</v>
      </c>
      <c r="S3305" s="18">
        <f t="shared" si="417"/>
        <v>6.2679999999999998</v>
      </c>
      <c r="T3305" s="10">
        <f t="shared" si="418"/>
        <v>295.58081465613407</v>
      </c>
      <c r="U3305" s="10">
        <f t="shared" si="419"/>
        <v>0</v>
      </c>
      <c r="V3305" s="1">
        <f t="shared" si="420"/>
        <v>0</v>
      </c>
      <c r="W3305" s="10">
        <f t="shared" si="421"/>
        <v>0</v>
      </c>
    </row>
    <row r="3306" spans="13:23" x14ac:dyDescent="0.25">
      <c r="M3306" s="7">
        <v>45378.458333333336</v>
      </c>
      <c r="N3306" s="3">
        <v>2158.578707885742</v>
      </c>
      <c r="O3306" s="10">
        <v>17.78</v>
      </c>
      <c r="P3306" s="10">
        <f t="shared" si="415"/>
        <v>22.78</v>
      </c>
      <c r="Q3306" s="10">
        <f t="shared" si="414"/>
        <v>2158.578707885742</v>
      </c>
      <c r="R3306" s="1">
        <f t="shared" si="416"/>
        <v>0.98117213994806451</v>
      </c>
      <c r="S3306" s="18">
        <f t="shared" si="417"/>
        <v>5.5519999999999996</v>
      </c>
      <c r="T3306" s="10">
        <f t="shared" si="418"/>
        <v>388.79299493619277</v>
      </c>
      <c r="U3306" s="10">
        <f t="shared" si="419"/>
        <v>0</v>
      </c>
      <c r="V3306" s="1">
        <f t="shared" si="420"/>
        <v>0</v>
      </c>
      <c r="W3306" s="10">
        <f t="shared" si="421"/>
        <v>0</v>
      </c>
    </row>
    <row r="3307" spans="13:23" x14ac:dyDescent="0.25">
      <c r="M3307" s="7">
        <v>45378.5</v>
      </c>
      <c r="N3307" s="3">
        <v>1844.5026077270506</v>
      </c>
      <c r="O3307" s="10">
        <v>18.89</v>
      </c>
      <c r="P3307" s="10">
        <f t="shared" si="415"/>
        <v>23.89</v>
      </c>
      <c r="Q3307" s="10">
        <f t="shared" si="414"/>
        <v>1844.5026077270506</v>
      </c>
      <c r="R3307" s="1">
        <f t="shared" si="416"/>
        <v>0.83841027623956843</v>
      </c>
      <c r="S3307" s="18">
        <f t="shared" si="417"/>
        <v>6.2679999999999998</v>
      </c>
      <c r="T3307" s="10">
        <f t="shared" si="418"/>
        <v>294.27291125192255</v>
      </c>
      <c r="U3307" s="10">
        <f t="shared" si="419"/>
        <v>0</v>
      </c>
      <c r="V3307" s="1">
        <f t="shared" si="420"/>
        <v>0</v>
      </c>
      <c r="W3307" s="10">
        <f t="shared" si="421"/>
        <v>0</v>
      </c>
    </row>
    <row r="3308" spans="13:23" x14ac:dyDescent="0.25">
      <c r="M3308" s="7">
        <v>45378.541666666664</v>
      </c>
      <c r="N3308" s="3">
        <v>1449.5791671752929</v>
      </c>
      <c r="O3308" s="10">
        <v>17.78</v>
      </c>
      <c r="P3308" s="10">
        <f t="shared" si="415"/>
        <v>22.78</v>
      </c>
      <c r="Q3308" s="10">
        <f t="shared" si="414"/>
        <v>1449.5791671752929</v>
      </c>
      <c r="R3308" s="1">
        <f t="shared" si="416"/>
        <v>0.65889962144331493</v>
      </c>
      <c r="S3308" s="18">
        <f t="shared" si="417"/>
        <v>7.6429999999999998</v>
      </c>
      <c r="T3308" s="10">
        <f t="shared" si="418"/>
        <v>189.66101886370444</v>
      </c>
      <c r="U3308" s="10">
        <f t="shared" si="419"/>
        <v>0</v>
      </c>
      <c r="V3308" s="1">
        <f t="shared" si="420"/>
        <v>0</v>
      </c>
      <c r="W3308" s="10">
        <f t="shared" si="421"/>
        <v>0</v>
      </c>
    </row>
    <row r="3309" spans="13:23" x14ac:dyDescent="0.25">
      <c r="M3309" s="7">
        <v>45378.583333333336</v>
      </c>
      <c r="N3309" s="3">
        <v>1707.1457931518555</v>
      </c>
      <c r="O3309" s="10">
        <v>17.22</v>
      </c>
      <c r="P3309" s="10">
        <f t="shared" si="415"/>
        <v>22.22</v>
      </c>
      <c r="Q3309" s="10">
        <f t="shared" si="414"/>
        <v>1707.1457931518555</v>
      </c>
      <c r="R3309" s="1">
        <f t="shared" si="416"/>
        <v>0.77597536052357063</v>
      </c>
      <c r="S3309" s="18">
        <f t="shared" si="417"/>
        <v>6.9619999999999997</v>
      </c>
      <c r="T3309" s="10">
        <f t="shared" si="418"/>
        <v>245.20910559492324</v>
      </c>
      <c r="U3309" s="10">
        <f t="shared" si="419"/>
        <v>0</v>
      </c>
      <c r="V3309" s="1">
        <f t="shared" si="420"/>
        <v>0</v>
      </c>
      <c r="W3309" s="10">
        <f t="shared" si="421"/>
        <v>0</v>
      </c>
    </row>
    <row r="3310" spans="13:23" x14ac:dyDescent="0.25">
      <c r="M3310" s="7">
        <v>45378.625</v>
      </c>
      <c r="N3310" s="3">
        <v>1934.3740539550781</v>
      </c>
      <c r="O3310" s="10">
        <v>17.22</v>
      </c>
      <c r="P3310" s="10">
        <f t="shared" si="415"/>
        <v>22.22</v>
      </c>
      <c r="Q3310" s="10">
        <f t="shared" si="414"/>
        <v>1934.3740539550781</v>
      </c>
      <c r="R3310" s="1">
        <f t="shared" si="416"/>
        <v>0.8792609336159446</v>
      </c>
      <c r="S3310" s="18">
        <f t="shared" si="417"/>
        <v>6.2679999999999998</v>
      </c>
      <c r="T3310" s="10">
        <f t="shared" si="418"/>
        <v>308.61104881223326</v>
      </c>
      <c r="U3310" s="10">
        <f t="shared" si="419"/>
        <v>0</v>
      </c>
      <c r="V3310" s="1">
        <f t="shared" si="420"/>
        <v>0</v>
      </c>
      <c r="W3310" s="10">
        <f t="shared" si="421"/>
        <v>0</v>
      </c>
    </row>
    <row r="3311" spans="13:23" x14ac:dyDescent="0.25">
      <c r="M3311" s="7">
        <v>45378.666666666664</v>
      </c>
      <c r="N3311" s="3">
        <v>2067.3985931396483</v>
      </c>
      <c r="O3311" s="10">
        <v>17.22</v>
      </c>
      <c r="P3311" s="10">
        <f t="shared" si="415"/>
        <v>22.22</v>
      </c>
      <c r="Q3311" s="10">
        <f t="shared" si="414"/>
        <v>2067.3985931396483</v>
      </c>
      <c r="R3311" s="1">
        <f t="shared" si="416"/>
        <v>0.93972663324529471</v>
      </c>
      <c r="S3311" s="18">
        <f t="shared" si="417"/>
        <v>5.5519999999999996</v>
      </c>
      <c r="T3311" s="10">
        <f t="shared" si="418"/>
        <v>372.37006360584445</v>
      </c>
      <c r="U3311" s="10">
        <f t="shared" si="419"/>
        <v>0</v>
      </c>
      <c r="V3311" s="1">
        <f t="shared" si="420"/>
        <v>0</v>
      </c>
      <c r="W3311" s="10">
        <f t="shared" si="421"/>
        <v>0</v>
      </c>
    </row>
    <row r="3312" spans="13:23" x14ac:dyDescent="0.25">
      <c r="M3312" s="7">
        <v>45378.708333333336</v>
      </c>
      <c r="N3312" s="3">
        <v>1833.3089126586913</v>
      </c>
      <c r="O3312" s="10">
        <v>15</v>
      </c>
      <c r="P3312" s="10">
        <f t="shared" si="415"/>
        <v>20</v>
      </c>
      <c r="Q3312" s="10">
        <f t="shared" si="414"/>
        <v>1833.3089126586913</v>
      </c>
      <c r="R3312" s="1">
        <f t="shared" si="416"/>
        <v>0.83332223302667785</v>
      </c>
      <c r="S3312" s="18">
        <f t="shared" si="417"/>
        <v>8.0090000000000003</v>
      </c>
      <c r="T3312" s="10">
        <f t="shared" si="418"/>
        <v>228.90609472576992</v>
      </c>
      <c r="U3312" s="10">
        <f t="shared" si="419"/>
        <v>0</v>
      </c>
      <c r="V3312" s="1">
        <f t="shared" si="420"/>
        <v>0</v>
      </c>
      <c r="W3312" s="10">
        <f t="shared" si="421"/>
        <v>0</v>
      </c>
    </row>
    <row r="3313" spans="13:23" x14ac:dyDescent="0.25">
      <c r="M3313" s="7">
        <v>45378.75</v>
      </c>
      <c r="N3313" s="3">
        <v>1661.5904296874999</v>
      </c>
      <c r="O3313" s="10">
        <v>12.78</v>
      </c>
      <c r="P3313" s="10">
        <f t="shared" si="415"/>
        <v>17.78</v>
      </c>
      <c r="Q3313" s="10">
        <f t="shared" si="414"/>
        <v>1661.5904296874999</v>
      </c>
      <c r="R3313" s="1">
        <f t="shared" si="416"/>
        <v>0.75526837713068173</v>
      </c>
      <c r="S3313" s="18">
        <f t="shared" si="417"/>
        <v>8.8059999999999992</v>
      </c>
      <c r="T3313" s="10">
        <f t="shared" si="418"/>
        <v>188.68844307148535</v>
      </c>
      <c r="U3313" s="10">
        <f t="shared" si="419"/>
        <v>0</v>
      </c>
      <c r="V3313" s="1">
        <f t="shared" si="420"/>
        <v>0</v>
      </c>
      <c r="W3313" s="10">
        <f t="shared" si="421"/>
        <v>0</v>
      </c>
    </row>
    <row r="3314" spans="13:23" x14ac:dyDescent="0.25">
      <c r="M3314" s="7">
        <v>45378.791666666664</v>
      </c>
      <c r="N3314" s="3">
        <v>1548.4387161254883</v>
      </c>
      <c r="O3314" s="10">
        <v>12.22</v>
      </c>
      <c r="P3314" s="10">
        <f t="shared" si="415"/>
        <v>17.22</v>
      </c>
      <c r="Q3314" s="10">
        <f t="shared" si="414"/>
        <v>1548.4387161254883</v>
      </c>
      <c r="R3314" s="1">
        <f t="shared" si="416"/>
        <v>0.70383578005704017</v>
      </c>
      <c r="S3314" s="18">
        <f t="shared" si="417"/>
        <v>8.8059999999999992</v>
      </c>
      <c r="T3314" s="10">
        <f t="shared" si="418"/>
        <v>175.839054749658</v>
      </c>
      <c r="U3314" s="10">
        <f t="shared" si="419"/>
        <v>0</v>
      </c>
      <c r="V3314" s="1">
        <f t="shared" si="420"/>
        <v>0</v>
      </c>
      <c r="W3314" s="10">
        <f t="shared" si="421"/>
        <v>0</v>
      </c>
    </row>
    <row r="3315" spans="13:23" x14ac:dyDescent="0.25">
      <c r="M3315" s="7">
        <v>45378.833333333336</v>
      </c>
      <c r="N3315" s="3">
        <v>1657.6131866455078</v>
      </c>
      <c r="O3315" s="10">
        <v>12.22</v>
      </c>
      <c r="P3315" s="10">
        <f t="shared" si="415"/>
        <v>17.22</v>
      </c>
      <c r="Q3315" s="10">
        <f t="shared" si="414"/>
        <v>1657.6131866455078</v>
      </c>
      <c r="R3315" s="1">
        <f t="shared" si="416"/>
        <v>0.75346053938432167</v>
      </c>
      <c r="S3315" s="18">
        <f t="shared" si="417"/>
        <v>8.8059999999999992</v>
      </c>
      <c r="T3315" s="10">
        <f t="shared" si="418"/>
        <v>188.2367915790947</v>
      </c>
      <c r="U3315" s="10">
        <f t="shared" si="419"/>
        <v>0</v>
      </c>
      <c r="V3315" s="1">
        <f t="shared" si="420"/>
        <v>0</v>
      </c>
      <c r="W3315" s="10">
        <f t="shared" si="421"/>
        <v>0</v>
      </c>
    </row>
    <row r="3316" spans="13:23" x14ac:dyDescent="0.25">
      <c r="M3316" s="7">
        <v>45378.875</v>
      </c>
      <c r="N3316" s="3">
        <v>1414.9600021362305</v>
      </c>
      <c r="O3316" s="10">
        <v>11.11</v>
      </c>
      <c r="P3316" s="10">
        <f t="shared" si="415"/>
        <v>16.11</v>
      </c>
      <c r="Q3316" s="10">
        <f t="shared" si="414"/>
        <v>1414.9600021362305</v>
      </c>
      <c r="R3316" s="1">
        <f t="shared" si="416"/>
        <v>0.64316363733465021</v>
      </c>
      <c r="S3316" s="18">
        <f t="shared" si="417"/>
        <v>9.5920000000000005</v>
      </c>
      <c r="T3316" s="10">
        <f t="shared" si="418"/>
        <v>147.51459571895646</v>
      </c>
      <c r="U3316" s="10">
        <f t="shared" si="419"/>
        <v>0</v>
      </c>
      <c r="V3316" s="1">
        <f t="shared" si="420"/>
        <v>0</v>
      </c>
      <c r="W3316" s="10">
        <f t="shared" si="421"/>
        <v>0</v>
      </c>
    </row>
    <row r="3317" spans="13:23" x14ac:dyDescent="0.25">
      <c r="M3317" s="7">
        <v>45378.916666666664</v>
      </c>
      <c r="N3317" s="3">
        <v>1533.0906784057618</v>
      </c>
      <c r="O3317" s="10">
        <v>11.11</v>
      </c>
      <c r="P3317" s="10">
        <f t="shared" si="415"/>
        <v>16.11</v>
      </c>
      <c r="Q3317" s="10">
        <f t="shared" si="414"/>
        <v>1533.0906784057618</v>
      </c>
      <c r="R3317" s="1">
        <f t="shared" si="416"/>
        <v>0.69685939927534624</v>
      </c>
      <c r="S3317" s="18">
        <f t="shared" si="417"/>
        <v>9.5920000000000005</v>
      </c>
      <c r="T3317" s="10">
        <f t="shared" si="418"/>
        <v>159.83013744847389</v>
      </c>
      <c r="U3317" s="10">
        <f t="shared" si="419"/>
        <v>0</v>
      </c>
      <c r="V3317" s="1">
        <f t="shared" si="420"/>
        <v>0</v>
      </c>
      <c r="W3317" s="10">
        <f t="shared" si="421"/>
        <v>0</v>
      </c>
    </row>
    <row r="3318" spans="13:23" x14ac:dyDescent="0.25">
      <c r="M3318" s="7">
        <v>45378.958333333336</v>
      </c>
      <c r="N3318" s="3">
        <v>1524.0782363891601</v>
      </c>
      <c r="O3318" s="10">
        <v>11.11</v>
      </c>
      <c r="P3318" s="10">
        <f t="shared" si="415"/>
        <v>16.11</v>
      </c>
      <c r="Q3318" s="10">
        <f t="shared" si="414"/>
        <v>1524.0782363891601</v>
      </c>
      <c r="R3318" s="1">
        <f t="shared" si="416"/>
        <v>0.69276283472234546</v>
      </c>
      <c r="S3318" s="18">
        <f t="shared" si="417"/>
        <v>9.5920000000000005</v>
      </c>
      <c r="T3318" s="10">
        <f t="shared" si="418"/>
        <v>158.8905584225563</v>
      </c>
      <c r="U3318" s="10">
        <f t="shared" si="419"/>
        <v>0</v>
      </c>
      <c r="V3318" s="1">
        <f t="shared" si="420"/>
        <v>0</v>
      </c>
      <c r="W3318" s="10">
        <f t="shared" si="421"/>
        <v>0</v>
      </c>
    </row>
    <row r="3319" spans="13:23" x14ac:dyDescent="0.25">
      <c r="M3319" s="7">
        <v>45379</v>
      </c>
      <c r="N3319" s="3">
        <v>1469.2536483764648</v>
      </c>
      <c r="O3319" s="10">
        <v>11.11</v>
      </c>
      <c r="P3319" s="10">
        <f t="shared" si="415"/>
        <v>16.11</v>
      </c>
      <c r="Q3319" s="10">
        <f t="shared" si="414"/>
        <v>1469.2536483764648</v>
      </c>
      <c r="R3319" s="1">
        <f t="shared" si="416"/>
        <v>0.66784256744384762</v>
      </c>
      <c r="S3319" s="18">
        <f t="shared" si="417"/>
        <v>9.5920000000000005</v>
      </c>
      <c r="T3319" s="10">
        <f t="shared" si="418"/>
        <v>153.17490078987331</v>
      </c>
      <c r="U3319" s="10">
        <f t="shared" si="419"/>
        <v>0</v>
      </c>
      <c r="V3319" s="1">
        <f t="shared" si="420"/>
        <v>0</v>
      </c>
      <c r="W3319" s="10">
        <f t="shared" si="421"/>
        <v>0</v>
      </c>
    </row>
    <row r="3320" spans="13:23" x14ac:dyDescent="0.25">
      <c r="M3320" s="7">
        <v>45379.041666666664</v>
      </c>
      <c r="N3320" s="3">
        <v>1348.9721282958983</v>
      </c>
      <c r="O3320" s="10">
        <v>8.8889999999999993</v>
      </c>
      <c r="P3320" s="10">
        <f t="shared" si="415"/>
        <v>13.888999999999999</v>
      </c>
      <c r="Q3320" s="10">
        <f t="shared" si="414"/>
        <v>1348.9721282958983</v>
      </c>
      <c r="R3320" s="1">
        <f t="shared" si="416"/>
        <v>0.61316914922540833</v>
      </c>
      <c r="S3320" s="18">
        <f t="shared" si="417"/>
        <v>13.26</v>
      </c>
      <c r="T3320" s="10">
        <f t="shared" si="418"/>
        <v>101.73243803136488</v>
      </c>
      <c r="U3320" s="10">
        <f t="shared" si="419"/>
        <v>0</v>
      </c>
      <c r="V3320" s="1">
        <f t="shared" si="420"/>
        <v>0</v>
      </c>
      <c r="W3320" s="10">
        <f t="shared" si="421"/>
        <v>0</v>
      </c>
    </row>
    <row r="3321" spans="13:23" x14ac:dyDescent="0.25">
      <c r="M3321" s="7">
        <v>45379.083333333336</v>
      </c>
      <c r="N3321" s="3">
        <v>2043.7586517333984</v>
      </c>
      <c r="O3321" s="10">
        <v>8.8889999999999993</v>
      </c>
      <c r="P3321" s="10">
        <f t="shared" si="415"/>
        <v>13.888999999999999</v>
      </c>
      <c r="Q3321" s="10">
        <f t="shared" si="414"/>
        <v>2043.7586517333984</v>
      </c>
      <c r="R3321" s="1">
        <f t="shared" si="416"/>
        <v>0.92898120533336292</v>
      </c>
      <c r="S3321" s="18">
        <f t="shared" si="417"/>
        <v>9.7919999999999998</v>
      </c>
      <c r="T3321" s="10">
        <f t="shared" si="418"/>
        <v>208.71718257081275</v>
      </c>
      <c r="U3321" s="10">
        <f t="shared" si="419"/>
        <v>0</v>
      </c>
      <c r="V3321" s="1">
        <f t="shared" si="420"/>
        <v>0</v>
      </c>
      <c r="W3321" s="10">
        <f t="shared" si="421"/>
        <v>0</v>
      </c>
    </row>
    <row r="3322" spans="13:23" x14ac:dyDescent="0.25">
      <c r="M3322" s="7">
        <v>45379.125</v>
      </c>
      <c r="N3322" s="3">
        <v>1536.2465744018555</v>
      </c>
      <c r="O3322" s="10">
        <v>8.8889999999999993</v>
      </c>
      <c r="P3322" s="10">
        <f t="shared" si="415"/>
        <v>13.888999999999999</v>
      </c>
      <c r="Q3322" s="10">
        <f t="shared" si="414"/>
        <v>1536.2465744018555</v>
      </c>
      <c r="R3322" s="1">
        <f t="shared" si="416"/>
        <v>0.69829389745538883</v>
      </c>
      <c r="S3322" s="18">
        <f t="shared" si="417"/>
        <v>13.26</v>
      </c>
      <c r="T3322" s="10">
        <f t="shared" si="418"/>
        <v>115.8556994269876</v>
      </c>
      <c r="U3322" s="10">
        <f t="shared" si="419"/>
        <v>0</v>
      </c>
      <c r="V3322" s="1">
        <f t="shared" si="420"/>
        <v>0</v>
      </c>
      <c r="W3322" s="10">
        <f t="shared" si="421"/>
        <v>0</v>
      </c>
    </row>
    <row r="3323" spans="13:23" x14ac:dyDescent="0.25">
      <c r="M3323" s="7">
        <v>45379.166666666664</v>
      </c>
      <c r="N3323" s="3">
        <v>1595.8144683837891</v>
      </c>
      <c r="O3323" s="10">
        <v>8.8889999999999993</v>
      </c>
      <c r="P3323" s="10">
        <f t="shared" si="415"/>
        <v>13.888999999999999</v>
      </c>
      <c r="Q3323" s="10">
        <f t="shared" si="414"/>
        <v>1595.8144683837891</v>
      </c>
      <c r="R3323" s="1">
        <f t="shared" si="416"/>
        <v>0.72537021290172232</v>
      </c>
      <c r="S3323" s="18">
        <f t="shared" si="417"/>
        <v>11.96</v>
      </c>
      <c r="T3323" s="10">
        <f t="shared" si="418"/>
        <v>133.42930337657097</v>
      </c>
      <c r="U3323" s="10">
        <f t="shared" si="419"/>
        <v>0</v>
      </c>
      <c r="V3323" s="1">
        <f t="shared" si="420"/>
        <v>0</v>
      </c>
      <c r="W3323" s="10">
        <f t="shared" si="421"/>
        <v>0</v>
      </c>
    </row>
    <row r="3324" spans="13:23" x14ac:dyDescent="0.25">
      <c r="M3324" s="7">
        <v>45379.208333333336</v>
      </c>
      <c r="N3324" s="3">
        <v>1528.3631423950194</v>
      </c>
      <c r="O3324" s="10">
        <v>8.8889999999999993</v>
      </c>
      <c r="P3324" s="10">
        <f t="shared" si="415"/>
        <v>13.888999999999999</v>
      </c>
      <c r="Q3324" s="10">
        <f t="shared" si="414"/>
        <v>1528.3631423950194</v>
      </c>
      <c r="R3324" s="1">
        <f t="shared" si="416"/>
        <v>0.69471051927046334</v>
      </c>
      <c r="S3324" s="18">
        <f t="shared" si="417"/>
        <v>13.26</v>
      </c>
      <c r="T3324" s="10">
        <f t="shared" si="418"/>
        <v>115.26117212632123</v>
      </c>
      <c r="U3324" s="10">
        <f t="shared" si="419"/>
        <v>0</v>
      </c>
      <c r="V3324" s="1">
        <f t="shared" si="420"/>
        <v>0</v>
      </c>
      <c r="W3324" s="10">
        <f t="shared" si="421"/>
        <v>0</v>
      </c>
    </row>
    <row r="3325" spans="13:23" x14ac:dyDescent="0.25">
      <c r="M3325" s="7">
        <v>45379.25</v>
      </c>
      <c r="N3325" s="3">
        <v>1379.2422958374023</v>
      </c>
      <c r="O3325" s="10">
        <v>11.11</v>
      </c>
      <c r="P3325" s="10">
        <f t="shared" si="415"/>
        <v>16.11</v>
      </c>
      <c r="Q3325" s="10">
        <f t="shared" si="414"/>
        <v>1379.2422958374023</v>
      </c>
      <c r="R3325" s="1">
        <f t="shared" si="416"/>
        <v>0.62692831628972834</v>
      </c>
      <c r="S3325" s="18">
        <f t="shared" si="417"/>
        <v>9.5920000000000005</v>
      </c>
      <c r="T3325" s="10">
        <f t="shared" si="418"/>
        <v>143.79089823158904</v>
      </c>
      <c r="U3325" s="10">
        <f t="shared" si="419"/>
        <v>0</v>
      </c>
      <c r="V3325" s="1">
        <f t="shared" si="420"/>
        <v>0</v>
      </c>
      <c r="W3325" s="10">
        <f t="shared" si="421"/>
        <v>0</v>
      </c>
    </row>
    <row r="3326" spans="13:23" x14ac:dyDescent="0.25">
      <c r="M3326" s="7">
        <v>45379.291666666664</v>
      </c>
      <c r="N3326" s="3">
        <v>1464.4290527343749</v>
      </c>
      <c r="O3326" s="10">
        <v>11.11</v>
      </c>
      <c r="P3326" s="10">
        <f t="shared" si="415"/>
        <v>16.11</v>
      </c>
      <c r="Q3326" s="10">
        <f t="shared" si="414"/>
        <v>1464.4290527343749</v>
      </c>
      <c r="R3326" s="1">
        <f t="shared" si="416"/>
        <v>0.66564956942471587</v>
      </c>
      <c r="S3326" s="18">
        <f t="shared" si="417"/>
        <v>9.5920000000000005</v>
      </c>
      <c r="T3326" s="10">
        <f t="shared" si="418"/>
        <v>152.67191959282474</v>
      </c>
      <c r="U3326" s="10">
        <f t="shared" si="419"/>
        <v>0</v>
      </c>
      <c r="V3326" s="1">
        <f t="shared" si="420"/>
        <v>0</v>
      </c>
      <c r="W3326" s="10">
        <f t="shared" si="421"/>
        <v>0</v>
      </c>
    </row>
    <row r="3327" spans="13:23" x14ac:dyDescent="0.25">
      <c r="M3327" s="7">
        <v>45379.333333333336</v>
      </c>
      <c r="N3327" s="3">
        <v>1794.358364868164</v>
      </c>
      <c r="O3327" s="10">
        <v>12.78</v>
      </c>
      <c r="P3327" s="10">
        <f t="shared" si="415"/>
        <v>17.78</v>
      </c>
      <c r="Q3327" s="10">
        <f t="shared" si="414"/>
        <v>1794.358364868164</v>
      </c>
      <c r="R3327" s="1">
        <f t="shared" si="416"/>
        <v>0.8156174385764382</v>
      </c>
      <c r="S3327" s="18">
        <f t="shared" si="417"/>
        <v>8.0090000000000003</v>
      </c>
      <c r="T3327" s="10">
        <f t="shared" si="418"/>
        <v>224.04274751756324</v>
      </c>
      <c r="U3327" s="10">
        <f t="shared" si="419"/>
        <v>0</v>
      </c>
      <c r="V3327" s="1">
        <f t="shared" si="420"/>
        <v>0</v>
      </c>
      <c r="W3327" s="10">
        <f t="shared" si="421"/>
        <v>0</v>
      </c>
    </row>
    <row r="3328" spans="13:23" x14ac:dyDescent="0.25">
      <c r="M3328" s="7">
        <v>45379.375</v>
      </c>
      <c r="N3328" s="3">
        <v>2040.2927124023438</v>
      </c>
      <c r="O3328" s="10">
        <v>13.89</v>
      </c>
      <c r="P3328" s="10">
        <f t="shared" si="415"/>
        <v>18.89</v>
      </c>
      <c r="Q3328" s="10">
        <f t="shared" si="414"/>
        <v>2040.2927124023438</v>
      </c>
      <c r="R3328" s="1">
        <f t="shared" si="416"/>
        <v>0.92740577836470173</v>
      </c>
      <c r="S3328" s="18">
        <f t="shared" si="417"/>
        <v>7.306</v>
      </c>
      <c r="T3328" s="10">
        <f t="shared" si="418"/>
        <v>279.26262146213298</v>
      </c>
      <c r="U3328" s="10">
        <f t="shared" si="419"/>
        <v>0</v>
      </c>
      <c r="V3328" s="1">
        <f t="shared" si="420"/>
        <v>0</v>
      </c>
      <c r="W3328" s="10">
        <f t="shared" si="421"/>
        <v>0</v>
      </c>
    </row>
    <row r="3329" spans="13:23" x14ac:dyDescent="0.25">
      <c r="M3329" s="7">
        <v>45379.416666666664</v>
      </c>
      <c r="N3329" s="3">
        <v>1858.2654373168946</v>
      </c>
      <c r="O3329" s="10">
        <v>16.11</v>
      </c>
      <c r="P3329" s="10">
        <f t="shared" si="415"/>
        <v>21.11</v>
      </c>
      <c r="Q3329" s="10">
        <f t="shared" si="414"/>
        <v>1858.2654373168946</v>
      </c>
      <c r="R3329" s="1">
        <f t="shared" si="416"/>
        <v>0.84466610787131569</v>
      </c>
      <c r="S3329" s="18">
        <f t="shared" si="417"/>
        <v>6.2679999999999998</v>
      </c>
      <c r="T3329" s="10">
        <f t="shared" si="418"/>
        <v>296.4686402866775</v>
      </c>
      <c r="U3329" s="10">
        <f t="shared" si="419"/>
        <v>0</v>
      </c>
      <c r="V3329" s="1">
        <f t="shared" si="420"/>
        <v>0</v>
      </c>
      <c r="W3329" s="10">
        <f t="shared" si="421"/>
        <v>0</v>
      </c>
    </row>
    <row r="3330" spans="13:23" x14ac:dyDescent="0.25">
      <c r="M3330" s="7">
        <v>45379.458333333336</v>
      </c>
      <c r="N3330" s="3">
        <v>1743.1765777587891</v>
      </c>
      <c r="O3330" s="10">
        <v>17.22</v>
      </c>
      <c r="P3330" s="10">
        <f t="shared" si="415"/>
        <v>22.22</v>
      </c>
      <c r="Q3330" s="10">
        <f t="shared" si="414"/>
        <v>1743.1765777587891</v>
      </c>
      <c r="R3330" s="1">
        <f t="shared" si="416"/>
        <v>0.79235298989035874</v>
      </c>
      <c r="S3330" s="18">
        <f t="shared" si="417"/>
        <v>6.9619999999999997</v>
      </c>
      <c r="T3330" s="10">
        <f t="shared" si="418"/>
        <v>250.38445529428171</v>
      </c>
      <c r="U3330" s="10">
        <f t="shared" si="419"/>
        <v>0</v>
      </c>
      <c r="V3330" s="1">
        <f t="shared" si="420"/>
        <v>0</v>
      </c>
      <c r="W3330" s="10">
        <f t="shared" si="421"/>
        <v>0</v>
      </c>
    </row>
    <row r="3331" spans="13:23" x14ac:dyDescent="0.25">
      <c r="M3331" s="7">
        <v>45379.5</v>
      </c>
      <c r="N3331" s="3">
        <v>2216.5387207031249</v>
      </c>
      <c r="O3331" s="10">
        <v>17.22</v>
      </c>
      <c r="P3331" s="10">
        <f t="shared" si="415"/>
        <v>22.22</v>
      </c>
      <c r="Q3331" s="10">
        <f t="shared" si="414"/>
        <v>2200</v>
      </c>
      <c r="R3331" s="1">
        <f t="shared" si="416"/>
        <v>1</v>
      </c>
      <c r="S3331" s="18">
        <f t="shared" si="417"/>
        <v>5.5519999999999996</v>
      </c>
      <c r="T3331" s="10">
        <f t="shared" si="418"/>
        <v>396.25360230547551</v>
      </c>
      <c r="U3331" s="10">
        <f t="shared" si="419"/>
        <v>16.538720703124909</v>
      </c>
      <c r="V3331" s="1">
        <f t="shared" si="420"/>
        <v>7.5176003196022311E-3</v>
      </c>
      <c r="W3331" s="10">
        <f t="shared" si="421"/>
        <v>1.8192410849328908</v>
      </c>
    </row>
    <row r="3332" spans="13:23" x14ac:dyDescent="0.25">
      <c r="M3332" s="7">
        <v>45379.541666666664</v>
      </c>
      <c r="N3332" s="3">
        <v>1706.0399917602538</v>
      </c>
      <c r="O3332" s="10">
        <v>17.78</v>
      </c>
      <c r="P3332" s="10">
        <f t="shared" si="415"/>
        <v>22.78</v>
      </c>
      <c r="Q3332" s="10">
        <f t="shared" si="414"/>
        <v>1706.0399917602538</v>
      </c>
      <c r="R3332" s="1">
        <f t="shared" si="416"/>
        <v>0.77547272352738805</v>
      </c>
      <c r="S3332" s="18">
        <f t="shared" si="417"/>
        <v>6.9619999999999997</v>
      </c>
      <c r="T3332" s="10">
        <f t="shared" si="418"/>
        <v>245.05027172655184</v>
      </c>
      <c r="U3332" s="10">
        <f t="shared" si="419"/>
        <v>0</v>
      </c>
      <c r="V3332" s="1">
        <f t="shared" si="420"/>
        <v>0</v>
      </c>
      <c r="W3332" s="10">
        <f t="shared" si="421"/>
        <v>0</v>
      </c>
    </row>
    <row r="3333" spans="13:23" x14ac:dyDescent="0.25">
      <c r="M3333" s="7">
        <v>45379.583333333336</v>
      </c>
      <c r="N3333" s="3">
        <v>2051.3335876464844</v>
      </c>
      <c r="O3333" s="10">
        <v>17.22</v>
      </c>
      <c r="P3333" s="10">
        <f t="shared" si="415"/>
        <v>22.22</v>
      </c>
      <c r="Q3333" s="10">
        <f t="shared" si="414"/>
        <v>2051.3335876464844</v>
      </c>
      <c r="R3333" s="1">
        <f t="shared" si="416"/>
        <v>0.93242435802112922</v>
      </c>
      <c r="S3333" s="18">
        <f t="shared" si="417"/>
        <v>5.5519999999999996</v>
      </c>
      <c r="T3333" s="10">
        <f t="shared" si="418"/>
        <v>369.4765107432429</v>
      </c>
      <c r="U3333" s="10">
        <f t="shared" si="419"/>
        <v>0</v>
      </c>
      <c r="V3333" s="1">
        <f t="shared" si="420"/>
        <v>0</v>
      </c>
      <c r="W3333" s="10">
        <f t="shared" si="421"/>
        <v>0</v>
      </c>
    </row>
    <row r="3334" spans="13:23" x14ac:dyDescent="0.25">
      <c r="M3334" s="7">
        <v>45379.625</v>
      </c>
      <c r="N3334" s="3">
        <v>2021.186068725586</v>
      </c>
      <c r="O3334" s="10">
        <v>17.78</v>
      </c>
      <c r="P3334" s="10">
        <f t="shared" si="415"/>
        <v>22.78</v>
      </c>
      <c r="Q3334" s="10">
        <f t="shared" si="414"/>
        <v>2021.186068725586</v>
      </c>
      <c r="R3334" s="1">
        <f t="shared" si="416"/>
        <v>0.91872094032981177</v>
      </c>
      <c r="S3334" s="18">
        <f t="shared" si="417"/>
        <v>5.5519999999999996</v>
      </c>
      <c r="T3334" s="10">
        <f t="shared" si="418"/>
        <v>364.04648211916179</v>
      </c>
      <c r="U3334" s="10">
        <f t="shared" si="419"/>
        <v>0</v>
      </c>
      <c r="V3334" s="1">
        <f t="shared" si="420"/>
        <v>0</v>
      </c>
      <c r="W3334" s="10">
        <f t="shared" si="421"/>
        <v>0</v>
      </c>
    </row>
    <row r="3335" spans="13:23" x14ac:dyDescent="0.25">
      <c r="M3335" s="7">
        <v>45379.666666666664</v>
      </c>
      <c r="N3335" s="3">
        <v>2139.8650634765622</v>
      </c>
      <c r="O3335" s="10">
        <v>17.22</v>
      </c>
      <c r="P3335" s="10">
        <f t="shared" si="415"/>
        <v>22.22</v>
      </c>
      <c r="Q3335" s="10">
        <f t="shared" ref="Q3335:Q3398" si="422">MIN($C$19,N3335)</f>
        <v>2139.8650634765622</v>
      </c>
      <c r="R3335" s="1">
        <f t="shared" si="416"/>
        <v>0.97266593794389189</v>
      </c>
      <c r="S3335" s="18">
        <f t="shared" si="417"/>
        <v>5.5519999999999996</v>
      </c>
      <c r="T3335" s="10">
        <f t="shared" si="418"/>
        <v>385.42238175010129</v>
      </c>
      <c r="U3335" s="10">
        <f t="shared" si="419"/>
        <v>0</v>
      </c>
      <c r="V3335" s="1">
        <f t="shared" si="420"/>
        <v>0</v>
      </c>
      <c r="W3335" s="10">
        <f t="shared" si="421"/>
        <v>0</v>
      </c>
    </row>
    <row r="3336" spans="13:23" x14ac:dyDescent="0.25">
      <c r="M3336" s="7">
        <v>45379.708333333336</v>
      </c>
      <c r="N3336" s="3">
        <v>2244.1359100341797</v>
      </c>
      <c r="O3336" s="10">
        <v>15</v>
      </c>
      <c r="P3336" s="10">
        <f t="shared" ref="P3336:P3399" si="423">O3336+5</f>
        <v>20</v>
      </c>
      <c r="Q3336" s="10">
        <f t="shared" si="422"/>
        <v>2200</v>
      </c>
      <c r="R3336" s="1">
        <f t="shared" ref="R3336:R3399" si="424">Q3336/$C$19</f>
        <v>1</v>
      </c>
      <c r="S3336" s="18">
        <f t="shared" ref="S3336:S3399" si="425">INDEX($C$13:$K$17,MATCH(P3336,$B$13:$B$17,-1),MATCH(R3336,$C$12:$K$12,-1))</f>
        <v>7.306</v>
      </c>
      <c r="T3336" s="10">
        <f t="shared" ref="T3336:T3399" si="426" xml:space="preserve"> Q3336/INDEX($C$13:$K$17,MATCH(P3336,$B$13:$B$17,-1),MATCH(R3336,$C$12:$K$12,-1))</f>
        <v>301.12236517930467</v>
      </c>
      <c r="U3336" s="10">
        <f t="shared" ref="U3336:U3399" si="427">N3336-Q3336</f>
        <v>44.135910034179688</v>
      </c>
      <c r="V3336" s="1">
        <f t="shared" ref="V3336:V3399" si="428">U3336/$C$19</f>
        <v>2.0061777288263496E-2</v>
      </c>
      <c r="W3336" s="10">
        <f t="shared" ref="W3336:W3399" si="429" xml:space="preserve"> U3336/INDEX($C$13:$K$17,MATCH(P3336,$B$13:$B$17,-1),MATCH(V3336,$C$12:$K$12,-1))</f>
        <v>3.6841327240550656</v>
      </c>
    </row>
    <row r="3337" spans="13:23" x14ac:dyDescent="0.25">
      <c r="M3337" s="7">
        <v>45379.75</v>
      </c>
      <c r="N3337" s="3">
        <v>1946.9812133789062</v>
      </c>
      <c r="O3337" s="10">
        <v>13.89</v>
      </c>
      <c r="P3337" s="10">
        <f t="shared" si="423"/>
        <v>18.89</v>
      </c>
      <c r="Q3337" s="10">
        <f t="shared" si="422"/>
        <v>1946.9812133789062</v>
      </c>
      <c r="R3337" s="1">
        <f t="shared" si="424"/>
        <v>0.88499146062677558</v>
      </c>
      <c r="S3337" s="18">
        <f t="shared" si="425"/>
        <v>8.0090000000000003</v>
      </c>
      <c r="T3337" s="10">
        <f t="shared" si="426"/>
        <v>243.09916511161271</v>
      </c>
      <c r="U3337" s="10">
        <f t="shared" si="427"/>
        <v>0</v>
      </c>
      <c r="V3337" s="1">
        <f t="shared" si="428"/>
        <v>0</v>
      </c>
      <c r="W3337" s="10">
        <f t="shared" si="429"/>
        <v>0</v>
      </c>
    </row>
    <row r="3338" spans="13:23" x14ac:dyDescent="0.25">
      <c r="M3338" s="7">
        <v>45379.791666666664</v>
      </c>
      <c r="N3338" s="3">
        <v>2024.718539428711</v>
      </c>
      <c r="O3338" s="10">
        <v>16.11</v>
      </c>
      <c r="P3338" s="10">
        <f t="shared" si="423"/>
        <v>21.11</v>
      </c>
      <c r="Q3338" s="10">
        <f t="shared" si="422"/>
        <v>2024.718539428711</v>
      </c>
      <c r="R3338" s="1">
        <f t="shared" si="424"/>
        <v>0.9203266088312323</v>
      </c>
      <c r="S3338" s="18">
        <f t="shared" si="425"/>
        <v>5.5519999999999996</v>
      </c>
      <c r="T3338" s="10">
        <f t="shared" si="426"/>
        <v>364.68273404695805</v>
      </c>
      <c r="U3338" s="10">
        <f t="shared" si="427"/>
        <v>0</v>
      </c>
      <c r="V3338" s="1">
        <f t="shared" si="428"/>
        <v>0</v>
      </c>
      <c r="W3338" s="10">
        <f t="shared" si="429"/>
        <v>0</v>
      </c>
    </row>
    <row r="3339" spans="13:23" x14ac:dyDescent="0.25">
      <c r="M3339" s="7">
        <v>45379.833333333336</v>
      </c>
      <c r="N3339" s="3">
        <v>2000.7702804565429</v>
      </c>
      <c r="O3339" s="10">
        <v>13.89</v>
      </c>
      <c r="P3339" s="10">
        <f t="shared" si="423"/>
        <v>18.89</v>
      </c>
      <c r="Q3339" s="10">
        <f t="shared" si="422"/>
        <v>2000.7702804565429</v>
      </c>
      <c r="R3339" s="1">
        <f t="shared" si="424"/>
        <v>0.90944103657115583</v>
      </c>
      <c r="S3339" s="18">
        <f t="shared" si="425"/>
        <v>7.306</v>
      </c>
      <c r="T3339" s="10">
        <f t="shared" si="426"/>
        <v>273.85303592342495</v>
      </c>
      <c r="U3339" s="10">
        <f t="shared" si="427"/>
        <v>0</v>
      </c>
      <c r="V3339" s="1">
        <f t="shared" si="428"/>
        <v>0</v>
      </c>
      <c r="W3339" s="10">
        <f t="shared" si="429"/>
        <v>0</v>
      </c>
    </row>
    <row r="3340" spans="13:23" x14ac:dyDescent="0.25">
      <c r="M3340" s="7">
        <v>45379.875</v>
      </c>
      <c r="N3340" s="3">
        <v>1637.8903839111329</v>
      </c>
      <c r="O3340" s="10">
        <v>13.89</v>
      </c>
      <c r="P3340" s="10">
        <f t="shared" si="423"/>
        <v>18.89</v>
      </c>
      <c r="Q3340" s="10">
        <f t="shared" si="422"/>
        <v>1637.8903839111329</v>
      </c>
      <c r="R3340" s="1">
        <f t="shared" si="424"/>
        <v>0.74449562905051492</v>
      </c>
      <c r="S3340" s="18">
        <f t="shared" si="425"/>
        <v>8.8059999999999992</v>
      </c>
      <c r="T3340" s="10">
        <f t="shared" si="426"/>
        <v>185.99709106417589</v>
      </c>
      <c r="U3340" s="10">
        <f t="shared" si="427"/>
        <v>0</v>
      </c>
      <c r="V3340" s="1">
        <f t="shared" si="428"/>
        <v>0</v>
      </c>
      <c r="W3340" s="10">
        <f t="shared" si="429"/>
        <v>0</v>
      </c>
    </row>
    <row r="3341" spans="13:23" x14ac:dyDescent="0.25">
      <c r="M3341" s="7">
        <v>45379.916666666664</v>
      </c>
      <c r="N3341" s="3">
        <v>1646.2860122680663</v>
      </c>
      <c r="O3341" s="10">
        <v>13.89</v>
      </c>
      <c r="P3341" s="10">
        <f t="shared" si="423"/>
        <v>18.89</v>
      </c>
      <c r="Q3341" s="10">
        <f t="shared" si="422"/>
        <v>1646.2860122680663</v>
      </c>
      <c r="R3341" s="1">
        <f t="shared" si="424"/>
        <v>0.74831182375821192</v>
      </c>
      <c r="S3341" s="18">
        <f t="shared" si="425"/>
        <v>8.8059999999999992</v>
      </c>
      <c r="T3341" s="10">
        <f t="shared" si="426"/>
        <v>186.95048969657807</v>
      </c>
      <c r="U3341" s="10">
        <f t="shared" si="427"/>
        <v>0</v>
      </c>
      <c r="V3341" s="1">
        <f t="shared" si="428"/>
        <v>0</v>
      </c>
      <c r="W3341" s="10">
        <f t="shared" si="429"/>
        <v>0</v>
      </c>
    </row>
    <row r="3342" spans="13:23" x14ac:dyDescent="0.25">
      <c r="M3342" s="7">
        <v>45379.958333333336</v>
      </c>
      <c r="N3342" s="3">
        <v>1938.2112121582031</v>
      </c>
      <c r="O3342" s="10">
        <v>13.89</v>
      </c>
      <c r="P3342" s="10">
        <f t="shared" si="423"/>
        <v>18.89</v>
      </c>
      <c r="Q3342" s="10">
        <f t="shared" si="422"/>
        <v>1938.2112121582031</v>
      </c>
      <c r="R3342" s="1">
        <f t="shared" si="424"/>
        <v>0.88100509643554692</v>
      </c>
      <c r="S3342" s="18">
        <f t="shared" si="425"/>
        <v>8.0090000000000003</v>
      </c>
      <c r="T3342" s="10">
        <f t="shared" si="426"/>
        <v>242.004146854564</v>
      </c>
      <c r="U3342" s="10">
        <f t="shared" si="427"/>
        <v>0</v>
      </c>
      <c r="V3342" s="1">
        <f t="shared" si="428"/>
        <v>0</v>
      </c>
      <c r="W3342" s="10">
        <f t="shared" si="429"/>
        <v>0</v>
      </c>
    </row>
    <row r="3343" spans="13:23" x14ac:dyDescent="0.25">
      <c r="M3343" s="7">
        <v>45380</v>
      </c>
      <c r="N3343" s="3">
        <v>1677.6378799438476</v>
      </c>
      <c r="O3343" s="10">
        <v>12.78</v>
      </c>
      <c r="P3343" s="10">
        <f t="shared" si="423"/>
        <v>17.78</v>
      </c>
      <c r="Q3343" s="10">
        <f t="shared" si="422"/>
        <v>1677.6378799438476</v>
      </c>
      <c r="R3343" s="1">
        <f t="shared" si="424"/>
        <v>0.76256267270174893</v>
      </c>
      <c r="S3343" s="18">
        <f t="shared" si="425"/>
        <v>8.8059999999999992</v>
      </c>
      <c r="T3343" s="10">
        <f t="shared" si="426"/>
        <v>190.51077446557434</v>
      </c>
      <c r="U3343" s="10">
        <f t="shared" si="427"/>
        <v>0</v>
      </c>
      <c r="V3343" s="1">
        <f t="shared" si="428"/>
        <v>0</v>
      </c>
      <c r="W3343" s="10">
        <f t="shared" si="429"/>
        <v>0</v>
      </c>
    </row>
    <row r="3344" spans="13:23" x14ac:dyDescent="0.25">
      <c r="M3344" s="7">
        <v>45380.041666666664</v>
      </c>
      <c r="N3344" s="3">
        <v>1923.7828308105468</v>
      </c>
      <c r="O3344" s="10">
        <v>12.22</v>
      </c>
      <c r="P3344" s="10">
        <f t="shared" si="423"/>
        <v>17.22</v>
      </c>
      <c r="Q3344" s="10">
        <f t="shared" si="422"/>
        <v>1923.7828308105468</v>
      </c>
      <c r="R3344" s="1">
        <f t="shared" si="424"/>
        <v>0.87444674127752131</v>
      </c>
      <c r="S3344" s="18">
        <f t="shared" si="425"/>
        <v>8.0090000000000003</v>
      </c>
      <c r="T3344" s="10">
        <f t="shared" si="426"/>
        <v>240.20262589718399</v>
      </c>
      <c r="U3344" s="10">
        <f t="shared" si="427"/>
        <v>0</v>
      </c>
      <c r="V3344" s="1">
        <f t="shared" si="428"/>
        <v>0</v>
      </c>
      <c r="W3344" s="10">
        <f t="shared" si="429"/>
        <v>0</v>
      </c>
    </row>
    <row r="3345" spans="13:23" x14ac:dyDescent="0.25">
      <c r="M3345" s="7">
        <v>45380.083333333336</v>
      </c>
      <c r="N3345" s="3">
        <v>2122.4614562988281</v>
      </c>
      <c r="O3345" s="10">
        <v>11.11</v>
      </c>
      <c r="P3345" s="10">
        <f t="shared" si="423"/>
        <v>16.11</v>
      </c>
      <c r="Q3345" s="10">
        <f t="shared" si="422"/>
        <v>2122.4614562988281</v>
      </c>
      <c r="R3345" s="1">
        <f t="shared" si="424"/>
        <v>0.96475520740855825</v>
      </c>
      <c r="S3345" s="18">
        <f t="shared" si="425"/>
        <v>7.306</v>
      </c>
      <c r="T3345" s="10">
        <f t="shared" si="426"/>
        <v>290.50936987391572</v>
      </c>
      <c r="U3345" s="10">
        <f t="shared" si="427"/>
        <v>0</v>
      </c>
      <c r="V3345" s="1">
        <f t="shared" si="428"/>
        <v>0</v>
      </c>
      <c r="W3345" s="10">
        <f t="shared" si="429"/>
        <v>0</v>
      </c>
    </row>
    <row r="3346" spans="13:23" x14ac:dyDescent="0.25">
      <c r="M3346" s="7">
        <v>45380.125</v>
      </c>
      <c r="N3346" s="3">
        <v>1952.7352249145508</v>
      </c>
      <c r="O3346" s="10">
        <v>11.11</v>
      </c>
      <c r="P3346" s="10">
        <f t="shared" si="423"/>
        <v>16.11</v>
      </c>
      <c r="Q3346" s="10">
        <f t="shared" si="422"/>
        <v>1952.7352249145508</v>
      </c>
      <c r="R3346" s="1">
        <f t="shared" si="424"/>
        <v>0.88760692041570488</v>
      </c>
      <c r="S3346" s="18">
        <f t="shared" si="425"/>
        <v>8.0090000000000003</v>
      </c>
      <c r="T3346" s="10">
        <f t="shared" si="426"/>
        <v>243.81760830497575</v>
      </c>
      <c r="U3346" s="10">
        <f t="shared" si="427"/>
        <v>0</v>
      </c>
      <c r="V3346" s="1">
        <f t="shared" si="428"/>
        <v>0</v>
      </c>
      <c r="W3346" s="10">
        <f t="shared" si="429"/>
        <v>0</v>
      </c>
    </row>
    <row r="3347" spans="13:23" x14ac:dyDescent="0.25">
      <c r="M3347" s="7">
        <v>45380.166666666664</v>
      </c>
      <c r="N3347" s="3">
        <v>2016.8853332519532</v>
      </c>
      <c r="O3347" s="10">
        <v>8.8889999999999993</v>
      </c>
      <c r="P3347" s="10">
        <f t="shared" si="423"/>
        <v>13.888999999999999</v>
      </c>
      <c r="Q3347" s="10">
        <f t="shared" si="422"/>
        <v>2016.8853332519532</v>
      </c>
      <c r="R3347" s="1">
        <f t="shared" si="424"/>
        <v>0.91676606056906962</v>
      </c>
      <c r="S3347" s="18">
        <f t="shared" si="425"/>
        <v>9.7919999999999998</v>
      </c>
      <c r="T3347" s="10">
        <f t="shared" si="426"/>
        <v>205.9727668762207</v>
      </c>
      <c r="U3347" s="10">
        <f t="shared" si="427"/>
        <v>0</v>
      </c>
      <c r="V3347" s="1">
        <f t="shared" si="428"/>
        <v>0</v>
      </c>
      <c r="W3347" s="10">
        <f t="shared" si="429"/>
        <v>0</v>
      </c>
    </row>
    <row r="3348" spans="13:23" x14ac:dyDescent="0.25">
      <c r="M3348" s="7">
        <v>45380.208333333336</v>
      </c>
      <c r="N3348" s="3">
        <v>1732.1215393066407</v>
      </c>
      <c r="O3348" s="10">
        <v>10</v>
      </c>
      <c r="P3348" s="10">
        <f t="shared" si="423"/>
        <v>15</v>
      </c>
      <c r="Q3348" s="10">
        <f t="shared" si="422"/>
        <v>1732.1215393066407</v>
      </c>
      <c r="R3348" s="1">
        <f t="shared" si="424"/>
        <v>0.78732797241210939</v>
      </c>
      <c r="S3348" s="18">
        <f t="shared" si="425"/>
        <v>11.96</v>
      </c>
      <c r="T3348" s="10">
        <f t="shared" si="426"/>
        <v>144.82621566109034</v>
      </c>
      <c r="U3348" s="10">
        <f t="shared" si="427"/>
        <v>0</v>
      </c>
      <c r="V3348" s="1">
        <f t="shared" si="428"/>
        <v>0</v>
      </c>
      <c r="W3348" s="10">
        <f t="shared" si="429"/>
        <v>0</v>
      </c>
    </row>
    <row r="3349" spans="13:23" x14ac:dyDescent="0.25">
      <c r="M3349" s="7">
        <v>45380.25</v>
      </c>
      <c r="N3349" s="3">
        <v>1699.0319412231445</v>
      </c>
      <c r="O3349" s="10">
        <v>10</v>
      </c>
      <c r="P3349" s="10">
        <f t="shared" si="423"/>
        <v>15</v>
      </c>
      <c r="Q3349" s="10">
        <f t="shared" si="422"/>
        <v>1699.0319412231445</v>
      </c>
      <c r="R3349" s="1">
        <f t="shared" si="424"/>
        <v>0.77228724601052023</v>
      </c>
      <c r="S3349" s="18">
        <f t="shared" si="425"/>
        <v>11.96</v>
      </c>
      <c r="T3349" s="10">
        <f t="shared" si="426"/>
        <v>142.05952685812244</v>
      </c>
      <c r="U3349" s="10">
        <f t="shared" si="427"/>
        <v>0</v>
      </c>
      <c r="V3349" s="1">
        <f t="shared" si="428"/>
        <v>0</v>
      </c>
      <c r="W3349" s="10">
        <f t="shared" si="429"/>
        <v>0</v>
      </c>
    </row>
    <row r="3350" spans="13:23" x14ac:dyDescent="0.25">
      <c r="M3350" s="7">
        <v>45380.291666666664</v>
      </c>
      <c r="N3350" s="3">
        <v>2140.0513275146482</v>
      </c>
      <c r="O3350" s="10">
        <v>11.11</v>
      </c>
      <c r="P3350" s="10">
        <f t="shared" si="423"/>
        <v>16.11</v>
      </c>
      <c r="Q3350" s="10">
        <f t="shared" si="422"/>
        <v>2140.0513275146482</v>
      </c>
      <c r="R3350" s="1">
        <f t="shared" si="424"/>
        <v>0.97275060341574915</v>
      </c>
      <c r="S3350" s="18">
        <f t="shared" si="425"/>
        <v>7.306</v>
      </c>
      <c r="T3350" s="10">
        <f t="shared" si="426"/>
        <v>292.91696243014621</v>
      </c>
      <c r="U3350" s="10">
        <f t="shared" si="427"/>
        <v>0</v>
      </c>
      <c r="V3350" s="1">
        <f t="shared" si="428"/>
        <v>0</v>
      </c>
      <c r="W3350" s="10">
        <f t="shared" si="429"/>
        <v>0</v>
      </c>
    </row>
    <row r="3351" spans="13:23" x14ac:dyDescent="0.25">
      <c r="M3351" s="7">
        <v>45380.333333333336</v>
      </c>
      <c r="N3351" s="3">
        <v>2019.2721908569335</v>
      </c>
      <c r="O3351" s="10">
        <v>13.89</v>
      </c>
      <c r="P3351" s="10">
        <f t="shared" si="423"/>
        <v>18.89</v>
      </c>
      <c r="Q3351" s="10">
        <f t="shared" si="422"/>
        <v>2019.2721908569335</v>
      </c>
      <c r="R3351" s="1">
        <f t="shared" si="424"/>
        <v>0.91785099584406071</v>
      </c>
      <c r="S3351" s="18">
        <f t="shared" si="425"/>
        <v>7.306</v>
      </c>
      <c r="T3351" s="10">
        <f t="shared" si="426"/>
        <v>276.38546275074373</v>
      </c>
      <c r="U3351" s="10">
        <f t="shared" si="427"/>
        <v>0</v>
      </c>
      <c r="V3351" s="1">
        <f t="shared" si="428"/>
        <v>0</v>
      </c>
      <c r="W3351" s="10">
        <f t="shared" si="429"/>
        <v>0</v>
      </c>
    </row>
    <row r="3352" spans="13:23" x14ac:dyDescent="0.25">
      <c r="M3352" s="7">
        <v>45380.375</v>
      </c>
      <c r="N3352" s="3">
        <v>1921.9893402099608</v>
      </c>
      <c r="O3352" s="10">
        <v>17.22</v>
      </c>
      <c r="P3352" s="10">
        <f t="shared" si="423"/>
        <v>22.22</v>
      </c>
      <c r="Q3352" s="10">
        <f t="shared" si="422"/>
        <v>1921.9893402099608</v>
      </c>
      <c r="R3352" s="1">
        <f t="shared" si="424"/>
        <v>0.87363151827725494</v>
      </c>
      <c r="S3352" s="18">
        <f t="shared" si="425"/>
        <v>6.2679999999999998</v>
      </c>
      <c r="T3352" s="10">
        <f t="shared" si="426"/>
        <v>306.63518510050426</v>
      </c>
      <c r="U3352" s="10">
        <f t="shared" si="427"/>
        <v>0</v>
      </c>
      <c r="V3352" s="1">
        <f t="shared" si="428"/>
        <v>0</v>
      </c>
      <c r="W3352" s="10">
        <f t="shared" si="429"/>
        <v>0</v>
      </c>
    </row>
    <row r="3353" spans="13:23" x14ac:dyDescent="0.25">
      <c r="M3353" s="7">
        <v>45380.416666666664</v>
      </c>
      <c r="N3353" s="3">
        <v>2094.3541534423825</v>
      </c>
      <c r="O3353" s="10">
        <v>18.89</v>
      </c>
      <c r="P3353" s="10">
        <f t="shared" si="423"/>
        <v>23.89</v>
      </c>
      <c r="Q3353" s="10">
        <f t="shared" si="422"/>
        <v>2094.3541534423825</v>
      </c>
      <c r="R3353" s="1">
        <f t="shared" si="424"/>
        <v>0.95197916065562838</v>
      </c>
      <c r="S3353" s="18">
        <f t="shared" si="425"/>
        <v>5.5519999999999996</v>
      </c>
      <c r="T3353" s="10">
        <f t="shared" si="426"/>
        <v>377.22517172953576</v>
      </c>
      <c r="U3353" s="10">
        <f t="shared" si="427"/>
        <v>0</v>
      </c>
      <c r="V3353" s="1">
        <f t="shared" si="428"/>
        <v>0</v>
      </c>
      <c r="W3353" s="10">
        <f t="shared" si="429"/>
        <v>0</v>
      </c>
    </row>
    <row r="3354" spans="13:23" x14ac:dyDescent="0.25">
      <c r="M3354" s="7">
        <v>45380.458333333336</v>
      </c>
      <c r="N3354" s="3">
        <v>1929.3858673095704</v>
      </c>
      <c r="O3354" s="10">
        <v>20</v>
      </c>
      <c r="P3354" s="10">
        <f t="shared" si="423"/>
        <v>25</v>
      </c>
      <c r="Q3354" s="10">
        <f t="shared" si="422"/>
        <v>1929.3858673095704</v>
      </c>
      <c r="R3354" s="1">
        <f t="shared" si="424"/>
        <v>0.87699357604980466</v>
      </c>
      <c r="S3354" s="18">
        <f t="shared" si="425"/>
        <v>6.2679999999999998</v>
      </c>
      <c r="T3354" s="10">
        <f t="shared" si="426"/>
        <v>307.81523090452623</v>
      </c>
      <c r="U3354" s="10">
        <f t="shared" si="427"/>
        <v>0</v>
      </c>
      <c r="V3354" s="1">
        <f t="shared" si="428"/>
        <v>0</v>
      </c>
      <c r="W3354" s="10">
        <f t="shared" si="429"/>
        <v>0</v>
      </c>
    </row>
    <row r="3355" spans="13:23" x14ac:dyDescent="0.25">
      <c r="M3355" s="7">
        <v>45380.5</v>
      </c>
      <c r="N3355" s="3">
        <v>1947.3557052612305</v>
      </c>
      <c r="O3355" s="10">
        <v>21.11</v>
      </c>
      <c r="P3355" s="10">
        <f t="shared" si="423"/>
        <v>26.11</v>
      </c>
      <c r="Q3355" s="10">
        <f t="shared" si="422"/>
        <v>1947.3557052612305</v>
      </c>
      <c r="R3355" s="1">
        <f t="shared" si="424"/>
        <v>0.88516168420965025</v>
      </c>
      <c r="S3355" s="18">
        <f t="shared" si="425"/>
        <v>5.2050000000000001</v>
      </c>
      <c r="T3355" s="10">
        <f t="shared" si="426"/>
        <v>374.13173972357936</v>
      </c>
      <c r="U3355" s="10">
        <f t="shared" si="427"/>
        <v>0</v>
      </c>
      <c r="V3355" s="1">
        <f t="shared" si="428"/>
        <v>0</v>
      </c>
      <c r="W3355" s="10">
        <f t="shared" si="429"/>
        <v>0</v>
      </c>
    </row>
    <row r="3356" spans="13:23" x14ac:dyDescent="0.25">
      <c r="M3356" s="7">
        <v>45380.541666666664</v>
      </c>
      <c r="N3356" s="3">
        <v>2410.1165679931642</v>
      </c>
      <c r="O3356" s="10">
        <v>21.11</v>
      </c>
      <c r="P3356" s="10">
        <f t="shared" si="423"/>
        <v>26.11</v>
      </c>
      <c r="Q3356" s="10">
        <f t="shared" si="422"/>
        <v>2200</v>
      </c>
      <c r="R3356" s="1">
        <f t="shared" si="424"/>
        <v>1</v>
      </c>
      <c r="S3356" s="18">
        <f t="shared" si="425"/>
        <v>4.4829999999999997</v>
      </c>
      <c r="T3356" s="10">
        <f t="shared" si="426"/>
        <v>490.7428061565916</v>
      </c>
      <c r="U3356" s="10">
        <f t="shared" si="427"/>
        <v>210.11656799316415</v>
      </c>
      <c r="V3356" s="1">
        <f t="shared" si="428"/>
        <v>9.5507530905983712E-2</v>
      </c>
      <c r="W3356" s="10">
        <f t="shared" si="429"/>
        <v>30.250009788822943</v>
      </c>
    </row>
    <row r="3357" spans="13:23" x14ac:dyDescent="0.25">
      <c r="M3357" s="7">
        <v>45380.583333333336</v>
      </c>
      <c r="N3357" s="3">
        <v>2031.6949905395506</v>
      </c>
      <c r="O3357" s="10">
        <v>22.22</v>
      </c>
      <c r="P3357" s="10">
        <f t="shared" si="423"/>
        <v>27.22</v>
      </c>
      <c r="Q3357" s="10">
        <f t="shared" si="422"/>
        <v>2031.6949905395506</v>
      </c>
      <c r="R3357" s="1">
        <f t="shared" si="424"/>
        <v>0.92349772297252297</v>
      </c>
      <c r="S3357" s="18">
        <f t="shared" si="425"/>
        <v>4.4829999999999997</v>
      </c>
      <c r="T3357" s="10">
        <f t="shared" si="426"/>
        <v>453.19986405075861</v>
      </c>
      <c r="U3357" s="10">
        <f t="shared" si="427"/>
        <v>0</v>
      </c>
      <c r="V3357" s="1">
        <f t="shared" si="428"/>
        <v>0</v>
      </c>
      <c r="W3357" s="10">
        <f t="shared" si="429"/>
        <v>0</v>
      </c>
    </row>
    <row r="3358" spans="13:23" x14ac:dyDescent="0.25">
      <c r="M3358" s="7">
        <v>45380.625</v>
      </c>
      <c r="N3358" s="3">
        <v>1761.6753341674805</v>
      </c>
      <c r="O3358" s="10">
        <v>21.11</v>
      </c>
      <c r="P3358" s="10">
        <f t="shared" si="423"/>
        <v>26.11</v>
      </c>
      <c r="Q3358" s="10">
        <f t="shared" si="422"/>
        <v>1761.6753341674805</v>
      </c>
      <c r="R3358" s="1">
        <f t="shared" si="424"/>
        <v>0.80076151553067298</v>
      </c>
      <c r="S3358" s="18">
        <f t="shared" si="425"/>
        <v>5.2050000000000001</v>
      </c>
      <c r="T3358" s="10">
        <f t="shared" si="426"/>
        <v>338.4582774577292</v>
      </c>
      <c r="U3358" s="10">
        <f t="shared" si="427"/>
        <v>0</v>
      </c>
      <c r="V3358" s="1">
        <f t="shared" si="428"/>
        <v>0</v>
      </c>
      <c r="W3358" s="10">
        <f t="shared" si="429"/>
        <v>0</v>
      </c>
    </row>
    <row r="3359" spans="13:23" x14ac:dyDescent="0.25">
      <c r="M3359" s="7">
        <v>45380.666666666664</v>
      </c>
      <c r="N3359" s="3">
        <v>2170.6520690917969</v>
      </c>
      <c r="O3359" s="10">
        <v>18.89</v>
      </c>
      <c r="P3359" s="10">
        <f t="shared" si="423"/>
        <v>23.89</v>
      </c>
      <c r="Q3359" s="10">
        <f t="shared" si="422"/>
        <v>2170.6520690917969</v>
      </c>
      <c r="R3359" s="1">
        <f t="shared" si="424"/>
        <v>0.98666003140536218</v>
      </c>
      <c r="S3359" s="18">
        <f t="shared" si="425"/>
        <v>5.5519999999999996</v>
      </c>
      <c r="T3359" s="10">
        <f t="shared" si="426"/>
        <v>390.9675916952084</v>
      </c>
      <c r="U3359" s="10">
        <f t="shared" si="427"/>
        <v>0</v>
      </c>
      <c r="V3359" s="1">
        <f t="shared" si="428"/>
        <v>0</v>
      </c>
      <c r="W3359" s="10">
        <f t="shared" si="429"/>
        <v>0</v>
      </c>
    </row>
    <row r="3360" spans="13:23" x14ac:dyDescent="0.25">
      <c r="M3360" s="7">
        <v>45380.708333333336</v>
      </c>
      <c r="N3360" s="3">
        <v>1985.0529281616211</v>
      </c>
      <c r="O3360" s="10">
        <v>17.78</v>
      </c>
      <c r="P3360" s="10">
        <f t="shared" si="423"/>
        <v>22.78</v>
      </c>
      <c r="Q3360" s="10">
        <f t="shared" si="422"/>
        <v>1985.0529281616211</v>
      </c>
      <c r="R3360" s="1">
        <f t="shared" si="424"/>
        <v>0.90229678552800963</v>
      </c>
      <c r="S3360" s="18">
        <f t="shared" si="425"/>
        <v>5.5519999999999996</v>
      </c>
      <c r="T3360" s="10">
        <f t="shared" si="426"/>
        <v>357.53835161412485</v>
      </c>
      <c r="U3360" s="10">
        <f t="shared" si="427"/>
        <v>0</v>
      </c>
      <c r="V3360" s="1">
        <f t="shared" si="428"/>
        <v>0</v>
      </c>
      <c r="W3360" s="10">
        <f t="shared" si="429"/>
        <v>0</v>
      </c>
    </row>
    <row r="3361" spans="13:23" x14ac:dyDescent="0.25">
      <c r="M3361" s="7">
        <v>45380.75</v>
      </c>
      <c r="N3361" s="3">
        <v>1815.0685455322266</v>
      </c>
      <c r="O3361" s="10">
        <v>16.11</v>
      </c>
      <c r="P3361" s="10">
        <f t="shared" si="423"/>
        <v>21.11</v>
      </c>
      <c r="Q3361" s="10">
        <f t="shared" si="422"/>
        <v>1815.0685455322266</v>
      </c>
      <c r="R3361" s="1">
        <f t="shared" si="424"/>
        <v>0.82503115706010299</v>
      </c>
      <c r="S3361" s="18">
        <f t="shared" si="425"/>
        <v>6.2679999999999998</v>
      </c>
      <c r="T3361" s="10">
        <f t="shared" si="426"/>
        <v>289.57698556672409</v>
      </c>
      <c r="U3361" s="10">
        <f t="shared" si="427"/>
        <v>0</v>
      </c>
      <c r="V3361" s="1">
        <f t="shared" si="428"/>
        <v>0</v>
      </c>
      <c r="W3361" s="10">
        <f t="shared" si="429"/>
        <v>0</v>
      </c>
    </row>
    <row r="3362" spans="13:23" x14ac:dyDescent="0.25">
      <c r="M3362" s="7">
        <v>45380.791666666664</v>
      </c>
      <c r="N3362" s="3">
        <v>2252.6696594238279</v>
      </c>
      <c r="O3362" s="10">
        <v>15</v>
      </c>
      <c r="P3362" s="10">
        <f t="shared" si="423"/>
        <v>20</v>
      </c>
      <c r="Q3362" s="10">
        <f t="shared" si="422"/>
        <v>2200</v>
      </c>
      <c r="R3362" s="1">
        <f t="shared" si="424"/>
        <v>1</v>
      </c>
      <c r="S3362" s="18">
        <f t="shared" si="425"/>
        <v>7.306</v>
      </c>
      <c r="T3362" s="10">
        <f t="shared" si="426"/>
        <v>301.12236517930467</v>
      </c>
      <c r="U3362" s="10">
        <f t="shared" si="427"/>
        <v>52.669659423827852</v>
      </c>
      <c r="V3362" s="1">
        <f t="shared" si="428"/>
        <v>2.3940754283558116E-2</v>
      </c>
      <c r="W3362" s="10">
        <f t="shared" si="429"/>
        <v>4.3964657281993196</v>
      </c>
    </row>
    <row r="3363" spans="13:23" x14ac:dyDescent="0.25">
      <c r="M3363" s="7">
        <v>45380.833333333336</v>
      </c>
      <c r="N3363" s="3">
        <v>1733.1556915283202</v>
      </c>
      <c r="O3363" s="10">
        <v>12.78</v>
      </c>
      <c r="P3363" s="10">
        <f t="shared" si="423"/>
        <v>17.78</v>
      </c>
      <c r="Q3363" s="10">
        <f t="shared" si="422"/>
        <v>1733.1556915283202</v>
      </c>
      <c r="R3363" s="1">
        <f t="shared" si="424"/>
        <v>0.78779804160378186</v>
      </c>
      <c r="S3363" s="18">
        <f t="shared" si="425"/>
        <v>8.8059999999999992</v>
      </c>
      <c r="T3363" s="10">
        <f t="shared" si="426"/>
        <v>196.81531813857828</v>
      </c>
      <c r="U3363" s="10">
        <f t="shared" si="427"/>
        <v>0</v>
      </c>
      <c r="V3363" s="1">
        <f t="shared" si="428"/>
        <v>0</v>
      </c>
      <c r="W3363" s="10">
        <f t="shared" si="429"/>
        <v>0</v>
      </c>
    </row>
    <row r="3364" spans="13:23" x14ac:dyDescent="0.25">
      <c r="M3364" s="7">
        <v>45380.875</v>
      </c>
      <c r="N3364" s="3">
        <v>1847.5218704223632</v>
      </c>
      <c r="O3364" s="10">
        <v>12.78</v>
      </c>
      <c r="P3364" s="10">
        <f t="shared" si="423"/>
        <v>17.78</v>
      </c>
      <c r="Q3364" s="10">
        <f t="shared" si="422"/>
        <v>1847.5218704223632</v>
      </c>
      <c r="R3364" s="1">
        <f t="shared" si="424"/>
        <v>0.83978266837380144</v>
      </c>
      <c r="S3364" s="18">
        <f t="shared" si="425"/>
        <v>8.0090000000000003</v>
      </c>
      <c r="T3364" s="10">
        <f t="shared" si="426"/>
        <v>230.68071799505097</v>
      </c>
      <c r="U3364" s="10">
        <f t="shared" si="427"/>
        <v>0</v>
      </c>
      <c r="V3364" s="1">
        <f t="shared" si="428"/>
        <v>0</v>
      </c>
      <c r="W3364" s="10">
        <f t="shared" si="429"/>
        <v>0</v>
      </c>
    </row>
    <row r="3365" spans="13:23" x14ac:dyDescent="0.25">
      <c r="M3365" s="7">
        <v>45380.916666666664</v>
      </c>
      <c r="N3365" s="3">
        <v>1885.4050598144531</v>
      </c>
      <c r="O3365" s="10">
        <v>12.22</v>
      </c>
      <c r="P3365" s="10">
        <f t="shared" si="423"/>
        <v>17.22</v>
      </c>
      <c r="Q3365" s="10">
        <f t="shared" si="422"/>
        <v>1885.4050598144531</v>
      </c>
      <c r="R3365" s="1">
        <f t="shared" si="424"/>
        <v>0.85700229991566046</v>
      </c>
      <c r="S3365" s="18">
        <f t="shared" si="425"/>
        <v>8.0090000000000003</v>
      </c>
      <c r="T3365" s="10">
        <f t="shared" si="426"/>
        <v>235.41079533205806</v>
      </c>
      <c r="U3365" s="10">
        <f t="shared" si="427"/>
        <v>0</v>
      </c>
      <c r="V3365" s="1">
        <f t="shared" si="428"/>
        <v>0</v>
      </c>
      <c r="W3365" s="10">
        <f t="shared" si="429"/>
        <v>0</v>
      </c>
    </row>
    <row r="3366" spans="13:23" x14ac:dyDescent="0.25">
      <c r="M3366" s="7">
        <v>45380.958333333336</v>
      </c>
      <c r="N3366" s="3">
        <v>1528.5125106811522</v>
      </c>
      <c r="O3366" s="10">
        <v>12.22</v>
      </c>
      <c r="P3366" s="10">
        <f t="shared" si="423"/>
        <v>17.22</v>
      </c>
      <c r="Q3366" s="10">
        <f t="shared" si="422"/>
        <v>1528.5125106811522</v>
      </c>
      <c r="R3366" s="1">
        <f t="shared" si="424"/>
        <v>0.69477841394597828</v>
      </c>
      <c r="S3366" s="18">
        <f t="shared" si="425"/>
        <v>9.5920000000000005</v>
      </c>
      <c r="T3366" s="10">
        <f t="shared" si="426"/>
        <v>159.35284723531612</v>
      </c>
      <c r="U3366" s="10">
        <f t="shared" si="427"/>
        <v>0</v>
      </c>
      <c r="V3366" s="1">
        <f t="shared" si="428"/>
        <v>0</v>
      </c>
      <c r="W3366" s="10">
        <f t="shared" si="429"/>
        <v>0</v>
      </c>
    </row>
    <row r="3367" spans="13:23" x14ac:dyDescent="0.25">
      <c r="M3367" s="7">
        <v>45381</v>
      </c>
      <c r="N3367" s="3">
        <v>1834.2242248535156</v>
      </c>
      <c r="O3367" s="10">
        <v>11.11</v>
      </c>
      <c r="P3367" s="10">
        <f t="shared" si="423"/>
        <v>16.11</v>
      </c>
      <c r="Q3367" s="10">
        <f t="shared" si="422"/>
        <v>1834.2242248535156</v>
      </c>
      <c r="R3367" s="1">
        <f t="shared" si="424"/>
        <v>0.83373828402432526</v>
      </c>
      <c r="S3367" s="18">
        <f t="shared" si="425"/>
        <v>8.0090000000000003</v>
      </c>
      <c r="T3367" s="10">
        <f t="shared" si="426"/>
        <v>229.02038017898806</v>
      </c>
      <c r="U3367" s="10">
        <f t="shared" si="427"/>
        <v>0</v>
      </c>
      <c r="V3367" s="1">
        <f t="shared" si="428"/>
        <v>0</v>
      </c>
      <c r="W3367" s="10">
        <f t="shared" si="429"/>
        <v>0</v>
      </c>
    </row>
    <row r="3368" spans="13:23" x14ac:dyDescent="0.25">
      <c r="M3368" s="7">
        <v>45381.041666666664</v>
      </c>
      <c r="N3368" s="3">
        <v>1760.0687622070311</v>
      </c>
      <c r="O3368" s="10">
        <v>8.8889999999999993</v>
      </c>
      <c r="P3368" s="10">
        <f t="shared" si="423"/>
        <v>13.888999999999999</v>
      </c>
      <c r="Q3368" s="10">
        <f t="shared" si="422"/>
        <v>1760.0687622070311</v>
      </c>
      <c r="R3368" s="1">
        <f t="shared" si="424"/>
        <v>0.80003125554865051</v>
      </c>
      <c r="S3368" s="18">
        <f t="shared" si="425"/>
        <v>10.79</v>
      </c>
      <c r="T3368" s="10">
        <f t="shared" si="426"/>
        <v>163.12036721103163</v>
      </c>
      <c r="U3368" s="10">
        <f t="shared" si="427"/>
        <v>0</v>
      </c>
      <c r="V3368" s="1">
        <f t="shared" si="428"/>
        <v>0</v>
      </c>
      <c r="W3368" s="10">
        <f t="shared" si="429"/>
        <v>0</v>
      </c>
    </row>
    <row r="3369" spans="13:23" x14ac:dyDescent="0.25">
      <c r="M3369" s="7">
        <v>45381.083333333336</v>
      </c>
      <c r="N3369" s="3">
        <v>1547.6493850708007</v>
      </c>
      <c r="O3369" s="10">
        <v>7.2220000000000004</v>
      </c>
      <c r="P3369" s="10">
        <f t="shared" si="423"/>
        <v>12.222000000000001</v>
      </c>
      <c r="Q3369" s="10">
        <f t="shared" si="422"/>
        <v>1547.6493850708007</v>
      </c>
      <c r="R3369" s="1">
        <f t="shared" si="424"/>
        <v>0.70347699321400037</v>
      </c>
      <c r="S3369" s="18">
        <f t="shared" si="425"/>
        <v>11.96</v>
      </c>
      <c r="T3369" s="10">
        <f t="shared" si="426"/>
        <v>129.40212249755857</v>
      </c>
      <c r="U3369" s="10">
        <f t="shared" si="427"/>
        <v>0</v>
      </c>
      <c r="V3369" s="1">
        <f t="shared" si="428"/>
        <v>0</v>
      </c>
      <c r="W3369" s="10">
        <f t="shared" si="429"/>
        <v>0</v>
      </c>
    </row>
    <row r="3370" spans="13:23" x14ac:dyDescent="0.25">
      <c r="M3370" s="7">
        <v>45381.125</v>
      </c>
      <c r="N3370" s="3">
        <v>1466.8732177734375</v>
      </c>
      <c r="O3370" s="10">
        <v>8.8889999999999993</v>
      </c>
      <c r="P3370" s="10">
        <f t="shared" si="423"/>
        <v>13.888999999999999</v>
      </c>
      <c r="Q3370" s="10">
        <f t="shared" si="422"/>
        <v>1466.8732177734375</v>
      </c>
      <c r="R3370" s="1">
        <f t="shared" si="424"/>
        <v>0.66676055353338071</v>
      </c>
      <c r="S3370" s="18">
        <f t="shared" si="425"/>
        <v>13.26</v>
      </c>
      <c r="T3370" s="10">
        <f t="shared" si="426"/>
        <v>110.62392290900736</v>
      </c>
      <c r="U3370" s="10">
        <f t="shared" si="427"/>
        <v>0</v>
      </c>
      <c r="V3370" s="1">
        <f t="shared" si="428"/>
        <v>0</v>
      </c>
      <c r="W3370" s="10">
        <f t="shared" si="429"/>
        <v>0</v>
      </c>
    </row>
    <row r="3371" spans="13:23" x14ac:dyDescent="0.25">
      <c r="M3371" s="7">
        <v>45381.166666666664</v>
      </c>
      <c r="N3371" s="3">
        <v>1645.3636184692382</v>
      </c>
      <c r="O3371" s="10">
        <v>7.7779999999999996</v>
      </c>
      <c r="P3371" s="10">
        <f t="shared" si="423"/>
        <v>12.777999999999999</v>
      </c>
      <c r="Q3371" s="10">
        <f t="shared" si="422"/>
        <v>1645.3636184692382</v>
      </c>
      <c r="R3371" s="1">
        <f t="shared" si="424"/>
        <v>0.7478925538496537</v>
      </c>
      <c r="S3371" s="18">
        <f t="shared" si="425"/>
        <v>11.96</v>
      </c>
      <c r="T3371" s="10">
        <f t="shared" si="426"/>
        <v>137.57220890211022</v>
      </c>
      <c r="U3371" s="10">
        <f t="shared" si="427"/>
        <v>0</v>
      </c>
      <c r="V3371" s="1">
        <f t="shared" si="428"/>
        <v>0</v>
      </c>
      <c r="W3371" s="10">
        <f t="shared" si="429"/>
        <v>0</v>
      </c>
    </row>
    <row r="3372" spans="13:23" x14ac:dyDescent="0.25">
      <c r="M3372" s="7">
        <v>45381.208333333336</v>
      </c>
      <c r="N3372" s="3">
        <v>1638.3890716552735</v>
      </c>
      <c r="O3372" s="10">
        <v>7.7779999999999996</v>
      </c>
      <c r="P3372" s="10">
        <f t="shared" si="423"/>
        <v>12.777999999999999</v>
      </c>
      <c r="Q3372" s="10">
        <f t="shared" si="422"/>
        <v>1638.3890716552735</v>
      </c>
      <c r="R3372" s="1">
        <f t="shared" si="424"/>
        <v>0.74472230529785155</v>
      </c>
      <c r="S3372" s="18">
        <f t="shared" si="425"/>
        <v>11.96</v>
      </c>
      <c r="T3372" s="10">
        <f t="shared" si="426"/>
        <v>136.98905281398606</v>
      </c>
      <c r="U3372" s="10">
        <f t="shared" si="427"/>
        <v>0</v>
      </c>
      <c r="V3372" s="1">
        <f t="shared" si="428"/>
        <v>0</v>
      </c>
      <c r="W3372" s="10">
        <f t="shared" si="429"/>
        <v>0</v>
      </c>
    </row>
    <row r="3373" spans="13:23" x14ac:dyDescent="0.25">
      <c r="M3373" s="7">
        <v>45381.25</v>
      </c>
      <c r="N3373" s="3">
        <v>1300.0194992065428</v>
      </c>
      <c r="O3373" s="10">
        <v>8.8889999999999993</v>
      </c>
      <c r="P3373" s="10">
        <f t="shared" si="423"/>
        <v>13.888999999999999</v>
      </c>
      <c r="Q3373" s="10">
        <f t="shared" si="422"/>
        <v>1300.0194992065428</v>
      </c>
      <c r="R3373" s="1">
        <f t="shared" si="424"/>
        <v>0.5909179541847922</v>
      </c>
      <c r="S3373" s="18">
        <f t="shared" si="425"/>
        <v>14.51</v>
      </c>
      <c r="T3373" s="10">
        <f t="shared" si="426"/>
        <v>89.594727719265535</v>
      </c>
      <c r="U3373" s="10">
        <f t="shared" si="427"/>
        <v>0</v>
      </c>
      <c r="V3373" s="1">
        <f t="shared" si="428"/>
        <v>0</v>
      </c>
      <c r="W3373" s="10">
        <f t="shared" si="429"/>
        <v>0</v>
      </c>
    </row>
    <row r="3374" spans="13:23" x14ac:dyDescent="0.25">
      <c r="M3374" s="7">
        <v>45381.291666666664</v>
      </c>
      <c r="N3374" s="3">
        <v>1388.7990097045897</v>
      </c>
      <c r="O3374" s="10">
        <v>8.8889999999999993</v>
      </c>
      <c r="P3374" s="10">
        <f t="shared" si="423"/>
        <v>13.888999999999999</v>
      </c>
      <c r="Q3374" s="10">
        <f t="shared" si="422"/>
        <v>1388.7990097045897</v>
      </c>
      <c r="R3374" s="1">
        <f t="shared" si="424"/>
        <v>0.63127227713844991</v>
      </c>
      <c r="S3374" s="18">
        <f t="shared" si="425"/>
        <v>13.26</v>
      </c>
      <c r="T3374" s="10">
        <f t="shared" si="426"/>
        <v>104.73597358254824</v>
      </c>
      <c r="U3374" s="10">
        <f t="shared" si="427"/>
        <v>0</v>
      </c>
      <c r="V3374" s="1">
        <f t="shared" si="428"/>
        <v>0</v>
      </c>
      <c r="W3374" s="10">
        <f t="shared" si="429"/>
        <v>0</v>
      </c>
    </row>
    <row r="3375" spans="13:23" x14ac:dyDescent="0.25">
      <c r="M3375" s="7">
        <v>45381.333333333336</v>
      </c>
      <c r="N3375" s="3">
        <v>1438.2182510375976</v>
      </c>
      <c r="O3375" s="10">
        <v>12.78</v>
      </c>
      <c r="P3375" s="10">
        <f t="shared" si="423"/>
        <v>17.78</v>
      </c>
      <c r="Q3375" s="10">
        <f t="shared" si="422"/>
        <v>1438.2182510375976</v>
      </c>
      <c r="R3375" s="1">
        <f t="shared" si="424"/>
        <v>0.6537355686534535</v>
      </c>
      <c r="S3375" s="18">
        <f t="shared" si="425"/>
        <v>9.5920000000000005</v>
      </c>
      <c r="T3375" s="10">
        <f t="shared" si="426"/>
        <v>149.93935060859025</v>
      </c>
      <c r="U3375" s="10">
        <f t="shared" si="427"/>
        <v>0</v>
      </c>
      <c r="V3375" s="1">
        <f t="shared" si="428"/>
        <v>0</v>
      </c>
      <c r="W3375" s="10">
        <f t="shared" si="429"/>
        <v>0</v>
      </c>
    </row>
    <row r="3376" spans="13:23" x14ac:dyDescent="0.25">
      <c r="M3376" s="7">
        <v>45381.375</v>
      </c>
      <c r="N3376" s="3">
        <v>1559.7241149902343</v>
      </c>
      <c r="O3376" s="10">
        <v>16.11</v>
      </c>
      <c r="P3376" s="10">
        <f t="shared" si="423"/>
        <v>21.11</v>
      </c>
      <c r="Q3376" s="10">
        <f t="shared" si="422"/>
        <v>1559.7241149902343</v>
      </c>
      <c r="R3376" s="1">
        <f t="shared" si="424"/>
        <v>0.70896550681374282</v>
      </c>
      <c r="S3376" s="18">
        <f t="shared" si="425"/>
        <v>6.9619999999999997</v>
      </c>
      <c r="T3376" s="10">
        <f t="shared" si="426"/>
        <v>224.03391482192393</v>
      </c>
      <c r="U3376" s="10">
        <f t="shared" si="427"/>
        <v>0</v>
      </c>
      <c r="V3376" s="1">
        <f t="shared" si="428"/>
        <v>0</v>
      </c>
      <c r="W3376" s="10">
        <f t="shared" si="429"/>
        <v>0</v>
      </c>
    </row>
    <row r="3377" spans="13:23" x14ac:dyDescent="0.25">
      <c r="M3377" s="7">
        <v>45381.416666666664</v>
      </c>
      <c r="N3377" s="3">
        <v>1611.581867980957</v>
      </c>
      <c r="O3377" s="10">
        <v>17.78</v>
      </c>
      <c r="P3377" s="10">
        <f t="shared" si="423"/>
        <v>22.78</v>
      </c>
      <c r="Q3377" s="10">
        <f t="shared" si="422"/>
        <v>1611.581867980957</v>
      </c>
      <c r="R3377" s="1">
        <f t="shared" si="424"/>
        <v>0.73253721271861683</v>
      </c>
      <c r="S3377" s="18">
        <f t="shared" si="425"/>
        <v>6.9619999999999997</v>
      </c>
      <c r="T3377" s="10">
        <f t="shared" si="426"/>
        <v>231.48260097399555</v>
      </c>
      <c r="U3377" s="10">
        <f t="shared" si="427"/>
        <v>0</v>
      </c>
      <c r="V3377" s="1">
        <f t="shared" si="428"/>
        <v>0</v>
      </c>
      <c r="W3377" s="10">
        <f t="shared" si="429"/>
        <v>0</v>
      </c>
    </row>
    <row r="3378" spans="13:23" x14ac:dyDescent="0.25">
      <c r="M3378" s="7">
        <v>45381.458333333336</v>
      </c>
      <c r="N3378" s="3">
        <v>1783.3488510131835</v>
      </c>
      <c r="O3378" s="10">
        <v>18.89</v>
      </c>
      <c r="P3378" s="10">
        <f t="shared" si="423"/>
        <v>23.89</v>
      </c>
      <c r="Q3378" s="10">
        <f t="shared" si="422"/>
        <v>1783.3488510131835</v>
      </c>
      <c r="R3378" s="1">
        <f t="shared" si="424"/>
        <v>0.81061311409690162</v>
      </c>
      <c r="S3378" s="18">
        <f t="shared" si="425"/>
        <v>6.2679999999999998</v>
      </c>
      <c r="T3378" s="10">
        <f t="shared" si="426"/>
        <v>284.51640890446453</v>
      </c>
      <c r="U3378" s="10">
        <f t="shared" si="427"/>
        <v>0</v>
      </c>
      <c r="V3378" s="1">
        <f t="shared" si="428"/>
        <v>0</v>
      </c>
      <c r="W3378" s="10">
        <f t="shared" si="429"/>
        <v>0</v>
      </c>
    </row>
    <row r="3379" spans="13:23" x14ac:dyDescent="0.25">
      <c r="M3379" s="7">
        <v>45381.5</v>
      </c>
      <c r="N3379" s="3">
        <v>1974.4328430175781</v>
      </c>
      <c r="O3379" s="10">
        <v>20</v>
      </c>
      <c r="P3379" s="10">
        <f t="shared" si="423"/>
        <v>25</v>
      </c>
      <c r="Q3379" s="10">
        <f t="shared" si="422"/>
        <v>1974.4328430175781</v>
      </c>
      <c r="R3379" s="1">
        <f t="shared" si="424"/>
        <v>0.8974694740988991</v>
      </c>
      <c r="S3379" s="18">
        <f t="shared" si="425"/>
        <v>6.2679999999999998</v>
      </c>
      <c r="T3379" s="10">
        <f t="shared" si="426"/>
        <v>315.00204898174508</v>
      </c>
      <c r="U3379" s="10">
        <f t="shared" si="427"/>
        <v>0</v>
      </c>
      <c r="V3379" s="1">
        <f t="shared" si="428"/>
        <v>0</v>
      </c>
      <c r="W3379" s="10">
        <f t="shared" si="429"/>
        <v>0</v>
      </c>
    </row>
    <row r="3380" spans="13:23" x14ac:dyDescent="0.25">
      <c r="M3380" s="7">
        <v>45381.541666666664</v>
      </c>
      <c r="N3380" s="3">
        <v>1927.7023498535157</v>
      </c>
      <c r="O3380" s="10">
        <v>20</v>
      </c>
      <c r="P3380" s="10">
        <f t="shared" si="423"/>
        <v>25</v>
      </c>
      <c r="Q3380" s="10">
        <f t="shared" si="422"/>
        <v>1927.7023498535157</v>
      </c>
      <c r="R3380" s="1">
        <f t="shared" si="424"/>
        <v>0.87622834084250711</v>
      </c>
      <c r="S3380" s="18">
        <f t="shared" si="425"/>
        <v>6.2679999999999998</v>
      </c>
      <c r="T3380" s="10">
        <f t="shared" si="426"/>
        <v>307.54664164861452</v>
      </c>
      <c r="U3380" s="10">
        <f t="shared" si="427"/>
        <v>0</v>
      </c>
      <c r="V3380" s="1">
        <f t="shared" si="428"/>
        <v>0</v>
      </c>
      <c r="W3380" s="10">
        <f t="shared" si="429"/>
        <v>0</v>
      </c>
    </row>
    <row r="3381" spans="13:23" x14ac:dyDescent="0.25">
      <c r="M3381" s="7">
        <v>45381.583333333336</v>
      </c>
      <c r="N3381" s="3">
        <v>1769.347508239746</v>
      </c>
      <c r="O3381" s="10">
        <v>18.89</v>
      </c>
      <c r="P3381" s="10">
        <f t="shared" si="423"/>
        <v>23.89</v>
      </c>
      <c r="Q3381" s="10">
        <f t="shared" si="422"/>
        <v>1769.347508239746</v>
      </c>
      <c r="R3381" s="1">
        <f t="shared" si="424"/>
        <v>0.80424886738170276</v>
      </c>
      <c r="S3381" s="18">
        <f t="shared" si="425"/>
        <v>6.2679999999999998</v>
      </c>
      <c r="T3381" s="10">
        <f t="shared" si="426"/>
        <v>282.28262735158683</v>
      </c>
      <c r="U3381" s="10">
        <f t="shared" si="427"/>
        <v>0</v>
      </c>
      <c r="V3381" s="1">
        <f t="shared" si="428"/>
        <v>0</v>
      </c>
      <c r="W3381" s="10">
        <f t="shared" si="429"/>
        <v>0</v>
      </c>
    </row>
    <row r="3382" spans="13:23" x14ac:dyDescent="0.25">
      <c r="M3382" s="7">
        <v>45381.625</v>
      </c>
      <c r="N3382" s="3">
        <v>1742.8283889770507</v>
      </c>
      <c r="O3382" s="10">
        <v>17.78</v>
      </c>
      <c r="P3382" s="10">
        <f t="shared" si="423"/>
        <v>22.78</v>
      </c>
      <c r="Q3382" s="10">
        <f t="shared" si="422"/>
        <v>1742.8283889770507</v>
      </c>
      <c r="R3382" s="1">
        <f t="shared" si="424"/>
        <v>0.79219472226229581</v>
      </c>
      <c r="S3382" s="18">
        <f t="shared" si="425"/>
        <v>6.9619999999999997</v>
      </c>
      <c r="T3382" s="10">
        <f t="shared" si="426"/>
        <v>250.33444254194927</v>
      </c>
      <c r="U3382" s="10">
        <f t="shared" si="427"/>
        <v>0</v>
      </c>
      <c r="V3382" s="1">
        <f t="shared" si="428"/>
        <v>0</v>
      </c>
      <c r="W3382" s="10">
        <f t="shared" si="429"/>
        <v>0</v>
      </c>
    </row>
    <row r="3383" spans="13:23" x14ac:dyDescent="0.25">
      <c r="M3383" s="7">
        <v>45381.666666666664</v>
      </c>
      <c r="N3383" s="3">
        <v>1693.2454971313475</v>
      </c>
      <c r="O3383" s="10">
        <v>17.78</v>
      </c>
      <c r="P3383" s="10">
        <f t="shared" si="423"/>
        <v>22.78</v>
      </c>
      <c r="Q3383" s="10">
        <f t="shared" si="422"/>
        <v>1693.2454971313475</v>
      </c>
      <c r="R3383" s="1">
        <f t="shared" si="424"/>
        <v>0.76965704415061253</v>
      </c>
      <c r="S3383" s="18">
        <f t="shared" si="425"/>
        <v>6.9619999999999997</v>
      </c>
      <c r="T3383" s="10">
        <f t="shared" si="426"/>
        <v>243.21251036072215</v>
      </c>
      <c r="U3383" s="10">
        <f t="shared" si="427"/>
        <v>0</v>
      </c>
      <c r="V3383" s="1">
        <f t="shared" si="428"/>
        <v>0</v>
      </c>
      <c r="W3383" s="10">
        <f t="shared" si="429"/>
        <v>0</v>
      </c>
    </row>
    <row r="3384" spans="13:23" x14ac:dyDescent="0.25">
      <c r="M3384" s="7">
        <v>45381.708333333336</v>
      </c>
      <c r="N3384" s="3">
        <v>1748.8884567260741</v>
      </c>
      <c r="O3384" s="10">
        <v>16.11</v>
      </c>
      <c r="P3384" s="10">
        <f t="shared" si="423"/>
        <v>21.11</v>
      </c>
      <c r="Q3384" s="10">
        <f t="shared" si="422"/>
        <v>1748.8884567260741</v>
      </c>
      <c r="R3384" s="1">
        <f t="shared" si="424"/>
        <v>0.79494929851185181</v>
      </c>
      <c r="S3384" s="18">
        <f t="shared" si="425"/>
        <v>6.9619999999999997</v>
      </c>
      <c r="T3384" s="10">
        <f t="shared" si="426"/>
        <v>251.20489180207903</v>
      </c>
      <c r="U3384" s="10">
        <f t="shared" si="427"/>
        <v>0</v>
      </c>
      <c r="V3384" s="1">
        <f t="shared" si="428"/>
        <v>0</v>
      </c>
      <c r="W3384" s="10">
        <f t="shared" si="429"/>
        <v>0</v>
      </c>
    </row>
    <row r="3385" spans="13:23" x14ac:dyDescent="0.25">
      <c r="M3385" s="7">
        <v>45381.75</v>
      </c>
      <c r="N3385" s="3">
        <v>1799.1875427246093</v>
      </c>
      <c r="O3385" s="10">
        <v>13.89</v>
      </c>
      <c r="P3385" s="10">
        <f t="shared" si="423"/>
        <v>18.89</v>
      </c>
      <c r="Q3385" s="10">
        <f t="shared" si="422"/>
        <v>1799.1875427246093</v>
      </c>
      <c r="R3385" s="1">
        <f t="shared" si="424"/>
        <v>0.817812519420277</v>
      </c>
      <c r="S3385" s="18">
        <f t="shared" si="425"/>
        <v>8.0090000000000003</v>
      </c>
      <c r="T3385" s="10">
        <f t="shared" si="426"/>
        <v>224.64571640961535</v>
      </c>
      <c r="U3385" s="10">
        <f t="shared" si="427"/>
        <v>0</v>
      </c>
      <c r="V3385" s="1">
        <f t="shared" si="428"/>
        <v>0</v>
      </c>
      <c r="W3385" s="10">
        <f t="shared" si="429"/>
        <v>0</v>
      </c>
    </row>
    <row r="3386" spans="13:23" x14ac:dyDescent="0.25">
      <c r="M3386" s="7">
        <v>45381.791666666664</v>
      </c>
      <c r="N3386" s="3">
        <v>1748.0067672729492</v>
      </c>
      <c r="O3386" s="10">
        <v>13.89</v>
      </c>
      <c r="P3386" s="10">
        <f t="shared" si="423"/>
        <v>18.89</v>
      </c>
      <c r="Q3386" s="10">
        <f t="shared" si="422"/>
        <v>1748.0067672729492</v>
      </c>
      <c r="R3386" s="1">
        <f t="shared" si="424"/>
        <v>0.7945485305786133</v>
      </c>
      <c r="S3386" s="18">
        <f t="shared" si="425"/>
        <v>8.8059999999999992</v>
      </c>
      <c r="T3386" s="10">
        <f t="shared" si="426"/>
        <v>198.50179051475692</v>
      </c>
      <c r="U3386" s="10">
        <f t="shared" si="427"/>
        <v>0</v>
      </c>
      <c r="V3386" s="1">
        <f t="shared" si="428"/>
        <v>0</v>
      </c>
      <c r="W3386" s="10">
        <f t="shared" si="429"/>
        <v>0</v>
      </c>
    </row>
    <row r="3387" spans="13:23" x14ac:dyDescent="0.25">
      <c r="M3387" s="7">
        <v>45381.833333333336</v>
      </c>
      <c r="N3387" s="3">
        <v>1865.8103210449219</v>
      </c>
      <c r="O3387" s="10">
        <v>12.22</v>
      </c>
      <c r="P3387" s="10">
        <f t="shared" si="423"/>
        <v>17.22</v>
      </c>
      <c r="Q3387" s="10">
        <f t="shared" si="422"/>
        <v>1865.8103210449219</v>
      </c>
      <c r="R3387" s="1">
        <f t="shared" si="424"/>
        <v>0.84809560047496446</v>
      </c>
      <c r="S3387" s="18">
        <f t="shared" si="425"/>
        <v>8.0090000000000003</v>
      </c>
      <c r="T3387" s="10">
        <f t="shared" si="426"/>
        <v>232.96420539954076</v>
      </c>
      <c r="U3387" s="10">
        <f t="shared" si="427"/>
        <v>0</v>
      </c>
      <c r="V3387" s="1">
        <f t="shared" si="428"/>
        <v>0</v>
      </c>
      <c r="W3387" s="10">
        <f t="shared" si="429"/>
        <v>0</v>
      </c>
    </row>
    <row r="3388" spans="13:23" x14ac:dyDescent="0.25">
      <c r="M3388" s="7">
        <v>45381.875</v>
      </c>
      <c r="N3388" s="3">
        <v>1709.5665710449218</v>
      </c>
      <c r="O3388" s="10">
        <v>12.78</v>
      </c>
      <c r="P3388" s="10">
        <f t="shared" si="423"/>
        <v>17.78</v>
      </c>
      <c r="Q3388" s="10">
        <f t="shared" si="422"/>
        <v>1709.5665710449218</v>
      </c>
      <c r="R3388" s="1">
        <f t="shared" si="424"/>
        <v>0.77707571411132814</v>
      </c>
      <c r="S3388" s="18">
        <f t="shared" si="425"/>
        <v>8.8059999999999992</v>
      </c>
      <c r="T3388" s="10">
        <f t="shared" si="426"/>
        <v>194.13656268963456</v>
      </c>
      <c r="U3388" s="10">
        <f t="shared" si="427"/>
        <v>0</v>
      </c>
      <c r="V3388" s="1">
        <f t="shared" si="428"/>
        <v>0</v>
      </c>
      <c r="W3388" s="10">
        <f t="shared" si="429"/>
        <v>0</v>
      </c>
    </row>
    <row r="3389" spans="13:23" x14ac:dyDescent="0.25">
      <c r="M3389" s="7">
        <v>45381.916666666664</v>
      </c>
      <c r="N3389" s="3">
        <v>1579.0561798095703</v>
      </c>
      <c r="O3389" s="10">
        <v>12.22</v>
      </c>
      <c r="P3389" s="10">
        <f t="shared" si="423"/>
        <v>17.22</v>
      </c>
      <c r="Q3389" s="10">
        <f t="shared" si="422"/>
        <v>1579.0561798095703</v>
      </c>
      <c r="R3389" s="1">
        <f t="shared" si="424"/>
        <v>0.71775280900435012</v>
      </c>
      <c r="S3389" s="18">
        <f t="shared" si="425"/>
        <v>8.8059999999999992</v>
      </c>
      <c r="T3389" s="10">
        <f t="shared" si="426"/>
        <v>179.31594138196348</v>
      </c>
      <c r="U3389" s="10">
        <f t="shared" si="427"/>
        <v>0</v>
      </c>
      <c r="V3389" s="1">
        <f t="shared" si="428"/>
        <v>0</v>
      </c>
      <c r="W3389" s="10">
        <f t="shared" si="429"/>
        <v>0</v>
      </c>
    </row>
    <row r="3390" spans="13:23" x14ac:dyDescent="0.25">
      <c r="M3390" s="7">
        <v>45381.958333333336</v>
      </c>
      <c r="N3390" s="3">
        <v>1723.1290924072266</v>
      </c>
      <c r="O3390" s="10">
        <v>8.8889999999999993</v>
      </c>
      <c r="P3390" s="10">
        <f t="shared" si="423"/>
        <v>13.888999999999999</v>
      </c>
      <c r="Q3390" s="10">
        <f t="shared" si="422"/>
        <v>1723.1290924072266</v>
      </c>
      <c r="R3390" s="1">
        <f t="shared" si="424"/>
        <v>0.7832404965487394</v>
      </c>
      <c r="S3390" s="18">
        <f t="shared" si="425"/>
        <v>11.96</v>
      </c>
      <c r="T3390" s="10">
        <f t="shared" si="426"/>
        <v>144.07433883003566</v>
      </c>
      <c r="U3390" s="10">
        <f t="shared" si="427"/>
        <v>0</v>
      </c>
      <c r="V3390" s="1">
        <f t="shared" si="428"/>
        <v>0</v>
      </c>
      <c r="W3390" s="10">
        <f t="shared" si="429"/>
        <v>0</v>
      </c>
    </row>
    <row r="3391" spans="13:23" x14ac:dyDescent="0.25">
      <c r="M3391" s="7">
        <v>45382</v>
      </c>
      <c r="N3391" s="3">
        <v>1510.7406600952147</v>
      </c>
      <c r="O3391" s="10">
        <v>11.11</v>
      </c>
      <c r="P3391" s="10">
        <f t="shared" si="423"/>
        <v>16.11</v>
      </c>
      <c r="Q3391" s="10">
        <f t="shared" si="422"/>
        <v>1510.7406600952147</v>
      </c>
      <c r="R3391" s="1">
        <f t="shared" si="424"/>
        <v>0.68670030004327942</v>
      </c>
      <c r="S3391" s="18">
        <f t="shared" si="425"/>
        <v>9.5920000000000005</v>
      </c>
      <c r="T3391" s="10">
        <f t="shared" si="426"/>
        <v>157.50006881726591</v>
      </c>
      <c r="U3391" s="10">
        <f t="shared" si="427"/>
        <v>0</v>
      </c>
      <c r="V3391" s="1">
        <f t="shared" si="428"/>
        <v>0</v>
      </c>
      <c r="W3391" s="10">
        <f t="shared" si="429"/>
        <v>0</v>
      </c>
    </row>
    <row r="3392" spans="13:23" x14ac:dyDescent="0.25">
      <c r="M3392" s="7">
        <v>45382.041666666664</v>
      </c>
      <c r="N3392" s="3">
        <v>1573.1875534057617</v>
      </c>
      <c r="O3392" s="10">
        <v>10</v>
      </c>
      <c r="P3392" s="10">
        <f t="shared" si="423"/>
        <v>15</v>
      </c>
      <c r="Q3392" s="10">
        <f t="shared" si="422"/>
        <v>1573.1875534057617</v>
      </c>
      <c r="R3392" s="1">
        <f t="shared" si="424"/>
        <v>0.71508525154807356</v>
      </c>
      <c r="S3392" s="18">
        <f t="shared" si="425"/>
        <v>11.96</v>
      </c>
      <c r="T3392" s="10">
        <f t="shared" si="426"/>
        <v>131.53742085332456</v>
      </c>
      <c r="U3392" s="10">
        <f t="shared" si="427"/>
        <v>0</v>
      </c>
      <c r="V3392" s="1">
        <f t="shared" si="428"/>
        <v>0</v>
      </c>
      <c r="W3392" s="10">
        <f t="shared" si="429"/>
        <v>0</v>
      </c>
    </row>
    <row r="3393" spans="13:23" x14ac:dyDescent="0.25">
      <c r="M3393" s="7">
        <v>45382.125</v>
      </c>
      <c r="N3393" s="3">
        <v>2162.4474060058592</v>
      </c>
      <c r="O3393" s="10">
        <v>8.8889999999999993</v>
      </c>
      <c r="P3393" s="10">
        <f t="shared" si="423"/>
        <v>13.888999999999999</v>
      </c>
      <c r="Q3393" s="10">
        <f t="shared" si="422"/>
        <v>2162.4474060058592</v>
      </c>
      <c r="R3393" s="1">
        <f t="shared" si="424"/>
        <v>0.98293063909357237</v>
      </c>
      <c r="S3393" s="18">
        <f t="shared" si="425"/>
        <v>9.7919999999999998</v>
      </c>
      <c r="T3393" s="10">
        <f t="shared" si="426"/>
        <v>220.83817463295131</v>
      </c>
      <c r="U3393" s="10">
        <f t="shared" si="427"/>
        <v>0</v>
      </c>
      <c r="V3393" s="1">
        <f t="shared" si="428"/>
        <v>0</v>
      </c>
      <c r="W3393" s="10">
        <f t="shared" si="429"/>
        <v>0</v>
      </c>
    </row>
    <row r="3394" spans="13:23" x14ac:dyDescent="0.25">
      <c r="M3394" s="7">
        <v>45382.166666666664</v>
      </c>
      <c r="N3394" s="3">
        <v>1605.4328933715819</v>
      </c>
      <c r="O3394" s="10">
        <v>8.8889999999999993</v>
      </c>
      <c r="P3394" s="10">
        <f t="shared" si="423"/>
        <v>13.888999999999999</v>
      </c>
      <c r="Q3394" s="10">
        <f t="shared" si="422"/>
        <v>1605.4328933715819</v>
      </c>
      <c r="R3394" s="1">
        <f t="shared" si="424"/>
        <v>0.72974222425980995</v>
      </c>
      <c r="S3394" s="18">
        <f t="shared" si="425"/>
        <v>11.96</v>
      </c>
      <c r="T3394" s="10">
        <f t="shared" si="426"/>
        <v>134.23351951267406</v>
      </c>
      <c r="U3394" s="10">
        <f t="shared" si="427"/>
        <v>0</v>
      </c>
      <c r="V3394" s="1">
        <f t="shared" si="428"/>
        <v>0</v>
      </c>
      <c r="W3394" s="10">
        <f t="shared" si="429"/>
        <v>0</v>
      </c>
    </row>
    <row r="3395" spans="13:23" x14ac:dyDescent="0.25">
      <c r="M3395" s="7">
        <v>45382.208333333336</v>
      </c>
      <c r="N3395" s="3">
        <v>1648.9762481689452</v>
      </c>
      <c r="O3395" s="10">
        <v>8.8889999999999993</v>
      </c>
      <c r="P3395" s="10">
        <f t="shared" si="423"/>
        <v>13.888999999999999</v>
      </c>
      <c r="Q3395" s="10">
        <f t="shared" si="422"/>
        <v>1648.9762481689452</v>
      </c>
      <c r="R3395" s="1">
        <f t="shared" si="424"/>
        <v>0.74953465825861143</v>
      </c>
      <c r="S3395" s="18">
        <f t="shared" si="425"/>
        <v>11.96</v>
      </c>
      <c r="T3395" s="10">
        <f t="shared" si="426"/>
        <v>137.8742682415506</v>
      </c>
      <c r="U3395" s="10">
        <f t="shared" si="427"/>
        <v>0</v>
      </c>
      <c r="V3395" s="1">
        <f t="shared" si="428"/>
        <v>0</v>
      </c>
      <c r="W3395" s="10">
        <f t="shared" si="429"/>
        <v>0</v>
      </c>
    </row>
    <row r="3396" spans="13:23" x14ac:dyDescent="0.25">
      <c r="M3396" s="7">
        <v>45382.25</v>
      </c>
      <c r="N3396" s="3">
        <v>1647.167820739746</v>
      </c>
      <c r="O3396" s="10">
        <v>11.11</v>
      </c>
      <c r="P3396" s="10">
        <f t="shared" si="423"/>
        <v>16.11</v>
      </c>
      <c r="Q3396" s="10">
        <f t="shared" si="422"/>
        <v>1647.167820739746</v>
      </c>
      <c r="R3396" s="1">
        <f t="shared" si="424"/>
        <v>0.74871264579079366</v>
      </c>
      <c r="S3396" s="18">
        <f t="shared" si="425"/>
        <v>8.8059999999999992</v>
      </c>
      <c r="T3396" s="10">
        <f t="shared" si="426"/>
        <v>187.05062692933751</v>
      </c>
      <c r="U3396" s="10">
        <f t="shared" si="427"/>
        <v>0</v>
      </c>
      <c r="V3396" s="1">
        <f t="shared" si="428"/>
        <v>0</v>
      </c>
      <c r="W3396" s="10">
        <f t="shared" si="429"/>
        <v>0</v>
      </c>
    </row>
    <row r="3397" spans="13:23" x14ac:dyDescent="0.25">
      <c r="M3397" s="7">
        <v>45382.291666666664</v>
      </c>
      <c r="N3397" s="3">
        <v>1767.892625427246</v>
      </c>
      <c r="O3397" s="10">
        <v>12.22</v>
      </c>
      <c r="P3397" s="10">
        <f t="shared" si="423"/>
        <v>17.22</v>
      </c>
      <c r="Q3397" s="10">
        <f t="shared" si="422"/>
        <v>1767.892625427246</v>
      </c>
      <c r="R3397" s="1">
        <f t="shared" si="424"/>
        <v>0.8035875570123846</v>
      </c>
      <c r="S3397" s="18">
        <f t="shared" si="425"/>
        <v>8.0090000000000003</v>
      </c>
      <c r="T3397" s="10">
        <f t="shared" si="426"/>
        <v>220.73824764979972</v>
      </c>
      <c r="U3397" s="10">
        <f t="shared" si="427"/>
        <v>0</v>
      </c>
      <c r="V3397" s="1">
        <f t="shared" si="428"/>
        <v>0</v>
      </c>
      <c r="W3397" s="10">
        <f t="shared" si="429"/>
        <v>0</v>
      </c>
    </row>
    <row r="3398" spans="13:23" x14ac:dyDescent="0.25">
      <c r="M3398" s="7">
        <v>45382.333333333336</v>
      </c>
      <c r="N3398" s="3">
        <v>1748.0443771362304</v>
      </c>
      <c r="O3398" s="10">
        <v>12.78</v>
      </c>
      <c r="P3398" s="10">
        <f t="shared" si="423"/>
        <v>17.78</v>
      </c>
      <c r="Q3398" s="10">
        <f t="shared" si="422"/>
        <v>1748.0443771362304</v>
      </c>
      <c r="R3398" s="1">
        <f t="shared" si="424"/>
        <v>0.79456562597101388</v>
      </c>
      <c r="S3398" s="18">
        <f t="shared" si="425"/>
        <v>8.8059999999999992</v>
      </c>
      <c r="T3398" s="10">
        <f t="shared" si="426"/>
        <v>198.50606145085516</v>
      </c>
      <c r="U3398" s="10">
        <f t="shared" si="427"/>
        <v>0</v>
      </c>
      <c r="V3398" s="1">
        <f t="shared" si="428"/>
        <v>0</v>
      </c>
      <c r="W3398" s="10">
        <f t="shared" si="429"/>
        <v>0</v>
      </c>
    </row>
    <row r="3399" spans="13:23" x14ac:dyDescent="0.25">
      <c r="M3399" s="7">
        <v>45382.375</v>
      </c>
      <c r="N3399" s="3">
        <v>1862.7070907592772</v>
      </c>
      <c r="O3399" s="10">
        <v>13.89</v>
      </c>
      <c r="P3399" s="10">
        <f t="shared" si="423"/>
        <v>18.89</v>
      </c>
      <c r="Q3399" s="10">
        <f t="shared" ref="Q3399:Q3462" si="430">MIN($C$19,N3399)</f>
        <v>1862.7070907592772</v>
      </c>
      <c r="R3399" s="1">
        <f t="shared" si="424"/>
        <v>0.84668504125421695</v>
      </c>
      <c r="S3399" s="18">
        <f t="shared" si="425"/>
        <v>8.0090000000000003</v>
      </c>
      <c r="T3399" s="10">
        <f t="shared" si="426"/>
        <v>232.57673751520502</v>
      </c>
      <c r="U3399" s="10">
        <f t="shared" si="427"/>
        <v>0</v>
      </c>
      <c r="V3399" s="1">
        <f t="shared" si="428"/>
        <v>0</v>
      </c>
      <c r="W3399" s="10">
        <f t="shared" si="429"/>
        <v>0</v>
      </c>
    </row>
    <row r="3400" spans="13:23" x14ac:dyDescent="0.25">
      <c r="M3400" s="7">
        <v>45382.416666666664</v>
      </c>
      <c r="N3400" s="3">
        <v>1863.4769622802735</v>
      </c>
      <c r="O3400" s="10">
        <v>16.11</v>
      </c>
      <c r="P3400" s="10">
        <f t="shared" ref="P3400:P3463" si="431">O3400+5</f>
        <v>21.11</v>
      </c>
      <c r="Q3400" s="10">
        <f t="shared" si="430"/>
        <v>1863.4769622802735</v>
      </c>
      <c r="R3400" s="1">
        <f t="shared" ref="R3400:R3463" si="432">Q3400/$C$19</f>
        <v>0.84703498285466972</v>
      </c>
      <c r="S3400" s="18">
        <f t="shared" ref="S3400:S3463" si="433">INDEX($C$13:$K$17,MATCH(P3400,$B$13:$B$17,-1),MATCH(R3400,$C$12:$K$12,-1))</f>
        <v>6.2679999999999998</v>
      </c>
      <c r="T3400" s="10">
        <f t="shared" ref="T3400:T3463" si="434" xml:space="preserve"> Q3400/INDEX($C$13:$K$17,MATCH(P3400,$B$13:$B$17,-1),MATCH(R3400,$C$12:$K$12,-1))</f>
        <v>297.30008970648908</v>
      </c>
      <c r="U3400" s="10">
        <f t="shared" ref="U3400:U3463" si="435">N3400-Q3400</f>
        <v>0</v>
      </c>
      <c r="V3400" s="1">
        <f t="shared" ref="V3400:V3463" si="436">U3400/$C$19</f>
        <v>0</v>
      </c>
      <c r="W3400" s="10">
        <f t="shared" ref="W3400:W3463" si="437" xml:space="preserve"> U3400/INDEX($C$13:$K$17,MATCH(P3400,$B$13:$B$17,-1),MATCH(V3400,$C$12:$K$12,-1))</f>
        <v>0</v>
      </c>
    </row>
    <row r="3401" spans="13:23" x14ac:dyDescent="0.25">
      <c r="M3401" s="7">
        <v>45382.458333333336</v>
      </c>
      <c r="N3401" s="3">
        <v>1886.5552551269532</v>
      </c>
      <c r="O3401" s="10">
        <v>17.22</v>
      </c>
      <c r="P3401" s="10">
        <f t="shared" si="431"/>
        <v>22.22</v>
      </c>
      <c r="Q3401" s="10">
        <f t="shared" si="430"/>
        <v>1886.5552551269532</v>
      </c>
      <c r="R3401" s="1">
        <f t="shared" si="432"/>
        <v>0.85752511596679692</v>
      </c>
      <c r="S3401" s="18">
        <f t="shared" si="433"/>
        <v>6.2679999999999998</v>
      </c>
      <c r="T3401" s="10">
        <f t="shared" si="434"/>
        <v>300.98201262395554</v>
      </c>
      <c r="U3401" s="10">
        <f t="shared" si="435"/>
        <v>0</v>
      </c>
      <c r="V3401" s="1">
        <f t="shared" si="436"/>
        <v>0</v>
      </c>
      <c r="W3401" s="10">
        <f t="shared" si="437"/>
        <v>0</v>
      </c>
    </row>
    <row r="3402" spans="13:23" x14ac:dyDescent="0.25">
      <c r="M3402" s="7">
        <v>45382.5</v>
      </c>
      <c r="N3402" s="3">
        <v>1832.1147399902343</v>
      </c>
      <c r="O3402" s="10">
        <v>17.78</v>
      </c>
      <c r="P3402" s="10">
        <f t="shared" si="431"/>
        <v>22.78</v>
      </c>
      <c r="Q3402" s="10">
        <f t="shared" si="430"/>
        <v>1832.1147399902343</v>
      </c>
      <c r="R3402" s="1">
        <f t="shared" si="432"/>
        <v>0.83277942726828835</v>
      </c>
      <c r="S3402" s="18">
        <f t="shared" si="433"/>
        <v>6.2679999999999998</v>
      </c>
      <c r="T3402" s="10">
        <f t="shared" si="434"/>
        <v>292.29654435070745</v>
      </c>
      <c r="U3402" s="10">
        <f t="shared" si="435"/>
        <v>0</v>
      </c>
      <c r="V3402" s="1">
        <f t="shared" si="436"/>
        <v>0</v>
      </c>
      <c r="W3402" s="10">
        <f t="shared" si="437"/>
        <v>0</v>
      </c>
    </row>
    <row r="3403" spans="13:23" x14ac:dyDescent="0.25">
      <c r="M3403" s="7">
        <v>45382.541666666664</v>
      </c>
      <c r="N3403" s="3">
        <v>2117.5013580322266</v>
      </c>
      <c r="O3403" s="10">
        <v>17.78</v>
      </c>
      <c r="P3403" s="10">
        <f t="shared" si="431"/>
        <v>22.78</v>
      </c>
      <c r="Q3403" s="10">
        <f t="shared" si="430"/>
        <v>2117.5013580322266</v>
      </c>
      <c r="R3403" s="1">
        <f t="shared" si="432"/>
        <v>0.96250061728737568</v>
      </c>
      <c r="S3403" s="18">
        <f t="shared" si="433"/>
        <v>5.5519999999999996</v>
      </c>
      <c r="T3403" s="10">
        <f t="shared" si="434"/>
        <v>381.39433682136649</v>
      </c>
      <c r="U3403" s="10">
        <f t="shared" si="435"/>
        <v>0</v>
      </c>
      <c r="V3403" s="1">
        <f t="shared" si="436"/>
        <v>0</v>
      </c>
      <c r="W3403" s="10">
        <f t="shared" si="437"/>
        <v>0</v>
      </c>
    </row>
    <row r="3404" spans="13:23" x14ac:dyDescent="0.25">
      <c r="M3404" s="7">
        <v>45382.583333333336</v>
      </c>
      <c r="N3404" s="3">
        <v>2315.7904953002931</v>
      </c>
      <c r="O3404" s="10">
        <v>17.78</v>
      </c>
      <c r="P3404" s="10">
        <f t="shared" si="431"/>
        <v>22.78</v>
      </c>
      <c r="Q3404" s="10">
        <f t="shared" si="430"/>
        <v>2200</v>
      </c>
      <c r="R3404" s="1">
        <f t="shared" si="432"/>
        <v>1</v>
      </c>
      <c r="S3404" s="18">
        <f t="shared" si="433"/>
        <v>5.5519999999999996</v>
      </c>
      <c r="T3404" s="10">
        <f t="shared" si="434"/>
        <v>396.25360230547551</v>
      </c>
      <c r="U3404" s="10">
        <f t="shared" si="435"/>
        <v>115.79049530029306</v>
      </c>
      <c r="V3404" s="1">
        <f t="shared" si="436"/>
        <v>5.263204331831503E-2</v>
      </c>
      <c r="W3404" s="10">
        <f t="shared" si="437"/>
        <v>12.736827114761089</v>
      </c>
    </row>
    <row r="3405" spans="13:23" x14ac:dyDescent="0.25">
      <c r="M3405" s="7">
        <v>45382.625</v>
      </c>
      <c r="N3405" s="3">
        <v>2218.1221435546872</v>
      </c>
      <c r="O3405" s="10">
        <v>17.78</v>
      </c>
      <c r="P3405" s="10">
        <f t="shared" si="431"/>
        <v>22.78</v>
      </c>
      <c r="Q3405" s="10">
        <f t="shared" si="430"/>
        <v>2200</v>
      </c>
      <c r="R3405" s="1">
        <f t="shared" si="432"/>
        <v>1</v>
      </c>
      <c r="S3405" s="18">
        <f t="shared" si="433"/>
        <v>5.5519999999999996</v>
      </c>
      <c r="T3405" s="10">
        <f t="shared" si="434"/>
        <v>396.25360230547551</v>
      </c>
      <c r="U3405" s="10">
        <f t="shared" si="435"/>
        <v>18.122143554687227</v>
      </c>
      <c r="V3405" s="1">
        <f t="shared" si="436"/>
        <v>8.237337979403285E-3</v>
      </c>
      <c r="W3405" s="10">
        <f t="shared" si="437"/>
        <v>1.9934158568570266</v>
      </c>
    </row>
    <row r="3406" spans="13:23" x14ac:dyDescent="0.25">
      <c r="M3406" s="7">
        <v>45382.666666666664</v>
      </c>
      <c r="N3406" s="3">
        <v>2403.8525024414062</v>
      </c>
      <c r="O3406" s="10">
        <v>17.78</v>
      </c>
      <c r="P3406" s="10">
        <f t="shared" si="431"/>
        <v>22.78</v>
      </c>
      <c r="Q3406" s="10">
        <f t="shared" si="430"/>
        <v>2200</v>
      </c>
      <c r="R3406" s="1">
        <f t="shared" si="432"/>
        <v>1</v>
      </c>
      <c r="S3406" s="18">
        <f t="shared" si="433"/>
        <v>5.5519999999999996</v>
      </c>
      <c r="T3406" s="10">
        <f t="shared" si="434"/>
        <v>396.25360230547551</v>
      </c>
      <c r="U3406" s="10">
        <f t="shared" si="435"/>
        <v>203.85250244140616</v>
      </c>
      <c r="V3406" s="1">
        <f t="shared" si="436"/>
        <v>9.2660228382457341E-2</v>
      </c>
      <c r="W3406" s="10">
        <f t="shared" si="437"/>
        <v>22.423551033044347</v>
      </c>
    </row>
    <row r="3407" spans="13:23" x14ac:dyDescent="0.25">
      <c r="M3407" s="7">
        <v>45382.708333333336</v>
      </c>
      <c r="N3407" s="3">
        <v>2066.440850830078</v>
      </c>
      <c r="O3407" s="10">
        <v>17.22</v>
      </c>
      <c r="P3407" s="10">
        <f t="shared" si="431"/>
        <v>22.22</v>
      </c>
      <c r="Q3407" s="10">
        <f t="shared" si="430"/>
        <v>2066.440850830078</v>
      </c>
      <c r="R3407" s="1">
        <f t="shared" si="432"/>
        <v>0.93929129583185367</v>
      </c>
      <c r="S3407" s="18">
        <f t="shared" si="433"/>
        <v>5.5519999999999996</v>
      </c>
      <c r="T3407" s="10">
        <f t="shared" si="434"/>
        <v>372.19755958755013</v>
      </c>
      <c r="U3407" s="10">
        <f t="shared" si="435"/>
        <v>0</v>
      </c>
      <c r="V3407" s="1">
        <f t="shared" si="436"/>
        <v>0</v>
      </c>
      <c r="W3407" s="10">
        <f t="shared" si="437"/>
        <v>0</v>
      </c>
    </row>
    <row r="3408" spans="13:23" x14ac:dyDescent="0.25">
      <c r="M3408" s="7">
        <v>45382.75</v>
      </c>
      <c r="N3408" s="3">
        <v>2019.1519821166992</v>
      </c>
      <c r="O3408" s="10">
        <v>16.11</v>
      </c>
      <c r="P3408" s="10">
        <f t="shared" si="431"/>
        <v>21.11</v>
      </c>
      <c r="Q3408" s="10">
        <f t="shared" si="430"/>
        <v>2019.1519821166992</v>
      </c>
      <c r="R3408" s="1">
        <f t="shared" si="432"/>
        <v>0.91779635550759053</v>
      </c>
      <c r="S3408" s="18">
        <f t="shared" si="433"/>
        <v>5.5519999999999996</v>
      </c>
      <c r="T3408" s="10">
        <f t="shared" si="434"/>
        <v>363.68011205271961</v>
      </c>
      <c r="U3408" s="10">
        <f t="shared" si="435"/>
        <v>0</v>
      </c>
      <c r="V3408" s="1">
        <f t="shared" si="436"/>
        <v>0</v>
      </c>
      <c r="W3408" s="10">
        <f t="shared" si="437"/>
        <v>0</v>
      </c>
    </row>
    <row r="3409" spans="13:23" x14ac:dyDescent="0.25">
      <c r="M3409" s="7">
        <v>45382.791666666664</v>
      </c>
      <c r="N3409" s="3">
        <v>1976.5474456787108</v>
      </c>
      <c r="O3409" s="10">
        <v>13.89</v>
      </c>
      <c r="P3409" s="10">
        <f t="shared" si="431"/>
        <v>18.89</v>
      </c>
      <c r="Q3409" s="10">
        <f t="shared" si="430"/>
        <v>1976.5474456787108</v>
      </c>
      <c r="R3409" s="1">
        <f t="shared" si="432"/>
        <v>0.89843065712668668</v>
      </c>
      <c r="S3409" s="18">
        <f t="shared" si="433"/>
        <v>8.0090000000000003</v>
      </c>
      <c r="T3409" s="10">
        <f t="shared" si="434"/>
        <v>246.79079106988522</v>
      </c>
      <c r="U3409" s="10">
        <f t="shared" si="435"/>
        <v>0</v>
      </c>
      <c r="V3409" s="1">
        <f t="shared" si="436"/>
        <v>0</v>
      </c>
      <c r="W3409" s="10">
        <f t="shared" si="437"/>
        <v>0</v>
      </c>
    </row>
    <row r="3410" spans="13:23" x14ac:dyDescent="0.25">
      <c r="M3410" s="7">
        <v>45382.833333333336</v>
      </c>
      <c r="N3410" s="3">
        <v>1882.8140853881835</v>
      </c>
      <c r="O3410" s="10">
        <v>12.78</v>
      </c>
      <c r="P3410" s="10">
        <f t="shared" si="431"/>
        <v>17.78</v>
      </c>
      <c r="Q3410" s="10">
        <f t="shared" si="430"/>
        <v>1882.8140853881835</v>
      </c>
      <c r="R3410" s="1">
        <f t="shared" si="432"/>
        <v>0.85582458426735608</v>
      </c>
      <c r="S3410" s="18">
        <f t="shared" si="433"/>
        <v>8.0090000000000003</v>
      </c>
      <c r="T3410" s="10">
        <f t="shared" si="434"/>
        <v>235.08728747511341</v>
      </c>
      <c r="U3410" s="10">
        <f t="shared" si="435"/>
        <v>0</v>
      </c>
      <c r="V3410" s="1">
        <f t="shared" si="436"/>
        <v>0</v>
      </c>
      <c r="W3410" s="10">
        <f t="shared" si="437"/>
        <v>0</v>
      </c>
    </row>
    <row r="3411" spans="13:23" x14ac:dyDescent="0.25">
      <c r="M3411" s="7">
        <v>45382.875</v>
      </c>
      <c r="N3411" s="3">
        <v>1586.2797134399414</v>
      </c>
      <c r="O3411" s="10">
        <v>12.22</v>
      </c>
      <c r="P3411" s="10">
        <f t="shared" si="431"/>
        <v>17.22</v>
      </c>
      <c r="Q3411" s="10">
        <f t="shared" si="430"/>
        <v>1586.2797134399414</v>
      </c>
      <c r="R3411" s="1">
        <f t="shared" si="432"/>
        <v>0.72103623338179157</v>
      </c>
      <c r="S3411" s="18">
        <f t="shared" si="433"/>
        <v>8.8059999999999992</v>
      </c>
      <c r="T3411" s="10">
        <f t="shared" si="434"/>
        <v>180.13623818305035</v>
      </c>
      <c r="U3411" s="10">
        <f t="shared" si="435"/>
        <v>0</v>
      </c>
      <c r="V3411" s="1">
        <f t="shared" si="436"/>
        <v>0</v>
      </c>
      <c r="W3411" s="10">
        <f t="shared" si="437"/>
        <v>0</v>
      </c>
    </row>
    <row r="3412" spans="13:23" x14ac:dyDescent="0.25">
      <c r="M3412" s="7">
        <v>45382.916666666664</v>
      </c>
      <c r="N3412" s="3">
        <v>1883.8993560791016</v>
      </c>
      <c r="O3412" s="10">
        <v>12.78</v>
      </c>
      <c r="P3412" s="10">
        <f t="shared" si="431"/>
        <v>17.78</v>
      </c>
      <c r="Q3412" s="10">
        <f t="shared" si="430"/>
        <v>1883.8993560791016</v>
      </c>
      <c r="R3412" s="1">
        <f t="shared" si="432"/>
        <v>0.85631788912686435</v>
      </c>
      <c r="S3412" s="18">
        <f t="shared" si="433"/>
        <v>8.0090000000000003</v>
      </c>
      <c r="T3412" s="10">
        <f t="shared" si="434"/>
        <v>235.22279386678755</v>
      </c>
      <c r="U3412" s="10">
        <f t="shared" si="435"/>
        <v>0</v>
      </c>
      <c r="V3412" s="1">
        <f t="shared" si="436"/>
        <v>0</v>
      </c>
      <c r="W3412" s="10">
        <f t="shared" si="437"/>
        <v>0</v>
      </c>
    </row>
    <row r="3413" spans="13:23" x14ac:dyDescent="0.25">
      <c r="M3413" s="7">
        <v>45382.958333333336</v>
      </c>
      <c r="N3413" s="3">
        <v>1700.5105682373046</v>
      </c>
      <c r="O3413" s="10">
        <v>12.22</v>
      </c>
      <c r="P3413" s="10">
        <f t="shared" si="431"/>
        <v>17.22</v>
      </c>
      <c r="Q3413" s="10">
        <f t="shared" si="430"/>
        <v>1700.5105682373046</v>
      </c>
      <c r="R3413" s="1">
        <f t="shared" si="432"/>
        <v>0.77295934919877485</v>
      </c>
      <c r="S3413" s="18">
        <f t="shared" si="433"/>
        <v>8.8059999999999992</v>
      </c>
      <c r="T3413" s="10">
        <f t="shared" si="434"/>
        <v>193.10817263653246</v>
      </c>
      <c r="U3413" s="10">
        <f t="shared" si="435"/>
        <v>0</v>
      </c>
      <c r="V3413" s="1">
        <f t="shared" si="436"/>
        <v>0</v>
      </c>
      <c r="W3413" s="10">
        <f t="shared" si="437"/>
        <v>0</v>
      </c>
    </row>
    <row r="3414" spans="13:23" x14ac:dyDescent="0.25">
      <c r="M3414" s="7">
        <v>45383</v>
      </c>
      <c r="N3414" s="3">
        <v>1784.9706573486328</v>
      </c>
      <c r="O3414" s="10">
        <v>12.78</v>
      </c>
      <c r="P3414" s="10">
        <f t="shared" si="431"/>
        <v>17.78</v>
      </c>
      <c r="Q3414" s="10">
        <f t="shared" si="430"/>
        <v>1784.9706573486328</v>
      </c>
      <c r="R3414" s="1">
        <f t="shared" si="432"/>
        <v>0.81135029879483311</v>
      </c>
      <c r="S3414" s="18">
        <f t="shared" si="433"/>
        <v>8.0090000000000003</v>
      </c>
      <c r="T3414" s="10">
        <f t="shared" si="434"/>
        <v>222.87060274049603</v>
      </c>
      <c r="U3414" s="10">
        <f t="shared" si="435"/>
        <v>0</v>
      </c>
      <c r="V3414" s="1">
        <f t="shared" si="436"/>
        <v>0</v>
      </c>
      <c r="W3414" s="10">
        <f t="shared" si="437"/>
        <v>0</v>
      </c>
    </row>
    <row r="3415" spans="13:23" x14ac:dyDescent="0.25">
      <c r="M3415" s="7">
        <v>45383.041666666664</v>
      </c>
      <c r="N3415" s="3">
        <v>2193.5339218139648</v>
      </c>
      <c r="O3415" s="10">
        <v>11.11</v>
      </c>
      <c r="P3415" s="10">
        <f t="shared" si="431"/>
        <v>16.11</v>
      </c>
      <c r="Q3415" s="10">
        <f t="shared" si="430"/>
        <v>2193.5339218139648</v>
      </c>
      <c r="R3415" s="1">
        <f t="shared" si="432"/>
        <v>0.99706087355180217</v>
      </c>
      <c r="S3415" s="18">
        <f t="shared" si="433"/>
        <v>7.306</v>
      </c>
      <c r="T3415" s="10">
        <f t="shared" si="434"/>
        <v>300.23732847166229</v>
      </c>
      <c r="U3415" s="10">
        <f t="shared" si="435"/>
        <v>0</v>
      </c>
      <c r="V3415" s="1">
        <f t="shared" si="436"/>
        <v>0</v>
      </c>
      <c r="W3415" s="10">
        <f t="shared" si="437"/>
        <v>0</v>
      </c>
    </row>
    <row r="3416" spans="13:23" x14ac:dyDescent="0.25">
      <c r="M3416" s="7">
        <v>45383.083333333336</v>
      </c>
      <c r="N3416" s="3">
        <v>1877.6283279418944</v>
      </c>
      <c r="O3416" s="10">
        <v>13.89</v>
      </c>
      <c r="P3416" s="10">
        <f t="shared" si="431"/>
        <v>18.89</v>
      </c>
      <c r="Q3416" s="10">
        <f t="shared" si="430"/>
        <v>1877.6283279418944</v>
      </c>
      <c r="R3416" s="1">
        <f t="shared" si="432"/>
        <v>0.85346742179177015</v>
      </c>
      <c r="S3416" s="18">
        <f t="shared" si="433"/>
        <v>8.0090000000000003</v>
      </c>
      <c r="T3416" s="10">
        <f t="shared" si="434"/>
        <v>234.43979622198705</v>
      </c>
      <c r="U3416" s="10">
        <f t="shared" si="435"/>
        <v>0</v>
      </c>
      <c r="V3416" s="1">
        <f t="shared" si="436"/>
        <v>0</v>
      </c>
      <c r="W3416" s="10">
        <f t="shared" si="437"/>
        <v>0</v>
      </c>
    </row>
    <row r="3417" spans="13:23" x14ac:dyDescent="0.25">
      <c r="M3417" s="7">
        <v>45383.125</v>
      </c>
      <c r="N3417" s="3">
        <v>1950.6061019897461</v>
      </c>
      <c r="O3417" s="10">
        <v>12.78</v>
      </c>
      <c r="P3417" s="10">
        <f t="shared" si="431"/>
        <v>17.78</v>
      </c>
      <c r="Q3417" s="10">
        <f t="shared" si="430"/>
        <v>1950.6061019897461</v>
      </c>
      <c r="R3417" s="1">
        <f t="shared" si="432"/>
        <v>0.88663913726806642</v>
      </c>
      <c r="S3417" s="18">
        <f t="shared" si="433"/>
        <v>8.0090000000000003</v>
      </c>
      <c r="T3417" s="10">
        <f t="shared" si="434"/>
        <v>243.55176701083107</v>
      </c>
      <c r="U3417" s="10">
        <f t="shared" si="435"/>
        <v>0</v>
      </c>
      <c r="V3417" s="1">
        <f t="shared" si="436"/>
        <v>0</v>
      </c>
      <c r="W3417" s="10">
        <f t="shared" si="437"/>
        <v>0</v>
      </c>
    </row>
    <row r="3418" spans="13:23" x14ac:dyDescent="0.25">
      <c r="M3418" s="7">
        <v>45383.166666666664</v>
      </c>
      <c r="N3418" s="3">
        <v>1712.5457244873046</v>
      </c>
      <c r="O3418" s="10">
        <v>11.11</v>
      </c>
      <c r="P3418" s="10">
        <f t="shared" si="431"/>
        <v>16.11</v>
      </c>
      <c r="Q3418" s="10">
        <f t="shared" si="430"/>
        <v>1712.5457244873046</v>
      </c>
      <c r="R3418" s="1">
        <f t="shared" si="432"/>
        <v>0.77842987476695669</v>
      </c>
      <c r="S3418" s="18">
        <f t="shared" si="433"/>
        <v>8.8059999999999992</v>
      </c>
      <c r="T3418" s="10">
        <f t="shared" si="434"/>
        <v>194.47487218797465</v>
      </c>
      <c r="U3418" s="10">
        <f t="shared" si="435"/>
        <v>0</v>
      </c>
      <c r="V3418" s="1">
        <f t="shared" si="436"/>
        <v>0</v>
      </c>
      <c r="W3418" s="10">
        <f t="shared" si="437"/>
        <v>0</v>
      </c>
    </row>
    <row r="3419" spans="13:23" x14ac:dyDescent="0.25">
      <c r="M3419" s="7">
        <v>45383.208333333336</v>
      </c>
      <c r="N3419" s="3">
        <v>1728.9936721801757</v>
      </c>
      <c r="O3419" s="10">
        <v>11.11</v>
      </c>
      <c r="P3419" s="10">
        <f t="shared" si="431"/>
        <v>16.11</v>
      </c>
      <c r="Q3419" s="10">
        <f t="shared" si="430"/>
        <v>1728.9936721801757</v>
      </c>
      <c r="R3419" s="1">
        <f t="shared" si="432"/>
        <v>0.78590621462735266</v>
      </c>
      <c r="S3419" s="18">
        <f t="shared" si="433"/>
        <v>8.8059999999999992</v>
      </c>
      <c r="T3419" s="10">
        <f t="shared" si="434"/>
        <v>196.34268364526184</v>
      </c>
      <c r="U3419" s="10">
        <f t="shared" si="435"/>
        <v>0</v>
      </c>
      <c r="V3419" s="1">
        <f t="shared" si="436"/>
        <v>0</v>
      </c>
      <c r="W3419" s="10">
        <f t="shared" si="437"/>
        <v>0</v>
      </c>
    </row>
    <row r="3420" spans="13:23" x14ac:dyDescent="0.25">
      <c r="M3420" s="7">
        <v>45383.25</v>
      </c>
      <c r="N3420" s="3">
        <v>1644.5294769287109</v>
      </c>
      <c r="O3420" s="10">
        <v>11.11</v>
      </c>
      <c r="P3420" s="10">
        <f t="shared" si="431"/>
        <v>16.11</v>
      </c>
      <c r="Q3420" s="10">
        <f t="shared" si="430"/>
        <v>1644.5294769287109</v>
      </c>
      <c r="R3420" s="1">
        <f t="shared" si="432"/>
        <v>0.74751339860395949</v>
      </c>
      <c r="S3420" s="18">
        <f t="shared" si="433"/>
        <v>8.8059999999999992</v>
      </c>
      <c r="T3420" s="10">
        <f t="shared" si="434"/>
        <v>186.75101941048274</v>
      </c>
      <c r="U3420" s="10">
        <f t="shared" si="435"/>
        <v>0</v>
      </c>
      <c r="V3420" s="1">
        <f t="shared" si="436"/>
        <v>0</v>
      </c>
      <c r="W3420" s="10">
        <f t="shared" si="437"/>
        <v>0</v>
      </c>
    </row>
    <row r="3421" spans="13:23" x14ac:dyDescent="0.25">
      <c r="M3421" s="7">
        <v>45383.291666666664</v>
      </c>
      <c r="N3421" s="3">
        <v>1864.5331329345702</v>
      </c>
      <c r="O3421" s="10">
        <v>11.11</v>
      </c>
      <c r="P3421" s="10">
        <f t="shared" si="431"/>
        <v>16.11</v>
      </c>
      <c r="Q3421" s="10">
        <f t="shared" si="430"/>
        <v>1864.5331329345702</v>
      </c>
      <c r="R3421" s="1">
        <f t="shared" si="432"/>
        <v>0.84751506042480462</v>
      </c>
      <c r="S3421" s="18">
        <f t="shared" si="433"/>
        <v>8.0090000000000003</v>
      </c>
      <c r="T3421" s="10">
        <f t="shared" si="434"/>
        <v>232.80473628849671</v>
      </c>
      <c r="U3421" s="10">
        <f t="shared" si="435"/>
        <v>0</v>
      </c>
      <c r="V3421" s="1">
        <f t="shared" si="436"/>
        <v>0</v>
      </c>
      <c r="W3421" s="10">
        <f t="shared" si="437"/>
        <v>0</v>
      </c>
    </row>
    <row r="3422" spans="13:23" x14ac:dyDescent="0.25">
      <c r="M3422" s="7">
        <v>45383.333333333336</v>
      </c>
      <c r="N3422" s="3">
        <v>2089.2720611572263</v>
      </c>
      <c r="O3422" s="10">
        <v>12.22</v>
      </c>
      <c r="P3422" s="10">
        <f t="shared" si="431"/>
        <v>17.22</v>
      </c>
      <c r="Q3422" s="10">
        <f t="shared" si="430"/>
        <v>2089.2720611572263</v>
      </c>
      <c r="R3422" s="1">
        <f t="shared" si="432"/>
        <v>0.94966911870783011</v>
      </c>
      <c r="S3422" s="18">
        <f t="shared" si="433"/>
        <v>7.306</v>
      </c>
      <c r="T3422" s="10">
        <f t="shared" si="434"/>
        <v>285.96661116304767</v>
      </c>
      <c r="U3422" s="10">
        <f t="shared" si="435"/>
        <v>0</v>
      </c>
      <c r="V3422" s="1">
        <f t="shared" si="436"/>
        <v>0</v>
      </c>
      <c r="W3422" s="10">
        <f t="shared" si="437"/>
        <v>0</v>
      </c>
    </row>
    <row r="3423" spans="13:23" x14ac:dyDescent="0.25">
      <c r="M3423" s="7">
        <v>45383.375</v>
      </c>
      <c r="N3423" s="3">
        <v>2081.1795135498046</v>
      </c>
      <c r="O3423" s="10">
        <v>15</v>
      </c>
      <c r="P3423" s="10">
        <f t="shared" si="431"/>
        <v>20</v>
      </c>
      <c r="Q3423" s="10">
        <f t="shared" si="430"/>
        <v>2081.1795135498046</v>
      </c>
      <c r="R3423" s="1">
        <f t="shared" si="432"/>
        <v>0.94599068797718389</v>
      </c>
      <c r="S3423" s="18">
        <f t="shared" si="433"/>
        <v>7.306</v>
      </c>
      <c r="T3423" s="10">
        <f t="shared" si="434"/>
        <v>284.85895340128724</v>
      </c>
      <c r="U3423" s="10">
        <f t="shared" si="435"/>
        <v>0</v>
      </c>
      <c r="V3423" s="1">
        <f t="shared" si="436"/>
        <v>0</v>
      </c>
      <c r="W3423" s="10">
        <f t="shared" si="437"/>
        <v>0</v>
      </c>
    </row>
    <row r="3424" spans="13:23" x14ac:dyDescent="0.25">
      <c r="M3424" s="7">
        <v>45383.416666666664</v>
      </c>
      <c r="N3424" s="3">
        <v>1888.6891387939452</v>
      </c>
      <c r="O3424" s="10">
        <v>17.78</v>
      </c>
      <c r="P3424" s="10">
        <f t="shared" si="431"/>
        <v>22.78</v>
      </c>
      <c r="Q3424" s="10">
        <f t="shared" si="430"/>
        <v>1888.6891387939452</v>
      </c>
      <c r="R3424" s="1">
        <f t="shared" si="432"/>
        <v>0.85849506308815693</v>
      </c>
      <c r="S3424" s="18">
        <f t="shared" si="433"/>
        <v>6.2679999999999998</v>
      </c>
      <c r="T3424" s="10">
        <f t="shared" si="434"/>
        <v>301.32245354083364</v>
      </c>
      <c r="U3424" s="10">
        <f t="shared" si="435"/>
        <v>0</v>
      </c>
      <c r="V3424" s="1">
        <f t="shared" si="436"/>
        <v>0</v>
      </c>
      <c r="W3424" s="10">
        <f t="shared" si="437"/>
        <v>0</v>
      </c>
    </row>
    <row r="3425" spans="13:23" x14ac:dyDescent="0.25">
      <c r="M3425" s="7">
        <v>45383.458333333336</v>
      </c>
      <c r="N3425" s="3">
        <v>1988.3805679321288</v>
      </c>
      <c r="O3425" s="10">
        <v>18.89</v>
      </c>
      <c r="P3425" s="10">
        <f t="shared" si="431"/>
        <v>23.89</v>
      </c>
      <c r="Q3425" s="10">
        <f t="shared" si="430"/>
        <v>1988.3805679321288</v>
      </c>
      <c r="R3425" s="1">
        <f t="shared" si="432"/>
        <v>0.9038093490600585</v>
      </c>
      <c r="S3425" s="18">
        <f t="shared" si="433"/>
        <v>5.5519999999999996</v>
      </c>
      <c r="T3425" s="10">
        <f t="shared" si="434"/>
        <v>358.13771036241513</v>
      </c>
      <c r="U3425" s="10">
        <f t="shared" si="435"/>
        <v>0</v>
      </c>
      <c r="V3425" s="1">
        <f t="shared" si="436"/>
        <v>0</v>
      </c>
      <c r="W3425" s="10">
        <f t="shared" si="437"/>
        <v>0</v>
      </c>
    </row>
    <row r="3426" spans="13:23" x14ac:dyDescent="0.25">
      <c r="M3426" s="7">
        <v>45383.5</v>
      </c>
      <c r="N3426" s="3">
        <v>1919.1049850463867</v>
      </c>
      <c r="O3426" s="10">
        <v>21.11</v>
      </c>
      <c r="P3426" s="10">
        <f t="shared" si="431"/>
        <v>26.11</v>
      </c>
      <c r="Q3426" s="10">
        <f t="shared" si="430"/>
        <v>1919.1049850463867</v>
      </c>
      <c r="R3426" s="1">
        <f t="shared" si="432"/>
        <v>0.8723204477483576</v>
      </c>
      <c r="S3426" s="18">
        <f t="shared" si="433"/>
        <v>5.2050000000000001</v>
      </c>
      <c r="T3426" s="10">
        <f t="shared" si="434"/>
        <v>368.70412777067946</v>
      </c>
      <c r="U3426" s="10">
        <f t="shared" si="435"/>
        <v>0</v>
      </c>
      <c r="V3426" s="1">
        <f t="shared" si="436"/>
        <v>0</v>
      </c>
      <c r="W3426" s="10">
        <f t="shared" si="437"/>
        <v>0</v>
      </c>
    </row>
    <row r="3427" spans="13:23" x14ac:dyDescent="0.25">
      <c r="M3427" s="7">
        <v>45383.541666666664</v>
      </c>
      <c r="N3427" s="3">
        <v>1772.9184814453124</v>
      </c>
      <c r="O3427" s="10">
        <v>21.11</v>
      </c>
      <c r="P3427" s="10">
        <f t="shared" si="431"/>
        <v>26.11</v>
      </c>
      <c r="Q3427" s="10">
        <f t="shared" si="430"/>
        <v>1772.9184814453124</v>
      </c>
      <c r="R3427" s="1">
        <f t="shared" si="432"/>
        <v>0.80587203702059651</v>
      </c>
      <c r="S3427" s="18">
        <f t="shared" si="433"/>
        <v>5.2050000000000001</v>
      </c>
      <c r="T3427" s="10">
        <f t="shared" si="434"/>
        <v>340.61834417777374</v>
      </c>
      <c r="U3427" s="10">
        <f t="shared" si="435"/>
        <v>0</v>
      </c>
      <c r="V3427" s="1">
        <f t="shared" si="436"/>
        <v>0</v>
      </c>
      <c r="W3427" s="10">
        <f t="shared" si="437"/>
        <v>0</v>
      </c>
    </row>
    <row r="3428" spans="13:23" x14ac:dyDescent="0.25">
      <c r="M3428" s="7">
        <v>45383.583333333336</v>
      </c>
      <c r="N3428" s="3">
        <v>1788.8851776123047</v>
      </c>
      <c r="O3428" s="10">
        <v>21.11</v>
      </c>
      <c r="P3428" s="10">
        <f t="shared" si="431"/>
        <v>26.11</v>
      </c>
      <c r="Q3428" s="10">
        <f t="shared" si="430"/>
        <v>1788.8851776123047</v>
      </c>
      <c r="R3428" s="1">
        <f t="shared" si="432"/>
        <v>0.81312962618741125</v>
      </c>
      <c r="S3428" s="18">
        <f t="shared" si="433"/>
        <v>5.2050000000000001</v>
      </c>
      <c r="T3428" s="10">
        <f t="shared" si="434"/>
        <v>343.6859130859375</v>
      </c>
      <c r="U3428" s="10">
        <f t="shared" si="435"/>
        <v>0</v>
      </c>
      <c r="V3428" s="1">
        <f t="shared" si="436"/>
        <v>0</v>
      </c>
      <c r="W3428" s="10">
        <f t="shared" si="437"/>
        <v>0</v>
      </c>
    </row>
    <row r="3429" spans="13:23" x14ac:dyDescent="0.25">
      <c r="M3429" s="7">
        <v>45383.625</v>
      </c>
      <c r="N3429" s="3">
        <v>1977.3205307006835</v>
      </c>
      <c r="O3429" s="10">
        <v>20</v>
      </c>
      <c r="P3429" s="10">
        <f t="shared" si="431"/>
        <v>25</v>
      </c>
      <c r="Q3429" s="10">
        <f t="shared" si="430"/>
        <v>1977.3205307006835</v>
      </c>
      <c r="R3429" s="1">
        <f t="shared" si="432"/>
        <v>0.89878205940940159</v>
      </c>
      <c r="S3429" s="18">
        <f t="shared" si="433"/>
        <v>6.2679999999999998</v>
      </c>
      <c r="T3429" s="10">
        <f t="shared" si="434"/>
        <v>315.46275218581422</v>
      </c>
      <c r="U3429" s="10">
        <f t="shared" si="435"/>
        <v>0</v>
      </c>
      <c r="V3429" s="1">
        <f t="shared" si="436"/>
        <v>0</v>
      </c>
      <c r="W3429" s="10">
        <f t="shared" si="437"/>
        <v>0</v>
      </c>
    </row>
    <row r="3430" spans="13:23" x14ac:dyDescent="0.25">
      <c r="M3430" s="7">
        <v>45383.666666666664</v>
      </c>
      <c r="N3430" s="3">
        <v>1487.3991577148438</v>
      </c>
      <c r="O3430" s="10">
        <v>21.11</v>
      </c>
      <c r="P3430" s="10">
        <f t="shared" si="431"/>
        <v>26.11</v>
      </c>
      <c r="Q3430" s="10">
        <f t="shared" si="430"/>
        <v>1487.3991577148438</v>
      </c>
      <c r="R3430" s="1">
        <f t="shared" si="432"/>
        <v>0.67609052623401988</v>
      </c>
      <c r="S3430" s="18">
        <f t="shared" si="433"/>
        <v>6.4260000000000002</v>
      </c>
      <c r="T3430" s="10">
        <f t="shared" si="434"/>
        <v>231.46578862664859</v>
      </c>
      <c r="U3430" s="10">
        <f t="shared" si="435"/>
        <v>0</v>
      </c>
      <c r="V3430" s="1">
        <f t="shared" si="436"/>
        <v>0</v>
      </c>
      <c r="W3430" s="10">
        <f t="shared" si="437"/>
        <v>0</v>
      </c>
    </row>
    <row r="3431" spans="13:23" x14ac:dyDescent="0.25">
      <c r="M3431" s="7">
        <v>45383.708333333336</v>
      </c>
      <c r="N3431" s="3">
        <v>1541.2212524414063</v>
      </c>
      <c r="O3431" s="10">
        <v>17.22</v>
      </c>
      <c r="P3431" s="10">
        <f t="shared" si="431"/>
        <v>22.22</v>
      </c>
      <c r="Q3431" s="10">
        <f t="shared" si="430"/>
        <v>1541.2212524414063</v>
      </c>
      <c r="R3431" s="1">
        <f t="shared" si="432"/>
        <v>0.70055511474609378</v>
      </c>
      <c r="S3431" s="18">
        <f t="shared" si="433"/>
        <v>6.9619999999999997</v>
      </c>
      <c r="T3431" s="10">
        <f t="shared" si="434"/>
        <v>221.37622126420661</v>
      </c>
      <c r="U3431" s="10">
        <f t="shared" si="435"/>
        <v>0</v>
      </c>
      <c r="V3431" s="1">
        <f t="shared" si="436"/>
        <v>0</v>
      </c>
      <c r="W3431" s="10">
        <f t="shared" si="437"/>
        <v>0</v>
      </c>
    </row>
    <row r="3432" spans="13:23" x14ac:dyDescent="0.25">
      <c r="M3432" s="7">
        <v>45383.75</v>
      </c>
      <c r="N3432" s="3">
        <v>1592.133641052246</v>
      </c>
      <c r="O3432" s="10">
        <v>17.78</v>
      </c>
      <c r="P3432" s="10">
        <f t="shared" si="431"/>
        <v>22.78</v>
      </c>
      <c r="Q3432" s="10">
        <f t="shared" si="430"/>
        <v>1592.133641052246</v>
      </c>
      <c r="R3432" s="1">
        <f t="shared" si="432"/>
        <v>0.72369710956920275</v>
      </c>
      <c r="S3432" s="18">
        <f t="shared" si="433"/>
        <v>6.9619999999999997</v>
      </c>
      <c r="T3432" s="10">
        <f t="shared" si="434"/>
        <v>228.68911822066161</v>
      </c>
      <c r="U3432" s="10">
        <f t="shared" si="435"/>
        <v>0</v>
      </c>
      <c r="V3432" s="1">
        <f t="shared" si="436"/>
        <v>0</v>
      </c>
      <c r="W3432" s="10">
        <f t="shared" si="437"/>
        <v>0</v>
      </c>
    </row>
    <row r="3433" spans="13:23" x14ac:dyDescent="0.25">
      <c r="M3433" s="7">
        <v>45383.791666666664</v>
      </c>
      <c r="N3433" s="3">
        <v>1479.5702362060547</v>
      </c>
      <c r="O3433" s="10">
        <v>13.89</v>
      </c>
      <c r="P3433" s="10">
        <f t="shared" si="431"/>
        <v>18.89</v>
      </c>
      <c r="Q3433" s="10">
        <f t="shared" si="430"/>
        <v>1479.5702362060547</v>
      </c>
      <c r="R3433" s="1">
        <f t="shared" si="432"/>
        <v>0.67253192554820662</v>
      </c>
      <c r="S3433" s="18">
        <f t="shared" si="433"/>
        <v>9.5920000000000005</v>
      </c>
      <c r="T3433" s="10">
        <f t="shared" si="434"/>
        <v>154.25044163949693</v>
      </c>
      <c r="U3433" s="10">
        <f t="shared" si="435"/>
        <v>0</v>
      </c>
      <c r="V3433" s="1">
        <f t="shared" si="436"/>
        <v>0</v>
      </c>
      <c r="W3433" s="10">
        <f t="shared" si="437"/>
        <v>0</v>
      </c>
    </row>
    <row r="3434" spans="13:23" x14ac:dyDescent="0.25">
      <c r="M3434" s="7">
        <v>45383.833333333336</v>
      </c>
      <c r="N3434" s="3">
        <v>1433.22333984375</v>
      </c>
      <c r="O3434" s="10">
        <v>12.78</v>
      </c>
      <c r="P3434" s="10">
        <f t="shared" si="431"/>
        <v>17.78</v>
      </c>
      <c r="Q3434" s="10">
        <f t="shared" si="430"/>
        <v>1433.22333984375</v>
      </c>
      <c r="R3434" s="1">
        <f t="shared" si="432"/>
        <v>0.65146515447443176</v>
      </c>
      <c r="S3434" s="18">
        <f t="shared" si="433"/>
        <v>9.5920000000000005</v>
      </c>
      <c r="T3434" s="10">
        <f t="shared" si="434"/>
        <v>149.41861341156692</v>
      </c>
      <c r="U3434" s="10">
        <f t="shared" si="435"/>
        <v>0</v>
      </c>
      <c r="V3434" s="1">
        <f t="shared" si="436"/>
        <v>0</v>
      </c>
      <c r="W3434" s="10">
        <f t="shared" si="437"/>
        <v>0</v>
      </c>
    </row>
    <row r="3435" spans="13:23" x14ac:dyDescent="0.25">
      <c r="M3435" s="7">
        <v>45383.875</v>
      </c>
      <c r="N3435" s="3">
        <v>1137.1690292358398</v>
      </c>
      <c r="O3435" s="10">
        <v>12.22</v>
      </c>
      <c r="P3435" s="10">
        <f t="shared" si="431"/>
        <v>17.22</v>
      </c>
      <c r="Q3435" s="10">
        <f t="shared" si="430"/>
        <v>1137.1690292358398</v>
      </c>
      <c r="R3435" s="1">
        <f t="shared" si="432"/>
        <v>0.5168950132890181</v>
      </c>
      <c r="S3435" s="18">
        <f t="shared" si="433"/>
        <v>10.58</v>
      </c>
      <c r="T3435" s="10">
        <f t="shared" si="434"/>
        <v>107.48289501283931</v>
      </c>
      <c r="U3435" s="10">
        <f t="shared" si="435"/>
        <v>0</v>
      </c>
      <c r="V3435" s="1">
        <f t="shared" si="436"/>
        <v>0</v>
      </c>
      <c r="W3435" s="10">
        <f t="shared" si="437"/>
        <v>0</v>
      </c>
    </row>
    <row r="3436" spans="13:23" x14ac:dyDescent="0.25">
      <c r="M3436" s="7">
        <v>45383.916666666664</v>
      </c>
      <c r="N3436" s="3">
        <v>1265.3224960327148</v>
      </c>
      <c r="O3436" s="10">
        <v>12.22</v>
      </c>
      <c r="P3436" s="10">
        <f t="shared" si="431"/>
        <v>17.22</v>
      </c>
      <c r="Q3436" s="10">
        <f t="shared" si="430"/>
        <v>1265.3224960327148</v>
      </c>
      <c r="R3436" s="1">
        <f t="shared" si="432"/>
        <v>0.57514658910577943</v>
      </c>
      <c r="S3436" s="18">
        <f t="shared" si="433"/>
        <v>10.58</v>
      </c>
      <c r="T3436" s="10">
        <f t="shared" si="434"/>
        <v>119.59569905791254</v>
      </c>
      <c r="U3436" s="10">
        <f t="shared" si="435"/>
        <v>0</v>
      </c>
      <c r="V3436" s="1">
        <f t="shared" si="436"/>
        <v>0</v>
      </c>
      <c r="W3436" s="10">
        <f t="shared" si="437"/>
        <v>0</v>
      </c>
    </row>
    <row r="3437" spans="13:23" x14ac:dyDescent="0.25">
      <c r="M3437" s="7">
        <v>45383.958333333336</v>
      </c>
      <c r="N3437" s="3">
        <v>1549.4558486938477</v>
      </c>
      <c r="O3437" s="10">
        <v>11.11</v>
      </c>
      <c r="P3437" s="10">
        <f t="shared" si="431"/>
        <v>16.11</v>
      </c>
      <c r="Q3437" s="10">
        <f t="shared" si="430"/>
        <v>1549.4558486938477</v>
      </c>
      <c r="R3437" s="1">
        <f t="shared" si="432"/>
        <v>0.70429811304265799</v>
      </c>
      <c r="S3437" s="18">
        <f t="shared" si="433"/>
        <v>8.8059999999999992</v>
      </c>
      <c r="T3437" s="10">
        <f t="shared" si="434"/>
        <v>175.95455924299884</v>
      </c>
      <c r="U3437" s="10">
        <f t="shared" si="435"/>
        <v>0</v>
      </c>
      <c r="V3437" s="1">
        <f t="shared" si="436"/>
        <v>0</v>
      </c>
      <c r="W3437" s="10">
        <f t="shared" si="437"/>
        <v>0</v>
      </c>
    </row>
    <row r="3438" spans="13:23" x14ac:dyDescent="0.25">
      <c r="M3438" s="7">
        <v>45384</v>
      </c>
      <c r="N3438" s="3">
        <v>1346.4012382507324</v>
      </c>
      <c r="O3438" s="10">
        <v>10</v>
      </c>
      <c r="P3438" s="10">
        <f t="shared" si="431"/>
        <v>15</v>
      </c>
      <c r="Q3438" s="10">
        <f t="shared" si="430"/>
        <v>1346.4012382507324</v>
      </c>
      <c r="R3438" s="1">
        <f t="shared" si="432"/>
        <v>0.61200056284124194</v>
      </c>
      <c r="S3438" s="18">
        <f t="shared" si="433"/>
        <v>13.26</v>
      </c>
      <c r="T3438" s="10">
        <f t="shared" si="434"/>
        <v>101.53855492086971</v>
      </c>
      <c r="U3438" s="10">
        <f t="shared" si="435"/>
        <v>0</v>
      </c>
      <c r="V3438" s="1">
        <f t="shared" si="436"/>
        <v>0</v>
      </c>
      <c r="W3438" s="10">
        <f t="shared" si="437"/>
        <v>0</v>
      </c>
    </row>
    <row r="3439" spans="13:23" x14ac:dyDescent="0.25">
      <c r="M3439" s="7">
        <v>45384.041666666664</v>
      </c>
      <c r="N3439" s="3">
        <v>1232.7603881835937</v>
      </c>
      <c r="O3439" s="10">
        <v>11.11</v>
      </c>
      <c r="P3439" s="10">
        <f t="shared" si="431"/>
        <v>16.11</v>
      </c>
      <c r="Q3439" s="10">
        <f t="shared" si="430"/>
        <v>1232.7603881835937</v>
      </c>
      <c r="R3439" s="1">
        <f t="shared" si="432"/>
        <v>0.56034563099254264</v>
      </c>
      <c r="S3439" s="18">
        <f t="shared" si="433"/>
        <v>10.58</v>
      </c>
      <c r="T3439" s="10">
        <f t="shared" si="434"/>
        <v>116.51799510241906</v>
      </c>
      <c r="U3439" s="10">
        <f t="shared" si="435"/>
        <v>0</v>
      </c>
      <c r="V3439" s="1">
        <f t="shared" si="436"/>
        <v>0</v>
      </c>
      <c r="W3439" s="10">
        <f t="shared" si="437"/>
        <v>0</v>
      </c>
    </row>
    <row r="3440" spans="13:23" x14ac:dyDescent="0.25">
      <c r="M3440" s="7">
        <v>45384.083333333336</v>
      </c>
      <c r="N3440" s="3">
        <v>1203.0928710937499</v>
      </c>
      <c r="O3440" s="10">
        <v>8.8889999999999993</v>
      </c>
      <c r="P3440" s="10">
        <f t="shared" si="431"/>
        <v>13.888999999999999</v>
      </c>
      <c r="Q3440" s="10">
        <f t="shared" si="430"/>
        <v>1203.0928710937499</v>
      </c>
      <c r="R3440" s="1">
        <f t="shared" si="432"/>
        <v>0.54686039595170444</v>
      </c>
      <c r="S3440" s="18">
        <f t="shared" si="433"/>
        <v>14.51</v>
      </c>
      <c r="T3440" s="10">
        <f t="shared" si="434"/>
        <v>82.914739565385929</v>
      </c>
      <c r="U3440" s="10">
        <f t="shared" si="435"/>
        <v>0</v>
      </c>
      <c r="V3440" s="1">
        <f t="shared" si="436"/>
        <v>0</v>
      </c>
      <c r="W3440" s="10">
        <f t="shared" si="437"/>
        <v>0</v>
      </c>
    </row>
    <row r="3441" spans="13:23" x14ac:dyDescent="0.25">
      <c r="M3441" s="7">
        <v>45384.125</v>
      </c>
      <c r="N3441" s="3">
        <v>1281.2906799316406</v>
      </c>
      <c r="O3441" s="10">
        <v>8.8889999999999993</v>
      </c>
      <c r="P3441" s="10">
        <f t="shared" si="431"/>
        <v>13.888999999999999</v>
      </c>
      <c r="Q3441" s="10">
        <f t="shared" si="430"/>
        <v>1281.2906799316406</v>
      </c>
      <c r="R3441" s="1">
        <f t="shared" si="432"/>
        <v>0.58240485451438206</v>
      </c>
      <c r="S3441" s="18">
        <f t="shared" si="433"/>
        <v>14.51</v>
      </c>
      <c r="T3441" s="10">
        <f t="shared" si="434"/>
        <v>88.303975184813282</v>
      </c>
      <c r="U3441" s="10">
        <f t="shared" si="435"/>
        <v>0</v>
      </c>
      <c r="V3441" s="1">
        <f t="shared" si="436"/>
        <v>0</v>
      </c>
      <c r="W3441" s="10">
        <f t="shared" si="437"/>
        <v>0</v>
      </c>
    </row>
    <row r="3442" spans="13:23" x14ac:dyDescent="0.25">
      <c r="M3442" s="7">
        <v>45384.166666666664</v>
      </c>
      <c r="N3442" s="3">
        <v>1459.4431274414062</v>
      </c>
      <c r="O3442" s="10">
        <v>8.8889999999999993</v>
      </c>
      <c r="P3442" s="10">
        <f t="shared" si="431"/>
        <v>13.888999999999999</v>
      </c>
      <c r="Q3442" s="10">
        <f t="shared" si="430"/>
        <v>1459.4431274414062</v>
      </c>
      <c r="R3442" s="1">
        <f t="shared" si="432"/>
        <v>0.6633832397460937</v>
      </c>
      <c r="S3442" s="18">
        <f t="shared" si="433"/>
        <v>13.26</v>
      </c>
      <c r="T3442" s="10">
        <f t="shared" si="434"/>
        <v>110.06358427159927</v>
      </c>
      <c r="U3442" s="10">
        <f t="shared" si="435"/>
        <v>0</v>
      </c>
      <c r="V3442" s="1">
        <f t="shared" si="436"/>
        <v>0</v>
      </c>
      <c r="W3442" s="10">
        <f t="shared" si="437"/>
        <v>0</v>
      </c>
    </row>
    <row r="3443" spans="13:23" x14ac:dyDescent="0.25">
      <c r="M3443" s="7">
        <v>45384.208333333336</v>
      </c>
      <c r="N3443" s="3">
        <v>1440.3923629760741</v>
      </c>
      <c r="O3443" s="10">
        <v>8.8889999999999993</v>
      </c>
      <c r="P3443" s="10">
        <f t="shared" si="431"/>
        <v>13.888999999999999</v>
      </c>
      <c r="Q3443" s="10">
        <f t="shared" si="430"/>
        <v>1440.3923629760741</v>
      </c>
      <c r="R3443" s="1">
        <f t="shared" si="432"/>
        <v>0.65472380135276098</v>
      </c>
      <c r="S3443" s="18">
        <f t="shared" si="433"/>
        <v>13.26</v>
      </c>
      <c r="T3443" s="10">
        <f t="shared" si="434"/>
        <v>108.62687503590303</v>
      </c>
      <c r="U3443" s="10">
        <f t="shared" si="435"/>
        <v>0</v>
      </c>
      <c r="V3443" s="1">
        <f t="shared" si="436"/>
        <v>0</v>
      </c>
      <c r="W3443" s="10">
        <f t="shared" si="437"/>
        <v>0</v>
      </c>
    </row>
    <row r="3444" spans="13:23" x14ac:dyDescent="0.25">
      <c r="M3444" s="7">
        <v>45384.25</v>
      </c>
      <c r="N3444" s="3">
        <v>1378.6288146972656</v>
      </c>
      <c r="O3444" s="10">
        <v>8.8889999999999993</v>
      </c>
      <c r="P3444" s="10">
        <f t="shared" si="431"/>
        <v>13.888999999999999</v>
      </c>
      <c r="Q3444" s="10">
        <f t="shared" si="430"/>
        <v>1378.6288146972656</v>
      </c>
      <c r="R3444" s="1">
        <f t="shared" si="432"/>
        <v>0.62664946122602982</v>
      </c>
      <c r="S3444" s="18">
        <f t="shared" si="433"/>
        <v>13.26</v>
      </c>
      <c r="T3444" s="10">
        <f t="shared" si="434"/>
        <v>103.96899055032169</v>
      </c>
      <c r="U3444" s="10">
        <f t="shared" si="435"/>
        <v>0</v>
      </c>
      <c r="V3444" s="1">
        <f t="shared" si="436"/>
        <v>0</v>
      </c>
      <c r="W3444" s="10">
        <f t="shared" si="437"/>
        <v>0</v>
      </c>
    </row>
    <row r="3445" spans="13:23" x14ac:dyDescent="0.25">
      <c r="M3445" s="7">
        <v>45384.291666666664</v>
      </c>
      <c r="N3445" s="3">
        <v>1419.728123474121</v>
      </c>
      <c r="O3445" s="10">
        <v>11.11</v>
      </c>
      <c r="P3445" s="10">
        <f t="shared" si="431"/>
        <v>16.11</v>
      </c>
      <c r="Q3445" s="10">
        <f t="shared" si="430"/>
        <v>1419.728123474121</v>
      </c>
      <c r="R3445" s="1">
        <f t="shared" si="432"/>
        <v>0.64533096521550959</v>
      </c>
      <c r="S3445" s="18">
        <f t="shared" si="433"/>
        <v>9.5920000000000005</v>
      </c>
      <c r="T3445" s="10">
        <f t="shared" si="434"/>
        <v>148.01168926961228</v>
      </c>
      <c r="U3445" s="10">
        <f t="shared" si="435"/>
        <v>0</v>
      </c>
      <c r="V3445" s="1">
        <f t="shared" si="436"/>
        <v>0</v>
      </c>
      <c r="W3445" s="10">
        <f t="shared" si="437"/>
        <v>0</v>
      </c>
    </row>
    <row r="3446" spans="13:23" x14ac:dyDescent="0.25">
      <c r="M3446" s="7">
        <v>45384.333333333336</v>
      </c>
      <c r="N3446" s="3">
        <v>1314.3148178100585</v>
      </c>
      <c r="O3446" s="10">
        <v>11.11</v>
      </c>
      <c r="P3446" s="10">
        <f t="shared" si="431"/>
        <v>16.11</v>
      </c>
      <c r="Q3446" s="10">
        <f t="shared" si="430"/>
        <v>1314.3148178100585</v>
      </c>
      <c r="R3446" s="1">
        <f t="shared" si="432"/>
        <v>0.59741582627729928</v>
      </c>
      <c r="S3446" s="18">
        <f t="shared" si="433"/>
        <v>10.58</v>
      </c>
      <c r="T3446" s="10">
        <f t="shared" si="434"/>
        <v>124.22635329017565</v>
      </c>
      <c r="U3446" s="10">
        <f t="shared" si="435"/>
        <v>0</v>
      </c>
      <c r="V3446" s="1">
        <f t="shared" si="436"/>
        <v>0</v>
      </c>
      <c r="W3446" s="10">
        <f t="shared" si="437"/>
        <v>0</v>
      </c>
    </row>
    <row r="3447" spans="13:23" x14ac:dyDescent="0.25">
      <c r="M3447" s="7">
        <v>45384.375</v>
      </c>
      <c r="N3447" s="3">
        <v>1574.310791015625</v>
      </c>
      <c r="O3447" s="10">
        <v>13.89</v>
      </c>
      <c r="P3447" s="10">
        <f t="shared" si="431"/>
        <v>18.89</v>
      </c>
      <c r="Q3447" s="10">
        <f t="shared" si="430"/>
        <v>1574.310791015625</v>
      </c>
      <c r="R3447" s="1">
        <f t="shared" si="432"/>
        <v>0.71559581409801132</v>
      </c>
      <c r="S3447" s="18">
        <f t="shared" si="433"/>
        <v>8.8059999999999992</v>
      </c>
      <c r="T3447" s="10">
        <f t="shared" si="434"/>
        <v>178.77706007445209</v>
      </c>
      <c r="U3447" s="10">
        <f t="shared" si="435"/>
        <v>0</v>
      </c>
      <c r="V3447" s="1">
        <f t="shared" si="436"/>
        <v>0</v>
      </c>
      <c r="W3447" s="10">
        <f t="shared" si="437"/>
        <v>0</v>
      </c>
    </row>
    <row r="3448" spans="13:23" x14ac:dyDescent="0.25">
      <c r="M3448" s="7">
        <v>45384.416666666664</v>
      </c>
      <c r="N3448" s="3">
        <v>1691.9001113891602</v>
      </c>
      <c r="O3448" s="10">
        <v>16.11</v>
      </c>
      <c r="P3448" s="10">
        <f t="shared" si="431"/>
        <v>21.11</v>
      </c>
      <c r="Q3448" s="10">
        <f t="shared" si="430"/>
        <v>1691.9001113891602</v>
      </c>
      <c r="R3448" s="1">
        <f t="shared" si="432"/>
        <v>0.76904550517689096</v>
      </c>
      <c r="S3448" s="18">
        <f t="shared" si="433"/>
        <v>6.9619999999999997</v>
      </c>
      <c r="T3448" s="10">
        <f t="shared" si="434"/>
        <v>243.01926334230973</v>
      </c>
      <c r="U3448" s="10">
        <f t="shared" si="435"/>
        <v>0</v>
      </c>
      <c r="V3448" s="1">
        <f t="shared" si="436"/>
        <v>0</v>
      </c>
      <c r="W3448" s="10">
        <f t="shared" si="437"/>
        <v>0</v>
      </c>
    </row>
    <row r="3449" spans="13:23" x14ac:dyDescent="0.25">
      <c r="M3449" s="7">
        <v>45384.458333333336</v>
      </c>
      <c r="N3449" s="3">
        <v>1581.1103210449219</v>
      </c>
      <c r="O3449" s="10">
        <v>17.22</v>
      </c>
      <c r="P3449" s="10">
        <f t="shared" si="431"/>
        <v>22.22</v>
      </c>
      <c r="Q3449" s="10">
        <f t="shared" si="430"/>
        <v>1581.1103210449219</v>
      </c>
      <c r="R3449" s="1">
        <f t="shared" si="432"/>
        <v>0.71868650956587354</v>
      </c>
      <c r="S3449" s="18">
        <f t="shared" si="433"/>
        <v>6.9619999999999997</v>
      </c>
      <c r="T3449" s="10">
        <f t="shared" si="434"/>
        <v>227.10576286195374</v>
      </c>
      <c r="U3449" s="10">
        <f t="shared" si="435"/>
        <v>0</v>
      </c>
      <c r="V3449" s="1">
        <f t="shared" si="436"/>
        <v>0</v>
      </c>
      <c r="W3449" s="10">
        <f t="shared" si="437"/>
        <v>0</v>
      </c>
    </row>
    <row r="3450" spans="13:23" x14ac:dyDescent="0.25">
      <c r="M3450" s="7">
        <v>45384.5</v>
      </c>
      <c r="N3450" s="3">
        <v>2129.9061859130857</v>
      </c>
      <c r="O3450" s="10">
        <v>17.78</v>
      </c>
      <c r="P3450" s="10">
        <f t="shared" si="431"/>
        <v>22.78</v>
      </c>
      <c r="Q3450" s="10">
        <f t="shared" si="430"/>
        <v>2129.9061859130857</v>
      </c>
      <c r="R3450" s="1">
        <f t="shared" si="432"/>
        <v>0.96813917541503891</v>
      </c>
      <c r="S3450" s="18">
        <f t="shared" si="433"/>
        <v>5.5519999999999996</v>
      </c>
      <c r="T3450" s="10">
        <f t="shared" si="434"/>
        <v>383.62863579126184</v>
      </c>
      <c r="U3450" s="10">
        <f t="shared" si="435"/>
        <v>0</v>
      </c>
      <c r="V3450" s="1">
        <f t="shared" si="436"/>
        <v>0</v>
      </c>
      <c r="W3450" s="10">
        <f t="shared" si="437"/>
        <v>0</v>
      </c>
    </row>
    <row r="3451" spans="13:23" x14ac:dyDescent="0.25">
      <c r="M3451" s="7">
        <v>45384.541666666664</v>
      </c>
      <c r="N3451" s="3">
        <v>1812.4008636474609</v>
      </c>
      <c r="O3451" s="10">
        <v>17.78</v>
      </c>
      <c r="P3451" s="10">
        <f t="shared" si="431"/>
        <v>22.78</v>
      </c>
      <c r="Q3451" s="10">
        <f t="shared" si="430"/>
        <v>1812.4008636474609</v>
      </c>
      <c r="R3451" s="1">
        <f t="shared" si="432"/>
        <v>0.82381857438520956</v>
      </c>
      <c r="S3451" s="18">
        <f t="shared" si="433"/>
        <v>6.2679999999999998</v>
      </c>
      <c r="T3451" s="10">
        <f t="shared" si="434"/>
        <v>289.15138220284956</v>
      </c>
      <c r="U3451" s="10">
        <f t="shared" si="435"/>
        <v>0</v>
      </c>
      <c r="V3451" s="1">
        <f t="shared" si="436"/>
        <v>0</v>
      </c>
      <c r="W3451" s="10">
        <f t="shared" si="437"/>
        <v>0</v>
      </c>
    </row>
    <row r="3452" spans="13:23" x14ac:dyDescent="0.25">
      <c r="M3452" s="7">
        <v>45384.583333333336</v>
      </c>
      <c r="N3452" s="3">
        <v>1932.7926544189452</v>
      </c>
      <c r="O3452" s="10">
        <v>17.22</v>
      </c>
      <c r="P3452" s="10">
        <f t="shared" si="431"/>
        <v>22.22</v>
      </c>
      <c r="Q3452" s="10">
        <f t="shared" si="430"/>
        <v>1932.7926544189452</v>
      </c>
      <c r="R3452" s="1">
        <f t="shared" si="432"/>
        <v>0.87854211564497509</v>
      </c>
      <c r="S3452" s="18">
        <f t="shared" si="433"/>
        <v>6.2679999999999998</v>
      </c>
      <c r="T3452" s="10">
        <f t="shared" si="434"/>
        <v>308.35875150270346</v>
      </c>
      <c r="U3452" s="10">
        <f t="shared" si="435"/>
        <v>0</v>
      </c>
      <c r="V3452" s="1">
        <f t="shared" si="436"/>
        <v>0</v>
      </c>
      <c r="W3452" s="10">
        <f t="shared" si="437"/>
        <v>0</v>
      </c>
    </row>
    <row r="3453" spans="13:23" x14ac:dyDescent="0.25">
      <c r="M3453" s="7">
        <v>45384.625</v>
      </c>
      <c r="N3453" s="3">
        <v>1719.8198410034179</v>
      </c>
      <c r="O3453" s="10">
        <v>17.22</v>
      </c>
      <c r="P3453" s="10">
        <f t="shared" si="431"/>
        <v>22.22</v>
      </c>
      <c r="Q3453" s="10">
        <f t="shared" si="430"/>
        <v>1719.8198410034179</v>
      </c>
      <c r="R3453" s="1">
        <f t="shared" si="432"/>
        <v>0.78173629136518996</v>
      </c>
      <c r="S3453" s="18">
        <f t="shared" si="433"/>
        <v>6.9619999999999997</v>
      </c>
      <c r="T3453" s="10">
        <f t="shared" si="434"/>
        <v>247.02956636073225</v>
      </c>
      <c r="U3453" s="10">
        <f t="shared" si="435"/>
        <v>0</v>
      </c>
      <c r="V3453" s="1">
        <f t="shared" si="436"/>
        <v>0</v>
      </c>
      <c r="W3453" s="10">
        <f t="shared" si="437"/>
        <v>0</v>
      </c>
    </row>
    <row r="3454" spans="13:23" x14ac:dyDescent="0.25">
      <c r="M3454" s="7">
        <v>45384.666666666664</v>
      </c>
      <c r="N3454" s="3">
        <v>1768.2430755615235</v>
      </c>
      <c r="O3454" s="10">
        <v>16.11</v>
      </c>
      <c r="P3454" s="10">
        <f t="shared" si="431"/>
        <v>21.11</v>
      </c>
      <c r="Q3454" s="10">
        <f t="shared" si="430"/>
        <v>1768.2430755615235</v>
      </c>
      <c r="R3454" s="1">
        <f t="shared" si="432"/>
        <v>0.80374685252796518</v>
      </c>
      <c r="S3454" s="18">
        <f t="shared" si="433"/>
        <v>6.2679999999999998</v>
      </c>
      <c r="T3454" s="10">
        <f t="shared" si="434"/>
        <v>282.1064255841614</v>
      </c>
      <c r="U3454" s="10">
        <f t="shared" si="435"/>
        <v>0</v>
      </c>
      <c r="V3454" s="1">
        <f t="shared" si="436"/>
        <v>0</v>
      </c>
      <c r="W3454" s="10">
        <f t="shared" si="437"/>
        <v>0</v>
      </c>
    </row>
    <row r="3455" spans="13:23" x14ac:dyDescent="0.25">
      <c r="M3455" s="7">
        <v>45384.708333333336</v>
      </c>
      <c r="N3455" s="3">
        <v>2059.0941925048828</v>
      </c>
      <c r="O3455" s="10">
        <v>17.22</v>
      </c>
      <c r="P3455" s="10">
        <f t="shared" si="431"/>
        <v>22.22</v>
      </c>
      <c r="Q3455" s="10">
        <f t="shared" si="430"/>
        <v>2059.0941925048828</v>
      </c>
      <c r="R3455" s="1">
        <f t="shared" si="432"/>
        <v>0.93595190568403763</v>
      </c>
      <c r="S3455" s="18">
        <f t="shared" si="433"/>
        <v>5.5519999999999996</v>
      </c>
      <c r="T3455" s="10">
        <f t="shared" si="434"/>
        <v>370.87431421197459</v>
      </c>
      <c r="U3455" s="10">
        <f t="shared" si="435"/>
        <v>0</v>
      </c>
      <c r="V3455" s="1">
        <f t="shared" si="436"/>
        <v>0</v>
      </c>
      <c r="W3455" s="10">
        <f t="shared" si="437"/>
        <v>0</v>
      </c>
    </row>
    <row r="3456" spans="13:23" x14ac:dyDescent="0.25">
      <c r="M3456" s="7">
        <v>45384.75</v>
      </c>
      <c r="N3456" s="3">
        <v>1719.8999999999999</v>
      </c>
      <c r="O3456" s="10">
        <v>16.11</v>
      </c>
      <c r="P3456" s="10">
        <f t="shared" si="431"/>
        <v>21.11</v>
      </c>
      <c r="Q3456" s="10">
        <f t="shared" si="430"/>
        <v>1719.8999999999999</v>
      </c>
      <c r="R3456" s="1">
        <f t="shared" si="432"/>
        <v>0.78177272727272717</v>
      </c>
      <c r="S3456" s="18">
        <f t="shared" si="433"/>
        <v>6.9619999999999997</v>
      </c>
      <c r="T3456" s="10">
        <f t="shared" si="434"/>
        <v>247.04108014938234</v>
      </c>
      <c r="U3456" s="10">
        <f t="shared" si="435"/>
        <v>0</v>
      </c>
      <c r="V3456" s="1">
        <f t="shared" si="436"/>
        <v>0</v>
      </c>
      <c r="W3456" s="10">
        <f t="shared" si="437"/>
        <v>0</v>
      </c>
    </row>
    <row r="3457" spans="13:23" x14ac:dyDescent="0.25">
      <c r="M3457" s="7">
        <v>45384.791666666664</v>
      </c>
      <c r="N3457" s="3">
        <v>1750.5100845336913</v>
      </c>
      <c r="O3457" s="10">
        <v>15</v>
      </c>
      <c r="P3457" s="10">
        <f t="shared" si="431"/>
        <v>20</v>
      </c>
      <c r="Q3457" s="10">
        <f t="shared" si="430"/>
        <v>1750.5100845336913</v>
      </c>
      <c r="R3457" s="1">
        <f t="shared" si="432"/>
        <v>0.79568640206076879</v>
      </c>
      <c r="S3457" s="18">
        <f t="shared" si="433"/>
        <v>8.8059999999999992</v>
      </c>
      <c r="T3457" s="10">
        <f t="shared" si="434"/>
        <v>198.78606456208169</v>
      </c>
      <c r="U3457" s="10">
        <f t="shared" si="435"/>
        <v>0</v>
      </c>
      <c r="V3457" s="1">
        <f t="shared" si="436"/>
        <v>0</v>
      </c>
      <c r="W3457" s="10">
        <f t="shared" si="437"/>
        <v>0</v>
      </c>
    </row>
    <row r="3458" spans="13:23" x14ac:dyDescent="0.25">
      <c r="M3458" s="7">
        <v>45384.833333333336</v>
      </c>
      <c r="N3458" s="3">
        <v>1249.8557373046874</v>
      </c>
      <c r="O3458" s="10">
        <v>13.89</v>
      </c>
      <c r="P3458" s="10">
        <f t="shared" si="431"/>
        <v>18.89</v>
      </c>
      <c r="Q3458" s="10">
        <f t="shared" si="430"/>
        <v>1249.8557373046874</v>
      </c>
      <c r="R3458" s="1">
        <f t="shared" si="432"/>
        <v>0.56811624422940332</v>
      </c>
      <c r="S3458" s="18">
        <f t="shared" si="433"/>
        <v>10.58</v>
      </c>
      <c r="T3458" s="10">
        <f t="shared" si="434"/>
        <v>118.13381259968691</v>
      </c>
      <c r="U3458" s="10">
        <f t="shared" si="435"/>
        <v>0</v>
      </c>
      <c r="V3458" s="1">
        <f t="shared" si="436"/>
        <v>0</v>
      </c>
      <c r="W3458" s="10">
        <f t="shared" si="437"/>
        <v>0</v>
      </c>
    </row>
    <row r="3459" spans="13:23" x14ac:dyDescent="0.25">
      <c r="M3459" s="7">
        <v>45384.875</v>
      </c>
      <c r="N3459" s="3">
        <v>1417.9113052368164</v>
      </c>
      <c r="O3459" s="10">
        <v>13.89</v>
      </c>
      <c r="P3459" s="10">
        <f t="shared" si="431"/>
        <v>18.89</v>
      </c>
      <c r="Q3459" s="10">
        <f t="shared" si="430"/>
        <v>1417.9113052368164</v>
      </c>
      <c r="R3459" s="1">
        <f t="shared" si="432"/>
        <v>0.64450513874400739</v>
      </c>
      <c r="S3459" s="18">
        <f t="shared" si="433"/>
        <v>9.5920000000000005</v>
      </c>
      <c r="T3459" s="10">
        <f t="shared" si="434"/>
        <v>147.82227952844207</v>
      </c>
      <c r="U3459" s="10">
        <f t="shared" si="435"/>
        <v>0</v>
      </c>
      <c r="V3459" s="1">
        <f t="shared" si="436"/>
        <v>0</v>
      </c>
      <c r="W3459" s="10">
        <f t="shared" si="437"/>
        <v>0</v>
      </c>
    </row>
    <row r="3460" spans="13:23" x14ac:dyDescent="0.25">
      <c r="M3460" s="7">
        <v>45384.916666666664</v>
      </c>
      <c r="N3460" s="3">
        <v>1693.4443176269531</v>
      </c>
      <c r="O3460" s="10">
        <v>13.89</v>
      </c>
      <c r="P3460" s="10">
        <f t="shared" si="431"/>
        <v>18.89</v>
      </c>
      <c r="Q3460" s="10">
        <f t="shared" si="430"/>
        <v>1693.4443176269531</v>
      </c>
      <c r="R3460" s="1">
        <f t="shared" si="432"/>
        <v>0.76974741710316053</v>
      </c>
      <c r="S3460" s="18">
        <f t="shared" si="433"/>
        <v>8.8059999999999992</v>
      </c>
      <c r="T3460" s="10">
        <f t="shared" si="434"/>
        <v>192.30573672802103</v>
      </c>
      <c r="U3460" s="10">
        <f t="shared" si="435"/>
        <v>0</v>
      </c>
      <c r="V3460" s="1">
        <f t="shared" si="436"/>
        <v>0</v>
      </c>
      <c r="W3460" s="10">
        <f t="shared" si="437"/>
        <v>0</v>
      </c>
    </row>
    <row r="3461" spans="13:23" x14ac:dyDescent="0.25">
      <c r="M3461" s="7">
        <v>45384.958333333336</v>
      </c>
      <c r="N3461" s="3">
        <v>1416.190951538086</v>
      </c>
      <c r="O3461" s="10">
        <v>13.89</v>
      </c>
      <c r="P3461" s="10">
        <f t="shared" si="431"/>
        <v>18.89</v>
      </c>
      <c r="Q3461" s="10">
        <f t="shared" si="430"/>
        <v>1416.190951538086</v>
      </c>
      <c r="R3461" s="1">
        <f t="shared" si="432"/>
        <v>0.64372315979003913</v>
      </c>
      <c r="S3461" s="18">
        <f t="shared" si="433"/>
        <v>9.5920000000000005</v>
      </c>
      <c r="T3461" s="10">
        <f t="shared" si="434"/>
        <v>147.6429265573484</v>
      </c>
      <c r="U3461" s="10">
        <f t="shared" si="435"/>
        <v>0</v>
      </c>
      <c r="V3461" s="1">
        <f t="shared" si="436"/>
        <v>0</v>
      </c>
      <c r="W3461" s="10">
        <f t="shared" si="437"/>
        <v>0</v>
      </c>
    </row>
    <row r="3462" spans="13:23" x14ac:dyDescent="0.25">
      <c r="M3462" s="7">
        <v>45385</v>
      </c>
      <c r="N3462" s="3">
        <v>1500.7344131469727</v>
      </c>
      <c r="O3462" s="10">
        <v>12.78</v>
      </c>
      <c r="P3462" s="10">
        <f t="shared" si="431"/>
        <v>17.78</v>
      </c>
      <c r="Q3462" s="10">
        <f t="shared" si="430"/>
        <v>1500.7344131469727</v>
      </c>
      <c r="R3462" s="1">
        <f t="shared" si="432"/>
        <v>0.68215200597589665</v>
      </c>
      <c r="S3462" s="18">
        <f t="shared" si="433"/>
        <v>9.5920000000000005</v>
      </c>
      <c r="T3462" s="10">
        <f t="shared" si="434"/>
        <v>156.45688210456345</v>
      </c>
      <c r="U3462" s="10">
        <f t="shared" si="435"/>
        <v>0</v>
      </c>
      <c r="V3462" s="1">
        <f t="shared" si="436"/>
        <v>0</v>
      </c>
      <c r="W3462" s="10">
        <f t="shared" si="437"/>
        <v>0</v>
      </c>
    </row>
    <row r="3463" spans="13:23" x14ac:dyDescent="0.25">
      <c r="M3463" s="7">
        <v>45385.041666666664</v>
      </c>
      <c r="N3463" s="3">
        <v>1215.139810180664</v>
      </c>
      <c r="O3463" s="10">
        <v>12.78</v>
      </c>
      <c r="P3463" s="10">
        <f t="shared" si="431"/>
        <v>17.78</v>
      </c>
      <c r="Q3463" s="10">
        <f t="shared" ref="Q3463:Q3526" si="438">MIN($C$19,N3463)</f>
        <v>1215.139810180664</v>
      </c>
      <c r="R3463" s="1">
        <f t="shared" si="432"/>
        <v>0.55233627735484725</v>
      </c>
      <c r="S3463" s="18">
        <f t="shared" si="433"/>
        <v>10.58</v>
      </c>
      <c r="T3463" s="10">
        <f t="shared" si="434"/>
        <v>114.85253404354101</v>
      </c>
      <c r="U3463" s="10">
        <f t="shared" si="435"/>
        <v>0</v>
      </c>
      <c r="V3463" s="1">
        <f t="shared" si="436"/>
        <v>0</v>
      </c>
      <c r="W3463" s="10">
        <f t="shared" si="437"/>
        <v>0</v>
      </c>
    </row>
    <row r="3464" spans="13:23" x14ac:dyDescent="0.25">
      <c r="M3464" s="7">
        <v>45385.083333333336</v>
      </c>
      <c r="N3464" s="3">
        <v>1241.6163208007813</v>
      </c>
      <c r="O3464" s="10">
        <v>12.78</v>
      </c>
      <c r="P3464" s="10">
        <f t="shared" ref="P3464:P3527" si="439">O3464+5</f>
        <v>17.78</v>
      </c>
      <c r="Q3464" s="10">
        <f t="shared" si="438"/>
        <v>1241.6163208007813</v>
      </c>
      <c r="R3464" s="1">
        <f t="shared" ref="R3464:R3527" si="440">Q3464/$C$19</f>
        <v>0.56437105490944606</v>
      </c>
      <c r="S3464" s="18">
        <f t="shared" ref="S3464:S3527" si="441">INDEX($C$13:$K$17,MATCH(P3464,$B$13:$B$17,-1),MATCH(R3464,$C$12:$K$12,-1))</f>
        <v>10.58</v>
      </c>
      <c r="T3464" s="10">
        <f t="shared" ref="T3464:T3527" si="442" xml:space="preserve"> Q3464/INDEX($C$13:$K$17,MATCH(P3464,$B$13:$B$17,-1),MATCH(R3464,$C$12:$K$12,-1))</f>
        <v>117.35503977323074</v>
      </c>
      <c r="U3464" s="10">
        <f t="shared" ref="U3464:U3527" si="443">N3464-Q3464</f>
        <v>0</v>
      </c>
      <c r="V3464" s="1">
        <f t="shared" ref="V3464:V3527" si="444">U3464/$C$19</f>
        <v>0</v>
      </c>
      <c r="W3464" s="10">
        <f t="shared" ref="W3464:W3527" si="445" xml:space="preserve"> U3464/INDEX($C$13:$K$17,MATCH(P3464,$B$13:$B$17,-1),MATCH(V3464,$C$12:$K$12,-1))</f>
        <v>0</v>
      </c>
    </row>
    <row r="3465" spans="13:23" x14ac:dyDescent="0.25">
      <c r="M3465" s="7">
        <v>45385.125</v>
      </c>
      <c r="N3465" s="3">
        <v>1233.8306030273436</v>
      </c>
      <c r="O3465" s="10">
        <v>12.22</v>
      </c>
      <c r="P3465" s="10">
        <f t="shared" si="439"/>
        <v>17.22</v>
      </c>
      <c r="Q3465" s="10">
        <f t="shared" si="438"/>
        <v>1233.8306030273436</v>
      </c>
      <c r="R3465" s="1">
        <f t="shared" si="440"/>
        <v>0.56083209228515618</v>
      </c>
      <c r="S3465" s="18">
        <f t="shared" si="441"/>
        <v>10.58</v>
      </c>
      <c r="T3465" s="10">
        <f t="shared" si="442"/>
        <v>116.61914962451263</v>
      </c>
      <c r="U3465" s="10">
        <f t="shared" si="443"/>
        <v>0</v>
      </c>
      <c r="V3465" s="1">
        <f t="shared" si="444"/>
        <v>0</v>
      </c>
      <c r="W3465" s="10">
        <f t="shared" si="445"/>
        <v>0</v>
      </c>
    </row>
    <row r="3466" spans="13:23" x14ac:dyDescent="0.25">
      <c r="M3466" s="7">
        <v>45385.166666666664</v>
      </c>
      <c r="N3466" s="3">
        <v>1201.9609153747558</v>
      </c>
      <c r="O3466" s="10">
        <v>10</v>
      </c>
      <c r="P3466" s="10">
        <f t="shared" si="439"/>
        <v>15</v>
      </c>
      <c r="Q3466" s="10">
        <f t="shared" si="438"/>
        <v>1201.9609153747558</v>
      </c>
      <c r="R3466" s="1">
        <f t="shared" si="440"/>
        <v>0.54634587062488904</v>
      </c>
      <c r="S3466" s="18">
        <f t="shared" si="441"/>
        <v>14.51</v>
      </c>
      <c r="T3466" s="10">
        <f t="shared" si="442"/>
        <v>82.836727455186477</v>
      </c>
      <c r="U3466" s="10">
        <f t="shared" si="443"/>
        <v>0</v>
      </c>
      <c r="V3466" s="1">
        <f t="shared" si="444"/>
        <v>0</v>
      </c>
      <c r="W3466" s="10">
        <f t="shared" si="445"/>
        <v>0</v>
      </c>
    </row>
    <row r="3467" spans="13:23" x14ac:dyDescent="0.25">
      <c r="M3467" s="7">
        <v>45385.208333333336</v>
      </c>
      <c r="N3467" s="3">
        <v>1185.4223350524901</v>
      </c>
      <c r="O3467" s="10">
        <v>10</v>
      </c>
      <c r="P3467" s="10">
        <f t="shared" si="439"/>
        <v>15</v>
      </c>
      <c r="Q3467" s="10">
        <f t="shared" si="438"/>
        <v>1185.4223350524901</v>
      </c>
      <c r="R3467" s="1">
        <f t="shared" si="440"/>
        <v>0.53882833411476827</v>
      </c>
      <c r="S3467" s="18">
        <f t="shared" si="441"/>
        <v>14.51</v>
      </c>
      <c r="T3467" s="10">
        <f t="shared" si="442"/>
        <v>81.69692178170159</v>
      </c>
      <c r="U3467" s="10">
        <f t="shared" si="443"/>
        <v>0</v>
      </c>
      <c r="V3467" s="1">
        <f t="shared" si="444"/>
        <v>0</v>
      </c>
      <c r="W3467" s="10">
        <f t="shared" si="445"/>
        <v>0</v>
      </c>
    </row>
    <row r="3468" spans="13:23" x14ac:dyDescent="0.25">
      <c r="M3468" s="7">
        <v>45385.25</v>
      </c>
      <c r="N3468" s="3">
        <v>1409.3471168518065</v>
      </c>
      <c r="O3468" s="10">
        <v>11.11</v>
      </c>
      <c r="P3468" s="10">
        <f t="shared" si="439"/>
        <v>16.11</v>
      </c>
      <c r="Q3468" s="10">
        <f t="shared" si="438"/>
        <v>1409.3471168518065</v>
      </c>
      <c r="R3468" s="1">
        <f t="shared" si="440"/>
        <v>0.64061232584173022</v>
      </c>
      <c r="S3468" s="18">
        <f t="shared" si="441"/>
        <v>9.5920000000000005</v>
      </c>
      <c r="T3468" s="10">
        <f t="shared" si="442"/>
        <v>146.92943253250692</v>
      </c>
      <c r="U3468" s="10">
        <f t="shared" si="443"/>
        <v>0</v>
      </c>
      <c r="V3468" s="1">
        <f t="shared" si="444"/>
        <v>0</v>
      </c>
      <c r="W3468" s="10">
        <f t="shared" si="445"/>
        <v>0</v>
      </c>
    </row>
    <row r="3469" spans="13:23" x14ac:dyDescent="0.25">
      <c r="M3469" s="7">
        <v>45385.291666666664</v>
      </c>
      <c r="N3469" s="3">
        <v>1475.0194427490235</v>
      </c>
      <c r="O3469" s="10">
        <v>12.22</v>
      </c>
      <c r="P3469" s="10">
        <f t="shared" si="439"/>
        <v>17.22</v>
      </c>
      <c r="Q3469" s="10">
        <f t="shared" si="438"/>
        <v>1475.0194427490235</v>
      </c>
      <c r="R3469" s="1">
        <f t="shared" si="440"/>
        <v>0.67046338306773789</v>
      </c>
      <c r="S3469" s="18">
        <f t="shared" si="441"/>
        <v>9.5920000000000005</v>
      </c>
      <c r="T3469" s="10">
        <f t="shared" si="442"/>
        <v>153.77600529076557</v>
      </c>
      <c r="U3469" s="10">
        <f t="shared" si="443"/>
        <v>0</v>
      </c>
      <c r="V3469" s="1">
        <f t="shared" si="444"/>
        <v>0</v>
      </c>
      <c r="W3469" s="10">
        <f t="shared" si="445"/>
        <v>0</v>
      </c>
    </row>
    <row r="3470" spans="13:23" x14ac:dyDescent="0.25">
      <c r="M3470" s="7">
        <v>45385.333333333336</v>
      </c>
      <c r="N3470" s="3">
        <v>1663.219496154785</v>
      </c>
      <c r="O3470" s="10">
        <v>12.78</v>
      </c>
      <c r="P3470" s="10">
        <f t="shared" si="439"/>
        <v>17.78</v>
      </c>
      <c r="Q3470" s="10">
        <f t="shared" si="438"/>
        <v>1663.219496154785</v>
      </c>
      <c r="R3470" s="1">
        <f t="shared" si="440"/>
        <v>0.75600886188853866</v>
      </c>
      <c r="S3470" s="18">
        <f t="shared" si="441"/>
        <v>8.8059999999999992</v>
      </c>
      <c r="T3470" s="10">
        <f t="shared" si="442"/>
        <v>188.87343812795652</v>
      </c>
      <c r="U3470" s="10">
        <f t="shared" si="443"/>
        <v>0</v>
      </c>
      <c r="V3470" s="1">
        <f t="shared" si="444"/>
        <v>0</v>
      </c>
      <c r="W3470" s="10">
        <f t="shared" si="445"/>
        <v>0</v>
      </c>
    </row>
    <row r="3471" spans="13:23" x14ac:dyDescent="0.25">
      <c r="M3471" s="7">
        <v>45385.375</v>
      </c>
      <c r="N3471" s="3">
        <v>1424.2892715454102</v>
      </c>
      <c r="O3471" s="10">
        <v>15</v>
      </c>
      <c r="P3471" s="10">
        <f t="shared" si="439"/>
        <v>20</v>
      </c>
      <c r="Q3471" s="10">
        <f t="shared" si="438"/>
        <v>1424.2892715454102</v>
      </c>
      <c r="R3471" s="1">
        <f t="shared" si="440"/>
        <v>0.64740421433882278</v>
      </c>
      <c r="S3471" s="18">
        <f t="shared" si="441"/>
        <v>9.5920000000000005</v>
      </c>
      <c r="T3471" s="10">
        <f t="shared" si="442"/>
        <v>148.48720512358321</v>
      </c>
      <c r="U3471" s="10">
        <f t="shared" si="443"/>
        <v>0</v>
      </c>
      <c r="V3471" s="1">
        <f t="shared" si="444"/>
        <v>0</v>
      </c>
      <c r="W3471" s="10">
        <f t="shared" si="445"/>
        <v>0</v>
      </c>
    </row>
    <row r="3472" spans="13:23" x14ac:dyDescent="0.25">
      <c r="M3472" s="7">
        <v>45385.416666666664</v>
      </c>
      <c r="N3472" s="3">
        <v>1613.854884338379</v>
      </c>
      <c r="O3472" s="10">
        <v>16.11</v>
      </c>
      <c r="P3472" s="10">
        <f t="shared" si="439"/>
        <v>21.11</v>
      </c>
      <c r="Q3472" s="10">
        <f t="shared" si="438"/>
        <v>1613.854884338379</v>
      </c>
      <c r="R3472" s="1">
        <f t="shared" si="440"/>
        <v>0.73357040197199042</v>
      </c>
      <c r="S3472" s="18">
        <f t="shared" si="441"/>
        <v>6.9619999999999997</v>
      </c>
      <c r="T3472" s="10">
        <f t="shared" si="442"/>
        <v>231.80908996529431</v>
      </c>
      <c r="U3472" s="10">
        <f t="shared" si="443"/>
        <v>0</v>
      </c>
      <c r="V3472" s="1">
        <f t="shared" si="444"/>
        <v>0</v>
      </c>
      <c r="W3472" s="10">
        <f t="shared" si="445"/>
        <v>0</v>
      </c>
    </row>
    <row r="3473" spans="13:23" x14ac:dyDescent="0.25">
      <c r="M3473" s="7">
        <v>45385.458333333336</v>
      </c>
      <c r="N3473" s="3">
        <v>2148.6141174316404</v>
      </c>
      <c r="O3473" s="10">
        <v>17.78</v>
      </c>
      <c r="P3473" s="10">
        <f t="shared" si="439"/>
        <v>22.78</v>
      </c>
      <c r="Q3473" s="10">
        <f t="shared" si="438"/>
        <v>2148.6141174316404</v>
      </c>
      <c r="R3473" s="1">
        <f t="shared" si="440"/>
        <v>0.97664278065074561</v>
      </c>
      <c r="S3473" s="18">
        <f t="shared" si="441"/>
        <v>5.5519999999999996</v>
      </c>
      <c r="T3473" s="10">
        <f t="shared" si="442"/>
        <v>386.99821999849433</v>
      </c>
      <c r="U3473" s="10">
        <f t="shared" si="443"/>
        <v>0</v>
      </c>
      <c r="V3473" s="1">
        <f t="shared" si="444"/>
        <v>0</v>
      </c>
      <c r="W3473" s="10">
        <f t="shared" si="445"/>
        <v>0</v>
      </c>
    </row>
    <row r="3474" spans="13:23" x14ac:dyDescent="0.25">
      <c r="M3474" s="7">
        <v>45385.5</v>
      </c>
      <c r="N3474" s="3">
        <v>1719.4269607543945</v>
      </c>
      <c r="O3474" s="10">
        <v>17.22</v>
      </c>
      <c r="P3474" s="10">
        <f t="shared" si="439"/>
        <v>22.22</v>
      </c>
      <c r="Q3474" s="10">
        <f t="shared" si="438"/>
        <v>1719.4269607543945</v>
      </c>
      <c r="R3474" s="1">
        <f t="shared" si="440"/>
        <v>0.78155770943381564</v>
      </c>
      <c r="S3474" s="18">
        <f t="shared" si="441"/>
        <v>6.9619999999999997</v>
      </c>
      <c r="T3474" s="10">
        <f t="shared" si="442"/>
        <v>246.97313426521038</v>
      </c>
      <c r="U3474" s="10">
        <f t="shared" si="443"/>
        <v>0</v>
      </c>
      <c r="V3474" s="1">
        <f t="shared" si="444"/>
        <v>0</v>
      </c>
      <c r="W3474" s="10">
        <f t="shared" si="445"/>
        <v>0</v>
      </c>
    </row>
    <row r="3475" spans="13:23" x14ac:dyDescent="0.25">
      <c r="M3475" s="7">
        <v>45385.541666666664</v>
      </c>
      <c r="N3475" s="3">
        <v>2097.0933654785154</v>
      </c>
      <c r="O3475" s="10">
        <v>17.22</v>
      </c>
      <c r="P3475" s="10">
        <f t="shared" si="439"/>
        <v>22.22</v>
      </c>
      <c r="Q3475" s="10">
        <f t="shared" si="438"/>
        <v>2097.0933654785154</v>
      </c>
      <c r="R3475" s="1">
        <f t="shared" si="440"/>
        <v>0.9532242570356888</v>
      </c>
      <c r="S3475" s="18">
        <f t="shared" si="441"/>
        <v>5.5519999999999996</v>
      </c>
      <c r="T3475" s="10">
        <f t="shared" si="442"/>
        <v>377.71854565535222</v>
      </c>
      <c r="U3475" s="10">
        <f t="shared" si="443"/>
        <v>0</v>
      </c>
      <c r="V3475" s="1">
        <f t="shared" si="444"/>
        <v>0</v>
      </c>
      <c r="W3475" s="10">
        <f t="shared" si="445"/>
        <v>0</v>
      </c>
    </row>
    <row r="3476" spans="13:23" x14ac:dyDescent="0.25">
      <c r="M3476" s="7">
        <v>45385.583333333336</v>
      </c>
      <c r="N3476" s="3">
        <v>1714.8245727539063</v>
      </c>
      <c r="O3476" s="10">
        <v>16.11</v>
      </c>
      <c r="P3476" s="10">
        <f t="shared" si="439"/>
        <v>21.11</v>
      </c>
      <c r="Q3476" s="10">
        <f t="shared" si="438"/>
        <v>1714.8245727539063</v>
      </c>
      <c r="R3476" s="1">
        <f t="shared" si="440"/>
        <v>0.77946571488813921</v>
      </c>
      <c r="S3476" s="18">
        <f t="shared" si="441"/>
        <v>6.9619999999999997</v>
      </c>
      <c r="T3476" s="10">
        <f t="shared" si="442"/>
        <v>246.31206158487595</v>
      </c>
      <c r="U3476" s="10">
        <f t="shared" si="443"/>
        <v>0</v>
      </c>
      <c r="V3476" s="1">
        <f t="shared" si="444"/>
        <v>0</v>
      </c>
      <c r="W3476" s="10">
        <f t="shared" si="445"/>
        <v>0</v>
      </c>
    </row>
    <row r="3477" spans="13:23" x14ac:dyDescent="0.25">
      <c r="M3477" s="7">
        <v>45385.625</v>
      </c>
      <c r="N3477" s="3">
        <v>2159.7555633544921</v>
      </c>
      <c r="O3477" s="10">
        <v>16.11</v>
      </c>
      <c r="P3477" s="10">
        <f t="shared" si="439"/>
        <v>21.11</v>
      </c>
      <c r="Q3477" s="10">
        <f t="shared" si="438"/>
        <v>2159.7555633544921</v>
      </c>
      <c r="R3477" s="1">
        <f t="shared" si="440"/>
        <v>0.98170707425204184</v>
      </c>
      <c r="S3477" s="18">
        <f t="shared" si="441"/>
        <v>5.5519999999999996</v>
      </c>
      <c r="T3477" s="10">
        <f t="shared" si="442"/>
        <v>389.00496458114054</v>
      </c>
      <c r="U3477" s="10">
        <f t="shared" si="443"/>
        <v>0</v>
      </c>
      <c r="V3477" s="1">
        <f t="shared" si="444"/>
        <v>0</v>
      </c>
      <c r="W3477" s="10">
        <f t="shared" si="445"/>
        <v>0</v>
      </c>
    </row>
    <row r="3478" spans="13:23" x14ac:dyDescent="0.25">
      <c r="M3478" s="7">
        <v>45385.666666666664</v>
      </c>
      <c r="N3478" s="3">
        <v>1905.0910263061523</v>
      </c>
      <c r="O3478" s="10">
        <v>15</v>
      </c>
      <c r="P3478" s="10">
        <f t="shared" si="439"/>
        <v>20</v>
      </c>
      <c r="Q3478" s="10">
        <f t="shared" si="438"/>
        <v>1905.0910263061523</v>
      </c>
      <c r="R3478" s="1">
        <f t="shared" si="440"/>
        <v>0.8659504665027965</v>
      </c>
      <c r="S3478" s="18">
        <f t="shared" si="441"/>
        <v>8.0090000000000003</v>
      </c>
      <c r="T3478" s="10">
        <f t="shared" si="442"/>
        <v>237.86877591536424</v>
      </c>
      <c r="U3478" s="10">
        <f t="shared" si="443"/>
        <v>0</v>
      </c>
      <c r="V3478" s="1">
        <f t="shared" si="444"/>
        <v>0</v>
      </c>
      <c r="W3478" s="10">
        <f t="shared" si="445"/>
        <v>0</v>
      </c>
    </row>
    <row r="3479" spans="13:23" x14ac:dyDescent="0.25">
      <c r="M3479" s="7">
        <v>45385.708333333336</v>
      </c>
      <c r="N3479" s="3">
        <v>1734.6428283691405</v>
      </c>
      <c r="O3479" s="10">
        <v>15</v>
      </c>
      <c r="P3479" s="10">
        <f t="shared" si="439"/>
        <v>20</v>
      </c>
      <c r="Q3479" s="10">
        <f t="shared" si="438"/>
        <v>1734.6428283691405</v>
      </c>
      <c r="R3479" s="1">
        <f t="shared" si="440"/>
        <v>0.78847401289506391</v>
      </c>
      <c r="S3479" s="18">
        <f t="shared" si="441"/>
        <v>8.8059999999999992</v>
      </c>
      <c r="T3479" s="10">
        <f t="shared" si="442"/>
        <v>196.98419581752677</v>
      </c>
      <c r="U3479" s="10">
        <f t="shared" si="443"/>
        <v>0</v>
      </c>
      <c r="V3479" s="1">
        <f t="shared" si="444"/>
        <v>0</v>
      </c>
      <c r="W3479" s="10">
        <f t="shared" si="445"/>
        <v>0</v>
      </c>
    </row>
    <row r="3480" spans="13:23" x14ac:dyDescent="0.25">
      <c r="M3480" s="7">
        <v>45385.75</v>
      </c>
      <c r="N3480" s="3">
        <v>1848.0888153076171</v>
      </c>
      <c r="O3480" s="10">
        <v>13.89</v>
      </c>
      <c r="P3480" s="10">
        <f t="shared" si="439"/>
        <v>18.89</v>
      </c>
      <c r="Q3480" s="10">
        <f t="shared" si="438"/>
        <v>1848.0888153076171</v>
      </c>
      <c r="R3480" s="1">
        <f t="shared" si="440"/>
        <v>0.84004037059437142</v>
      </c>
      <c r="S3480" s="18">
        <f t="shared" si="441"/>
        <v>8.0090000000000003</v>
      </c>
      <c r="T3480" s="10">
        <f t="shared" si="442"/>
        <v>230.75150646867488</v>
      </c>
      <c r="U3480" s="10">
        <f t="shared" si="443"/>
        <v>0</v>
      </c>
      <c r="V3480" s="1">
        <f t="shared" si="444"/>
        <v>0</v>
      </c>
      <c r="W3480" s="10">
        <f t="shared" si="445"/>
        <v>0</v>
      </c>
    </row>
    <row r="3481" spans="13:23" x14ac:dyDescent="0.25">
      <c r="M3481" s="7">
        <v>45385.791666666664</v>
      </c>
      <c r="N3481" s="3">
        <v>1960.0120788574218</v>
      </c>
      <c r="O3481" s="10">
        <v>12.22</v>
      </c>
      <c r="P3481" s="10">
        <f t="shared" si="439"/>
        <v>17.22</v>
      </c>
      <c r="Q3481" s="10">
        <f t="shared" si="438"/>
        <v>1960.0120788574218</v>
      </c>
      <c r="R3481" s="1">
        <f t="shared" si="440"/>
        <v>0.89091458129882806</v>
      </c>
      <c r="S3481" s="18">
        <f t="shared" si="441"/>
        <v>8.0090000000000003</v>
      </c>
      <c r="T3481" s="10">
        <f t="shared" si="442"/>
        <v>244.72619289017626</v>
      </c>
      <c r="U3481" s="10">
        <f t="shared" si="443"/>
        <v>0</v>
      </c>
      <c r="V3481" s="1">
        <f t="shared" si="444"/>
        <v>0</v>
      </c>
      <c r="W3481" s="10">
        <f t="shared" si="445"/>
        <v>0</v>
      </c>
    </row>
    <row r="3482" spans="13:23" x14ac:dyDescent="0.25">
      <c r="M3482" s="7">
        <v>45385.833333333336</v>
      </c>
      <c r="N3482" s="3">
        <v>1587.4653167724609</v>
      </c>
      <c r="O3482" s="10">
        <v>12.22</v>
      </c>
      <c r="P3482" s="10">
        <f t="shared" si="439"/>
        <v>17.22</v>
      </c>
      <c r="Q3482" s="10">
        <f t="shared" si="438"/>
        <v>1587.4653167724609</v>
      </c>
      <c r="R3482" s="1">
        <f t="shared" si="440"/>
        <v>0.72157514398748224</v>
      </c>
      <c r="S3482" s="18">
        <f t="shared" si="441"/>
        <v>8.8059999999999992</v>
      </c>
      <c r="T3482" s="10">
        <f t="shared" si="442"/>
        <v>180.27087403729971</v>
      </c>
      <c r="U3482" s="10">
        <f t="shared" si="443"/>
        <v>0</v>
      </c>
      <c r="V3482" s="1">
        <f t="shared" si="444"/>
        <v>0</v>
      </c>
      <c r="W3482" s="10">
        <f t="shared" si="445"/>
        <v>0</v>
      </c>
    </row>
    <row r="3483" spans="13:23" x14ac:dyDescent="0.25">
      <c r="M3483" s="7">
        <v>45385.875</v>
      </c>
      <c r="N3483" s="3">
        <v>1813.9313827514648</v>
      </c>
      <c r="O3483" s="10">
        <v>11.11</v>
      </c>
      <c r="P3483" s="10">
        <f t="shared" si="439"/>
        <v>16.11</v>
      </c>
      <c r="Q3483" s="10">
        <f t="shared" si="438"/>
        <v>1813.9313827514648</v>
      </c>
      <c r="R3483" s="1">
        <f t="shared" si="440"/>
        <v>0.82451426488702939</v>
      </c>
      <c r="S3483" s="18">
        <f t="shared" si="441"/>
        <v>8.0090000000000003</v>
      </c>
      <c r="T3483" s="10">
        <f t="shared" si="442"/>
        <v>226.48662539036891</v>
      </c>
      <c r="U3483" s="10">
        <f t="shared" si="443"/>
        <v>0</v>
      </c>
      <c r="V3483" s="1">
        <f t="shared" si="444"/>
        <v>0</v>
      </c>
      <c r="W3483" s="10">
        <f t="shared" si="445"/>
        <v>0</v>
      </c>
    </row>
    <row r="3484" spans="13:23" x14ac:dyDescent="0.25">
      <c r="M3484" s="7">
        <v>45385.916666666664</v>
      </c>
      <c r="N3484" s="3">
        <v>1324.4335372924804</v>
      </c>
      <c r="O3484" s="10">
        <v>11.11</v>
      </c>
      <c r="P3484" s="10">
        <f t="shared" si="439"/>
        <v>16.11</v>
      </c>
      <c r="Q3484" s="10">
        <f t="shared" si="438"/>
        <v>1324.4335372924804</v>
      </c>
      <c r="R3484" s="1">
        <f t="shared" si="440"/>
        <v>0.60201524422385477</v>
      </c>
      <c r="S3484" s="18">
        <f t="shared" si="441"/>
        <v>9.5920000000000005</v>
      </c>
      <c r="T3484" s="10">
        <f t="shared" si="442"/>
        <v>138.07689087703091</v>
      </c>
      <c r="U3484" s="10">
        <f t="shared" si="443"/>
        <v>0</v>
      </c>
      <c r="V3484" s="1">
        <f t="shared" si="444"/>
        <v>0</v>
      </c>
      <c r="W3484" s="10">
        <f t="shared" si="445"/>
        <v>0</v>
      </c>
    </row>
    <row r="3485" spans="13:23" x14ac:dyDescent="0.25">
      <c r="M3485" s="7">
        <v>45385.958333333336</v>
      </c>
      <c r="N3485" s="3">
        <v>1401.8814102172851</v>
      </c>
      <c r="O3485" s="10">
        <v>7.7779999999999996</v>
      </c>
      <c r="P3485" s="10">
        <f t="shared" si="439"/>
        <v>12.777999999999999</v>
      </c>
      <c r="Q3485" s="10">
        <f t="shared" si="438"/>
        <v>1401.8814102172851</v>
      </c>
      <c r="R3485" s="1">
        <f t="shared" si="440"/>
        <v>0.6372188228260387</v>
      </c>
      <c r="S3485" s="18">
        <f t="shared" si="441"/>
        <v>13.26</v>
      </c>
      <c r="T3485" s="10">
        <f t="shared" si="442"/>
        <v>105.72257995605469</v>
      </c>
      <c r="U3485" s="10">
        <f t="shared" si="443"/>
        <v>0</v>
      </c>
      <c r="V3485" s="1">
        <f t="shared" si="444"/>
        <v>0</v>
      </c>
      <c r="W3485" s="10">
        <f t="shared" si="445"/>
        <v>0</v>
      </c>
    </row>
    <row r="3486" spans="13:23" x14ac:dyDescent="0.25">
      <c r="M3486" s="7">
        <v>45386</v>
      </c>
      <c r="N3486" s="3">
        <v>1351.7183624267577</v>
      </c>
      <c r="O3486" s="10">
        <v>7.7779999999999996</v>
      </c>
      <c r="P3486" s="10">
        <f t="shared" si="439"/>
        <v>12.777999999999999</v>
      </c>
      <c r="Q3486" s="10">
        <f t="shared" si="438"/>
        <v>1351.7183624267577</v>
      </c>
      <c r="R3486" s="1">
        <f t="shared" si="440"/>
        <v>0.61441743746670807</v>
      </c>
      <c r="S3486" s="18">
        <f t="shared" si="441"/>
        <v>13.26</v>
      </c>
      <c r="T3486" s="10">
        <f t="shared" si="442"/>
        <v>101.93954467773438</v>
      </c>
      <c r="U3486" s="10">
        <f t="shared" si="443"/>
        <v>0</v>
      </c>
      <c r="V3486" s="1">
        <f t="shared" si="444"/>
        <v>0</v>
      </c>
      <c r="W3486" s="10">
        <f t="shared" si="445"/>
        <v>0</v>
      </c>
    </row>
    <row r="3487" spans="13:23" x14ac:dyDescent="0.25">
      <c r="M3487" s="7">
        <v>45386.041666666664</v>
      </c>
      <c r="N3487" s="3">
        <v>1751.3734451293944</v>
      </c>
      <c r="O3487" s="10">
        <v>7.2220000000000004</v>
      </c>
      <c r="P3487" s="10">
        <f t="shared" si="439"/>
        <v>12.222000000000001</v>
      </c>
      <c r="Q3487" s="10">
        <f t="shared" si="438"/>
        <v>1751.3734451293944</v>
      </c>
      <c r="R3487" s="1">
        <f t="shared" si="440"/>
        <v>0.79607883869517926</v>
      </c>
      <c r="S3487" s="18">
        <f t="shared" si="441"/>
        <v>11.96</v>
      </c>
      <c r="T3487" s="10">
        <f t="shared" si="442"/>
        <v>146.43590678339416</v>
      </c>
      <c r="U3487" s="10">
        <f t="shared" si="443"/>
        <v>0</v>
      </c>
      <c r="V3487" s="1">
        <f t="shared" si="444"/>
        <v>0</v>
      </c>
      <c r="W3487" s="10">
        <f t="shared" si="445"/>
        <v>0</v>
      </c>
    </row>
    <row r="3488" spans="13:23" x14ac:dyDescent="0.25">
      <c r="M3488" s="7">
        <v>45386.083333333336</v>
      </c>
      <c r="N3488" s="3">
        <v>1418.9487899780272</v>
      </c>
      <c r="O3488" s="10">
        <v>6.1109999999999998</v>
      </c>
      <c r="P3488" s="10">
        <f t="shared" si="439"/>
        <v>11.111000000000001</v>
      </c>
      <c r="Q3488" s="10">
        <f t="shared" si="438"/>
        <v>1418.9487899780272</v>
      </c>
      <c r="R3488" s="1">
        <f t="shared" si="440"/>
        <v>0.64497672271728512</v>
      </c>
      <c r="S3488" s="18">
        <f t="shared" si="441"/>
        <v>13.26</v>
      </c>
      <c r="T3488" s="10">
        <f t="shared" si="442"/>
        <v>107.00971266802618</v>
      </c>
      <c r="U3488" s="10">
        <f t="shared" si="443"/>
        <v>0</v>
      </c>
      <c r="V3488" s="1">
        <f t="shared" si="444"/>
        <v>0</v>
      </c>
      <c r="W3488" s="10">
        <f t="shared" si="445"/>
        <v>0</v>
      </c>
    </row>
    <row r="3489" spans="13:23" x14ac:dyDescent="0.25">
      <c r="M3489" s="7">
        <v>45386.125</v>
      </c>
      <c r="N3489" s="3">
        <v>1245.7641174316407</v>
      </c>
      <c r="O3489" s="10">
        <v>6.1109999999999998</v>
      </c>
      <c r="P3489" s="10">
        <f t="shared" si="439"/>
        <v>11.111000000000001</v>
      </c>
      <c r="Q3489" s="10">
        <f t="shared" si="438"/>
        <v>1245.7641174316407</v>
      </c>
      <c r="R3489" s="1">
        <f t="shared" si="440"/>
        <v>0.56625641701438212</v>
      </c>
      <c r="S3489" s="18">
        <f t="shared" si="441"/>
        <v>14.51</v>
      </c>
      <c r="T3489" s="10">
        <f t="shared" si="442"/>
        <v>85.855555991153736</v>
      </c>
      <c r="U3489" s="10">
        <f t="shared" si="443"/>
        <v>0</v>
      </c>
      <c r="V3489" s="1">
        <f t="shared" si="444"/>
        <v>0</v>
      </c>
      <c r="W3489" s="10">
        <f t="shared" si="445"/>
        <v>0</v>
      </c>
    </row>
    <row r="3490" spans="13:23" x14ac:dyDescent="0.25">
      <c r="M3490" s="7">
        <v>45386.166666666664</v>
      </c>
      <c r="N3490" s="3">
        <v>1200.4660423278808</v>
      </c>
      <c r="O3490" s="10">
        <v>6.1109999999999998</v>
      </c>
      <c r="P3490" s="10">
        <f t="shared" si="439"/>
        <v>11.111000000000001</v>
      </c>
      <c r="Q3490" s="10">
        <f t="shared" si="438"/>
        <v>1200.4660423278808</v>
      </c>
      <c r="R3490" s="1">
        <f t="shared" si="440"/>
        <v>0.54566638287630942</v>
      </c>
      <c r="S3490" s="18">
        <f t="shared" si="441"/>
        <v>14.51</v>
      </c>
      <c r="T3490" s="10">
        <f t="shared" si="442"/>
        <v>82.733703813086208</v>
      </c>
      <c r="U3490" s="10">
        <f t="shared" si="443"/>
        <v>0</v>
      </c>
      <c r="V3490" s="1">
        <f t="shared" si="444"/>
        <v>0</v>
      </c>
      <c r="W3490" s="10">
        <f t="shared" si="445"/>
        <v>0</v>
      </c>
    </row>
    <row r="3491" spans="13:23" x14ac:dyDescent="0.25">
      <c r="M3491" s="7">
        <v>45386.208333333336</v>
      </c>
      <c r="N3491" s="3">
        <v>1293.2268722534179</v>
      </c>
      <c r="O3491" s="10">
        <v>6.1109999999999998</v>
      </c>
      <c r="P3491" s="10">
        <f t="shared" si="439"/>
        <v>11.111000000000001</v>
      </c>
      <c r="Q3491" s="10">
        <f t="shared" si="438"/>
        <v>1293.2268722534179</v>
      </c>
      <c r="R3491" s="1">
        <f t="shared" si="440"/>
        <v>0.58783039647882629</v>
      </c>
      <c r="S3491" s="18">
        <f t="shared" si="441"/>
        <v>14.51</v>
      </c>
      <c r="T3491" s="10">
        <f t="shared" si="442"/>
        <v>89.126593539174223</v>
      </c>
      <c r="U3491" s="10">
        <f t="shared" si="443"/>
        <v>0</v>
      </c>
      <c r="V3491" s="1">
        <f t="shared" si="444"/>
        <v>0</v>
      </c>
      <c r="W3491" s="10">
        <f t="shared" si="445"/>
        <v>0</v>
      </c>
    </row>
    <row r="3492" spans="13:23" x14ac:dyDescent="0.25">
      <c r="M3492" s="7">
        <v>45386.25</v>
      </c>
      <c r="N3492" s="3">
        <v>1200.1552253723144</v>
      </c>
      <c r="O3492" s="10">
        <v>5</v>
      </c>
      <c r="P3492" s="10">
        <f t="shared" si="439"/>
        <v>10</v>
      </c>
      <c r="Q3492" s="10">
        <f t="shared" si="438"/>
        <v>1200.1552253723144</v>
      </c>
      <c r="R3492" s="1">
        <f t="shared" si="440"/>
        <v>0.54552510244196106</v>
      </c>
      <c r="S3492" s="18">
        <f t="shared" si="441"/>
        <v>14.51</v>
      </c>
      <c r="T3492" s="10">
        <f t="shared" si="442"/>
        <v>82.712282933998239</v>
      </c>
      <c r="U3492" s="10">
        <f t="shared" si="443"/>
        <v>0</v>
      </c>
      <c r="V3492" s="1">
        <f t="shared" si="444"/>
        <v>0</v>
      </c>
      <c r="W3492" s="10">
        <f t="shared" si="445"/>
        <v>0</v>
      </c>
    </row>
    <row r="3493" spans="13:23" x14ac:dyDescent="0.25">
      <c r="M3493" s="7">
        <v>45386.291666666664</v>
      </c>
      <c r="N3493" s="3">
        <v>1511.9025787353514</v>
      </c>
      <c r="O3493" s="10">
        <v>6.1109999999999998</v>
      </c>
      <c r="P3493" s="10">
        <f t="shared" si="439"/>
        <v>11.111000000000001</v>
      </c>
      <c r="Q3493" s="10">
        <f t="shared" si="438"/>
        <v>1511.9025787353514</v>
      </c>
      <c r="R3493" s="1">
        <f t="shared" si="440"/>
        <v>0.68722844487970525</v>
      </c>
      <c r="S3493" s="18">
        <f t="shared" si="441"/>
        <v>13.26</v>
      </c>
      <c r="T3493" s="10">
        <f t="shared" si="442"/>
        <v>114.0198023178998</v>
      </c>
      <c r="U3493" s="10">
        <f t="shared" si="443"/>
        <v>0</v>
      </c>
      <c r="V3493" s="1">
        <f t="shared" si="444"/>
        <v>0</v>
      </c>
      <c r="W3493" s="10">
        <f t="shared" si="445"/>
        <v>0</v>
      </c>
    </row>
    <row r="3494" spans="13:23" x14ac:dyDescent="0.25">
      <c r="M3494" s="7">
        <v>45386.333333333336</v>
      </c>
      <c r="N3494" s="3">
        <v>1328.7727752685546</v>
      </c>
      <c r="O3494" s="10">
        <v>7.7779999999999996</v>
      </c>
      <c r="P3494" s="10">
        <f t="shared" si="439"/>
        <v>12.777999999999999</v>
      </c>
      <c r="Q3494" s="10">
        <f t="shared" si="438"/>
        <v>1328.7727752685546</v>
      </c>
      <c r="R3494" s="1">
        <f t="shared" si="440"/>
        <v>0.60398762512207027</v>
      </c>
      <c r="S3494" s="18">
        <f t="shared" si="441"/>
        <v>13.26</v>
      </c>
      <c r="T3494" s="10">
        <f t="shared" si="442"/>
        <v>100.20910824046415</v>
      </c>
      <c r="U3494" s="10">
        <f t="shared" si="443"/>
        <v>0</v>
      </c>
      <c r="V3494" s="1">
        <f t="shared" si="444"/>
        <v>0</v>
      </c>
      <c r="W3494" s="10">
        <f t="shared" si="445"/>
        <v>0</v>
      </c>
    </row>
    <row r="3495" spans="13:23" x14ac:dyDescent="0.25">
      <c r="M3495" s="7">
        <v>45386.375</v>
      </c>
      <c r="N3495" s="3">
        <v>1457.7848419189452</v>
      </c>
      <c r="O3495" s="10">
        <v>12.22</v>
      </c>
      <c r="P3495" s="10">
        <f t="shared" si="439"/>
        <v>17.22</v>
      </c>
      <c r="Q3495" s="10">
        <f t="shared" si="438"/>
        <v>1457.7848419189452</v>
      </c>
      <c r="R3495" s="1">
        <f t="shared" si="440"/>
        <v>0.66262947359952051</v>
      </c>
      <c r="S3495" s="18">
        <f t="shared" si="441"/>
        <v>9.5920000000000005</v>
      </c>
      <c r="T3495" s="10">
        <f t="shared" si="442"/>
        <v>151.97923706411021</v>
      </c>
      <c r="U3495" s="10">
        <f t="shared" si="443"/>
        <v>0</v>
      </c>
      <c r="V3495" s="1">
        <f t="shared" si="444"/>
        <v>0</v>
      </c>
      <c r="W3495" s="10">
        <f t="shared" si="445"/>
        <v>0</v>
      </c>
    </row>
    <row r="3496" spans="13:23" x14ac:dyDescent="0.25">
      <c r="M3496" s="7">
        <v>45386.416666666664</v>
      </c>
      <c r="N3496" s="3">
        <v>1715.5006576538085</v>
      </c>
      <c r="O3496" s="10">
        <v>16.11</v>
      </c>
      <c r="P3496" s="10">
        <f t="shared" si="439"/>
        <v>21.11</v>
      </c>
      <c r="Q3496" s="10">
        <f t="shared" si="438"/>
        <v>1715.5006576538085</v>
      </c>
      <c r="R3496" s="1">
        <f t="shared" si="440"/>
        <v>0.77977302620627664</v>
      </c>
      <c r="S3496" s="18">
        <f t="shared" si="441"/>
        <v>6.9619999999999997</v>
      </c>
      <c r="T3496" s="10">
        <f t="shared" si="442"/>
        <v>246.40917231453727</v>
      </c>
      <c r="U3496" s="10">
        <f t="shared" si="443"/>
        <v>0</v>
      </c>
      <c r="V3496" s="1">
        <f t="shared" si="444"/>
        <v>0</v>
      </c>
      <c r="W3496" s="10">
        <f t="shared" si="445"/>
        <v>0</v>
      </c>
    </row>
    <row r="3497" spans="13:23" x14ac:dyDescent="0.25">
      <c r="M3497" s="7">
        <v>45386.458333333336</v>
      </c>
      <c r="N3497" s="3">
        <v>2120.4257034301759</v>
      </c>
      <c r="O3497" s="10">
        <v>17.22</v>
      </c>
      <c r="P3497" s="10">
        <f t="shared" si="439"/>
        <v>22.22</v>
      </c>
      <c r="Q3497" s="10">
        <f t="shared" si="438"/>
        <v>2120.4257034301759</v>
      </c>
      <c r="R3497" s="1">
        <f t="shared" si="440"/>
        <v>0.96382986519553449</v>
      </c>
      <c r="S3497" s="18">
        <f t="shared" si="441"/>
        <v>5.5519999999999996</v>
      </c>
      <c r="T3497" s="10">
        <f t="shared" si="442"/>
        <v>381.9210560933314</v>
      </c>
      <c r="U3497" s="10">
        <f t="shared" si="443"/>
        <v>0</v>
      </c>
      <c r="V3497" s="1">
        <f t="shared" si="444"/>
        <v>0</v>
      </c>
      <c r="W3497" s="10">
        <f t="shared" si="445"/>
        <v>0</v>
      </c>
    </row>
    <row r="3498" spans="13:23" x14ac:dyDescent="0.25">
      <c r="M3498" s="7">
        <v>45386.5</v>
      </c>
      <c r="N3498" s="3">
        <v>1853.839077758789</v>
      </c>
      <c r="O3498" s="10">
        <v>17.78</v>
      </c>
      <c r="P3498" s="10">
        <f t="shared" si="439"/>
        <v>22.78</v>
      </c>
      <c r="Q3498" s="10">
        <f t="shared" si="438"/>
        <v>1853.839077758789</v>
      </c>
      <c r="R3498" s="1">
        <f t="shared" si="440"/>
        <v>0.84265412625399505</v>
      </c>
      <c r="S3498" s="18">
        <f t="shared" si="441"/>
        <v>6.2679999999999998</v>
      </c>
      <c r="T3498" s="10">
        <f t="shared" si="442"/>
        <v>295.76245656649473</v>
      </c>
      <c r="U3498" s="10">
        <f t="shared" si="443"/>
        <v>0</v>
      </c>
      <c r="V3498" s="1">
        <f t="shared" si="444"/>
        <v>0</v>
      </c>
      <c r="W3498" s="10">
        <f t="shared" si="445"/>
        <v>0</v>
      </c>
    </row>
    <row r="3499" spans="13:23" x14ac:dyDescent="0.25">
      <c r="M3499" s="7">
        <v>45386.541666666664</v>
      </c>
      <c r="N3499" s="3">
        <v>1978.638720703125</v>
      </c>
      <c r="O3499" s="10">
        <v>17.78</v>
      </c>
      <c r="P3499" s="10">
        <f t="shared" si="439"/>
        <v>22.78</v>
      </c>
      <c r="Q3499" s="10">
        <f t="shared" si="438"/>
        <v>1978.638720703125</v>
      </c>
      <c r="R3499" s="1">
        <f t="shared" si="440"/>
        <v>0.89938123668323866</v>
      </c>
      <c r="S3499" s="18">
        <f t="shared" si="441"/>
        <v>6.2679999999999998</v>
      </c>
      <c r="T3499" s="10">
        <f t="shared" si="442"/>
        <v>315.67305690860326</v>
      </c>
      <c r="U3499" s="10">
        <f t="shared" si="443"/>
        <v>0</v>
      </c>
      <c r="V3499" s="1">
        <f t="shared" si="444"/>
        <v>0</v>
      </c>
      <c r="W3499" s="10">
        <f t="shared" si="445"/>
        <v>0</v>
      </c>
    </row>
    <row r="3500" spans="13:23" x14ac:dyDescent="0.25">
      <c r="M3500" s="7">
        <v>45386.583333333336</v>
      </c>
      <c r="N3500" s="3">
        <v>2293.233087158203</v>
      </c>
      <c r="O3500" s="10">
        <v>17.78</v>
      </c>
      <c r="P3500" s="10">
        <f t="shared" si="439"/>
        <v>22.78</v>
      </c>
      <c r="Q3500" s="10">
        <f t="shared" si="438"/>
        <v>2200</v>
      </c>
      <c r="R3500" s="1">
        <f t="shared" si="440"/>
        <v>1</v>
      </c>
      <c r="S3500" s="18">
        <f t="shared" si="441"/>
        <v>5.5519999999999996</v>
      </c>
      <c r="T3500" s="10">
        <f t="shared" si="442"/>
        <v>396.25360230547551</v>
      </c>
      <c r="U3500" s="10">
        <f t="shared" si="443"/>
        <v>93.233087158203034</v>
      </c>
      <c r="V3500" s="1">
        <f t="shared" si="444"/>
        <v>4.2378675981001382E-2</v>
      </c>
      <c r="W3500" s="10">
        <f t="shared" si="445"/>
        <v>10.255537032032015</v>
      </c>
    </row>
    <row r="3501" spans="13:23" x14ac:dyDescent="0.25">
      <c r="M3501" s="7">
        <v>45386.625</v>
      </c>
      <c r="N3501" s="3">
        <v>2406.5009033203123</v>
      </c>
      <c r="O3501" s="10">
        <v>17.22</v>
      </c>
      <c r="P3501" s="10">
        <f t="shared" si="439"/>
        <v>22.22</v>
      </c>
      <c r="Q3501" s="10">
        <f t="shared" si="438"/>
        <v>2200</v>
      </c>
      <c r="R3501" s="1">
        <f t="shared" si="440"/>
        <v>1</v>
      </c>
      <c r="S3501" s="18">
        <f t="shared" si="441"/>
        <v>5.5519999999999996</v>
      </c>
      <c r="T3501" s="10">
        <f t="shared" si="442"/>
        <v>396.25360230547551</v>
      </c>
      <c r="U3501" s="10">
        <f t="shared" si="443"/>
        <v>206.50090332031232</v>
      </c>
      <c r="V3501" s="1">
        <f t="shared" si="444"/>
        <v>9.3864046963778328E-2</v>
      </c>
      <c r="W3501" s="10">
        <f t="shared" si="445"/>
        <v>22.714872216512191</v>
      </c>
    </row>
    <row r="3502" spans="13:23" x14ac:dyDescent="0.25">
      <c r="M3502" s="7">
        <v>45386.666666666664</v>
      </c>
      <c r="N3502" s="3">
        <v>2336.6223724365232</v>
      </c>
      <c r="O3502" s="10">
        <v>17.78</v>
      </c>
      <c r="P3502" s="10">
        <f t="shared" si="439"/>
        <v>22.78</v>
      </c>
      <c r="Q3502" s="10">
        <f t="shared" si="438"/>
        <v>2200</v>
      </c>
      <c r="R3502" s="1">
        <f t="shared" si="440"/>
        <v>1</v>
      </c>
      <c r="S3502" s="18">
        <f t="shared" si="441"/>
        <v>5.5519999999999996</v>
      </c>
      <c r="T3502" s="10">
        <f t="shared" si="442"/>
        <v>396.25360230547551</v>
      </c>
      <c r="U3502" s="10">
        <f t="shared" si="443"/>
        <v>136.62237243652316</v>
      </c>
      <c r="V3502" s="1">
        <f t="shared" si="444"/>
        <v>6.2101078380237804E-2</v>
      </c>
      <c r="W3502" s="10">
        <f t="shared" si="445"/>
        <v>15.0283106849107</v>
      </c>
    </row>
    <row r="3503" spans="13:23" x14ac:dyDescent="0.25">
      <c r="M3503" s="7">
        <v>45386.708333333336</v>
      </c>
      <c r="N3503" s="3">
        <v>1708.8803100585938</v>
      </c>
      <c r="O3503" s="10">
        <v>17.22</v>
      </c>
      <c r="P3503" s="10">
        <f t="shared" si="439"/>
        <v>22.22</v>
      </c>
      <c r="Q3503" s="10">
        <f t="shared" si="438"/>
        <v>1708.8803100585938</v>
      </c>
      <c r="R3503" s="1">
        <f t="shared" si="440"/>
        <v>0.77676377729936075</v>
      </c>
      <c r="S3503" s="18">
        <f t="shared" si="441"/>
        <v>6.9619999999999997</v>
      </c>
      <c r="T3503" s="10">
        <f t="shared" si="442"/>
        <v>245.45824620203877</v>
      </c>
      <c r="U3503" s="10">
        <f t="shared" si="443"/>
        <v>0</v>
      </c>
      <c r="V3503" s="1">
        <f t="shared" si="444"/>
        <v>0</v>
      </c>
      <c r="W3503" s="10">
        <f t="shared" si="445"/>
        <v>0</v>
      </c>
    </row>
    <row r="3504" spans="13:23" x14ac:dyDescent="0.25">
      <c r="M3504" s="7">
        <v>45386.75</v>
      </c>
      <c r="N3504" s="3">
        <v>2179.2133712768555</v>
      </c>
      <c r="O3504" s="10">
        <v>15</v>
      </c>
      <c r="P3504" s="10">
        <f t="shared" si="439"/>
        <v>20</v>
      </c>
      <c r="Q3504" s="10">
        <f t="shared" si="438"/>
        <v>2179.2133712768555</v>
      </c>
      <c r="R3504" s="1">
        <f t="shared" si="440"/>
        <v>0.99055153239857063</v>
      </c>
      <c r="S3504" s="18">
        <f t="shared" si="441"/>
        <v>7.306</v>
      </c>
      <c r="T3504" s="10">
        <f t="shared" si="442"/>
        <v>298.27722026784227</v>
      </c>
      <c r="U3504" s="10">
        <f t="shared" si="443"/>
        <v>0</v>
      </c>
      <c r="V3504" s="1">
        <f t="shared" si="444"/>
        <v>0</v>
      </c>
      <c r="W3504" s="10">
        <f t="shared" si="445"/>
        <v>0</v>
      </c>
    </row>
    <row r="3505" spans="13:23" x14ac:dyDescent="0.25">
      <c r="M3505" s="7">
        <v>45386.791666666664</v>
      </c>
      <c r="N3505" s="3">
        <v>2103.7485855102536</v>
      </c>
      <c r="O3505" s="10">
        <v>13.89</v>
      </c>
      <c r="P3505" s="10">
        <f t="shared" si="439"/>
        <v>18.89</v>
      </c>
      <c r="Q3505" s="10">
        <f t="shared" si="438"/>
        <v>2103.7485855102536</v>
      </c>
      <c r="R3505" s="1">
        <f t="shared" si="440"/>
        <v>0.95624935705011527</v>
      </c>
      <c r="S3505" s="18">
        <f t="shared" si="441"/>
        <v>7.306</v>
      </c>
      <c r="T3505" s="10">
        <f t="shared" si="442"/>
        <v>287.9480680961201</v>
      </c>
      <c r="U3505" s="10">
        <f t="shared" si="443"/>
        <v>0</v>
      </c>
      <c r="V3505" s="1">
        <f t="shared" si="444"/>
        <v>0</v>
      </c>
      <c r="W3505" s="10">
        <f t="shared" si="445"/>
        <v>0</v>
      </c>
    </row>
    <row r="3506" spans="13:23" x14ac:dyDescent="0.25">
      <c r="M3506" s="7">
        <v>45386.833333333336</v>
      </c>
      <c r="N3506" s="3">
        <v>1723.4763290405274</v>
      </c>
      <c r="O3506" s="10">
        <v>12.78</v>
      </c>
      <c r="P3506" s="10">
        <f t="shared" si="439"/>
        <v>17.78</v>
      </c>
      <c r="Q3506" s="10">
        <f t="shared" si="438"/>
        <v>1723.4763290405274</v>
      </c>
      <c r="R3506" s="1">
        <f t="shared" si="440"/>
        <v>0.78339833138205794</v>
      </c>
      <c r="S3506" s="18">
        <f t="shared" si="441"/>
        <v>8.8059999999999992</v>
      </c>
      <c r="T3506" s="10">
        <f t="shared" si="442"/>
        <v>195.7161400227717</v>
      </c>
      <c r="U3506" s="10">
        <f t="shared" si="443"/>
        <v>0</v>
      </c>
      <c r="V3506" s="1">
        <f t="shared" si="444"/>
        <v>0</v>
      </c>
      <c r="W3506" s="10">
        <f t="shared" si="445"/>
        <v>0</v>
      </c>
    </row>
    <row r="3507" spans="13:23" x14ac:dyDescent="0.25">
      <c r="M3507" s="7">
        <v>45386.875</v>
      </c>
      <c r="N3507" s="3">
        <v>1599.2013793945312</v>
      </c>
      <c r="O3507" s="10">
        <v>12.78</v>
      </c>
      <c r="P3507" s="10">
        <f t="shared" si="439"/>
        <v>17.78</v>
      </c>
      <c r="Q3507" s="10">
        <f t="shared" si="438"/>
        <v>1599.2013793945312</v>
      </c>
      <c r="R3507" s="1">
        <f t="shared" si="440"/>
        <v>0.72690971790660508</v>
      </c>
      <c r="S3507" s="18">
        <f t="shared" si="441"/>
        <v>8.8059999999999992</v>
      </c>
      <c r="T3507" s="10">
        <f t="shared" si="442"/>
        <v>181.60360883426429</v>
      </c>
      <c r="U3507" s="10">
        <f t="shared" si="443"/>
        <v>0</v>
      </c>
      <c r="V3507" s="1">
        <f t="shared" si="444"/>
        <v>0</v>
      </c>
      <c r="W3507" s="10">
        <f t="shared" si="445"/>
        <v>0</v>
      </c>
    </row>
    <row r="3508" spans="13:23" x14ac:dyDescent="0.25">
      <c r="M3508" s="7">
        <v>45386.916666666664</v>
      </c>
      <c r="N3508" s="3">
        <v>1676.7927886962891</v>
      </c>
      <c r="O3508" s="10">
        <v>12.78</v>
      </c>
      <c r="P3508" s="10">
        <f t="shared" si="439"/>
        <v>17.78</v>
      </c>
      <c r="Q3508" s="10">
        <f t="shared" si="438"/>
        <v>1676.7927886962891</v>
      </c>
      <c r="R3508" s="1">
        <f t="shared" si="440"/>
        <v>0.76217854031649501</v>
      </c>
      <c r="S3508" s="18">
        <f t="shared" si="441"/>
        <v>8.8059999999999992</v>
      </c>
      <c r="T3508" s="10">
        <f t="shared" si="442"/>
        <v>190.41480680175894</v>
      </c>
      <c r="U3508" s="10">
        <f t="shared" si="443"/>
        <v>0</v>
      </c>
      <c r="V3508" s="1">
        <f t="shared" si="444"/>
        <v>0</v>
      </c>
      <c r="W3508" s="10">
        <f t="shared" si="445"/>
        <v>0</v>
      </c>
    </row>
    <row r="3509" spans="13:23" x14ac:dyDescent="0.25">
      <c r="M3509" s="7">
        <v>45386.958333333336</v>
      </c>
      <c r="N3509" s="3">
        <v>1831.3110076904297</v>
      </c>
      <c r="O3509" s="10">
        <v>12.78</v>
      </c>
      <c r="P3509" s="10">
        <f t="shared" si="439"/>
        <v>17.78</v>
      </c>
      <c r="Q3509" s="10">
        <f t="shared" si="438"/>
        <v>1831.3110076904297</v>
      </c>
      <c r="R3509" s="1">
        <f t="shared" si="440"/>
        <v>0.83241409440474079</v>
      </c>
      <c r="S3509" s="18">
        <f t="shared" si="441"/>
        <v>8.0090000000000003</v>
      </c>
      <c r="T3509" s="10">
        <f t="shared" si="442"/>
        <v>228.65663724440375</v>
      </c>
      <c r="U3509" s="10">
        <f t="shared" si="443"/>
        <v>0</v>
      </c>
      <c r="V3509" s="1">
        <f t="shared" si="444"/>
        <v>0</v>
      </c>
      <c r="W3509" s="10">
        <f t="shared" si="445"/>
        <v>0</v>
      </c>
    </row>
    <row r="3510" spans="13:23" x14ac:dyDescent="0.25">
      <c r="M3510" s="7">
        <v>45387</v>
      </c>
      <c r="N3510" s="3">
        <v>1283.3047119140624</v>
      </c>
      <c r="O3510" s="10">
        <v>12.78</v>
      </c>
      <c r="P3510" s="10">
        <f t="shared" si="439"/>
        <v>17.78</v>
      </c>
      <c r="Q3510" s="10">
        <f t="shared" si="438"/>
        <v>1283.3047119140624</v>
      </c>
      <c r="R3510" s="1">
        <f t="shared" si="440"/>
        <v>0.58332032359730113</v>
      </c>
      <c r="S3510" s="18">
        <f t="shared" si="441"/>
        <v>10.58</v>
      </c>
      <c r="T3510" s="10">
        <f t="shared" si="442"/>
        <v>121.29534139074313</v>
      </c>
      <c r="U3510" s="10">
        <f t="shared" si="443"/>
        <v>0</v>
      </c>
      <c r="V3510" s="1">
        <f t="shared" si="444"/>
        <v>0</v>
      </c>
      <c r="W3510" s="10">
        <f t="shared" si="445"/>
        <v>0</v>
      </c>
    </row>
    <row r="3511" spans="13:23" x14ac:dyDescent="0.25">
      <c r="M3511" s="7">
        <v>45387.041666666664</v>
      </c>
      <c r="N3511" s="3">
        <v>1564.6621948242187</v>
      </c>
      <c r="O3511" s="10">
        <v>11.11</v>
      </c>
      <c r="P3511" s="10">
        <f t="shared" si="439"/>
        <v>16.11</v>
      </c>
      <c r="Q3511" s="10">
        <f t="shared" si="438"/>
        <v>1564.6621948242187</v>
      </c>
      <c r="R3511" s="1">
        <f t="shared" si="440"/>
        <v>0.71121008855646306</v>
      </c>
      <c r="S3511" s="18">
        <f t="shared" si="441"/>
        <v>8.8059999999999992</v>
      </c>
      <c r="T3511" s="10">
        <f t="shared" si="442"/>
        <v>177.68137574656129</v>
      </c>
      <c r="U3511" s="10">
        <f t="shared" si="443"/>
        <v>0</v>
      </c>
      <c r="V3511" s="1">
        <f t="shared" si="444"/>
        <v>0</v>
      </c>
      <c r="W3511" s="10">
        <f t="shared" si="445"/>
        <v>0</v>
      </c>
    </row>
    <row r="3512" spans="13:23" x14ac:dyDescent="0.25">
      <c r="M3512" s="7">
        <v>45387.083333333336</v>
      </c>
      <c r="N3512" s="3">
        <v>1391.0270965576171</v>
      </c>
      <c r="O3512" s="10">
        <v>11.11</v>
      </c>
      <c r="P3512" s="10">
        <f t="shared" si="439"/>
        <v>16.11</v>
      </c>
      <c r="Q3512" s="10">
        <f t="shared" si="438"/>
        <v>1391.0270965576171</v>
      </c>
      <c r="R3512" s="1">
        <f t="shared" si="440"/>
        <v>0.63228504388982598</v>
      </c>
      <c r="S3512" s="18">
        <f t="shared" si="441"/>
        <v>9.5920000000000005</v>
      </c>
      <c r="T3512" s="10">
        <f t="shared" si="442"/>
        <v>145.01950547931787</v>
      </c>
      <c r="U3512" s="10">
        <f t="shared" si="443"/>
        <v>0</v>
      </c>
      <c r="V3512" s="1">
        <f t="shared" si="444"/>
        <v>0</v>
      </c>
      <c r="W3512" s="10">
        <f t="shared" si="445"/>
        <v>0</v>
      </c>
    </row>
    <row r="3513" spans="13:23" x14ac:dyDescent="0.25">
      <c r="M3513" s="7">
        <v>45387.125</v>
      </c>
      <c r="N3513" s="3">
        <v>1477.6868270874022</v>
      </c>
      <c r="O3513" s="10">
        <v>10</v>
      </c>
      <c r="P3513" s="10">
        <f t="shared" si="439"/>
        <v>15</v>
      </c>
      <c r="Q3513" s="10">
        <f t="shared" si="438"/>
        <v>1477.6868270874022</v>
      </c>
      <c r="R3513" s="1">
        <f t="shared" si="440"/>
        <v>0.67167583049427371</v>
      </c>
      <c r="S3513" s="18">
        <f t="shared" si="441"/>
        <v>13.26</v>
      </c>
      <c r="T3513" s="10">
        <f t="shared" si="442"/>
        <v>111.43942889045266</v>
      </c>
      <c r="U3513" s="10">
        <f t="shared" si="443"/>
        <v>0</v>
      </c>
      <c r="V3513" s="1">
        <f t="shared" si="444"/>
        <v>0</v>
      </c>
      <c r="W3513" s="10">
        <f t="shared" si="445"/>
        <v>0</v>
      </c>
    </row>
    <row r="3514" spans="13:23" x14ac:dyDescent="0.25">
      <c r="M3514" s="7">
        <v>45387.166666666664</v>
      </c>
      <c r="N3514" s="3">
        <v>1229.6676315307616</v>
      </c>
      <c r="O3514" s="10">
        <v>11.11</v>
      </c>
      <c r="P3514" s="10">
        <f t="shared" si="439"/>
        <v>16.11</v>
      </c>
      <c r="Q3514" s="10">
        <f t="shared" si="438"/>
        <v>1229.6676315307616</v>
      </c>
      <c r="R3514" s="1">
        <f t="shared" si="440"/>
        <v>0.55893983251398249</v>
      </c>
      <c r="S3514" s="18">
        <f t="shared" si="441"/>
        <v>10.58</v>
      </c>
      <c r="T3514" s="10">
        <f t="shared" si="442"/>
        <v>116.22567405772794</v>
      </c>
      <c r="U3514" s="10">
        <f t="shared" si="443"/>
        <v>0</v>
      </c>
      <c r="V3514" s="1">
        <f t="shared" si="444"/>
        <v>0</v>
      </c>
      <c r="W3514" s="10">
        <f t="shared" si="445"/>
        <v>0</v>
      </c>
    </row>
    <row r="3515" spans="13:23" x14ac:dyDescent="0.25">
      <c r="M3515" s="7">
        <v>45387.208333333336</v>
      </c>
      <c r="N3515" s="3">
        <v>1290.2372451782226</v>
      </c>
      <c r="O3515" s="10">
        <v>11.11</v>
      </c>
      <c r="P3515" s="10">
        <f t="shared" si="439"/>
        <v>16.11</v>
      </c>
      <c r="Q3515" s="10">
        <f t="shared" si="438"/>
        <v>1290.2372451782226</v>
      </c>
      <c r="R3515" s="1">
        <f t="shared" si="440"/>
        <v>0.58647147508101027</v>
      </c>
      <c r="S3515" s="18">
        <f t="shared" si="441"/>
        <v>10.58</v>
      </c>
      <c r="T3515" s="10">
        <f t="shared" si="442"/>
        <v>121.95059028149552</v>
      </c>
      <c r="U3515" s="10">
        <f t="shared" si="443"/>
        <v>0</v>
      </c>
      <c r="V3515" s="1">
        <f t="shared" si="444"/>
        <v>0</v>
      </c>
      <c r="W3515" s="10">
        <f t="shared" si="445"/>
        <v>0</v>
      </c>
    </row>
    <row r="3516" spans="13:23" x14ac:dyDescent="0.25">
      <c r="M3516" s="7">
        <v>45387.25</v>
      </c>
      <c r="N3516" s="3">
        <v>1344.0445220947265</v>
      </c>
      <c r="O3516" s="10">
        <v>11.11</v>
      </c>
      <c r="P3516" s="10">
        <f t="shared" si="439"/>
        <v>16.11</v>
      </c>
      <c r="Q3516" s="10">
        <f t="shared" si="438"/>
        <v>1344.0445220947265</v>
      </c>
      <c r="R3516" s="1">
        <f t="shared" si="440"/>
        <v>0.61092932822487567</v>
      </c>
      <c r="S3516" s="18">
        <f t="shared" si="441"/>
        <v>9.5920000000000005</v>
      </c>
      <c r="T3516" s="10">
        <f t="shared" si="442"/>
        <v>140.12140555616415</v>
      </c>
      <c r="U3516" s="10">
        <f t="shared" si="443"/>
        <v>0</v>
      </c>
      <c r="V3516" s="1">
        <f t="shared" si="444"/>
        <v>0</v>
      </c>
      <c r="W3516" s="10">
        <f t="shared" si="445"/>
        <v>0</v>
      </c>
    </row>
    <row r="3517" spans="13:23" x14ac:dyDescent="0.25">
      <c r="M3517" s="7">
        <v>45387.291666666664</v>
      </c>
      <c r="N3517" s="3">
        <v>1378.5078918457032</v>
      </c>
      <c r="O3517" s="10">
        <v>10</v>
      </c>
      <c r="P3517" s="10">
        <f t="shared" si="439"/>
        <v>15</v>
      </c>
      <c r="Q3517" s="10">
        <f t="shared" si="438"/>
        <v>1378.5078918457032</v>
      </c>
      <c r="R3517" s="1">
        <f t="shared" si="440"/>
        <v>0.62659449629350139</v>
      </c>
      <c r="S3517" s="18">
        <f t="shared" si="441"/>
        <v>13.26</v>
      </c>
      <c r="T3517" s="10">
        <f t="shared" si="442"/>
        <v>103.95987117991729</v>
      </c>
      <c r="U3517" s="10">
        <f t="shared" si="443"/>
        <v>0</v>
      </c>
      <c r="V3517" s="1">
        <f t="shared" si="444"/>
        <v>0</v>
      </c>
      <c r="W3517" s="10">
        <f t="shared" si="445"/>
        <v>0</v>
      </c>
    </row>
    <row r="3518" spans="13:23" x14ac:dyDescent="0.25">
      <c r="M3518" s="7">
        <v>45387.333333333336</v>
      </c>
      <c r="N3518" s="3">
        <v>1453.1937011718749</v>
      </c>
      <c r="O3518" s="10">
        <v>11.11</v>
      </c>
      <c r="P3518" s="10">
        <f t="shared" si="439"/>
        <v>16.11</v>
      </c>
      <c r="Q3518" s="10">
        <f t="shared" si="438"/>
        <v>1453.1937011718749</v>
      </c>
      <c r="R3518" s="1">
        <f t="shared" si="440"/>
        <v>0.66054259144176131</v>
      </c>
      <c r="S3518" s="18">
        <f t="shared" si="441"/>
        <v>9.5920000000000005</v>
      </c>
      <c r="T3518" s="10">
        <f t="shared" si="442"/>
        <v>151.50059436737644</v>
      </c>
      <c r="U3518" s="10">
        <f t="shared" si="443"/>
        <v>0</v>
      </c>
      <c r="V3518" s="1">
        <f t="shared" si="444"/>
        <v>0</v>
      </c>
      <c r="W3518" s="10">
        <f t="shared" si="445"/>
        <v>0</v>
      </c>
    </row>
    <row r="3519" spans="13:23" x14ac:dyDescent="0.25">
      <c r="M3519" s="7">
        <v>45387.375</v>
      </c>
      <c r="N3519" s="3">
        <v>1735.5724822998047</v>
      </c>
      <c r="O3519" s="10">
        <v>11.11</v>
      </c>
      <c r="P3519" s="10">
        <f t="shared" si="439"/>
        <v>16.11</v>
      </c>
      <c r="Q3519" s="10">
        <f t="shared" si="438"/>
        <v>1735.5724822998047</v>
      </c>
      <c r="R3519" s="1">
        <f t="shared" si="440"/>
        <v>0.78889658286354758</v>
      </c>
      <c r="S3519" s="18">
        <f t="shared" si="441"/>
        <v>8.8059999999999992</v>
      </c>
      <c r="T3519" s="10">
        <f t="shared" si="442"/>
        <v>197.08976632975299</v>
      </c>
      <c r="U3519" s="10">
        <f t="shared" si="443"/>
        <v>0</v>
      </c>
      <c r="V3519" s="1">
        <f t="shared" si="444"/>
        <v>0</v>
      </c>
      <c r="W3519" s="10">
        <f t="shared" si="445"/>
        <v>0</v>
      </c>
    </row>
    <row r="3520" spans="13:23" x14ac:dyDescent="0.25">
      <c r="M3520" s="7">
        <v>45387.416666666664</v>
      </c>
      <c r="N3520" s="3">
        <v>1727.4840408325194</v>
      </c>
      <c r="O3520" s="10">
        <v>12.22</v>
      </c>
      <c r="P3520" s="10">
        <f t="shared" si="439"/>
        <v>17.22</v>
      </c>
      <c r="Q3520" s="10">
        <f t="shared" si="438"/>
        <v>1727.4840408325194</v>
      </c>
      <c r="R3520" s="1">
        <f t="shared" si="440"/>
        <v>0.78522001856023615</v>
      </c>
      <c r="S3520" s="18">
        <f t="shared" si="441"/>
        <v>8.8059999999999992</v>
      </c>
      <c r="T3520" s="10">
        <f t="shared" si="442"/>
        <v>196.17125151402675</v>
      </c>
      <c r="U3520" s="10">
        <f t="shared" si="443"/>
        <v>0</v>
      </c>
      <c r="V3520" s="1">
        <f t="shared" si="444"/>
        <v>0</v>
      </c>
      <c r="W3520" s="10">
        <f t="shared" si="445"/>
        <v>0</v>
      </c>
    </row>
    <row r="3521" spans="13:23" x14ac:dyDescent="0.25">
      <c r="M3521" s="7">
        <v>45387.458333333336</v>
      </c>
      <c r="N3521" s="3">
        <v>1881.5454666137696</v>
      </c>
      <c r="O3521" s="10">
        <v>11.11</v>
      </c>
      <c r="P3521" s="10">
        <f t="shared" si="439"/>
        <v>16.11</v>
      </c>
      <c r="Q3521" s="10">
        <f t="shared" si="438"/>
        <v>1881.5454666137696</v>
      </c>
      <c r="R3521" s="1">
        <f t="shared" si="440"/>
        <v>0.85524793936989529</v>
      </c>
      <c r="S3521" s="18">
        <f t="shared" si="441"/>
        <v>8.0090000000000003</v>
      </c>
      <c r="T3521" s="10">
        <f t="shared" si="442"/>
        <v>234.92888832735292</v>
      </c>
      <c r="U3521" s="10">
        <f t="shared" si="443"/>
        <v>0</v>
      </c>
      <c r="V3521" s="1">
        <f t="shared" si="444"/>
        <v>0</v>
      </c>
      <c r="W3521" s="10">
        <f t="shared" si="445"/>
        <v>0</v>
      </c>
    </row>
    <row r="3522" spans="13:23" x14ac:dyDescent="0.25">
      <c r="M3522" s="7">
        <v>45387.5</v>
      </c>
      <c r="N3522" s="3">
        <v>1960.6609680175782</v>
      </c>
      <c r="O3522" s="10">
        <v>12.22</v>
      </c>
      <c r="P3522" s="10">
        <f t="shared" si="439"/>
        <v>17.22</v>
      </c>
      <c r="Q3522" s="10">
        <f t="shared" si="438"/>
        <v>1960.6609680175782</v>
      </c>
      <c r="R3522" s="1">
        <f t="shared" si="440"/>
        <v>0.89120953091708099</v>
      </c>
      <c r="S3522" s="18">
        <f t="shared" si="441"/>
        <v>8.0090000000000003</v>
      </c>
      <c r="T3522" s="10">
        <f t="shared" si="442"/>
        <v>244.8072128876986</v>
      </c>
      <c r="U3522" s="10">
        <f t="shared" si="443"/>
        <v>0</v>
      </c>
      <c r="V3522" s="1">
        <f t="shared" si="444"/>
        <v>0</v>
      </c>
      <c r="W3522" s="10">
        <f t="shared" si="445"/>
        <v>0</v>
      </c>
    </row>
    <row r="3523" spans="13:23" x14ac:dyDescent="0.25">
      <c r="M3523" s="7">
        <v>45387.541666666664</v>
      </c>
      <c r="N3523" s="3">
        <v>1708.2245773315428</v>
      </c>
      <c r="O3523" s="10">
        <v>12.22</v>
      </c>
      <c r="P3523" s="10">
        <f t="shared" si="439"/>
        <v>17.22</v>
      </c>
      <c r="Q3523" s="10">
        <f t="shared" si="438"/>
        <v>1708.2245773315428</v>
      </c>
      <c r="R3523" s="1">
        <f t="shared" si="440"/>
        <v>0.77646571696888311</v>
      </c>
      <c r="S3523" s="18">
        <f t="shared" si="441"/>
        <v>8.8059999999999992</v>
      </c>
      <c r="T3523" s="10">
        <f t="shared" si="442"/>
        <v>193.98416730996399</v>
      </c>
      <c r="U3523" s="10">
        <f t="shared" si="443"/>
        <v>0</v>
      </c>
      <c r="V3523" s="1">
        <f t="shared" si="444"/>
        <v>0</v>
      </c>
      <c r="W3523" s="10">
        <f t="shared" si="445"/>
        <v>0</v>
      </c>
    </row>
    <row r="3524" spans="13:23" x14ac:dyDescent="0.25">
      <c r="M3524" s="7">
        <v>45387.583333333336</v>
      </c>
      <c r="N3524" s="3">
        <v>2137.2634368896483</v>
      </c>
      <c r="O3524" s="10">
        <v>11.11</v>
      </c>
      <c r="P3524" s="10">
        <f t="shared" si="439"/>
        <v>16.11</v>
      </c>
      <c r="Q3524" s="10">
        <f t="shared" si="438"/>
        <v>2137.2634368896483</v>
      </c>
      <c r="R3524" s="1">
        <f t="shared" si="440"/>
        <v>0.97148338040438564</v>
      </c>
      <c r="S3524" s="18">
        <f t="shared" si="441"/>
        <v>7.306</v>
      </c>
      <c r="T3524" s="10">
        <f t="shared" si="442"/>
        <v>292.53537323975479</v>
      </c>
      <c r="U3524" s="10">
        <f t="shared" si="443"/>
        <v>0</v>
      </c>
      <c r="V3524" s="1">
        <f t="shared" si="444"/>
        <v>0</v>
      </c>
      <c r="W3524" s="10">
        <f t="shared" si="445"/>
        <v>0</v>
      </c>
    </row>
    <row r="3525" spans="13:23" x14ac:dyDescent="0.25">
      <c r="M3525" s="7">
        <v>45387.625</v>
      </c>
      <c r="N3525" s="3">
        <v>1867.2290222167969</v>
      </c>
      <c r="O3525" s="10">
        <v>12.78</v>
      </c>
      <c r="P3525" s="10">
        <f t="shared" si="439"/>
        <v>17.78</v>
      </c>
      <c r="Q3525" s="10">
        <f t="shared" si="438"/>
        <v>1867.2290222167969</v>
      </c>
      <c r="R3525" s="1">
        <f t="shared" si="440"/>
        <v>0.84874046464399855</v>
      </c>
      <c r="S3525" s="18">
        <f t="shared" si="441"/>
        <v>8.0090000000000003</v>
      </c>
      <c r="T3525" s="10">
        <f t="shared" si="442"/>
        <v>233.14134376536356</v>
      </c>
      <c r="U3525" s="10">
        <f t="shared" si="443"/>
        <v>0</v>
      </c>
      <c r="V3525" s="1">
        <f t="shared" si="444"/>
        <v>0</v>
      </c>
      <c r="W3525" s="10">
        <f t="shared" si="445"/>
        <v>0</v>
      </c>
    </row>
    <row r="3526" spans="13:23" x14ac:dyDescent="0.25">
      <c r="M3526" s="7">
        <v>45387.666666666664</v>
      </c>
      <c r="N3526" s="3">
        <v>1770.8208984374999</v>
      </c>
      <c r="O3526" s="10">
        <v>13.89</v>
      </c>
      <c r="P3526" s="10">
        <f t="shared" si="439"/>
        <v>18.89</v>
      </c>
      <c r="Q3526" s="10">
        <f t="shared" si="438"/>
        <v>1770.8208984374999</v>
      </c>
      <c r="R3526" s="1">
        <f t="shared" si="440"/>
        <v>0.80491859019886358</v>
      </c>
      <c r="S3526" s="18">
        <f t="shared" si="441"/>
        <v>8.0090000000000003</v>
      </c>
      <c r="T3526" s="10">
        <f t="shared" si="442"/>
        <v>221.10387045043075</v>
      </c>
      <c r="U3526" s="10">
        <f t="shared" si="443"/>
        <v>0</v>
      </c>
      <c r="V3526" s="1">
        <f t="shared" si="444"/>
        <v>0</v>
      </c>
      <c r="W3526" s="10">
        <f t="shared" si="445"/>
        <v>0</v>
      </c>
    </row>
    <row r="3527" spans="13:23" x14ac:dyDescent="0.25">
      <c r="M3527" s="7">
        <v>45387.708333333336</v>
      </c>
      <c r="N3527" s="3">
        <v>1756.415249633789</v>
      </c>
      <c r="O3527" s="10">
        <v>13.89</v>
      </c>
      <c r="P3527" s="10">
        <f t="shared" si="439"/>
        <v>18.89</v>
      </c>
      <c r="Q3527" s="10">
        <f t="shared" ref="Q3527:Q3590" si="446">MIN($C$19,N3527)</f>
        <v>1756.415249633789</v>
      </c>
      <c r="R3527" s="1">
        <f t="shared" si="440"/>
        <v>0.79837056801535866</v>
      </c>
      <c r="S3527" s="18">
        <f t="shared" si="441"/>
        <v>8.8059999999999992</v>
      </c>
      <c r="T3527" s="10">
        <f t="shared" si="442"/>
        <v>199.45664883418002</v>
      </c>
      <c r="U3527" s="10">
        <f t="shared" si="443"/>
        <v>0</v>
      </c>
      <c r="V3527" s="1">
        <f t="shared" si="444"/>
        <v>0</v>
      </c>
      <c r="W3527" s="10">
        <f t="shared" si="445"/>
        <v>0</v>
      </c>
    </row>
    <row r="3528" spans="13:23" x14ac:dyDescent="0.25">
      <c r="M3528" s="7">
        <v>45387.75</v>
      </c>
      <c r="N3528" s="3">
        <v>2012.0369338989258</v>
      </c>
      <c r="O3528" s="10">
        <v>13.89</v>
      </c>
      <c r="P3528" s="10">
        <f t="shared" ref="P3528:P3591" si="447">O3528+5</f>
        <v>18.89</v>
      </c>
      <c r="Q3528" s="10">
        <f t="shared" si="446"/>
        <v>2012.0369338989258</v>
      </c>
      <c r="R3528" s="1">
        <f t="shared" ref="R3528:R3591" si="448">Q3528/$C$19</f>
        <v>0.91456224268132991</v>
      </c>
      <c r="S3528" s="18">
        <f t="shared" ref="S3528:S3591" si="449">INDEX($C$13:$K$17,MATCH(P3528,$B$13:$B$17,-1),MATCH(R3528,$C$12:$K$12,-1))</f>
        <v>7.306</v>
      </c>
      <c r="T3528" s="10">
        <f t="shared" ref="T3528:T3591" si="450" xml:space="preserve"> Q3528/INDEX($C$13:$K$17,MATCH(P3528,$B$13:$B$17,-1),MATCH(R3528,$C$12:$K$12,-1))</f>
        <v>275.39514561989131</v>
      </c>
      <c r="U3528" s="10">
        <f t="shared" ref="U3528:U3591" si="451">N3528-Q3528</f>
        <v>0</v>
      </c>
      <c r="V3528" s="1">
        <f t="shared" ref="V3528:V3591" si="452">U3528/$C$19</f>
        <v>0</v>
      </c>
      <c r="W3528" s="10">
        <f t="shared" ref="W3528:W3591" si="453" xml:space="preserve"> U3528/INDEX($C$13:$K$17,MATCH(P3528,$B$13:$B$17,-1),MATCH(V3528,$C$12:$K$12,-1))</f>
        <v>0</v>
      </c>
    </row>
    <row r="3529" spans="13:23" x14ac:dyDescent="0.25">
      <c r="M3529" s="7">
        <v>45387.791666666664</v>
      </c>
      <c r="N3529" s="3">
        <v>2003.6170852661132</v>
      </c>
      <c r="O3529" s="10">
        <v>12.22</v>
      </c>
      <c r="P3529" s="10">
        <f t="shared" si="447"/>
        <v>17.22</v>
      </c>
      <c r="Q3529" s="10">
        <f t="shared" si="446"/>
        <v>2003.6170852661132</v>
      </c>
      <c r="R3529" s="1">
        <f t="shared" si="448"/>
        <v>0.9107350387573242</v>
      </c>
      <c r="S3529" s="18">
        <f t="shared" si="449"/>
        <v>7.306</v>
      </c>
      <c r="T3529" s="10">
        <f t="shared" si="450"/>
        <v>274.24268892227116</v>
      </c>
      <c r="U3529" s="10">
        <f t="shared" si="451"/>
        <v>0</v>
      </c>
      <c r="V3529" s="1">
        <f t="shared" si="452"/>
        <v>0</v>
      </c>
      <c r="W3529" s="10">
        <f t="shared" si="453"/>
        <v>0</v>
      </c>
    </row>
    <row r="3530" spans="13:23" x14ac:dyDescent="0.25">
      <c r="M3530" s="7">
        <v>45387.833333333336</v>
      </c>
      <c r="N3530" s="3">
        <v>1617.0452362060546</v>
      </c>
      <c r="O3530" s="10">
        <v>12.78</v>
      </c>
      <c r="P3530" s="10">
        <f t="shared" si="447"/>
        <v>17.78</v>
      </c>
      <c r="Q3530" s="10">
        <f t="shared" si="446"/>
        <v>1617.0452362060546</v>
      </c>
      <c r="R3530" s="1">
        <f t="shared" si="448"/>
        <v>0.73502056191184295</v>
      </c>
      <c r="S3530" s="18">
        <f t="shared" si="449"/>
        <v>8.8059999999999992</v>
      </c>
      <c r="T3530" s="10">
        <f t="shared" si="450"/>
        <v>183.62993824733758</v>
      </c>
      <c r="U3530" s="10">
        <f t="shared" si="451"/>
        <v>0</v>
      </c>
      <c r="V3530" s="1">
        <f t="shared" si="452"/>
        <v>0</v>
      </c>
      <c r="W3530" s="10">
        <f t="shared" si="453"/>
        <v>0</v>
      </c>
    </row>
    <row r="3531" spans="13:23" x14ac:dyDescent="0.25">
      <c r="M3531" s="7">
        <v>45387.875</v>
      </c>
      <c r="N3531" s="3">
        <v>1880.1629470825194</v>
      </c>
      <c r="O3531" s="10">
        <v>12.78</v>
      </c>
      <c r="P3531" s="10">
        <f t="shared" si="447"/>
        <v>17.78</v>
      </c>
      <c r="Q3531" s="10">
        <f t="shared" si="446"/>
        <v>1880.1629470825194</v>
      </c>
      <c r="R3531" s="1">
        <f t="shared" si="448"/>
        <v>0.85461952140114517</v>
      </c>
      <c r="S3531" s="18">
        <f t="shared" si="449"/>
        <v>8.0090000000000003</v>
      </c>
      <c r="T3531" s="10">
        <f t="shared" si="450"/>
        <v>234.7562675842826</v>
      </c>
      <c r="U3531" s="10">
        <f t="shared" si="451"/>
        <v>0</v>
      </c>
      <c r="V3531" s="1">
        <f t="shared" si="452"/>
        <v>0</v>
      </c>
      <c r="W3531" s="10">
        <f t="shared" si="453"/>
        <v>0</v>
      </c>
    </row>
    <row r="3532" spans="13:23" x14ac:dyDescent="0.25">
      <c r="M3532" s="7">
        <v>45387.916666666664</v>
      </c>
      <c r="N3532" s="3">
        <v>1624.9587799072265</v>
      </c>
      <c r="O3532" s="10">
        <v>12.78</v>
      </c>
      <c r="P3532" s="10">
        <f t="shared" si="447"/>
        <v>17.78</v>
      </c>
      <c r="Q3532" s="10">
        <f t="shared" si="446"/>
        <v>1624.9587799072265</v>
      </c>
      <c r="R3532" s="1">
        <f t="shared" si="448"/>
        <v>0.73861762723055746</v>
      </c>
      <c r="S3532" s="18">
        <f t="shared" si="449"/>
        <v>8.8059999999999992</v>
      </c>
      <c r="T3532" s="10">
        <f t="shared" si="450"/>
        <v>184.52859185864486</v>
      </c>
      <c r="U3532" s="10">
        <f t="shared" si="451"/>
        <v>0</v>
      </c>
      <c r="V3532" s="1">
        <f t="shared" si="452"/>
        <v>0</v>
      </c>
      <c r="W3532" s="10">
        <f t="shared" si="453"/>
        <v>0</v>
      </c>
    </row>
    <row r="3533" spans="13:23" x14ac:dyDescent="0.25">
      <c r="M3533" s="7">
        <v>45387.958333333336</v>
      </c>
      <c r="N3533" s="3">
        <v>1354.6791275024414</v>
      </c>
      <c r="O3533" s="10">
        <v>12.78</v>
      </c>
      <c r="P3533" s="10">
        <f t="shared" si="447"/>
        <v>17.78</v>
      </c>
      <c r="Q3533" s="10">
        <f t="shared" si="446"/>
        <v>1354.6791275024414</v>
      </c>
      <c r="R3533" s="1">
        <f t="shared" si="448"/>
        <v>0.61576323977383696</v>
      </c>
      <c r="S3533" s="18">
        <f t="shared" si="449"/>
        <v>9.5920000000000005</v>
      </c>
      <c r="T3533" s="10">
        <f t="shared" si="450"/>
        <v>141.23010086555894</v>
      </c>
      <c r="U3533" s="10">
        <f t="shared" si="451"/>
        <v>0</v>
      </c>
      <c r="V3533" s="1">
        <f t="shared" si="452"/>
        <v>0</v>
      </c>
      <c r="W3533" s="10">
        <f t="shared" si="453"/>
        <v>0</v>
      </c>
    </row>
    <row r="3534" spans="13:23" x14ac:dyDescent="0.25">
      <c r="M3534" s="7">
        <v>45388</v>
      </c>
      <c r="N3534" s="3">
        <v>1355.5927734375</v>
      </c>
      <c r="O3534" s="10">
        <v>13.89</v>
      </c>
      <c r="P3534" s="10">
        <f t="shared" si="447"/>
        <v>18.89</v>
      </c>
      <c r="Q3534" s="10">
        <f t="shared" si="446"/>
        <v>1355.5927734375</v>
      </c>
      <c r="R3534" s="1">
        <f t="shared" si="448"/>
        <v>0.61617853338068185</v>
      </c>
      <c r="S3534" s="18">
        <f t="shared" si="449"/>
        <v>9.5920000000000005</v>
      </c>
      <c r="T3534" s="10">
        <f t="shared" si="450"/>
        <v>141.32535169281692</v>
      </c>
      <c r="U3534" s="10">
        <f t="shared" si="451"/>
        <v>0</v>
      </c>
      <c r="V3534" s="1">
        <f t="shared" si="452"/>
        <v>0</v>
      </c>
      <c r="W3534" s="10">
        <f t="shared" si="453"/>
        <v>0</v>
      </c>
    </row>
    <row r="3535" spans="13:23" x14ac:dyDescent="0.25">
      <c r="M3535" s="7">
        <v>45388.041666666664</v>
      </c>
      <c r="N3535" s="3">
        <v>1333.3184509277344</v>
      </c>
      <c r="O3535" s="10">
        <v>13.89</v>
      </c>
      <c r="P3535" s="10">
        <f t="shared" si="447"/>
        <v>18.89</v>
      </c>
      <c r="Q3535" s="10">
        <f t="shared" si="446"/>
        <v>1333.3184509277344</v>
      </c>
      <c r="R3535" s="1">
        <f t="shared" si="448"/>
        <v>0.60605384133078832</v>
      </c>
      <c r="S3535" s="18">
        <f t="shared" si="449"/>
        <v>9.5920000000000005</v>
      </c>
      <c r="T3535" s="10">
        <f t="shared" si="450"/>
        <v>139.00317461715329</v>
      </c>
      <c r="U3535" s="10">
        <f t="shared" si="451"/>
        <v>0</v>
      </c>
      <c r="V3535" s="1">
        <f t="shared" si="452"/>
        <v>0</v>
      </c>
      <c r="W3535" s="10">
        <f t="shared" si="453"/>
        <v>0</v>
      </c>
    </row>
    <row r="3536" spans="13:23" x14ac:dyDescent="0.25">
      <c r="M3536" s="7">
        <v>45388.083333333336</v>
      </c>
      <c r="N3536" s="3">
        <v>1477.254313659668</v>
      </c>
      <c r="O3536" s="10">
        <v>13.89</v>
      </c>
      <c r="P3536" s="10">
        <f t="shared" si="447"/>
        <v>18.89</v>
      </c>
      <c r="Q3536" s="10">
        <f t="shared" si="446"/>
        <v>1477.254313659668</v>
      </c>
      <c r="R3536" s="1">
        <f t="shared" si="448"/>
        <v>0.67147923348166727</v>
      </c>
      <c r="S3536" s="18">
        <f t="shared" si="449"/>
        <v>9.5920000000000005</v>
      </c>
      <c r="T3536" s="10">
        <f t="shared" si="450"/>
        <v>154.00899850496955</v>
      </c>
      <c r="U3536" s="10">
        <f t="shared" si="451"/>
        <v>0</v>
      </c>
      <c r="V3536" s="1">
        <f t="shared" si="452"/>
        <v>0</v>
      </c>
      <c r="W3536" s="10">
        <f t="shared" si="453"/>
        <v>0</v>
      </c>
    </row>
    <row r="3537" spans="13:23" x14ac:dyDescent="0.25">
      <c r="M3537" s="7">
        <v>45388.125</v>
      </c>
      <c r="N3537" s="3">
        <v>1635.8302322387694</v>
      </c>
      <c r="O3537" s="10">
        <v>13.89</v>
      </c>
      <c r="P3537" s="10">
        <f t="shared" si="447"/>
        <v>18.89</v>
      </c>
      <c r="Q3537" s="10">
        <f t="shared" si="446"/>
        <v>1635.8302322387694</v>
      </c>
      <c r="R3537" s="1">
        <f t="shared" si="448"/>
        <v>0.74355919647216795</v>
      </c>
      <c r="S3537" s="18">
        <f t="shared" si="449"/>
        <v>8.8059999999999992</v>
      </c>
      <c r="T3537" s="10">
        <f t="shared" si="450"/>
        <v>185.76314243002153</v>
      </c>
      <c r="U3537" s="10">
        <f t="shared" si="451"/>
        <v>0</v>
      </c>
      <c r="V3537" s="1">
        <f t="shared" si="452"/>
        <v>0</v>
      </c>
      <c r="W3537" s="10">
        <f t="shared" si="453"/>
        <v>0</v>
      </c>
    </row>
    <row r="3538" spans="13:23" x14ac:dyDescent="0.25">
      <c r="M3538" s="7">
        <v>45388.166666666664</v>
      </c>
      <c r="N3538" s="3">
        <v>1162.8711456298827</v>
      </c>
      <c r="O3538" s="10">
        <v>13.89</v>
      </c>
      <c r="P3538" s="10">
        <f t="shared" si="447"/>
        <v>18.89</v>
      </c>
      <c r="Q3538" s="10">
        <f t="shared" si="446"/>
        <v>1162.8711456298827</v>
      </c>
      <c r="R3538" s="1">
        <f t="shared" si="448"/>
        <v>0.5285777934681285</v>
      </c>
      <c r="S3538" s="18">
        <f t="shared" si="449"/>
        <v>10.58</v>
      </c>
      <c r="T3538" s="10">
        <f t="shared" si="450"/>
        <v>109.91220658127436</v>
      </c>
      <c r="U3538" s="10">
        <f t="shared" si="451"/>
        <v>0</v>
      </c>
      <c r="V3538" s="1">
        <f t="shared" si="452"/>
        <v>0</v>
      </c>
      <c r="W3538" s="10">
        <f t="shared" si="453"/>
        <v>0</v>
      </c>
    </row>
    <row r="3539" spans="13:23" x14ac:dyDescent="0.25">
      <c r="M3539" s="7">
        <v>45388.208333333336</v>
      </c>
      <c r="N3539" s="3">
        <v>1304.7135314941406</v>
      </c>
      <c r="O3539" s="10">
        <v>15</v>
      </c>
      <c r="P3539" s="10">
        <f t="shared" si="447"/>
        <v>20</v>
      </c>
      <c r="Q3539" s="10">
        <f t="shared" si="446"/>
        <v>1304.7135314941406</v>
      </c>
      <c r="R3539" s="1">
        <f t="shared" si="448"/>
        <v>0.59305160522460942</v>
      </c>
      <c r="S3539" s="18">
        <f t="shared" si="449"/>
        <v>10.58</v>
      </c>
      <c r="T3539" s="10">
        <f t="shared" si="450"/>
        <v>123.31885930946508</v>
      </c>
      <c r="U3539" s="10">
        <f t="shared" si="451"/>
        <v>0</v>
      </c>
      <c r="V3539" s="1">
        <f t="shared" si="452"/>
        <v>0</v>
      </c>
      <c r="W3539" s="10">
        <f t="shared" si="453"/>
        <v>0</v>
      </c>
    </row>
    <row r="3540" spans="13:23" x14ac:dyDescent="0.25">
      <c r="M3540" s="7">
        <v>45388.25</v>
      </c>
      <c r="N3540" s="3">
        <v>1310.5028022766112</v>
      </c>
      <c r="O3540" s="10">
        <v>15</v>
      </c>
      <c r="P3540" s="10">
        <f t="shared" si="447"/>
        <v>20</v>
      </c>
      <c r="Q3540" s="10">
        <f t="shared" si="446"/>
        <v>1310.5028022766112</v>
      </c>
      <c r="R3540" s="1">
        <f t="shared" si="448"/>
        <v>0.59568309194391422</v>
      </c>
      <c r="S3540" s="18">
        <f t="shared" si="449"/>
        <v>10.58</v>
      </c>
      <c r="T3540" s="10">
        <f t="shared" si="450"/>
        <v>123.86604936451901</v>
      </c>
      <c r="U3540" s="10">
        <f t="shared" si="451"/>
        <v>0</v>
      </c>
      <c r="V3540" s="1">
        <f t="shared" si="452"/>
        <v>0</v>
      </c>
      <c r="W3540" s="10">
        <f t="shared" si="453"/>
        <v>0</v>
      </c>
    </row>
    <row r="3541" spans="13:23" x14ac:dyDescent="0.25">
      <c r="M3541" s="7">
        <v>45388.291666666664</v>
      </c>
      <c r="N3541" s="3">
        <v>1179.0663276672362</v>
      </c>
      <c r="O3541" s="10">
        <v>13.89</v>
      </c>
      <c r="P3541" s="10">
        <f t="shared" si="447"/>
        <v>18.89</v>
      </c>
      <c r="Q3541" s="10">
        <f t="shared" si="446"/>
        <v>1179.0663276672362</v>
      </c>
      <c r="R3541" s="1">
        <f t="shared" si="448"/>
        <v>0.5359392398487437</v>
      </c>
      <c r="S3541" s="18">
        <f t="shared" si="449"/>
        <v>10.58</v>
      </c>
      <c r="T3541" s="10">
        <f t="shared" si="450"/>
        <v>111.4429421235573</v>
      </c>
      <c r="U3541" s="10">
        <f t="shared" si="451"/>
        <v>0</v>
      </c>
      <c r="V3541" s="1">
        <f t="shared" si="452"/>
        <v>0</v>
      </c>
      <c r="W3541" s="10">
        <f t="shared" si="453"/>
        <v>0</v>
      </c>
    </row>
    <row r="3542" spans="13:23" x14ac:dyDescent="0.25">
      <c r="M3542" s="7">
        <v>45388.333333333336</v>
      </c>
      <c r="N3542" s="3">
        <v>1211.4772521972657</v>
      </c>
      <c r="O3542" s="10">
        <v>12.78</v>
      </c>
      <c r="P3542" s="10">
        <f t="shared" si="447"/>
        <v>17.78</v>
      </c>
      <c r="Q3542" s="10">
        <f t="shared" si="446"/>
        <v>1211.4772521972657</v>
      </c>
      <c r="R3542" s="1">
        <f t="shared" si="448"/>
        <v>0.55067147827148444</v>
      </c>
      <c r="S3542" s="18">
        <f t="shared" si="449"/>
        <v>10.58</v>
      </c>
      <c r="T3542" s="10">
        <f t="shared" si="450"/>
        <v>114.50635654038427</v>
      </c>
      <c r="U3542" s="10">
        <f t="shared" si="451"/>
        <v>0</v>
      </c>
      <c r="V3542" s="1">
        <f t="shared" si="452"/>
        <v>0</v>
      </c>
      <c r="W3542" s="10">
        <f t="shared" si="453"/>
        <v>0</v>
      </c>
    </row>
    <row r="3543" spans="13:23" x14ac:dyDescent="0.25">
      <c r="M3543" s="7">
        <v>45388.375</v>
      </c>
      <c r="N3543" s="3">
        <v>1387.297769165039</v>
      </c>
      <c r="O3543" s="10">
        <v>12.22</v>
      </c>
      <c r="P3543" s="10">
        <f t="shared" si="447"/>
        <v>17.22</v>
      </c>
      <c r="Q3543" s="10">
        <f t="shared" si="446"/>
        <v>1387.297769165039</v>
      </c>
      <c r="R3543" s="1">
        <f t="shared" si="448"/>
        <v>0.63058989507501773</v>
      </c>
      <c r="S3543" s="18">
        <f t="shared" si="449"/>
        <v>9.5920000000000005</v>
      </c>
      <c r="T3543" s="10">
        <f t="shared" si="450"/>
        <v>144.63070987959122</v>
      </c>
      <c r="U3543" s="10">
        <f t="shared" si="451"/>
        <v>0</v>
      </c>
      <c r="V3543" s="1">
        <f t="shared" si="452"/>
        <v>0</v>
      </c>
      <c r="W3543" s="10">
        <f t="shared" si="453"/>
        <v>0</v>
      </c>
    </row>
    <row r="3544" spans="13:23" x14ac:dyDescent="0.25">
      <c r="M3544" s="7">
        <v>45388.416666666664</v>
      </c>
      <c r="N3544" s="3">
        <v>1582.6104309082032</v>
      </c>
      <c r="O3544" s="10">
        <v>12.78</v>
      </c>
      <c r="P3544" s="10">
        <f t="shared" si="447"/>
        <v>17.78</v>
      </c>
      <c r="Q3544" s="10">
        <f t="shared" si="446"/>
        <v>1582.6104309082032</v>
      </c>
      <c r="R3544" s="1">
        <f t="shared" si="448"/>
        <v>0.71936837768554684</v>
      </c>
      <c r="S3544" s="18">
        <f t="shared" si="449"/>
        <v>8.8059999999999992</v>
      </c>
      <c r="T3544" s="10">
        <f t="shared" si="450"/>
        <v>179.71955835886934</v>
      </c>
      <c r="U3544" s="10">
        <f t="shared" si="451"/>
        <v>0</v>
      </c>
      <c r="V3544" s="1">
        <f t="shared" si="452"/>
        <v>0</v>
      </c>
      <c r="W3544" s="10">
        <f t="shared" si="453"/>
        <v>0</v>
      </c>
    </row>
    <row r="3545" spans="13:23" x14ac:dyDescent="0.25">
      <c r="M3545" s="7">
        <v>45388.458333333336</v>
      </c>
      <c r="N3545" s="3">
        <v>1969.9027587890625</v>
      </c>
      <c r="O3545" s="10">
        <v>12.22</v>
      </c>
      <c r="P3545" s="10">
        <f t="shared" si="447"/>
        <v>17.22</v>
      </c>
      <c r="Q3545" s="10">
        <f t="shared" si="446"/>
        <v>1969.9027587890625</v>
      </c>
      <c r="R3545" s="1">
        <f t="shared" si="448"/>
        <v>0.8954103449041193</v>
      </c>
      <c r="S3545" s="18">
        <f t="shared" si="449"/>
        <v>8.0090000000000003</v>
      </c>
      <c r="T3545" s="10">
        <f t="shared" si="450"/>
        <v>245.96113856774409</v>
      </c>
      <c r="U3545" s="10">
        <f t="shared" si="451"/>
        <v>0</v>
      </c>
      <c r="V3545" s="1">
        <f t="shared" si="452"/>
        <v>0</v>
      </c>
      <c r="W3545" s="10">
        <f t="shared" si="453"/>
        <v>0</v>
      </c>
    </row>
    <row r="3546" spans="13:23" x14ac:dyDescent="0.25">
      <c r="M3546" s="7">
        <v>45388.5</v>
      </c>
      <c r="N3546" s="3">
        <v>1704.4937622070313</v>
      </c>
      <c r="O3546" s="10">
        <v>12.22</v>
      </c>
      <c r="P3546" s="10">
        <f t="shared" si="447"/>
        <v>17.22</v>
      </c>
      <c r="Q3546" s="10">
        <f t="shared" si="446"/>
        <v>1704.4937622070313</v>
      </c>
      <c r="R3546" s="1">
        <f t="shared" si="448"/>
        <v>0.77476989191228696</v>
      </c>
      <c r="S3546" s="18">
        <f t="shared" si="449"/>
        <v>8.8059999999999992</v>
      </c>
      <c r="T3546" s="10">
        <f t="shared" si="450"/>
        <v>193.56049990995135</v>
      </c>
      <c r="U3546" s="10">
        <f t="shared" si="451"/>
        <v>0</v>
      </c>
      <c r="V3546" s="1">
        <f t="shared" si="452"/>
        <v>0</v>
      </c>
      <c r="W3546" s="10">
        <f t="shared" si="453"/>
        <v>0</v>
      </c>
    </row>
    <row r="3547" spans="13:23" x14ac:dyDescent="0.25">
      <c r="M3547" s="7">
        <v>45388.541666666664</v>
      </c>
      <c r="N3547" s="3">
        <v>1848.6007736206054</v>
      </c>
      <c r="O3547" s="10">
        <v>11.11</v>
      </c>
      <c r="P3547" s="10">
        <f t="shared" si="447"/>
        <v>16.11</v>
      </c>
      <c r="Q3547" s="10">
        <f t="shared" si="446"/>
        <v>1848.6007736206054</v>
      </c>
      <c r="R3547" s="1">
        <f t="shared" si="448"/>
        <v>0.84027307891845704</v>
      </c>
      <c r="S3547" s="18">
        <f t="shared" si="449"/>
        <v>8.0090000000000003</v>
      </c>
      <c r="T3547" s="10">
        <f t="shared" si="450"/>
        <v>230.81542934456303</v>
      </c>
      <c r="U3547" s="10">
        <f t="shared" si="451"/>
        <v>0</v>
      </c>
      <c r="V3547" s="1">
        <f t="shared" si="452"/>
        <v>0</v>
      </c>
      <c r="W3547" s="10">
        <f t="shared" si="453"/>
        <v>0</v>
      </c>
    </row>
    <row r="3548" spans="13:23" x14ac:dyDescent="0.25">
      <c r="M3548" s="7">
        <v>45388.583333333336</v>
      </c>
      <c r="N3548" s="3">
        <v>2300.7867187500001</v>
      </c>
      <c r="O3548" s="10">
        <v>11.11</v>
      </c>
      <c r="P3548" s="10">
        <f t="shared" si="447"/>
        <v>16.11</v>
      </c>
      <c r="Q3548" s="10">
        <f t="shared" si="446"/>
        <v>2200</v>
      </c>
      <c r="R3548" s="1">
        <f t="shared" si="448"/>
        <v>1</v>
      </c>
      <c r="S3548" s="18">
        <f t="shared" si="449"/>
        <v>7.306</v>
      </c>
      <c r="T3548" s="10">
        <f t="shared" si="450"/>
        <v>301.12236517930467</v>
      </c>
      <c r="U3548" s="10">
        <f t="shared" si="451"/>
        <v>100.78671875000009</v>
      </c>
      <c r="V3548" s="1">
        <f t="shared" si="452"/>
        <v>4.5812144886363676E-2</v>
      </c>
      <c r="W3548" s="10">
        <f t="shared" si="453"/>
        <v>8.412914753756267</v>
      </c>
    </row>
    <row r="3549" spans="13:23" x14ac:dyDescent="0.25">
      <c r="M3549" s="7">
        <v>45388.625</v>
      </c>
      <c r="N3549" s="3">
        <v>1964.7750823974609</v>
      </c>
      <c r="O3549" s="10">
        <v>12.22</v>
      </c>
      <c r="P3549" s="10">
        <f t="shared" si="447"/>
        <v>17.22</v>
      </c>
      <c r="Q3549" s="10">
        <f t="shared" si="446"/>
        <v>1964.7750823974609</v>
      </c>
      <c r="R3549" s="1">
        <f t="shared" si="448"/>
        <v>0.89307958290793676</v>
      </c>
      <c r="S3549" s="18">
        <f t="shared" si="449"/>
        <v>8.0090000000000003</v>
      </c>
      <c r="T3549" s="10">
        <f t="shared" si="450"/>
        <v>245.32089928798362</v>
      </c>
      <c r="U3549" s="10">
        <f t="shared" si="451"/>
        <v>0</v>
      </c>
      <c r="V3549" s="1">
        <f t="shared" si="452"/>
        <v>0</v>
      </c>
      <c r="W3549" s="10">
        <f t="shared" si="453"/>
        <v>0</v>
      </c>
    </row>
    <row r="3550" spans="13:23" x14ac:dyDescent="0.25">
      <c r="M3550" s="7">
        <v>45388.666666666664</v>
      </c>
      <c r="N3550" s="3">
        <v>2276.3000793457031</v>
      </c>
      <c r="O3550" s="10">
        <v>12.22</v>
      </c>
      <c r="P3550" s="10">
        <f t="shared" si="447"/>
        <v>17.22</v>
      </c>
      <c r="Q3550" s="10">
        <f t="shared" si="446"/>
        <v>2200</v>
      </c>
      <c r="R3550" s="1">
        <f t="shared" si="448"/>
        <v>1</v>
      </c>
      <c r="S3550" s="18">
        <f t="shared" si="449"/>
        <v>7.306</v>
      </c>
      <c r="T3550" s="10">
        <f t="shared" si="450"/>
        <v>301.12236517930467</v>
      </c>
      <c r="U3550" s="10">
        <f t="shared" si="451"/>
        <v>76.300079345703125</v>
      </c>
      <c r="V3550" s="1">
        <f t="shared" si="452"/>
        <v>3.4681854248046873E-2</v>
      </c>
      <c r="W3550" s="10">
        <f t="shared" si="453"/>
        <v>6.3689548702590253</v>
      </c>
    </row>
    <row r="3551" spans="13:23" x14ac:dyDescent="0.25">
      <c r="M3551" s="7">
        <v>45388.708333333336</v>
      </c>
      <c r="N3551" s="3">
        <v>2364.3902343750001</v>
      </c>
      <c r="O3551" s="10">
        <v>12.78</v>
      </c>
      <c r="P3551" s="10">
        <f t="shared" si="447"/>
        <v>17.78</v>
      </c>
      <c r="Q3551" s="10">
        <f t="shared" si="446"/>
        <v>2200</v>
      </c>
      <c r="R3551" s="1">
        <f t="shared" si="448"/>
        <v>1</v>
      </c>
      <c r="S3551" s="18">
        <f t="shared" si="449"/>
        <v>7.306</v>
      </c>
      <c r="T3551" s="10">
        <f t="shared" si="450"/>
        <v>301.12236517930467</v>
      </c>
      <c r="U3551" s="10">
        <f t="shared" si="451"/>
        <v>164.39023437500009</v>
      </c>
      <c r="V3551" s="1">
        <f t="shared" si="452"/>
        <v>7.4722833806818226E-2</v>
      </c>
      <c r="W3551" s="10">
        <f t="shared" si="453"/>
        <v>13.722056291736234</v>
      </c>
    </row>
    <row r="3552" spans="13:23" x14ac:dyDescent="0.25">
      <c r="M3552" s="7">
        <v>45388.75</v>
      </c>
      <c r="N3552" s="3">
        <v>2364.3508392333983</v>
      </c>
      <c r="O3552" s="10">
        <v>12.22</v>
      </c>
      <c r="P3552" s="10">
        <f t="shared" si="447"/>
        <v>17.22</v>
      </c>
      <c r="Q3552" s="10">
        <f t="shared" si="446"/>
        <v>2200</v>
      </c>
      <c r="R3552" s="1">
        <f t="shared" si="448"/>
        <v>1</v>
      </c>
      <c r="S3552" s="18">
        <f t="shared" si="449"/>
        <v>7.306</v>
      </c>
      <c r="T3552" s="10">
        <f t="shared" si="450"/>
        <v>301.12236517930467</v>
      </c>
      <c r="U3552" s="10">
        <f t="shared" si="451"/>
        <v>164.35083923339835</v>
      </c>
      <c r="V3552" s="1">
        <f t="shared" si="452"/>
        <v>7.4704926924271969E-2</v>
      </c>
      <c r="W3552" s="10">
        <f t="shared" si="453"/>
        <v>13.718767882587507</v>
      </c>
    </row>
    <row r="3553" spans="13:23" x14ac:dyDescent="0.25">
      <c r="M3553" s="7">
        <v>45388.791666666664</v>
      </c>
      <c r="N3553" s="3">
        <v>2088.6252548217772</v>
      </c>
      <c r="O3553" s="10">
        <v>12.22</v>
      </c>
      <c r="P3553" s="10">
        <f t="shared" si="447"/>
        <v>17.22</v>
      </c>
      <c r="Q3553" s="10">
        <f t="shared" si="446"/>
        <v>2088.6252548217772</v>
      </c>
      <c r="R3553" s="1">
        <f t="shared" si="448"/>
        <v>0.94937511582808054</v>
      </c>
      <c r="S3553" s="18">
        <f t="shared" si="449"/>
        <v>7.306</v>
      </c>
      <c r="T3553" s="10">
        <f t="shared" si="450"/>
        <v>285.87808032052794</v>
      </c>
      <c r="U3553" s="10">
        <f t="shared" si="451"/>
        <v>0</v>
      </c>
      <c r="V3553" s="1">
        <f t="shared" si="452"/>
        <v>0</v>
      </c>
      <c r="W3553" s="10">
        <f t="shared" si="453"/>
        <v>0</v>
      </c>
    </row>
    <row r="3554" spans="13:23" x14ac:dyDescent="0.25">
      <c r="M3554" s="7">
        <v>45388.833333333336</v>
      </c>
      <c r="N3554" s="3">
        <v>1725.2909454345702</v>
      </c>
      <c r="O3554" s="10">
        <v>10</v>
      </c>
      <c r="P3554" s="10">
        <f t="shared" si="447"/>
        <v>15</v>
      </c>
      <c r="Q3554" s="10">
        <f t="shared" si="446"/>
        <v>1725.2909454345702</v>
      </c>
      <c r="R3554" s="1">
        <f t="shared" si="448"/>
        <v>0.78422315701571377</v>
      </c>
      <c r="S3554" s="18">
        <f t="shared" si="449"/>
        <v>11.96</v>
      </c>
      <c r="T3554" s="10">
        <f t="shared" si="450"/>
        <v>144.25509577212125</v>
      </c>
      <c r="U3554" s="10">
        <f t="shared" si="451"/>
        <v>0</v>
      </c>
      <c r="V3554" s="1">
        <f t="shared" si="452"/>
        <v>0</v>
      </c>
      <c r="W3554" s="10">
        <f t="shared" si="453"/>
        <v>0</v>
      </c>
    </row>
    <row r="3555" spans="13:23" x14ac:dyDescent="0.25">
      <c r="M3555" s="7">
        <v>45388.875</v>
      </c>
      <c r="N3555" s="3">
        <v>1280.8147842407227</v>
      </c>
      <c r="O3555" s="10">
        <v>8.8889999999999993</v>
      </c>
      <c r="P3555" s="10">
        <f t="shared" si="447"/>
        <v>13.888999999999999</v>
      </c>
      <c r="Q3555" s="10">
        <f t="shared" si="446"/>
        <v>1280.8147842407227</v>
      </c>
      <c r="R3555" s="1">
        <f t="shared" si="448"/>
        <v>0.58218853829123762</v>
      </c>
      <c r="S3555" s="18">
        <f t="shared" si="449"/>
        <v>14.51</v>
      </c>
      <c r="T3555" s="10">
        <f t="shared" si="450"/>
        <v>88.2711774114902</v>
      </c>
      <c r="U3555" s="10">
        <f t="shared" si="451"/>
        <v>0</v>
      </c>
      <c r="V3555" s="1">
        <f t="shared" si="452"/>
        <v>0</v>
      </c>
      <c r="W3555" s="10">
        <f t="shared" si="453"/>
        <v>0</v>
      </c>
    </row>
    <row r="3556" spans="13:23" x14ac:dyDescent="0.25">
      <c r="M3556" s="7">
        <v>45388.916666666664</v>
      </c>
      <c r="N3556" s="3">
        <v>1581.4611877441405</v>
      </c>
      <c r="O3556" s="10">
        <v>8.8889999999999993</v>
      </c>
      <c r="P3556" s="10">
        <f t="shared" si="447"/>
        <v>13.888999999999999</v>
      </c>
      <c r="Q3556" s="10">
        <f t="shared" si="446"/>
        <v>1581.4611877441405</v>
      </c>
      <c r="R3556" s="1">
        <f t="shared" si="448"/>
        <v>0.71884599442915476</v>
      </c>
      <c r="S3556" s="18">
        <f t="shared" si="449"/>
        <v>11.96</v>
      </c>
      <c r="T3556" s="10">
        <f t="shared" si="450"/>
        <v>132.22919629967728</v>
      </c>
      <c r="U3556" s="10">
        <f t="shared" si="451"/>
        <v>0</v>
      </c>
      <c r="V3556" s="1">
        <f t="shared" si="452"/>
        <v>0</v>
      </c>
      <c r="W3556" s="10">
        <f t="shared" si="453"/>
        <v>0</v>
      </c>
    </row>
    <row r="3557" spans="13:23" x14ac:dyDescent="0.25">
      <c r="M3557" s="7">
        <v>45388.958333333336</v>
      </c>
      <c r="N3557" s="3">
        <v>1406.8978042602539</v>
      </c>
      <c r="O3557" s="10">
        <v>10</v>
      </c>
      <c r="P3557" s="10">
        <f t="shared" si="447"/>
        <v>15</v>
      </c>
      <c r="Q3557" s="10">
        <f t="shared" si="446"/>
        <v>1406.8978042602539</v>
      </c>
      <c r="R3557" s="1">
        <f t="shared" si="448"/>
        <v>0.63949900193647902</v>
      </c>
      <c r="S3557" s="18">
        <f t="shared" si="449"/>
        <v>13.26</v>
      </c>
      <c r="T3557" s="10">
        <f t="shared" si="450"/>
        <v>106.10089021570542</v>
      </c>
      <c r="U3557" s="10">
        <f t="shared" si="451"/>
        <v>0</v>
      </c>
      <c r="V3557" s="1">
        <f t="shared" si="452"/>
        <v>0</v>
      </c>
      <c r="W3557" s="10">
        <f t="shared" si="453"/>
        <v>0</v>
      </c>
    </row>
    <row r="3558" spans="13:23" x14ac:dyDescent="0.25">
      <c r="M3558" s="7">
        <v>45389</v>
      </c>
      <c r="N3558" s="3">
        <v>1381.1524841308594</v>
      </c>
      <c r="O3558" s="10">
        <v>11.11</v>
      </c>
      <c r="P3558" s="10">
        <f t="shared" si="447"/>
        <v>16.11</v>
      </c>
      <c r="Q3558" s="10">
        <f t="shared" si="446"/>
        <v>1381.1524841308594</v>
      </c>
      <c r="R3558" s="1">
        <f t="shared" si="448"/>
        <v>0.62779658369584523</v>
      </c>
      <c r="S3558" s="18">
        <f t="shared" si="449"/>
        <v>9.5920000000000005</v>
      </c>
      <c r="T3558" s="10">
        <f t="shared" si="450"/>
        <v>143.99004213207456</v>
      </c>
      <c r="U3558" s="10">
        <f t="shared" si="451"/>
        <v>0</v>
      </c>
      <c r="V3558" s="1">
        <f t="shared" si="452"/>
        <v>0</v>
      </c>
      <c r="W3558" s="10">
        <f t="shared" si="453"/>
        <v>0</v>
      </c>
    </row>
    <row r="3559" spans="13:23" x14ac:dyDescent="0.25">
      <c r="M3559" s="7">
        <v>45389.041666666664</v>
      </c>
      <c r="N3559" s="3">
        <v>1440.8451690673828</v>
      </c>
      <c r="O3559" s="10">
        <v>8.8889999999999993</v>
      </c>
      <c r="P3559" s="10">
        <f t="shared" si="447"/>
        <v>13.888999999999999</v>
      </c>
      <c r="Q3559" s="10">
        <f t="shared" si="446"/>
        <v>1440.8451690673828</v>
      </c>
      <c r="R3559" s="1">
        <f t="shared" si="448"/>
        <v>0.65492962230335583</v>
      </c>
      <c r="S3559" s="18">
        <f t="shared" si="449"/>
        <v>13.26</v>
      </c>
      <c r="T3559" s="10">
        <f t="shared" si="450"/>
        <v>108.66102330824909</v>
      </c>
      <c r="U3559" s="10">
        <f t="shared" si="451"/>
        <v>0</v>
      </c>
      <c r="V3559" s="1">
        <f t="shared" si="452"/>
        <v>0</v>
      </c>
      <c r="W3559" s="10">
        <f t="shared" si="453"/>
        <v>0</v>
      </c>
    </row>
    <row r="3560" spans="13:23" x14ac:dyDescent="0.25">
      <c r="M3560" s="7">
        <v>45389.083333333336</v>
      </c>
      <c r="N3560" s="3">
        <v>1347.3067016601563</v>
      </c>
      <c r="O3560" s="10">
        <v>11.11</v>
      </c>
      <c r="P3560" s="10">
        <f t="shared" si="447"/>
        <v>16.11</v>
      </c>
      <c r="Q3560" s="10">
        <f t="shared" si="446"/>
        <v>1347.3067016601563</v>
      </c>
      <c r="R3560" s="1">
        <f t="shared" si="448"/>
        <v>0.61241213711825282</v>
      </c>
      <c r="S3560" s="18">
        <f t="shared" si="449"/>
        <v>9.5920000000000005</v>
      </c>
      <c r="T3560" s="10">
        <f t="shared" si="450"/>
        <v>140.4614993390488</v>
      </c>
      <c r="U3560" s="10">
        <f t="shared" si="451"/>
        <v>0</v>
      </c>
      <c r="V3560" s="1">
        <f t="shared" si="452"/>
        <v>0</v>
      </c>
      <c r="W3560" s="10">
        <f t="shared" si="453"/>
        <v>0</v>
      </c>
    </row>
    <row r="3561" spans="13:23" x14ac:dyDescent="0.25">
      <c r="M3561" s="7">
        <v>45389.125</v>
      </c>
      <c r="N3561" s="3">
        <v>1659.2885513305664</v>
      </c>
      <c r="O3561" s="10">
        <v>12.22</v>
      </c>
      <c r="P3561" s="10">
        <f t="shared" si="447"/>
        <v>17.22</v>
      </c>
      <c r="Q3561" s="10">
        <f t="shared" si="446"/>
        <v>1659.2885513305664</v>
      </c>
      <c r="R3561" s="1">
        <f t="shared" si="448"/>
        <v>0.75422206878662112</v>
      </c>
      <c r="S3561" s="18">
        <f t="shared" si="449"/>
        <v>8.8059999999999992</v>
      </c>
      <c r="T3561" s="10">
        <f t="shared" si="450"/>
        <v>188.42704421196532</v>
      </c>
      <c r="U3561" s="10">
        <f t="shared" si="451"/>
        <v>0</v>
      </c>
      <c r="V3561" s="1">
        <f t="shared" si="452"/>
        <v>0</v>
      </c>
      <c r="W3561" s="10">
        <f t="shared" si="453"/>
        <v>0</v>
      </c>
    </row>
    <row r="3562" spans="13:23" x14ac:dyDescent="0.25">
      <c r="M3562" s="7">
        <v>45389.166666666664</v>
      </c>
      <c r="N3562" s="3">
        <v>1552.5073654174805</v>
      </c>
      <c r="O3562" s="10">
        <v>11.11</v>
      </c>
      <c r="P3562" s="10">
        <f t="shared" si="447"/>
        <v>16.11</v>
      </c>
      <c r="Q3562" s="10">
        <f t="shared" si="446"/>
        <v>1552.5073654174805</v>
      </c>
      <c r="R3562" s="1">
        <f t="shared" si="448"/>
        <v>0.70568516609885479</v>
      </c>
      <c r="S3562" s="18">
        <f t="shared" si="449"/>
        <v>8.8059999999999992</v>
      </c>
      <c r="T3562" s="10">
        <f t="shared" si="450"/>
        <v>176.30108623864191</v>
      </c>
      <c r="U3562" s="10">
        <f t="shared" si="451"/>
        <v>0</v>
      </c>
      <c r="V3562" s="1">
        <f t="shared" si="452"/>
        <v>0</v>
      </c>
      <c r="W3562" s="10">
        <f t="shared" si="453"/>
        <v>0</v>
      </c>
    </row>
    <row r="3563" spans="13:23" x14ac:dyDescent="0.25">
      <c r="M3563" s="7">
        <v>45389.208333333336</v>
      </c>
      <c r="N3563" s="3">
        <v>1388.2950553894043</v>
      </c>
      <c r="O3563" s="10">
        <v>10</v>
      </c>
      <c r="P3563" s="10">
        <f t="shared" si="447"/>
        <v>15</v>
      </c>
      <c r="Q3563" s="10">
        <f t="shared" si="446"/>
        <v>1388.2950553894043</v>
      </c>
      <c r="R3563" s="1">
        <f t="shared" si="448"/>
        <v>0.63104320699518379</v>
      </c>
      <c r="S3563" s="18">
        <f t="shared" si="449"/>
        <v>13.26</v>
      </c>
      <c r="T3563" s="10">
        <f t="shared" si="450"/>
        <v>104.69796797808479</v>
      </c>
      <c r="U3563" s="10">
        <f t="shared" si="451"/>
        <v>0</v>
      </c>
      <c r="V3563" s="1">
        <f t="shared" si="452"/>
        <v>0</v>
      </c>
      <c r="W3563" s="10">
        <f t="shared" si="453"/>
        <v>0</v>
      </c>
    </row>
    <row r="3564" spans="13:23" x14ac:dyDescent="0.25">
      <c r="M3564" s="7">
        <v>45389.25</v>
      </c>
      <c r="N3564" s="3">
        <v>1255.8837295532226</v>
      </c>
      <c r="O3564" s="10">
        <v>12.22</v>
      </c>
      <c r="P3564" s="10">
        <f t="shared" si="447"/>
        <v>17.22</v>
      </c>
      <c r="Q3564" s="10">
        <f t="shared" si="446"/>
        <v>1255.8837295532226</v>
      </c>
      <c r="R3564" s="1">
        <f t="shared" si="448"/>
        <v>0.57085624070601027</v>
      </c>
      <c r="S3564" s="18">
        <f t="shared" si="449"/>
        <v>10.58</v>
      </c>
      <c r="T3564" s="10">
        <f t="shared" si="450"/>
        <v>118.7035661203424</v>
      </c>
      <c r="U3564" s="10">
        <f t="shared" si="451"/>
        <v>0</v>
      </c>
      <c r="V3564" s="1">
        <f t="shared" si="452"/>
        <v>0</v>
      </c>
      <c r="W3564" s="10">
        <f t="shared" si="453"/>
        <v>0</v>
      </c>
    </row>
    <row r="3565" spans="13:23" x14ac:dyDescent="0.25">
      <c r="M3565" s="7">
        <v>45389.291666666664</v>
      </c>
      <c r="N3565" s="3">
        <v>1099.2183414459228</v>
      </c>
      <c r="O3565" s="10">
        <v>13.89</v>
      </c>
      <c r="P3565" s="10">
        <f t="shared" si="447"/>
        <v>18.89</v>
      </c>
      <c r="Q3565" s="10">
        <f t="shared" si="446"/>
        <v>1099.2183414459228</v>
      </c>
      <c r="R3565" s="1">
        <f t="shared" si="448"/>
        <v>0.49964470065723759</v>
      </c>
      <c r="S3565" s="18">
        <f t="shared" si="449"/>
        <v>11.43</v>
      </c>
      <c r="T3565" s="10">
        <f t="shared" si="450"/>
        <v>96.169583678558425</v>
      </c>
      <c r="U3565" s="10">
        <f t="shared" si="451"/>
        <v>0</v>
      </c>
      <c r="V3565" s="1">
        <f t="shared" si="452"/>
        <v>0</v>
      </c>
      <c r="W3565" s="10">
        <f t="shared" si="453"/>
        <v>0</v>
      </c>
    </row>
    <row r="3566" spans="13:23" x14ac:dyDescent="0.25">
      <c r="M3566" s="7">
        <v>45389.333333333336</v>
      </c>
      <c r="N3566" s="3">
        <v>1562.093179321289</v>
      </c>
      <c r="O3566" s="10">
        <v>15</v>
      </c>
      <c r="P3566" s="10">
        <f t="shared" si="447"/>
        <v>20</v>
      </c>
      <c r="Q3566" s="10">
        <f t="shared" si="446"/>
        <v>1562.093179321289</v>
      </c>
      <c r="R3566" s="1">
        <f t="shared" si="448"/>
        <v>0.7100423542369495</v>
      </c>
      <c r="S3566" s="18">
        <f t="shared" si="449"/>
        <v>8.8059999999999992</v>
      </c>
      <c r="T3566" s="10">
        <f t="shared" si="450"/>
        <v>177.38964107668511</v>
      </c>
      <c r="U3566" s="10">
        <f t="shared" si="451"/>
        <v>0</v>
      </c>
      <c r="V3566" s="1">
        <f t="shared" si="452"/>
        <v>0</v>
      </c>
      <c r="W3566" s="10">
        <f t="shared" si="453"/>
        <v>0</v>
      </c>
    </row>
    <row r="3567" spans="13:23" x14ac:dyDescent="0.25">
      <c r="M3567" s="7">
        <v>45389.375</v>
      </c>
      <c r="N3567" s="3">
        <v>1390.6033309936522</v>
      </c>
      <c r="O3567" s="10">
        <v>16.11</v>
      </c>
      <c r="P3567" s="10">
        <f t="shared" si="447"/>
        <v>21.11</v>
      </c>
      <c r="Q3567" s="10">
        <f t="shared" si="446"/>
        <v>1390.6033309936522</v>
      </c>
      <c r="R3567" s="1">
        <f t="shared" si="448"/>
        <v>0.63209242317893277</v>
      </c>
      <c r="S3567" s="18">
        <f t="shared" si="449"/>
        <v>7.6429999999999998</v>
      </c>
      <c r="T3567" s="10">
        <f t="shared" si="450"/>
        <v>181.94469854686017</v>
      </c>
      <c r="U3567" s="10">
        <f t="shared" si="451"/>
        <v>0</v>
      </c>
      <c r="V3567" s="1">
        <f t="shared" si="452"/>
        <v>0</v>
      </c>
      <c r="W3567" s="10">
        <f t="shared" si="453"/>
        <v>0</v>
      </c>
    </row>
    <row r="3568" spans="13:23" x14ac:dyDescent="0.25">
      <c r="M3568" s="7">
        <v>45389.416666666664</v>
      </c>
      <c r="N3568" s="3">
        <v>1508.4425903320312</v>
      </c>
      <c r="O3568" s="10">
        <v>17.22</v>
      </c>
      <c r="P3568" s="10">
        <f t="shared" si="447"/>
        <v>22.22</v>
      </c>
      <c r="Q3568" s="10">
        <f t="shared" si="446"/>
        <v>1508.4425903320312</v>
      </c>
      <c r="R3568" s="1">
        <f t="shared" si="448"/>
        <v>0.68565572287819598</v>
      </c>
      <c r="S3568" s="18">
        <f t="shared" si="449"/>
        <v>7.6429999999999998</v>
      </c>
      <c r="T3568" s="10">
        <f t="shared" si="450"/>
        <v>197.36263120921512</v>
      </c>
      <c r="U3568" s="10">
        <f t="shared" si="451"/>
        <v>0</v>
      </c>
      <c r="V3568" s="1">
        <f t="shared" si="452"/>
        <v>0</v>
      </c>
      <c r="W3568" s="10">
        <f t="shared" si="453"/>
        <v>0</v>
      </c>
    </row>
    <row r="3569" spans="13:23" x14ac:dyDescent="0.25">
      <c r="M3569" s="7">
        <v>45389.458333333336</v>
      </c>
      <c r="N3569" s="3">
        <v>1553.6581558227538</v>
      </c>
      <c r="O3569" s="10">
        <v>17.22</v>
      </c>
      <c r="P3569" s="10">
        <f t="shared" si="447"/>
        <v>22.22</v>
      </c>
      <c r="Q3569" s="10">
        <f t="shared" si="446"/>
        <v>1553.6581558227538</v>
      </c>
      <c r="R3569" s="1">
        <f t="shared" si="448"/>
        <v>0.70620825264670628</v>
      </c>
      <c r="S3569" s="18">
        <f t="shared" si="449"/>
        <v>6.9619999999999997</v>
      </c>
      <c r="T3569" s="10">
        <f t="shared" si="450"/>
        <v>223.16261933679314</v>
      </c>
      <c r="U3569" s="10">
        <f t="shared" si="451"/>
        <v>0</v>
      </c>
      <c r="V3569" s="1">
        <f t="shared" si="452"/>
        <v>0</v>
      </c>
      <c r="W3569" s="10">
        <f t="shared" si="453"/>
        <v>0</v>
      </c>
    </row>
    <row r="3570" spans="13:23" x14ac:dyDescent="0.25">
      <c r="M3570" s="7">
        <v>45389.5</v>
      </c>
      <c r="N3570" s="3">
        <v>1703.8476104736328</v>
      </c>
      <c r="O3570" s="10">
        <v>17.22</v>
      </c>
      <c r="P3570" s="10">
        <f t="shared" si="447"/>
        <v>22.22</v>
      </c>
      <c r="Q3570" s="10">
        <f t="shared" si="446"/>
        <v>1703.8476104736328</v>
      </c>
      <c r="R3570" s="1">
        <f t="shared" si="448"/>
        <v>0.77447618657892403</v>
      </c>
      <c r="S3570" s="18">
        <f t="shared" si="449"/>
        <v>6.9619999999999997</v>
      </c>
      <c r="T3570" s="10">
        <f t="shared" si="450"/>
        <v>244.73536490572147</v>
      </c>
      <c r="U3570" s="10">
        <f t="shared" si="451"/>
        <v>0</v>
      </c>
      <c r="V3570" s="1">
        <f t="shared" si="452"/>
        <v>0</v>
      </c>
      <c r="W3570" s="10">
        <f t="shared" si="453"/>
        <v>0</v>
      </c>
    </row>
    <row r="3571" spans="13:23" x14ac:dyDescent="0.25">
      <c r="M3571" s="7">
        <v>45389.541666666664</v>
      </c>
      <c r="N3571" s="3">
        <v>1797.1639297485351</v>
      </c>
      <c r="O3571" s="10">
        <v>17.78</v>
      </c>
      <c r="P3571" s="10">
        <f t="shared" si="447"/>
        <v>22.78</v>
      </c>
      <c r="Q3571" s="10">
        <f t="shared" si="446"/>
        <v>1797.1639297485351</v>
      </c>
      <c r="R3571" s="1">
        <f t="shared" si="448"/>
        <v>0.81689269534024322</v>
      </c>
      <c r="S3571" s="18">
        <f t="shared" si="449"/>
        <v>6.2679999999999998</v>
      </c>
      <c r="T3571" s="10">
        <f t="shared" si="450"/>
        <v>286.72047379523536</v>
      </c>
      <c r="U3571" s="10">
        <f t="shared" si="451"/>
        <v>0</v>
      </c>
      <c r="V3571" s="1">
        <f t="shared" si="452"/>
        <v>0</v>
      </c>
      <c r="W3571" s="10">
        <f t="shared" si="453"/>
        <v>0</v>
      </c>
    </row>
    <row r="3572" spans="13:23" x14ac:dyDescent="0.25">
      <c r="M3572" s="7">
        <v>45389.583333333336</v>
      </c>
      <c r="N3572" s="3">
        <v>1855.2205261230467</v>
      </c>
      <c r="O3572" s="10">
        <v>17.78</v>
      </c>
      <c r="P3572" s="10">
        <f t="shared" si="447"/>
        <v>22.78</v>
      </c>
      <c r="Q3572" s="10">
        <f t="shared" si="446"/>
        <v>1855.2205261230467</v>
      </c>
      <c r="R3572" s="1">
        <f t="shared" si="448"/>
        <v>0.84328205732865757</v>
      </c>
      <c r="S3572" s="18">
        <f t="shared" si="449"/>
        <v>6.2679999999999998</v>
      </c>
      <c r="T3572" s="10">
        <f t="shared" si="450"/>
        <v>295.98285356143055</v>
      </c>
      <c r="U3572" s="10">
        <f t="shared" si="451"/>
        <v>0</v>
      </c>
      <c r="V3572" s="1">
        <f t="shared" si="452"/>
        <v>0</v>
      </c>
      <c r="W3572" s="10">
        <f t="shared" si="453"/>
        <v>0</v>
      </c>
    </row>
    <row r="3573" spans="13:23" x14ac:dyDescent="0.25">
      <c r="M3573" s="7">
        <v>45389.625</v>
      </c>
      <c r="N3573" s="3">
        <v>2341.5815185546876</v>
      </c>
      <c r="O3573" s="10">
        <v>17.78</v>
      </c>
      <c r="P3573" s="10">
        <f t="shared" si="447"/>
        <v>22.78</v>
      </c>
      <c r="Q3573" s="10">
        <f t="shared" si="446"/>
        <v>2200</v>
      </c>
      <c r="R3573" s="1">
        <f t="shared" si="448"/>
        <v>1</v>
      </c>
      <c r="S3573" s="18">
        <f t="shared" si="449"/>
        <v>5.5519999999999996</v>
      </c>
      <c r="T3573" s="10">
        <f t="shared" si="450"/>
        <v>396.25360230547551</v>
      </c>
      <c r="U3573" s="10">
        <f t="shared" si="451"/>
        <v>141.58151855468759</v>
      </c>
      <c r="V3573" s="1">
        <f t="shared" si="452"/>
        <v>6.4355235706676173E-2</v>
      </c>
      <c r="W3573" s="10">
        <f t="shared" si="453"/>
        <v>15.573811302902607</v>
      </c>
    </row>
    <row r="3574" spans="13:23" x14ac:dyDescent="0.25">
      <c r="M3574" s="7">
        <v>45389.666666666664</v>
      </c>
      <c r="N3574" s="3">
        <v>2211.622897338867</v>
      </c>
      <c r="O3574" s="10">
        <v>17.78</v>
      </c>
      <c r="P3574" s="10">
        <f t="shared" si="447"/>
        <v>22.78</v>
      </c>
      <c r="Q3574" s="10">
        <f t="shared" si="446"/>
        <v>2200</v>
      </c>
      <c r="R3574" s="1">
        <f t="shared" si="448"/>
        <v>1</v>
      </c>
      <c r="S3574" s="18">
        <f t="shared" si="449"/>
        <v>5.5519999999999996</v>
      </c>
      <c r="T3574" s="10">
        <f t="shared" si="450"/>
        <v>396.25360230547551</v>
      </c>
      <c r="U3574" s="10">
        <f t="shared" si="451"/>
        <v>11.622897338867006</v>
      </c>
      <c r="V3574" s="1">
        <f t="shared" si="452"/>
        <v>5.2831351540304572E-3</v>
      </c>
      <c r="W3574" s="10">
        <f t="shared" si="453"/>
        <v>1.2785059222161486</v>
      </c>
    </row>
    <row r="3575" spans="13:23" x14ac:dyDescent="0.25">
      <c r="M3575" s="7">
        <v>45389.708333333336</v>
      </c>
      <c r="N3575" s="3">
        <v>2230.7999999999997</v>
      </c>
      <c r="O3575" s="10">
        <v>17.22</v>
      </c>
      <c r="P3575" s="10">
        <f t="shared" si="447"/>
        <v>22.22</v>
      </c>
      <c r="Q3575" s="10">
        <f t="shared" si="446"/>
        <v>2200</v>
      </c>
      <c r="R3575" s="1">
        <f t="shared" si="448"/>
        <v>1</v>
      </c>
      <c r="S3575" s="18">
        <f t="shared" si="449"/>
        <v>5.5519999999999996</v>
      </c>
      <c r="T3575" s="10">
        <f t="shared" si="450"/>
        <v>396.25360230547551</v>
      </c>
      <c r="U3575" s="10">
        <f t="shared" si="451"/>
        <v>30.799999999999727</v>
      </c>
      <c r="V3575" s="1">
        <f t="shared" si="452"/>
        <v>1.3999999999999875E-2</v>
      </c>
      <c r="W3575" s="10">
        <f t="shared" si="453"/>
        <v>3.387966120338767</v>
      </c>
    </row>
    <row r="3576" spans="13:23" x14ac:dyDescent="0.25">
      <c r="M3576" s="7">
        <v>45389.75</v>
      </c>
      <c r="N3576" s="3">
        <v>2488.0218292236327</v>
      </c>
      <c r="O3576" s="10">
        <v>16.11</v>
      </c>
      <c r="P3576" s="10">
        <f t="shared" si="447"/>
        <v>21.11</v>
      </c>
      <c r="Q3576" s="10">
        <f t="shared" si="446"/>
        <v>2200</v>
      </c>
      <c r="R3576" s="1">
        <f t="shared" si="448"/>
        <v>1</v>
      </c>
      <c r="S3576" s="18">
        <f t="shared" si="449"/>
        <v>5.5519999999999996</v>
      </c>
      <c r="T3576" s="10">
        <f t="shared" si="450"/>
        <v>396.25360230547551</v>
      </c>
      <c r="U3576" s="10">
        <f t="shared" si="451"/>
        <v>288.02182922363272</v>
      </c>
      <c r="V3576" s="1">
        <f t="shared" si="452"/>
        <v>0.13091901328346942</v>
      </c>
      <c r="W3576" s="10">
        <f t="shared" si="453"/>
        <v>31.682084393755666</v>
      </c>
    </row>
    <row r="3577" spans="13:23" x14ac:dyDescent="0.25">
      <c r="M3577" s="7">
        <v>45389.791666666664</v>
      </c>
      <c r="N3577" s="3">
        <v>2343.1197143554687</v>
      </c>
      <c r="O3577" s="10">
        <v>15</v>
      </c>
      <c r="P3577" s="10">
        <f t="shared" si="447"/>
        <v>20</v>
      </c>
      <c r="Q3577" s="10">
        <f t="shared" si="446"/>
        <v>2200</v>
      </c>
      <c r="R3577" s="1">
        <f t="shared" si="448"/>
        <v>1</v>
      </c>
      <c r="S3577" s="18">
        <f t="shared" si="449"/>
        <v>7.306</v>
      </c>
      <c r="T3577" s="10">
        <f t="shared" si="450"/>
        <v>301.12236517930467</v>
      </c>
      <c r="U3577" s="10">
        <f t="shared" si="451"/>
        <v>143.11971435546866</v>
      </c>
      <c r="V3577" s="1">
        <f t="shared" si="452"/>
        <v>6.5054415616122116E-2</v>
      </c>
      <c r="W3577" s="10">
        <f t="shared" si="453"/>
        <v>11.946553785932275</v>
      </c>
    </row>
    <row r="3578" spans="13:23" x14ac:dyDescent="0.25">
      <c r="M3578" s="7">
        <v>45389.833333333336</v>
      </c>
      <c r="N3578" s="3">
        <v>1877.0525756835937</v>
      </c>
      <c r="O3578" s="10">
        <v>13.89</v>
      </c>
      <c r="P3578" s="10">
        <f t="shared" si="447"/>
        <v>18.89</v>
      </c>
      <c r="Q3578" s="10">
        <f t="shared" si="446"/>
        <v>1877.0525756835937</v>
      </c>
      <c r="R3578" s="1">
        <f t="shared" si="448"/>
        <v>0.85320571621981534</v>
      </c>
      <c r="S3578" s="18">
        <f t="shared" si="449"/>
        <v>8.0090000000000003</v>
      </c>
      <c r="T3578" s="10">
        <f t="shared" si="450"/>
        <v>234.36790806387734</v>
      </c>
      <c r="U3578" s="10">
        <f t="shared" si="451"/>
        <v>0</v>
      </c>
      <c r="V3578" s="1">
        <f t="shared" si="452"/>
        <v>0</v>
      </c>
      <c r="W3578" s="10">
        <f t="shared" si="453"/>
        <v>0</v>
      </c>
    </row>
    <row r="3579" spans="13:23" x14ac:dyDescent="0.25">
      <c r="M3579" s="7">
        <v>45389.875</v>
      </c>
      <c r="N3579" s="3">
        <v>1887.26484375</v>
      </c>
      <c r="O3579" s="10">
        <v>16.11</v>
      </c>
      <c r="P3579" s="10">
        <f t="shared" si="447"/>
        <v>21.11</v>
      </c>
      <c r="Q3579" s="10">
        <f t="shared" si="446"/>
        <v>1887.26484375</v>
      </c>
      <c r="R3579" s="1">
        <f t="shared" si="448"/>
        <v>0.85784765625000003</v>
      </c>
      <c r="S3579" s="18">
        <f t="shared" si="449"/>
        <v>6.2679999999999998</v>
      </c>
      <c r="T3579" s="10">
        <f t="shared" si="450"/>
        <v>301.0952207641991</v>
      </c>
      <c r="U3579" s="10">
        <f t="shared" si="451"/>
        <v>0</v>
      </c>
      <c r="V3579" s="1">
        <f t="shared" si="452"/>
        <v>0</v>
      </c>
      <c r="W3579" s="10">
        <f t="shared" si="453"/>
        <v>0</v>
      </c>
    </row>
    <row r="3580" spans="13:23" x14ac:dyDescent="0.25">
      <c r="M3580" s="7">
        <v>45389.916666666664</v>
      </c>
      <c r="N3580" s="3">
        <v>1899.0087020874023</v>
      </c>
      <c r="O3580" s="10">
        <v>15</v>
      </c>
      <c r="P3580" s="10">
        <f t="shared" si="447"/>
        <v>20</v>
      </c>
      <c r="Q3580" s="10">
        <f t="shared" si="446"/>
        <v>1899.0087020874023</v>
      </c>
      <c r="R3580" s="1">
        <f t="shared" si="448"/>
        <v>0.86318577367609195</v>
      </c>
      <c r="S3580" s="18">
        <f t="shared" si="449"/>
        <v>8.0090000000000003</v>
      </c>
      <c r="T3580" s="10">
        <f t="shared" si="450"/>
        <v>237.10933975370236</v>
      </c>
      <c r="U3580" s="10">
        <f t="shared" si="451"/>
        <v>0</v>
      </c>
      <c r="V3580" s="1">
        <f t="shared" si="452"/>
        <v>0</v>
      </c>
      <c r="W3580" s="10">
        <f t="shared" si="453"/>
        <v>0</v>
      </c>
    </row>
    <row r="3581" spans="13:23" x14ac:dyDescent="0.25">
      <c r="M3581" s="7">
        <v>45389.958333333336</v>
      </c>
      <c r="N3581" s="3">
        <v>1753.263102722168</v>
      </c>
      <c r="O3581" s="10">
        <v>13.89</v>
      </c>
      <c r="P3581" s="10">
        <f t="shared" si="447"/>
        <v>18.89</v>
      </c>
      <c r="Q3581" s="10">
        <f t="shared" si="446"/>
        <v>1753.263102722168</v>
      </c>
      <c r="R3581" s="1">
        <f t="shared" si="448"/>
        <v>0.79693777396462184</v>
      </c>
      <c r="S3581" s="18">
        <f t="shared" si="449"/>
        <v>8.8059999999999992</v>
      </c>
      <c r="T3581" s="10">
        <f t="shared" si="450"/>
        <v>199.09869438135001</v>
      </c>
      <c r="U3581" s="10">
        <f t="shared" si="451"/>
        <v>0</v>
      </c>
      <c r="V3581" s="1">
        <f t="shared" si="452"/>
        <v>0</v>
      </c>
      <c r="W3581" s="10">
        <f t="shared" si="453"/>
        <v>0</v>
      </c>
    </row>
    <row r="3582" spans="13:23" x14ac:dyDescent="0.25">
      <c r="M3582" s="7">
        <v>45390</v>
      </c>
      <c r="N3582" s="3">
        <v>1600.0008270263672</v>
      </c>
      <c r="O3582" s="10">
        <v>13.89</v>
      </c>
      <c r="P3582" s="10">
        <f t="shared" si="447"/>
        <v>18.89</v>
      </c>
      <c r="Q3582" s="10">
        <f t="shared" si="446"/>
        <v>1600.0008270263672</v>
      </c>
      <c r="R3582" s="1">
        <f t="shared" si="448"/>
        <v>0.72727310319380334</v>
      </c>
      <c r="S3582" s="18">
        <f t="shared" si="449"/>
        <v>8.8059999999999992</v>
      </c>
      <c r="T3582" s="10">
        <f t="shared" si="450"/>
        <v>181.69439325759339</v>
      </c>
      <c r="U3582" s="10">
        <f t="shared" si="451"/>
        <v>0</v>
      </c>
      <c r="V3582" s="1">
        <f t="shared" si="452"/>
        <v>0</v>
      </c>
      <c r="W3582" s="10">
        <f t="shared" si="453"/>
        <v>0</v>
      </c>
    </row>
    <row r="3583" spans="13:23" x14ac:dyDescent="0.25">
      <c r="M3583" s="7">
        <v>45390.041666666664</v>
      </c>
      <c r="N3583" s="3">
        <v>1762.0125732421875</v>
      </c>
      <c r="O3583" s="10">
        <v>15</v>
      </c>
      <c r="P3583" s="10">
        <f t="shared" si="447"/>
        <v>20</v>
      </c>
      <c r="Q3583" s="10">
        <f t="shared" si="446"/>
        <v>1762.0125732421875</v>
      </c>
      <c r="R3583" s="1">
        <f t="shared" si="448"/>
        <v>0.80091480601917608</v>
      </c>
      <c r="S3583" s="18">
        <f t="shared" si="449"/>
        <v>8.0090000000000003</v>
      </c>
      <c r="T3583" s="10">
        <f t="shared" si="450"/>
        <v>220.00406707980864</v>
      </c>
      <c r="U3583" s="10">
        <f t="shared" si="451"/>
        <v>0</v>
      </c>
      <c r="V3583" s="1">
        <f t="shared" si="452"/>
        <v>0</v>
      </c>
      <c r="W3583" s="10">
        <f t="shared" si="453"/>
        <v>0</v>
      </c>
    </row>
    <row r="3584" spans="13:23" x14ac:dyDescent="0.25">
      <c r="M3584" s="7">
        <v>45390.083333333336</v>
      </c>
      <c r="N3584" s="3">
        <v>1446.1956481933594</v>
      </c>
      <c r="O3584" s="10">
        <v>13.89</v>
      </c>
      <c r="P3584" s="10">
        <f t="shared" si="447"/>
        <v>18.89</v>
      </c>
      <c r="Q3584" s="10">
        <f t="shared" si="446"/>
        <v>1446.1956481933594</v>
      </c>
      <c r="R3584" s="1">
        <f t="shared" si="448"/>
        <v>0.65736165826970883</v>
      </c>
      <c r="S3584" s="18">
        <f t="shared" si="449"/>
        <v>9.5920000000000005</v>
      </c>
      <c r="T3584" s="10">
        <f t="shared" si="450"/>
        <v>150.77102253892403</v>
      </c>
      <c r="U3584" s="10">
        <f t="shared" si="451"/>
        <v>0</v>
      </c>
      <c r="V3584" s="1">
        <f t="shared" si="452"/>
        <v>0</v>
      </c>
      <c r="W3584" s="10">
        <f t="shared" si="453"/>
        <v>0</v>
      </c>
    </row>
    <row r="3585" spans="13:23" x14ac:dyDescent="0.25">
      <c r="M3585" s="7">
        <v>45390.125</v>
      </c>
      <c r="N3585" s="3">
        <v>1601.1678039550782</v>
      </c>
      <c r="O3585" s="10">
        <v>12.78</v>
      </c>
      <c r="P3585" s="10">
        <f t="shared" si="447"/>
        <v>17.78</v>
      </c>
      <c r="Q3585" s="10">
        <f t="shared" si="446"/>
        <v>1601.1678039550782</v>
      </c>
      <c r="R3585" s="1">
        <f t="shared" si="448"/>
        <v>0.72780354725230822</v>
      </c>
      <c r="S3585" s="18">
        <f t="shared" si="449"/>
        <v>8.8059999999999992</v>
      </c>
      <c r="T3585" s="10">
        <f t="shared" si="450"/>
        <v>181.82691391722443</v>
      </c>
      <c r="U3585" s="10">
        <f t="shared" si="451"/>
        <v>0</v>
      </c>
      <c r="V3585" s="1">
        <f t="shared" si="452"/>
        <v>0</v>
      </c>
      <c r="W3585" s="10">
        <f t="shared" si="453"/>
        <v>0</v>
      </c>
    </row>
    <row r="3586" spans="13:23" x14ac:dyDescent="0.25">
      <c r="M3586" s="7">
        <v>45390.166666666664</v>
      </c>
      <c r="N3586" s="3">
        <v>1497.325602722168</v>
      </c>
      <c r="O3586" s="10">
        <v>12.78</v>
      </c>
      <c r="P3586" s="10">
        <f t="shared" si="447"/>
        <v>17.78</v>
      </c>
      <c r="Q3586" s="10">
        <f t="shared" si="446"/>
        <v>1497.325602722168</v>
      </c>
      <c r="R3586" s="1">
        <f t="shared" si="448"/>
        <v>0.68060254669189457</v>
      </c>
      <c r="S3586" s="18">
        <f t="shared" si="449"/>
        <v>9.5920000000000005</v>
      </c>
      <c r="T3586" s="10">
        <f t="shared" si="450"/>
        <v>156.10150153483818</v>
      </c>
      <c r="U3586" s="10">
        <f t="shared" si="451"/>
        <v>0</v>
      </c>
      <c r="V3586" s="1">
        <f t="shared" si="452"/>
        <v>0</v>
      </c>
      <c r="W3586" s="10">
        <f t="shared" si="453"/>
        <v>0</v>
      </c>
    </row>
    <row r="3587" spans="13:23" x14ac:dyDescent="0.25">
      <c r="M3587" s="7">
        <v>45390.208333333336</v>
      </c>
      <c r="N3587" s="3">
        <v>1403.3926483154296</v>
      </c>
      <c r="O3587" s="10">
        <v>13.89</v>
      </c>
      <c r="P3587" s="10">
        <f t="shared" si="447"/>
        <v>18.89</v>
      </c>
      <c r="Q3587" s="10">
        <f t="shared" si="446"/>
        <v>1403.3926483154296</v>
      </c>
      <c r="R3587" s="1">
        <f t="shared" si="448"/>
        <v>0.63790574923428622</v>
      </c>
      <c r="S3587" s="18">
        <f t="shared" si="449"/>
        <v>9.5920000000000005</v>
      </c>
      <c r="T3587" s="10">
        <f t="shared" si="450"/>
        <v>146.3086580812583</v>
      </c>
      <c r="U3587" s="10">
        <f t="shared" si="451"/>
        <v>0</v>
      </c>
      <c r="V3587" s="1">
        <f t="shared" si="452"/>
        <v>0</v>
      </c>
      <c r="W3587" s="10">
        <f t="shared" si="453"/>
        <v>0</v>
      </c>
    </row>
    <row r="3588" spans="13:23" x14ac:dyDescent="0.25">
      <c r="M3588" s="7">
        <v>45390.25</v>
      </c>
      <c r="N3588" s="3">
        <v>1711.7992401123047</v>
      </c>
      <c r="O3588" s="10">
        <v>15</v>
      </c>
      <c r="P3588" s="10">
        <f t="shared" si="447"/>
        <v>20</v>
      </c>
      <c r="Q3588" s="10">
        <f t="shared" si="446"/>
        <v>1711.7992401123047</v>
      </c>
      <c r="R3588" s="1">
        <f t="shared" si="448"/>
        <v>0.77809056368741125</v>
      </c>
      <c r="S3588" s="18">
        <f t="shared" si="449"/>
        <v>8.8059999999999992</v>
      </c>
      <c r="T3588" s="10">
        <f t="shared" si="450"/>
        <v>194.39010221579659</v>
      </c>
      <c r="U3588" s="10">
        <f t="shared" si="451"/>
        <v>0</v>
      </c>
      <c r="V3588" s="1">
        <f t="shared" si="452"/>
        <v>0</v>
      </c>
      <c r="W3588" s="10">
        <f t="shared" si="453"/>
        <v>0</v>
      </c>
    </row>
    <row r="3589" spans="13:23" x14ac:dyDescent="0.25">
      <c r="M3589" s="7">
        <v>45390.291666666664</v>
      </c>
      <c r="N3589" s="3">
        <v>1942.3685897827147</v>
      </c>
      <c r="O3589" s="10">
        <v>15</v>
      </c>
      <c r="P3589" s="10">
        <f t="shared" si="447"/>
        <v>20</v>
      </c>
      <c r="Q3589" s="10">
        <f t="shared" si="446"/>
        <v>1942.3685897827147</v>
      </c>
      <c r="R3589" s="1">
        <f t="shared" si="448"/>
        <v>0.88289481353759758</v>
      </c>
      <c r="S3589" s="18">
        <f t="shared" si="449"/>
        <v>8.0090000000000003</v>
      </c>
      <c r="T3589" s="10">
        <f t="shared" si="450"/>
        <v>242.52323508337054</v>
      </c>
      <c r="U3589" s="10">
        <f t="shared" si="451"/>
        <v>0</v>
      </c>
      <c r="V3589" s="1">
        <f t="shared" si="452"/>
        <v>0</v>
      </c>
      <c r="W3589" s="10">
        <f t="shared" si="453"/>
        <v>0</v>
      </c>
    </row>
    <row r="3590" spans="13:23" x14ac:dyDescent="0.25">
      <c r="M3590" s="7">
        <v>45390.333333333336</v>
      </c>
      <c r="N3590" s="3">
        <v>1397.0443771362304</v>
      </c>
      <c r="O3590" s="10">
        <v>16.11</v>
      </c>
      <c r="P3590" s="10">
        <f t="shared" si="447"/>
        <v>21.11</v>
      </c>
      <c r="Q3590" s="10">
        <f t="shared" si="446"/>
        <v>1397.0443771362304</v>
      </c>
      <c r="R3590" s="1">
        <f t="shared" si="448"/>
        <v>0.63502017142555933</v>
      </c>
      <c r="S3590" s="18">
        <f t="shared" si="449"/>
        <v>7.6429999999999998</v>
      </c>
      <c r="T3590" s="10">
        <f t="shared" si="450"/>
        <v>182.78743649564706</v>
      </c>
      <c r="U3590" s="10">
        <f t="shared" si="451"/>
        <v>0</v>
      </c>
      <c r="V3590" s="1">
        <f t="shared" si="452"/>
        <v>0</v>
      </c>
      <c r="W3590" s="10">
        <f t="shared" si="453"/>
        <v>0</v>
      </c>
    </row>
    <row r="3591" spans="13:23" x14ac:dyDescent="0.25">
      <c r="M3591" s="7">
        <v>45390.375</v>
      </c>
      <c r="N3591" s="3">
        <v>1352.2198471069335</v>
      </c>
      <c r="O3591" s="10">
        <v>17.22</v>
      </c>
      <c r="P3591" s="10">
        <f t="shared" si="447"/>
        <v>22.22</v>
      </c>
      <c r="Q3591" s="10">
        <f t="shared" ref="Q3591:Q3654" si="454">MIN($C$19,N3591)</f>
        <v>1352.2198471069335</v>
      </c>
      <c r="R3591" s="1">
        <f t="shared" si="448"/>
        <v>0.61464538504860611</v>
      </c>
      <c r="S3591" s="18">
        <f t="shared" si="449"/>
        <v>7.6429999999999998</v>
      </c>
      <c r="T3591" s="10">
        <f t="shared" si="450"/>
        <v>176.92265433820927</v>
      </c>
      <c r="U3591" s="10">
        <f t="shared" si="451"/>
        <v>0</v>
      </c>
      <c r="V3591" s="1">
        <f t="shared" si="452"/>
        <v>0</v>
      </c>
      <c r="W3591" s="10">
        <f t="shared" si="453"/>
        <v>0</v>
      </c>
    </row>
    <row r="3592" spans="13:23" x14ac:dyDescent="0.25">
      <c r="M3592" s="7">
        <v>45390.416666666664</v>
      </c>
      <c r="N3592" s="3">
        <v>1637.5255325317382</v>
      </c>
      <c r="O3592" s="10">
        <v>17.78</v>
      </c>
      <c r="P3592" s="10">
        <f t="shared" ref="P3592:P3655" si="455">O3592+5</f>
        <v>22.78</v>
      </c>
      <c r="Q3592" s="10">
        <f t="shared" si="454"/>
        <v>1637.5255325317382</v>
      </c>
      <c r="R3592" s="1">
        <f t="shared" ref="R3592:R3655" si="456">Q3592/$C$19</f>
        <v>0.74432978751442647</v>
      </c>
      <c r="S3592" s="18">
        <f t="shared" ref="S3592:S3655" si="457">INDEX($C$13:$K$17,MATCH(P3592,$B$13:$B$17,-1),MATCH(R3592,$C$12:$K$12,-1))</f>
        <v>6.9619999999999997</v>
      </c>
      <c r="T3592" s="10">
        <f t="shared" ref="T3592:T3655" si="458" xml:space="preserve"> Q3592/INDEX($C$13:$K$17,MATCH(P3592,$B$13:$B$17,-1),MATCH(R3592,$C$12:$K$12,-1))</f>
        <v>235.20906816026118</v>
      </c>
      <c r="U3592" s="10">
        <f t="shared" ref="U3592:U3655" si="459">N3592-Q3592</f>
        <v>0</v>
      </c>
      <c r="V3592" s="1">
        <f t="shared" ref="V3592:V3655" si="460">U3592/$C$19</f>
        <v>0</v>
      </c>
      <c r="W3592" s="10">
        <f t="shared" ref="W3592:W3655" si="461" xml:space="preserve"> U3592/INDEX($C$13:$K$17,MATCH(P3592,$B$13:$B$17,-1),MATCH(V3592,$C$12:$K$12,-1))</f>
        <v>0</v>
      </c>
    </row>
    <row r="3593" spans="13:23" x14ac:dyDescent="0.25">
      <c r="M3593" s="7">
        <v>45390.458333333336</v>
      </c>
      <c r="N3593" s="3">
        <v>1555.2669296264648</v>
      </c>
      <c r="O3593" s="10">
        <v>18.89</v>
      </c>
      <c r="P3593" s="10">
        <f t="shared" si="455"/>
        <v>23.89</v>
      </c>
      <c r="Q3593" s="10">
        <f t="shared" si="454"/>
        <v>1555.2669296264648</v>
      </c>
      <c r="R3593" s="1">
        <f t="shared" si="456"/>
        <v>0.70693951346657491</v>
      </c>
      <c r="S3593" s="18">
        <f t="shared" si="457"/>
        <v>6.9619999999999997</v>
      </c>
      <c r="T3593" s="10">
        <f t="shared" si="458"/>
        <v>223.39369859615985</v>
      </c>
      <c r="U3593" s="10">
        <f t="shared" si="459"/>
        <v>0</v>
      </c>
      <c r="V3593" s="1">
        <f t="shared" si="460"/>
        <v>0</v>
      </c>
      <c r="W3593" s="10">
        <f t="shared" si="461"/>
        <v>0</v>
      </c>
    </row>
    <row r="3594" spans="13:23" x14ac:dyDescent="0.25">
      <c r="M3594" s="7">
        <v>45390.5</v>
      </c>
      <c r="N3594" s="3">
        <v>1865.1438171386719</v>
      </c>
      <c r="O3594" s="10">
        <v>18.89</v>
      </c>
      <c r="P3594" s="10">
        <f t="shared" si="455"/>
        <v>23.89</v>
      </c>
      <c r="Q3594" s="10">
        <f t="shared" si="454"/>
        <v>1865.1438171386719</v>
      </c>
      <c r="R3594" s="1">
        <f t="shared" si="456"/>
        <v>0.84779264415394173</v>
      </c>
      <c r="S3594" s="18">
        <f t="shared" si="457"/>
        <v>6.2679999999999998</v>
      </c>
      <c r="T3594" s="10">
        <f t="shared" si="458"/>
        <v>297.56602060285132</v>
      </c>
      <c r="U3594" s="10">
        <f t="shared" si="459"/>
        <v>0</v>
      </c>
      <c r="V3594" s="1">
        <f t="shared" si="460"/>
        <v>0</v>
      </c>
      <c r="W3594" s="10">
        <f t="shared" si="461"/>
        <v>0</v>
      </c>
    </row>
    <row r="3595" spans="13:23" x14ac:dyDescent="0.25">
      <c r="M3595" s="7">
        <v>45390.541666666664</v>
      </c>
      <c r="N3595" s="3">
        <v>1514.6610717773438</v>
      </c>
      <c r="O3595" s="10">
        <v>18.89</v>
      </c>
      <c r="P3595" s="10">
        <f t="shared" si="455"/>
        <v>23.89</v>
      </c>
      <c r="Q3595" s="10">
        <f t="shared" si="454"/>
        <v>1514.6610717773438</v>
      </c>
      <c r="R3595" s="1">
        <f t="shared" si="456"/>
        <v>0.6884823053533381</v>
      </c>
      <c r="S3595" s="18">
        <f t="shared" si="457"/>
        <v>7.6429999999999998</v>
      </c>
      <c r="T3595" s="10">
        <f t="shared" si="458"/>
        <v>198.17624908770691</v>
      </c>
      <c r="U3595" s="10">
        <f t="shared" si="459"/>
        <v>0</v>
      </c>
      <c r="V3595" s="1">
        <f t="shared" si="460"/>
        <v>0</v>
      </c>
      <c r="W3595" s="10">
        <f t="shared" si="461"/>
        <v>0</v>
      </c>
    </row>
    <row r="3596" spans="13:23" x14ac:dyDescent="0.25">
      <c r="M3596" s="7">
        <v>45390.583333333336</v>
      </c>
      <c r="N3596" s="3">
        <v>1933.1983886718749</v>
      </c>
      <c r="O3596" s="10">
        <v>17.78</v>
      </c>
      <c r="P3596" s="10">
        <f t="shared" si="455"/>
        <v>22.78</v>
      </c>
      <c r="Q3596" s="10">
        <f t="shared" si="454"/>
        <v>1933.1983886718749</v>
      </c>
      <c r="R3596" s="1">
        <f t="shared" si="456"/>
        <v>0.87872654030539765</v>
      </c>
      <c r="S3596" s="18">
        <f t="shared" si="457"/>
        <v>6.2679999999999998</v>
      </c>
      <c r="T3596" s="10">
        <f t="shared" si="458"/>
        <v>308.42348255773373</v>
      </c>
      <c r="U3596" s="10">
        <f t="shared" si="459"/>
        <v>0</v>
      </c>
      <c r="V3596" s="1">
        <f t="shared" si="460"/>
        <v>0</v>
      </c>
      <c r="W3596" s="10">
        <f t="shared" si="461"/>
        <v>0</v>
      </c>
    </row>
    <row r="3597" spans="13:23" x14ac:dyDescent="0.25">
      <c r="M3597" s="7">
        <v>45390.625</v>
      </c>
      <c r="N3597" s="3">
        <v>1650.866976928711</v>
      </c>
      <c r="O3597" s="10">
        <v>18.89</v>
      </c>
      <c r="P3597" s="10">
        <f t="shared" si="455"/>
        <v>23.89</v>
      </c>
      <c r="Q3597" s="10">
        <f t="shared" si="454"/>
        <v>1650.866976928711</v>
      </c>
      <c r="R3597" s="1">
        <f t="shared" si="456"/>
        <v>0.7503940804221414</v>
      </c>
      <c r="S3597" s="18">
        <f t="shared" si="457"/>
        <v>6.9619999999999997</v>
      </c>
      <c r="T3597" s="10">
        <f t="shared" si="458"/>
        <v>237.12539168754827</v>
      </c>
      <c r="U3597" s="10">
        <f t="shared" si="459"/>
        <v>0</v>
      </c>
      <c r="V3597" s="1">
        <f t="shared" si="460"/>
        <v>0</v>
      </c>
      <c r="W3597" s="10">
        <f t="shared" si="461"/>
        <v>0</v>
      </c>
    </row>
    <row r="3598" spans="13:23" x14ac:dyDescent="0.25">
      <c r="M3598" s="7">
        <v>45390.666666666664</v>
      </c>
      <c r="N3598" s="3">
        <v>1625.7796508789063</v>
      </c>
      <c r="O3598" s="10">
        <v>18.89</v>
      </c>
      <c r="P3598" s="10">
        <f t="shared" si="455"/>
        <v>23.89</v>
      </c>
      <c r="Q3598" s="10">
        <f t="shared" si="454"/>
        <v>1625.7796508789063</v>
      </c>
      <c r="R3598" s="1">
        <f t="shared" si="456"/>
        <v>0.7389907503995029</v>
      </c>
      <c r="S3598" s="18">
        <f t="shared" si="457"/>
        <v>6.9619999999999997</v>
      </c>
      <c r="T3598" s="10">
        <f t="shared" si="458"/>
        <v>233.521926296884</v>
      </c>
      <c r="U3598" s="10">
        <f t="shared" si="459"/>
        <v>0</v>
      </c>
      <c r="V3598" s="1">
        <f t="shared" si="460"/>
        <v>0</v>
      </c>
      <c r="W3598" s="10">
        <f t="shared" si="461"/>
        <v>0</v>
      </c>
    </row>
    <row r="3599" spans="13:23" x14ac:dyDescent="0.25">
      <c r="M3599" s="7">
        <v>45390.708333333336</v>
      </c>
      <c r="N3599" s="3">
        <v>1481.4831619262695</v>
      </c>
      <c r="O3599" s="10">
        <v>17.78</v>
      </c>
      <c r="P3599" s="10">
        <f t="shared" si="455"/>
        <v>22.78</v>
      </c>
      <c r="Q3599" s="10">
        <f t="shared" si="454"/>
        <v>1481.4831619262695</v>
      </c>
      <c r="R3599" s="1">
        <f t="shared" si="456"/>
        <v>0.67340143723921342</v>
      </c>
      <c r="S3599" s="18">
        <f t="shared" si="457"/>
        <v>7.6429999999999998</v>
      </c>
      <c r="T3599" s="10">
        <f t="shared" si="458"/>
        <v>193.83529529324474</v>
      </c>
      <c r="U3599" s="10">
        <f t="shared" si="459"/>
        <v>0</v>
      </c>
      <c r="V3599" s="1">
        <f t="shared" si="460"/>
        <v>0</v>
      </c>
      <c r="W3599" s="10">
        <f t="shared" si="461"/>
        <v>0</v>
      </c>
    </row>
    <row r="3600" spans="13:23" x14ac:dyDescent="0.25">
      <c r="M3600" s="7">
        <v>45390.75</v>
      </c>
      <c r="N3600" s="3">
        <v>1501.4046066284179</v>
      </c>
      <c r="O3600" s="10">
        <v>17.78</v>
      </c>
      <c r="P3600" s="10">
        <f t="shared" si="455"/>
        <v>22.78</v>
      </c>
      <c r="Q3600" s="10">
        <f t="shared" si="454"/>
        <v>1501.4046066284179</v>
      </c>
      <c r="R3600" s="1">
        <f t="shared" si="456"/>
        <v>0.68245663937655365</v>
      </c>
      <c r="S3600" s="18">
        <f t="shared" si="457"/>
        <v>7.6429999999999998</v>
      </c>
      <c r="T3600" s="10">
        <f t="shared" si="458"/>
        <v>196.44179074033991</v>
      </c>
      <c r="U3600" s="10">
        <f t="shared" si="459"/>
        <v>0</v>
      </c>
      <c r="V3600" s="1">
        <f t="shared" si="460"/>
        <v>0</v>
      </c>
      <c r="W3600" s="10">
        <f t="shared" si="461"/>
        <v>0</v>
      </c>
    </row>
    <row r="3601" spans="13:23" x14ac:dyDescent="0.25">
      <c r="M3601" s="7">
        <v>45390.791666666664</v>
      </c>
      <c r="N3601" s="3">
        <v>1488.3460098266601</v>
      </c>
      <c r="O3601" s="10">
        <v>17.22</v>
      </c>
      <c r="P3601" s="10">
        <f t="shared" si="455"/>
        <v>22.22</v>
      </c>
      <c r="Q3601" s="10">
        <f t="shared" si="454"/>
        <v>1488.3460098266601</v>
      </c>
      <c r="R3601" s="1">
        <f t="shared" si="456"/>
        <v>0.67652091355757271</v>
      </c>
      <c r="S3601" s="18">
        <f t="shared" si="457"/>
        <v>7.6429999999999998</v>
      </c>
      <c r="T3601" s="10">
        <f t="shared" si="458"/>
        <v>194.73322122552142</v>
      </c>
      <c r="U3601" s="10">
        <f t="shared" si="459"/>
        <v>0</v>
      </c>
      <c r="V3601" s="1">
        <f t="shared" si="460"/>
        <v>0</v>
      </c>
      <c r="W3601" s="10">
        <f t="shared" si="461"/>
        <v>0</v>
      </c>
    </row>
    <row r="3602" spans="13:23" x14ac:dyDescent="0.25">
      <c r="M3602" s="7">
        <v>45390.833333333336</v>
      </c>
      <c r="N3602" s="3">
        <v>1365.9212631225585</v>
      </c>
      <c r="O3602" s="10">
        <v>16.11</v>
      </c>
      <c r="P3602" s="10">
        <f t="shared" si="455"/>
        <v>21.11</v>
      </c>
      <c r="Q3602" s="10">
        <f t="shared" si="454"/>
        <v>1365.9212631225585</v>
      </c>
      <c r="R3602" s="1">
        <f t="shared" si="456"/>
        <v>0.62087330141934471</v>
      </c>
      <c r="S3602" s="18">
        <f t="shared" si="457"/>
        <v>7.6429999999999998</v>
      </c>
      <c r="T3602" s="10">
        <f t="shared" si="458"/>
        <v>178.71532946782133</v>
      </c>
      <c r="U3602" s="10">
        <f t="shared" si="459"/>
        <v>0</v>
      </c>
      <c r="V3602" s="1">
        <f t="shared" si="460"/>
        <v>0</v>
      </c>
      <c r="W3602" s="10">
        <f t="shared" si="461"/>
        <v>0</v>
      </c>
    </row>
    <row r="3603" spans="13:23" x14ac:dyDescent="0.25">
      <c r="M3603" s="7">
        <v>45390.875</v>
      </c>
      <c r="N3603" s="3">
        <v>1361.0223403930663</v>
      </c>
      <c r="O3603" s="10">
        <v>17.22</v>
      </c>
      <c r="P3603" s="10">
        <f t="shared" si="455"/>
        <v>22.22</v>
      </c>
      <c r="Q3603" s="10">
        <f t="shared" si="454"/>
        <v>1361.0223403930663</v>
      </c>
      <c r="R3603" s="1">
        <f t="shared" si="456"/>
        <v>0.61864651836048468</v>
      </c>
      <c r="S3603" s="18">
        <f t="shared" si="457"/>
        <v>7.6429999999999998</v>
      </c>
      <c r="T3603" s="10">
        <f t="shared" si="458"/>
        <v>178.07436090449644</v>
      </c>
      <c r="U3603" s="10">
        <f t="shared" si="459"/>
        <v>0</v>
      </c>
      <c r="V3603" s="1">
        <f t="shared" si="460"/>
        <v>0</v>
      </c>
      <c r="W3603" s="10">
        <f t="shared" si="461"/>
        <v>0</v>
      </c>
    </row>
    <row r="3604" spans="13:23" x14ac:dyDescent="0.25">
      <c r="M3604" s="7">
        <v>45390.916666666664</v>
      </c>
      <c r="N3604" s="3">
        <v>1235.4555633544921</v>
      </c>
      <c r="O3604" s="10">
        <v>17.22</v>
      </c>
      <c r="P3604" s="10">
        <f t="shared" si="455"/>
        <v>22.22</v>
      </c>
      <c r="Q3604" s="10">
        <f t="shared" si="454"/>
        <v>1235.4555633544921</v>
      </c>
      <c r="R3604" s="1">
        <f t="shared" si="456"/>
        <v>0.5615707106156782</v>
      </c>
      <c r="S3604" s="18">
        <f t="shared" si="457"/>
        <v>8.2769999999999992</v>
      </c>
      <c r="T3604" s="10">
        <f t="shared" si="458"/>
        <v>149.26369014793914</v>
      </c>
      <c r="U3604" s="10">
        <f t="shared" si="459"/>
        <v>0</v>
      </c>
      <c r="V3604" s="1">
        <f t="shared" si="460"/>
        <v>0</v>
      </c>
      <c r="W3604" s="10">
        <f t="shared" si="461"/>
        <v>0</v>
      </c>
    </row>
    <row r="3605" spans="13:23" x14ac:dyDescent="0.25">
      <c r="M3605" s="7">
        <v>45390.958333333336</v>
      </c>
      <c r="N3605" s="3">
        <v>1455.4661224365234</v>
      </c>
      <c r="O3605" s="10">
        <v>16.11</v>
      </c>
      <c r="P3605" s="10">
        <f t="shared" si="455"/>
        <v>21.11</v>
      </c>
      <c r="Q3605" s="10">
        <f t="shared" si="454"/>
        <v>1455.4661224365234</v>
      </c>
      <c r="R3605" s="1">
        <f t="shared" si="456"/>
        <v>0.66157551019841976</v>
      </c>
      <c r="S3605" s="18">
        <f t="shared" si="457"/>
        <v>7.6429999999999998</v>
      </c>
      <c r="T3605" s="10">
        <f t="shared" si="458"/>
        <v>190.43126029524055</v>
      </c>
      <c r="U3605" s="10">
        <f t="shared" si="459"/>
        <v>0</v>
      </c>
      <c r="V3605" s="1">
        <f t="shared" si="460"/>
        <v>0</v>
      </c>
      <c r="W3605" s="10">
        <f t="shared" si="461"/>
        <v>0</v>
      </c>
    </row>
    <row r="3606" spans="13:23" x14ac:dyDescent="0.25">
      <c r="M3606" s="7">
        <v>45391</v>
      </c>
      <c r="N3606" s="3">
        <v>1353.385157775879</v>
      </c>
      <c r="O3606" s="10">
        <v>16.11</v>
      </c>
      <c r="P3606" s="10">
        <f t="shared" si="455"/>
        <v>21.11</v>
      </c>
      <c r="Q3606" s="10">
        <f t="shared" si="454"/>
        <v>1353.385157775879</v>
      </c>
      <c r="R3606" s="1">
        <f t="shared" si="456"/>
        <v>0.61517507171630859</v>
      </c>
      <c r="S3606" s="18">
        <f t="shared" si="457"/>
        <v>7.6429999999999998</v>
      </c>
      <c r="T3606" s="10">
        <f t="shared" si="458"/>
        <v>177.07512204316092</v>
      </c>
      <c r="U3606" s="10">
        <f t="shared" si="459"/>
        <v>0</v>
      </c>
      <c r="V3606" s="1">
        <f t="shared" si="460"/>
        <v>0</v>
      </c>
      <c r="W3606" s="10">
        <f t="shared" si="461"/>
        <v>0</v>
      </c>
    </row>
    <row r="3607" spans="13:23" x14ac:dyDescent="0.25">
      <c r="M3607" s="7">
        <v>45391.041666666664</v>
      </c>
      <c r="N3607" s="3">
        <v>1072.2634506225586</v>
      </c>
      <c r="O3607" s="10">
        <v>16.11</v>
      </c>
      <c r="P3607" s="10">
        <f t="shared" si="455"/>
        <v>21.11</v>
      </c>
      <c r="Q3607" s="10">
        <f t="shared" si="454"/>
        <v>1072.2634506225586</v>
      </c>
      <c r="R3607" s="1">
        <f t="shared" si="456"/>
        <v>0.48739247755570847</v>
      </c>
      <c r="S3607" s="18">
        <f t="shared" si="457"/>
        <v>8.7460000000000004</v>
      </c>
      <c r="T3607" s="10">
        <f t="shared" si="458"/>
        <v>122.60044027241693</v>
      </c>
      <c r="U3607" s="10">
        <f t="shared" si="459"/>
        <v>0</v>
      </c>
      <c r="V3607" s="1">
        <f t="shared" si="460"/>
        <v>0</v>
      </c>
      <c r="W3607" s="10">
        <f t="shared" si="461"/>
        <v>0</v>
      </c>
    </row>
    <row r="3608" spans="13:23" x14ac:dyDescent="0.25">
      <c r="M3608" s="7">
        <v>45391.083333333336</v>
      </c>
      <c r="N3608" s="3">
        <v>1101.0244033813476</v>
      </c>
      <c r="O3608" s="10">
        <v>15</v>
      </c>
      <c r="P3608" s="10">
        <f t="shared" si="455"/>
        <v>20</v>
      </c>
      <c r="Q3608" s="10">
        <f t="shared" si="454"/>
        <v>1101.0244033813476</v>
      </c>
      <c r="R3608" s="1">
        <f t="shared" si="456"/>
        <v>0.5004656379006126</v>
      </c>
      <c r="S3608" s="18">
        <f t="shared" si="457"/>
        <v>10.58</v>
      </c>
      <c r="T3608" s="10">
        <f t="shared" si="458"/>
        <v>104.06657876950355</v>
      </c>
      <c r="U3608" s="10">
        <f t="shared" si="459"/>
        <v>0</v>
      </c>
      <c r="V3608" s="1">
        <f t="shared" si="460"/>
        <v>0</v>
      </c>
      <c r="W3608" s="10">
        <f t="shared" si="461"/>
        <v>0</v>
      </c>
    </row>
    <row r="3609" spans="13:23" x14ac:dyDescent="0.25">
      <c r="M3609" s="7">
        <v>45391.125</v>
      </c>
      <c r="N3609" s="3">
        <v>887.04888839721673</v>
      </c>
      <c r="O3609" s="10">
        <v>16.11</v>
      </c>
      <c r="P3609" s="10">
        <f t="shared" si="455"/>
        <v>21.11</v>
      </c>
      <c r="Q3609" s="10">
        <f t="shared" si="454"/>
        <v>887.04888839721673</v>
      </c>
      <c r="R3609" s="1">
        <f t="shared" si="456"/>
        <v>0.40320404018055306</v>
      </c>
      <c r="S3609" s="18">
        <f t="shared" si="457"/>
        <v>8.7460000000000004</v>
      </c>
      <c r="T3609" s="10">
        <f t="shared" si="458"/>
        <v>101.42338079090061</v>
      </c>
      <c r="U3609" s="10">
        <f t="shared" si="459"/>
        <v>0</v>
      </c>
      <c r="V3609" s="1">
        <f t="shared" si="460"/>
        <v>0</v>
      </c>
      <c r="W3609" s="10">
        <f t="shared" si="461"/>
        <v>0</v>
      </c>
    </row>
    <row r="3610" spans="13:23" x14ac:dyDescent="0.25">
      <c r="M3610" s="7">
        <v>45391.166666666664</v>
      </c>
      <c r="N3610" s="3">
        <v>1160.6102096557618</v>
      </c>
      <c r="O3610" s="10">
        <v>16.11</v>
      </c>
      <c r="P3610" s="10">
        <f t="shared" si="455"/>
        <v>21.11</v>
      </c>
      <c r="Q3610" s="10">
        <f t="shared" si="454"/>
        <v>1160.6102096557618</v>
      </c>
      <c r="R3610" s="1">
        <f t="shared" si="456"/>
        <v>0.52755009529807351</v>
      </c>
      <c r="S3610" s="18">
        <f t="shared" si="457"/>
        <v>8.2769999999999992</v>
      </c>
      <c r="T3610" s="10">
        <f t="shared" si="458"/>
        <v>140.22111992941427</v>
      </c>
      <c r="U3610" s="10">
        <f t="shared" si="459"/>
        <v>0</v>
      </c>
      <c r="V3610" s="1">
        <f t="shared" si="460"/>
        <v>0</v>
      </c>
      <c r="W3610" s="10">
        <f t="shared" si="461"/>
        <v>0</v>
      </c>
    </row>
    <row r="3611" spans="13:23" x14ac:dyDescent="0.25">
      <c r="M3611" s="7">
        <v>45391.208333333336</v>
      </c>
      <c r="N3611" s="3">
        <v>1260.2178497314453</v>
      </c>
      <c r="O3611" s="10">
        <v>16.11</v>
      </c>
      <c r="P3611" s="10">
        <f t="shared" si="455"/>
        <v>21.11</v>
      </c>
      <c r="Q3611" s="10">
        <f t="shared" si="454"/>
        <v>1260.2178497314453</v>
      </c>
      <c r="R3611" s="1">
        <f t="shared" si="456"/>
        <v>0.57282629533247509</v>
      </c>
      <c r="S3611" s="18">
        <f t="shared" si="457"/>
        <v>8.2769999999999992</v>
      </c>
      <c r="T3611" s="10">
        <f t="shared" si="458"/>
        <v>152.25538839331224</v>
      </c>
      <c r="U3611" s="10">
        <f t="shared" si="459"/>
        <v>0</v>
      </c>
      <c r="V3611" s="1">
        <f t="shared" si="460"/>
        <v>0</v>
      </c>
      <c r="W3611" s="10">
        <f t="shared" si="461"/>
        <v>0</v>
      </c>
    </row>
    <row r="3612" spans="13:23" x14ac:dyDescent="0.25">
      <c r="M3612" s="7">
        <v>45391.25</v>
      </c>
      <c r="N3612" s="3">
        <v>1155.2230133056639</v>
      </c>
      <c r="O3612" s="10">
        <v>15</v>
      </c>
      <c r="P3612" s="10">
        <f t="shared" si="455"/>
        <v>20</v>
      </c>
      <c r="Q3612" s="10">
        <f t="shared" si="454"/>
        <v>1155.2230133056639</v>
      </c>
      <c r="R3612" s="1">
        <f t="shared" si="456"/>
        <v>0.52510136968439269</v>
      </c>
      <c r="S3612" s="18">
        <f t="shared" si="457"/>
        <v>10.58</v>
      </c>
      <c r="T3612" s="10">
        <f t="shared" si="458"/>
        <v>109.18932072832362</v>
      </c>
      <c r="U3612" s="10">
        <f t="shared" si="459"/>
        <v>0</v>
      </c>
      <c r="V3612" s="1">
        <f t="shared" si="460"/>
        <v>0</v>
      </c>
      <c r="W3612" s="10">
        <f t="shared" si="461"/>
        <v>0</v>
      </c>
    </row>
    <row r="3613" spans="13:23" x14ac:dyDescent="0.25">
      <c r="M3613" s="7">
        <v>45391.291666666664</v>
      </c>
      <c r="N3613" s="3">
        <v>1370.3886840820312</v>
      </c>
      <c r="O3613" s="10">
        <v>16.11</v>
      </c>
      <c r="P3613" s="10">
        <f t="shared" si="455"/>
        <v>21.11</v>
      </c>
      <c r="Q3613" s="10">
        <f t="shared" si="454"/>
        <v>1370.3886840820312</v>
      </c>
      <c r="R3613" s="1">
        <f t="shared" si="456"/>
        <v>0.62290394731001419</v>
      </c>
      <c r="S3613" s="18">
        <f t="shared" si="457"/>
        <v>7.6429999999999998</v>
      </c>
      <c r="T3613" s="10">
        <f t="shared" si="458"/>
        <v>179.29984091090296</v>
      </c>
      <c r="U3613" s="10">
        <f t="shared" si="459"/>
        <v>0</v>
      </c>
      <c r="V3613" s="1">
        <f t="shared" si="460"/>
        <v>0</v>
      </c>
      <c r="W3613" s="10">
        <f t="shared" si="461"/>
        <v>0</v>
      </c>
    </row>
    <row r="3614" spans="13:23" x14ac:dyDescent="0.25">
      <c r="M3614" s="7">
        <v>45391.333333333336</v>
      </c>
      <c r="N3614" s="3">
        <v>1420.3575531005858</v>
      </c>
      <c r="O3614" s="10">
        <v>17.22</v>
      </c>
      <c r="P3614" s="10">
        <f t="shared" si="455"/>
        <v>22.22</v>
      </c>
      <c r="Q3614" s="10">
        <f t="shared" si="454"/>
        <v>1420.3575531005858</v>
      </c>
      <c r="R3614" s="1">
        <f t="shared" si="456"/>
        <v>0.64561706959117537</v>
      </c>
      <c r="S3614" s="18">
        <f t="shared" si="457"/>
        <v>7.6429999999999998</v>
      </c>
      <c r="T3614" s="10">
        <f t="shared" si="458"/>
        <v>185.83770157014078</v>
      </c>
      <c r="U3614" s="10">
        <f t="shared" si="459"/>
        <v>0</v>
      </c>
      <c r="V3614" s="1">
        <f t="shared" si="460"/>
        <v>0</v>
      </c>
      <c r="W3614" s="10">
        <f t="shared" si="461"/>
        <v>0</v>
      </c>
    </row>
    <row r="3615" spans="13:23" x14ac:dyDescent="0.25">
      <c r="M3615" s="7">
        <v>45391.375</v>
      </c>
      <c r="N3615" s="3">
        <v>1428.5220474243163</v>
      </c>
      <c r="O3615" s="10">
        <v>18.89</v>
      </c>
      <c r="P3615" s="10">
        <f t="shared" si="455"/>
        <v>23.89</v>
      </c>
      <c r="Q3615" s="10">
        <f t="shared" si="454"/>
        <v>1428.5220474243163</v>
      </c>
      <c r="R3615" s="1">
        <f t="shared" si="456"/>
        <v>0.64932820337468922</v>
      </c>
      <c r="S3615" s="18">
        <f t="shared" si="457"/>
        <v>7.6429999999999998</v>
      </c>
      <c r="T3615" s="10">
        <f t="shared" si="458"/>
        <v>186.90593319695358</v>
      </c>
      <c r="U3615" s="10">
        <f t="shared" si="459"/>
        <v>0</v>
      </c>
      <c r="V3615" s="1">
        <f t="shared" si="460"/>
        <v>0</v>
      </c>
      <c r="W3615" s="10">
        <f t="shared" si="461"/>
        <v>0</v>
      </c>
    </row>
    <row r="3616" spans="13:23" x14ac:dyDescent="0.25">
      <c r="M3616" s="7">
        <v>45391.416666666664</v>
      </c>
      <c r="N3616" s="3">
        <v>2096.1480606079099</v>
      </c>
      <c r="O3616" s="10">
        <v>18.89</v>
      </c>
      <c r="P3616" s="10">
        <f t="shared" si="455"/>
        <v>23.89</v>
      </c>
      <c r="Q3616" s="10">
        <f t="shared" si="454"/>
        <v>2096.1480606079099</v>
      </c>
      <c r="R3616" s="1">
        <f t="shared" si="456"/>
        <v>0.95279457300359538</v>
      </c>
      <c r="S3616" s="18">
        <f t="shared" si="457"/>
        <v>5.5519999999999996</v>
      </c>
      <c r="T3616" s="10">
        <f t="shared" si="458"/>
        <v>377.54828180978205</v>
      </c>
      <c r="U3616" s="10">
        <f t="shared" si="459"/>
        <v>0</v>
      </c>
      <c r="V3616" s="1">
        <f t="shared" si="460"/>
        <v>0</v>
      </c>
      <c r="W3616" s="10">
        <f t="shared" si="461"/>
        <v>0</v>
      </c>
    </row>
    <row r="3617" spans="13:23" x14ac:dyDescent="0.25">
      <c r="M3617" s="7">
        <v>45391.458333333336</v>
      </c>
      <c r="N3617" s="3">
        <v>2040.4489837646483</v>
      </c>
      <c r="O3617" s="10">
        <v>18.89</v>
      </c>
      <c r="P3617" s="10">
        <f t="shared" si="455"/>
        <v>23.89</v>
      </c>
      <c r="Q3617" s="10">
        <f t="shared" si="454"/>
        <v>2040.4489837646483</v>
      </c>
      <c r="R3617" s="1">
        <f t="shared" si="456"/>
        <v>0.92747681080211286</v>
      </c>
      <c r="S3617" s="18">
        <f t="shared" si="457"/>
        <v>5.5519999999999996</v>
      </c>
      <c r="T3617" s="10">
        <f t="shared" si="458"/>
        <v>367.51602733513118</v>
      </c>
      <c r="U3617" s="10">
        <f t="shared" si="459"/>
        <v>0</v>
      </c>
      <c r="V3617" s="1">
        <f t="shared" si="460"/>
        <v>0</v>
      </c>
      <c r="W3617" s="10">
        <f t="shared" si="461"/>
        <v>0</v>
      </c>
    </row>
    <row r="3618" spans="13:23" x14ac:dyDescent="0.25">
      <c r="M3618" s="7">
        <v>45391.5</v>
      </c>
      <c r="N3618" s="3">
        <v>1646.3259429931641</v>
      </c>
      <c r="O3618" s="10">
        <v>21.11</v>
      </c>
      <c r="P3618" s="10">
        <f t="shared" si="455"/>
        <v>26.11</v>
      </c>
      <c r="Q3618" s="10">
        <f t="shared" si="454"/>
        <v>1646.3259429931641</v>
      </c>
      <c r="R3618" s="1">
        <f t="shared" si="456"/>
        <v>0.74832997408780189</v>
      </c>
      <c r="S3618" s="18">
        <f t="shared" si="457"/>
        <v>5.8680000000000003</v>
      </c>
      <c r="T3618" s="10">
        <f t="shared" si="458"/>
        <v>280.55997665186845</v>
      </c>
      <c r="U3618" s="10">
        <f t="shared" si="459"/>
        <v>0</v>
      </c>
      <c r="V3618" s="1">
        <f t="shared" si="460"/>
        <v>0</v>
      </c>
      <c r="W3618" s="10">
        <f t="shared" si="461"/>
        <v>0</v>
      </c>
    </row>
    <row r="3619" spans="13:23" x14ac:dyDescent="0.25">
      <c r="M3619" s="7">
        <v>45391.541666666664</v>
      </c>
      <c r="N3619" s="3">
        <v>1480.7925567626953</v>
      </c>
      <c r="O3619" s="10">
        <v>21.11</v>
      </c>
      <c r="P3619" s="10">
        <f t="shared" si="455"/>
        <v>26.11</v>
      </c>
      <c r="Q3619" s="10">
        <f t="shared" si="454"/>
        <v>1480.7925567626953</v>
      </c>
      <c r="R3619" s="1">
        <f t="shared" si="456"/>
        <v>0.67308752580122511</v>
      </c>
      <c r="S3619" s="18">
        <f t="shared" si="457"/>
        <v>6.4260000000000002</v>
      </c>
      <c r="T3619" s="10">
        <f t="shared" si="458"/>
        <v>230.43768390331391</v>
      </c>
      <c r="U3619" s="10">
        <f t="shared" si="459"/>
        <v>0</v>
      </c>
      <c r="V3619" s="1">
        <f t="shared" si="460"/>
        <v>0</v>
      </c>
      <c r="W3619" s="10">
        <f t="shared" si="461"/>
        <v>0</v>
      </c>
    </row>
    <row r="3620" spans="13:23" x14ac:dyDescent="0.25">
      <c r="M3620" s="7">
        <v>45391.583333333336</v>
      </c>
      <c r="N3620" s="3">
        <v>1632.4884887695312</v>
      </c>
      <c r="O3620" s="10">
        <v>20</v>
      </c>
      <c r="P3620" s="10">
        <f t="shared" si="455"/>
        <v>25</v>
      </c>
      <c r="Q3620" s="10">
        <f t="shared" si="454"/>
        <v>1632.4884887695312</v>
      </c>
      <c r="R3620" s="1">
        <f t="shared" si="456"/>
        <v>0.74204022216796872</v>
      </c>
      <c r="S3620" s="18">
        <f t="shared" si="457"/>
        <v>6.9619999999999997</v>
      </c>
      <c r="T3620" s="10">
        <f t="shared" si="458"/>
        <v>234.48556287985224</v>
      </c>
      <c r="U3620" s="10">
        <f t="shared" si="459"/>
        <v>0</v>
      </c>
      <c r="V3620" s="1">
        <f t="shared" si="460"/>
        <v>0</v>
      </c>
      <c r="W3620" s="10">
        <f t="shared" si="461"/>
        <v>0</v>
      </c>
    </row>
    <row r="3621" spans="13:23" x14ac:dyDescent="0.25">
      <c r="M3621" s="7">
        <v>45391.625</v>
      </c>
      <c r="N3621" s="3">
        <v>1575.978419494629</v>
      </c>
      <c r="O3621" s="10">
        <v>18.89</v>
      </c>
      <c r="P3621" s="10">
        <f t="shared" si="455"/>
        <v>23.89</v>
      </c>
      <c r="Q3621" s="10">
        <f t="shared" si="454"/>
        <v>1575.978419494629</v>
      </c>
      <c r="R3621" s="1">
        <f t="shared" si="456"/>
        <v>0.7163538270430132</v>
      </c>
      <c r="S3621" s="18">
        <f t="shared" si="457"/>
        <v>6.9619999999999997</v>
      </c>
      <c r="T3621" s="10">
        <f t="shared" si="458"/>
        <v>226.36863250425583</v>
      </c>
      <c r="U3621" s="10">
        <f t="shared" si="459"/>
        <v>0</v>
      </c>
      <c r="V3621" s="1">
        <f t="shared" si="460"/>
        <v>0</v>
      </c>
      <c r="W3621" s="10">
        <f t="shared" si="461"/>
        <v>0</v>
      </c>
    </row>
    <row r="3622" spans="13:23" x14ac:dyDescent="0.25">
      <c r="M3622" s="7">
        <v>45391.666666666664</v>
      </c>
      <c r="N3622" s="3">
        <v>1752.0445312499999</v>
      </c>
      <c r="O3622" s="10">
        <v>17.78</v>
      </c>
      <c r="P3622" s="10">
        <f t="shared" si="455"/>
        <v>22.78</v>
      </c>
      <c r="Q3622" s="10">
        <f t="shared" si="454"/>
        <v>1752.0445312499999</v>
      </c>
      <c r="R3622" s="1">
        <f t="shared" si="456"/>
        <v>0.79638387784090903</v>
      </c>
      <c r="S3622" s="18">
        <f t="shared" si="457"/>
        <v>6.9619999999999997</v>
      </c>
      <c r="T3622" s="10">
        <f t="shared" si="458"/>
        <v>251.65822051852913</v>
      </c>
      <c r="U3622" s="10">
        <f t="shared" si="459"/>
        <v>0</v>
      </c>
      <c r="V3622" s="1">
        <f t="shared" si="460"/>
        <v>0</v>
      </c>
      <c r="W3622" s="10">
        <f t="shared" si="461"/>
        <v>0</v>
      </c>
    </row>
    <row r="3623" spans="13:23" x14ac:dyDescent="0.25">
      <c r="M3623" s="7">
        <v>45391.708333333336</v>
      </c>
      <c r="N3623" s="3">
        <v>1475.7733062744139</v>
      </c>
      <c r="O3623" s="10">
        <v>17.78</v>
      </c>
      <c r="P3623" s="10">
        <f t="shared" si="455"/>
        <v>22.78</v>
      </c>
      <c r="Q3623" s="10">
        <f t="shared" si="454"/>
        <v>1475.7733062744139</v>
      </c>
      <c r="R3623" s="1">
        <f t="shared" si="456"/>
        <v>0.67080604830655177</v>
      </c>
      <c r="S3623" s="18">
        <f t="shared" si="457"/>
        <v>7.6429999999999998</v>
      </c>
      <c r="T3623" s="10">
        <f t="shared" si="458"/>
        <v>193.08822534010389</v>
      </c>
      <c r="U3623" s="10">
        <f t="shared" si="459"/>
        <v>0</v>
      </c>
      <c r="V3623" s="1">
        <f t="shared" si="460"/>
        <v>0</v>
      </c>
      <c r="W3623" s="10">
        <f t="shared" si="461"/>
        <v>0</v>
      </c>
    </row>
    <row r="3624" spans="13:23" x14ac:dyDescent="0.25">
      <c r="M3624" s="7">
        <v>45391.75</v>
      </c>
      <c r="N3624" s="3">
        <v>1670.2007675170898</v>
      </c>
      <c r="O3624" s="10">
        <v>17.22</v>
      </c>
      <c r="P3624" s="10">
        <f t="shared" si="455"/>
        <v>22.22</v>
      </c>
      <c r="Q3624" s="10">
        <f t="shared" si="454"/>
        <v>1670.2007675170898</v>
      </c>
      <c r="R3624" s="1">
        <f t="shared" si="456"/>
        <v>0.75918216705322261</v>
      </c>
      <c r="S3624" s="18">
        <f t="shared" si="457"/>
        <v>6.9619999999999997</v>
      </c>
      <c r="T3624" s="10">
        <f t="shared" si="458"/>
        <v>239.90243716131712</v>
      </c>
      <c r="U3624" s="10">
        <f t="shared" si="459"/>
        <v>0</v>
      </c>
      <c r="V3624" s="1">
        <f t="shared" si="460"/>
        <v>0</v>
      </c>
      <c r="W3624" s="10">
        <f t="shared" si="461"/>
        <v>0</v>
      </c>
    </row>
    <row r="3625" spans="13:23" x14ac:dyDescent="0.25">
      <c r="M3625" s="7">
        <v>45391.791666666664</v>
      </c>
      <c r="N3625" s="3">
        <v>1687.430548095703</v>
      </c>
      <c r="O3625" s="10">
        <v>17.22</v>
      </c>
      <c r="P3625" s="10">
        <f t="shared" si="455"/>
        <v>22.22</v>
      </c>
      <c r="Q3625" s="10">
        <f t="shared" si="454"/>
        <v>1687.430548095703</v>
      </c>
      <c r="R3625" s="1">
        <f t="shared" si="456"/>
        <v>0.76701388549804683</v>
      </c>
      <c r="S3625" s="18">
        <f t="shared" si="457"/>
        <v>6.9619999999999997</v>
      </c>
      <c r="T3625" s="10">
        <f t="shared" si="458"/>
        <v>242.37726918927078</v>
      </c>
      <c r="U3625" s="10">
        <f t="shared" si="459"/>
        <v>0</v>
      </c>
      <c r="V3625" s="1">
        <f t="shared" si="460"/>
        <v>0</v>
      </c>
      <c r="W3625" s="10">
        <f t="shared" si="461"/>
        <v>0</v>
      </c>
    </row>
    <row r="3626" spans="13:23" x14ac:dyDescent="0.25">
      <c r="M3626" s="7">
        <v>45391.833333333336</v>
      </c>
      <c r="N3626" s="3">
        <v>1682.3749374389647</v>
      </c>
      <c r="O3626" s="10">
        <v>17.22</v>
      </c>
      <c r="P3626" s="10">
        <f t="shared" si="455"/>
        <v>22.22</v>
      </c>
      <c r="Q3626" s="10">
        <f t="shared" si="454"/>
        <v>1682.3749374389647</v>
      </c>
      <c r="R3626" s="1">
        <f t="shared" si="456"/>
        <v>0.76471588065407492</v>
      </c>
      <c r="S3626" s="18">
        <f t="shared" si="457"/>
        <v>6.9619999999999997</v>
      </c>
      <c r="T3626" s="10">
        <f t="shared" si="458"/>
        <v>241.65109701794955</v>
      </c>
      <c r="U3626" s="10">
        <f t="shared" si="459"/>
        <v>0</v>
      </c>
      <c r="V3626" s="1">
        <f t="shared" si="460"/>
        <v>0</v>
      </c>
      <c r="W3626" s="10">
        <f t="shared" si="461"/>
        <v>0</v>
      </c>
    </row>
    <row r="3627" spans="13:23" x14ac:dyDescent="0.25">
      <c r="M3627" s="7">
        <v>45391.875</v>
      </c>
      <c r="N3627" s="3">
        <v>1404.7219070434569</v>
      </c>
      <c r="O3627" s="10">
        <v>17.22</v>
      </c>
      <c r="P3627" s="10">
        <f t="shared" si="455"/>
        <v>22.22</v>
      </c>
      <c r="Q3627" s="10">
        <f t="shared" si="454"/>
        <v>1404.7219070434569</v>
      </c>
      <c r="R3627" s="1">
        <f t="shared" si="456"/>
        <v>0.6385099577470259</v>
      </c>
      <c r="S3627" s="18">
        <f t="shared" si="457"/>
        <v>7.6429999999999998</v>
      </c>
      <c r="T3627" s="10">
        <f t="shared" si="458"/>
        <v>183.79195434298796</v>
      </c>
      <c r="U3627" s="10">
        <f t="shared" si="459"/>
        <v>0</v>
      </c>
      <c r="V3627" s="1">
        <f t="shared" si="460"/>
        <v>0</v>
      </c>
      <c r="W3627" s="10">
        <f t="shared" si="461"/>
        <v>0</v>
      </c>
    </row>
    <row r="3628" spans="13:23" x14ac:dyDescent="0.25">
      <c r="M3628" s="7">
        <v>45391.916666666664</v>
      </c>
      <c r="N3628" s="3">
        <v>1622.0157485961913</v>
      </c>
      <c r="O3628" s="10">
        <v>16.11</v>
      </c>
      <c r="P3628" s="10">
        <f t="shared" si="455"/>
        <v>21.11</v>
      </c>
      <c r="Q3628" s="10">
        <f t="shared" si="454"/>
        <v>1622.0157485961913</v>
      </c>
      <c r="R3628" s="1">
        <f t="shared" si="456"/>
        <v>0.73727988572554148</v>
      </c>
      <c r="S3628" s="18">
        <f t="shared" si="457"/>
        <v>6.9619999999999997</v>
      </c>
      <c r="T3628" s="10">
        <f t="shared" si="458"/>
        <v>232.98129109396601</v>
      </c>
      <c r="U3628" s="10">
        <f t="shared" si="459"/>
        <v>0</v>
      </c>
      <c r="V3628" s="1">
        <f t="shared" si="460"/>
        <v>0</v>
      </c>
      <c r="W3628" s="10">
        <f t="shared" si="461"/>
        <v>0</v>
      </c>
    </row>
    <row r="3629" spans="13:23" x14ac:dyDescent="0.25">
      <c r="M3629" s="7">
        <v>45391.958333333336</v>
      </c>
      <c r="N3629" s="3">
        <v>1457.2032577514649</v>
      </c>
      <c r="O3629" s="10">
        <v>17.22</v>
      </c>
      <c r="P3629" s="10">
        <f t="shared" si="455"/>
        <v>22.22</v>
      </c>
      <c r="Q3629" s="10">
        <f t="shared" si="454"/>
        <v>1457.2032577514649</v>
      </c>
      <c r="R3629" s="1">
        <f t="shared" si="456"/>
        <v>0.66236511715975677</v>
      </c>
      <c r="S3629" s="18">
        <f t="shared" si="457"/>
        <v>7.6429999999999998</v>
      </c>
      <c r="T3629" s="10">
        <f t="shared" si="458"/>
        <v>190.65854477972849</v>
      </c>
      <c r="U3629" s="10">
        <f t="shared" si="459"/>
        <v>0</v>
      </c>
      <c r="V3629" s="1">
        <f t="shared" si="460"/>
        <v>0</v>
      </c>
      <c r="W3629" s="10">
        <f t="shared" si="461"/>
        <v>0</v>
      </c>
    </row>
    <row r="3630" spans="13:23" x14ac:dyDescent="0.25">
      <c r="M3630" s="7">
        <v>45392</v>
      </c>
      <c r="N3630" s="3">
        <v>1837.8234649658202</v>
      </c>
      <c r="O3630" s="10">
        <v>16.11</v>
      </c>
      <c r="P3630" s="10">
        <f t="shared" si="455"/>
        <v>21.11</v>
      </c>
      <c r="Q3630" s="10">
        <f t="shared" si="454"/>
        <v>1837.8234649658202</v>
      </c>
      <c r="R3630" s="1">
        <f t="shared" si="456"/>
        <v>0.835374302257191</v>
      </c>
      <c r="S3630" s="18">
        <f t="shared" si="457"/>
        <v>6.2679999999999998</v>
      </c>
      <c r="T3630" s="10">
        <f t="shared" si="458"/>
        <v>293.2073173206478</v>
      </c>
      <c r="U3630" s="10">
        <f t="shared" si="459"/>
        <v>0</v>
      </c>
      <c r="V3630" s="1">
        <f t="shared" si="460"/>
        <v>0</v>
      </c>
      <c r="W3630" s="10">
        <f t="shared" si="461"/>
        <v>0</v>
      </c>
    </row>
    <row r="3631" spans="13:23" x14ac:dyDescent="0.25">
      <c r="M3631" s="7">
        <v>45392.041666666664</v>
      </c>
      <c r="N3631" s="3">
        <v>1568.0410720825196</v>
      </c>
      <c r="O3631" s="10">
        <v>17.22</v>
      </c>
      <c r="P3631" s="10">
        <f t="shared" si="455"/>
        <v>22.22</v>
      </c>
      <c r="Q3631" s="10">
        <f t="shared" si="454"/>
        <v>1568.0410720825196</v>
      </c>
      <c r="R3631" s="1">
        <f t="shared" si="456"/>
        <v>0.71274594185569073</v>
      </c>
      <c r="S3631" s="18">
        <f t="shared" si="457"/>
        <v>6.9619999999999997</v>
      </c>
      <c r="T3631" s="10">
        <f t="shared" si="458"/>
        <v>225.22853663925878</v>
      </c>
      <c r="U3631" s="10">
        <f t="shared" si="459"/>
        <v>0</v>
      </c>
      <c r="V3631" s="1">
        <f t="shared" si="460"/>
        <v>0</v>
      </c>
      <c r="W3631" s="10">
        <f t="shared" si="461"/>
        <v>0</v>
      </c>
    </row>
    <row r="3632" spans="13:23" x14ac:dyDescent="0.25">
      <c r="M3632" s="7">
        <v>45392.083333333336</v>
      </c>
      <c r="N3632" s="3">
        <v>1459.2950088500977</v>
      </c>
      <c r="O3632" s="10"/>
      <c r="P3632" s="10">
        <f t="shared" si="455"/>
        <v>5</v>
      </c>
      <c r="Q3632" s="10">
        <f t="shared" si="454"/>
        <v>1459.2950088500977</v>
      </c>
      <c r="R3632" s="1">
        <f t="shared" si="456"/>
        <v>0.66331591311368077</v>
      </c>
      <c r="S3632" s="18">
        <f t="shared" si="457"/>
        <v>13.26</v>
      </c>
      <c r="T3632" s="10">
        <f t="shared" si="458"/>
        <v>110.05241394042969</v>
      </c>
      <c r="U3632" s="10">
        <f t="shared" si="459"/>
        <v>0</v>
      </c>
      <c r="V3632" s="1">
        <f t="shared" si="460"/>
        <v>0</v>
      </c>
      <c r="W3632" s="10">
        <f t="shared" si="461"/>
        <v>0</v>
      </c>
    </row>
    <row r="3633" spans="13:23" x14ac:dyDescent="0.25">
      <c r="M3633" s="7">
        <v>45392.125</v>
      </c>
      <c r="N3633" s="3">
        <v>1636.5142913818358</v>
      </c>
      <c r="O3633" s="10">
        <v>13.89</v>
      </c>
      <c r="P3633" s="10">
        <f t="shared" si="455"/>
        <v>18.89</v>
      </c>
      <c r="Q3633" s="10">
        <f t="shared" si="454"/>
        <v>1636.5142913818358</v>
      </c>
      <c r="R3633" s="1">
        <f t="shared" si="456"/>
        <v>0.74387013244628897</v>
      </c>
      <c r="S3633" s="18">
        <f t="shared" si="457"/>
        <v>8.8059999999999992</v>
      </c>
      <c r="T3633" s="10">
        <f t="shared" si="458"/>
        <v>185.84082345921371</v>
      </c>
      <c r="U3633" s="10">
        <f t="shared" si="459"/>
        <v>0</v>
      </c>
      <c r="V3633" s="1">
        <f t="shared" si="460"/>
        <v>0</v>
      </c>
      <c r="W3633" s="10">
        <f t="shared" si="461"/>
        <v>0</v>
      </c>
    </row>
    <row r="3634" spans="13:23" x14ac:dyDescent="0.25">
      <c r="M3634" s="7">
        <v>45392.166666666664</v>
      </c>
      <c r="N3634" s="3">
        <v>1519.3404052734375</v>
      </c>
      <c r="O3634" s="10">
        <v>15</v>
      </c>
      <c r="P3634" s="10">
        <f t="shared" si="455"/>
        <v>20</v>
      </c>
      <c r="Q3634" s="10">
        <f t="shared" si="454"/>
        <v>1519.3404052734375</v>
      </c>
      <c r="R3634" s="1">
        <f t="shared" si="456"/>
        <v>0.69060927512428971</v>
      </c>
      <c r="S3634" s="18">
        <f t="shared" si="457"/>
        <v>9.5920000000000005</v>
      </c>
      <c r="T3634" s="10">
        <f t="shared" si="458"/>
        <v>158.39662273492883</v>
      </c>
      <c r="U3634" s="10">
        <f t="shared" si="459"/>
        <v>0</v>
      </c>
      <c r="V3634" s="1">
        <f t="shared" si="460"/>
        <v>0</v>
      </c>
      <c r="W3634" s="10">
        <f t="shared" si="461"/>
        <v>0</v>
      </c>
    </row>
    <row r="3635" spans="13:23" x14ac:dyDescent="0.25">
      <c r="M3635" s="7">
        <v>45392.208333333336</v>
      </c>
      <c r="N3635" s="3">
        <v>1252.670050048828</v>
      </c>
      <c r="O3635" s="10">
        <v>15</v>
      </c>
      <c r="P3635" s="10">
        <f t="shared" si="455"/>
        <v>20</v>
      </c>
      <c r="Q3635" s="10">
        <f t="shared" si="454"/>
        <v>1252.670050048828</v>
      </c>
      <c r="R3635" s="1">
        <f t="shared" si="456"/>
        <v>0.56939547729492179</v>
      </c>
      <c r="S3635" s="18">
        <f t="shared" si="457"/>
        <v>10.58</v>
      </c>
      <c r="T3635" s="10">
        <f t="shared" si="458"/>
        <v>118.39981569459621</v>
      </c>
      <c r="U3635" s="10">
        <f t="shared" si="459"/>
        <v>0</v>
      </c>
      <c r="V3635" s="1">
        <f t="shared" si="460"/>
        <v>0</v>
      </c>
      <c r="W3635" s="10">
        <f t="shared" si="461"/>
        <v>0</v>
      </c>
    </row>
    <row r="3636" spans="13:23" x14ac:dyDescent="0.25">
      <c r="M3636" s="7">
        <v>45392.25</v>
      </c>
      <c r="N3636" s="3">
        <v>1391.0789886474608</v>
      </c>
      <c r="O3636" s="10">
        <v>16.11</v>
      </c>
      <c r="P3636" s="10">
        <f t="shared" si="455"/>
        <v>21.11</v>
      </c>
      <c r="Q3636" s="10">
        <f t="shared" si="454"/>
        <v>1391.0789886474608</v>
      </c>
      <c r="R3636" s="1">
        <f t="shared" si="456"/>
        <v>0.63230863120339131</v>
      </c>
      <c r="S3636" s="18">
        <f t="shared" si="457"/>
        <v>7.6429999999999998</v>
      </c>
      <c r="T3636" s="10">
        <f t="shared" si="458"/>
        <v>182.00693296447218</v>
      </c>
      <c r="U3636" s="10">
        <f t="shared" si="459"/>
        <v>0</v>
      </c>
      <c r="V3636" s="1">
        <f t="shared" si="460"/>
        <v>0</v>
      </c>
      <c r="W3636" s="10">
        <f t="shared" si="461"/>
        <v>0</v>
      </c>
    </row>
    <row r="3637" spans="13:23" x14ac:dyDescent="0.25">
      <c r="M3637" s="7">
        <v>45392.291666666664</v>
      </c>
      <c r="N3637" s="3">
        <v>1476.8191223144531</v>
      </c>
      <c r="O3637" s="10">
        <v>16.11</v>
      </c>
      <c r="P3637" s="10">
        <f t="shared" si="455"/>
        <v>21.11</v>
      </c>
      <c r="Q3637" s="10">
        <f t="shared" si="454"/>
        <v>1476.8191223144531</v>
      </c>
      <c r="R3637" s="1">
        <f t="shared" si="456"/>
        <v>0.67128141923384232</v>
      </c>
      <c r="S3637" s="18">
        <f t="shared" si="457"/>
        <v>7.6429999999999998</v>
      </c>
      <c r="T3637" s="10">
        <f t="shared" si="458"/>
        <v>193.22505852603078</v>
      </c>
      <c r="U3637" s="10">
        <f t="shared" si="459"/>
        <v>0</v>
      </c>
      <c r="V3637" s="1">
        <f t="shared" si="460"/>
        <v>0</v>
      </c>
      <c r="W3637" s="10">
        <f t="shared" si="461"/>
        <v>0</v>
      </c>
    </row>
    <row r="3638" spans="13:23" x14ac:dyDescent="0.25">
      <c r="M3638" s="7">
        <v>45392.333333333336</v>
      </c>
      <c r="N3638" s="3">
        <v>1221.1823822021483</v>
      </c>
      <c r="O3638" s="10">
        <v>16.11</v>
      </c>
      <c r="P3638" s="10">
        <f t="shared" si="455"/>
        <v>21.11</v>
      </c>
      <c r="Q3638" s="10">
        <f t="shared" si="454"/>
        <v>1221.1823822021483</v>
      </c>
      <c r="R3638" s="1">
        <f t="shared" si="456"/>
        <v>0.55508290100097657</v>
      </c>
      <c r="S3638" s="18">
        <f t="shared" si="457"/>
        <v>8.2769999999999992</v>
      </c>
      <c r="T3638" s="10">
        <f t="shared" si="458"/>
        <v>147.53925120238594</v>
      </c>
      <c r="U3638" s="10">
        <f t="shared" si="459"/>
        <v>0</v>
      </c>
      <c r="V3638" s="1">
        <f t="shared" si="460"/>
        <v>0</v>
      </c>
      <c r="W3638" s="10">
        <f t="shared" si="461"/>
        <v>0</v>
      </c>
    </row>
    <row r="3639" spans="13:23" x14ac:dyDescent="0.25">
      <c r="M3639" s="7">
        <v>45392.375</v>
      </c>
      <c r="N3639" s="3">
        <v>1825.4877868652343</v>
      </c>
      <c r="O3639" s="10">
        <v>17.22</v>
      </c>
      <c r="P3639" s="10">
        <f t="shared" si="455"/>
        <v>22.22</v>
      </c>
      <c r="Q3639" s="10">
        <f t="shared" si="454"/>
        <v>1825.4877868652343</v>
      </c>
      <c r="R3639" s="1">
        <f t="shared" si="456"/>
        <v>0.82976717584783377</v>
      </c>
      <c r="S3639" s="18">
        <f t="shared" si="457"/>
        <v>6.2679999999999998</v>
      </c>
      <c r="T3639" s="10">
        <f t="shared" si="458"/>
        <v>291.23927678130735</v>
      </c>
      <c r="U3639" s="10">
        <f t="shared" si="459"/>
        <v>0</v>
      </c>
      <c r="V3639" s="1">
        <f t="shared" si="460"/>
        <v>0</v>
      </c>
      <c r="W3639" s="10">
        <f t="shared" si="461"/>
        <v>0</v>
      </c>
    </row>
    <row r="3640" spans="13:23" x14ac:dyDescent="0.25">
      <c r="M3640" s="7">
        <v>45392.416666666664</v>
      </c>
      <c r="N3640" s="3">
        <v>1331.1366622924804</v>
      </c>
      <c r="O3640" s="10">
        <v>17.22</v>
      </c>
      <c r="P3640" s="10">
        <f t="shared" si="455"/>
        <v>22.22</v>
      </c>
      <c r="Q3640" s="10">
        <f t="shared" si="454"/>
        <v>1331.1366622924804</v>
      </c>
      <c r="R3640" s="1">
        <f t="shared" si="456"/>
        <v>0.60506211922385478</v>
      </c>
      <c r="S3640" s="18">
        <f t="shared" si="457"/>
        <v>7.6429999999999998</v>
      </c>
      <c r="T3640" s="10">
        <f t="shared" si="458"/>
        <v>174.1641583530656</v>
      </c>
      <c r="U3640" s="10">
        <f t="shared" si="459"/>
        <v>0</v>
      </c>
      <c r="V3640" s="1">
        <f t="shared" si="460"/>
        <v>0</v>
      </c>
      <c r="W3640" s="10">
        <f t="shared" si="461"/>
        <v>0</v>
      </c>
    </row>
    <row r="3641" spans="13:23" x14ac:dyDescent="0.25">
      <c r="M3641" s="7">
        <v>45392.458333333336</v>
      </c>
      <c r="N3641" s="3">
        <v>1399.8852310180664</v>
      </c>
      <c r="O3641" s="10">
        <v>17.78</v>
      </c>
      <c r="P3641" s="10">
        <f t="shared" si="455"/>
        <v>22.78</v>
      </c>
      <c r="Q3641" s="10">
        <f t="shared" si="454"/>
        <v>1399.8852310180664</v>
      </c>
      <c r="R3641" s="1">
        <f t="shared" si="456"/>
        <v>0.63631146864457566</v>
      </c>
      <c r="S3641" s="18">
        <f t="shared" si="457"/>
        <v>7.6429999999999998</v>
      </c>
      <c r="T3641" s="10">
        <f t="shared" si="458"/>
        <v>183.15913005600765</v>
      </c>
      <c r="U3641" s="10">
        <f t="shared" si="459"/>
        <v>0</v>
      </c>
      <c r="V3641" s="1">
        <f t="shared" si="460"/>
        <v>0</v>
      </c>
      <c r="W3641" s="10">
        <f t="shared" si="461"/>
        <v>0</v>
      </c>
    </row>
    <row r="3642" spans="13:23" x14ac:dyDescent="0.25">
      <c r="M3642" s="7">
        <v>45392.5</v>
      </c>
      <c r="N3642" s="3">
        <v>1571.9341690063477</v>
      </c>
      <c r="O3642" s="10">
        <v>17.78</v>
      </c>
      <c r="P3642" s="10">
        <f t="shared" si="455"/>
        <v>22.78</v>
      </c>
      <c r="Q3642" s="10">
        <f t="shared" si="454"/>
        <v>1571.9341690063477</v>
      </c>
      <c r="R3642" s="1">
        <f t="shared" si="456"/>
        <v>0.71451553136652168</v>
      </c>
      <c r="S3642" s="18">
        <f t="shared" si="457"/>
        <v>6.9619999999999997</v>
      </c>
      <c r="T3642" s="10">
        <f t="shared" si="458"/>
        <v>225.78772895810798</v>
      </c>
      <c r="U3642" s="10">
        <f t="shared" si="459"/>
        <v>0</v>
      </c>
      <c r="V3642" s="1">
        <f t="shared" si="460"/>
        <v>0</v>
      </c>
      <c r="W3642" s="10">
        <f t="shared" si="461"/>
        <v>0</v>
      </c>
    </row>
    <row r="3643" spans="13:23" x14ac:dyDescent="0.25">
      <c r="M3643" s="7">
        <v>45392.541666666664</v>
      </c>
      <c r="N3643" s="3">
        <v>1635.1667633056641</v>
      </c>
      <c r="O3643" s="10">
        <v>17.78</v>
      </c>
      <c r="P3643" s="10">
        <f t="shared" si="455"/>
        <v>22.78</v>
      </c>
      <c r="Q3643" s="10">
        <f t="shared" si="454"/>
        <v>1635.1667633056641</v>
      </c>
      <c r="R3643" s="1">
        <f t="shared" si="456"/>
        <v>0.74325761968439275</v>
      </c>
      <c r="S3643" s="18">
        <f t="shared" si="457"/>
        <v>6.9619999999999997</v>
      </c>
      <c r="T3643" s="10">
        <f t="shared" si="458"/>
        <v>234.87026189394774</v>
      </c>
      <c r="U3643" s="10">
        <f t="shared" si="459"/>
        <v>0</v>
      </c>
      <c r="V3643" s="1">
        <f t="shared" si="460"/>
        <v>0</v>
      </c>
      <c r="W3643" s="10">
        <f t="shared" si="461"/>
        <v>0</v>
      </c>
    </row>
    <row r="3644" spans="13:23" x14ac:dyDescent="0.25">
      <c r="M3644" s="7">
        <v>45392.583333333336</v>
      </c>
      <c r="N3644" s="3">
        <v>1629.6867324829102</v>
      </c>
      <c r="O3644" s="10">
        <v>18.89</v>
      </c>
      <c r="P3644" s="10">
        <f t="shared" si="455"/>
        <v>23.89</v>
      </c>
      <c r="Q3644" s="10">
        <f t="shared" si="454"/>
        <v>1629.6867324829102</v>
      </c>
      <c r="R3644" s="1">
        <f t="shared" si="456"/>
        <v>0.74076669658314098</v>
      </c>
      <c r="S3644" s="18">
        <f t="shared" si="457"/>
        <v>6.9619999999999997</v>
      </c>
      <c r="T3644" s="10">
        <f t="shared" si="458"/>
        <v>234.08312733164468</v>
      </c>
      <c r="U3644" s="10">
        <f t="shared" si="459"/>
        <v>0</v>
      </c>
      <c r="V3644" s="1">
        <f t="shared" si="460"/>
        <v>0</v>
      </c>
      <c r="W3644" s="10">
        <f t="shared" si="461"/>
        <v>0</v>
      </c>
    </row>
    <row r="3645" spans="13:23" x14ac:dyDescent="0.25">
      <c r="M3645" s="7">
        <v>45392.625</v>
      </c>
      <c r="N3645" s="3">
        <v>1529.0765396118163</v>
      </c>
      <c r="O3645" s="10">
        <v>18.89</v>
      </c>
      <c r="P3645" s="10">
        <f t="shared" si="455"/>
        <v>23.89</v>
      </c>
      <c r="Q3645" s="10">
        <f t="shared" si="454"/>
        <v>1529.0765396118163</v>
      </c>
      <c r="R3645" s="1">
        <f t="shared" si="456"/>
        <v>0.69503479073264374</v>
      </c>
      <c r="S3645" s="18">
        <f t="shared" si="457"/>
        <v>7.6429999999999998</v>
      </c>
      <c r="T3645" s="10">
        <f t="shared" si="458"/>
        <v>200.06234981182996</v>
      </c>
      <c r="U3645" s="10">
        <f t="shared" si="459"/>
        <v>0</v>
      </c>
      <c r="V3645" s="1">
        <f t="shared" si="460"/>
        <v>0</v>
      </c>
      <c r="W3645" s="10">
        <f t="shared" si="461"/>
        <v>0</v>
      </c>
    </row>
    <row r="3646" spans="13:23" x14ac:dyDescent="0.25">
      <c r="M3646" s="7">
        <v>45392.666666666664</v>
      </c>
      <c r="N3646" s="3">
        <v>1902.4392929077148</v>
      </c>
      <c r="O3646" s="10">
        <v>18.89</v>
      </c>
      <c r="P3646" s="10">
        <f t="shared" si="455"/>
        <v>23.89</v>
      </c>
      <c r="Q3646" s="10">
        <f t="shared" si="454"/>
        <v>1902.4392929077148</v>
      </c>
      <c r="R3646" s="1">
        <f t="shared" si="456"/>
        <v>0.86474513313987034</v>
      </c>
      <c r="S3646" s="18">
        <f t="shared" si="457"/>
        <v>6.2679999999999998</v>
      </c>
      <c r="T3646" s="10">
        <f t="shared" si="458"/>
        <v>303.51616032350267</v>
      </c>
      <c r="U3646" s="10">
        <f t="shared" si="459"/>
        <v>0</v>
      </c>
      <c r="V3646" s="1">
        <f t="shared" si="460"/>
        <v>0</v>
      </c>
      <c r="W3646" s="10">
        <f t="shared" si="461"/>
        <v>0</v>
      </c>
    </row>
    <row r="3647" spans="13:23" x14ac:dyDescent="0.25">
      <c r="M3647" s="7">
        <v>45392.708333333336</v>
      </c>
      <c r="N3647" s="3">
        <v>1481.5048828125</v>
      </c>
      <c r="O3647" s="10">
        <v>18.89</v>
      </c>
      <c r="P3647" s="10">
        <f t="shared" si="455"/>
        <v>23.89</v>
      </c>
      <c r="Q3647" s="10">
        <f t="shared" si="454"/>
        <v>1481.5048828125</v>
      </c>
      <c r="R3647" s="1">
        <f t="shared" si="456"/>
        <v>0.67341131036931823</v>
      </c>
      <c r="S3647" s="18">
        <f t="shared" si="457"/>
        <v>7.6429999999999998</v>
      </c>
      <c r="T3647" s="10">
        <f t="shared" si="458"/>
        <v>193.8381372252388</v>
      </c>
      <c r="U3647" s="10">
        <f t="shared" si="459"/>
        <v>0</v>
      </c>
      <c r="V3647" s="1">
        <f t="shared" si="460"/>
        <v>0</v>
      </c>
      <c r="W3647" s="10">
        <f t="shared" si="461"/>
        <v>0</v>
      </c>
    </row>
    <row r="3648" spans="13:23" x14ac:dyDescent="0.25">
      <c r="M3648" s="7">
        <v>45392.75</v>
      </c>
      <c r="N3648" s="3">
        <v>1207.807731628418</v>
      </c>
      <c r="O3648" s="10">
        <v>17.78</v>
      </c>
      <c r="P3648" s="10">
        <f t="shared" si="455"/>
        <v>22.78</v>
      </c>
      <c r="Q3648" s="10">
        <f t="shared" si="454"/>
        <v>1207.807731628418</v>
      </c>
      <c r="R3648" s="1">
        <f t="shared" si="456"/>
        <v>0.54900351437655359</v>
      </c>
      <c r="S3648" s="18">
        <f t="shared" si="457"/>
        <v>8.2769999999999992</v>
      </c>
      <c r="T3648" s="10">
        <f t="shared" si="458"/>
        <v>145.92336977508978</v>
      </c>
      <c r="U3648" s="10">
        <f t="shared" si="459"/>
        <v>0</v>
      </c>
      <c r="V3648" s="1">
        <f t="shared" si="460"/>
        <v>0</v>
      </c>
      <c r="W3648" s="10">
        <f t="shared" si="461"/>
        <v>0</v>
      </c>
    </row>
    <row r="3649" spans="13:23" x14ac:dyDescent="0.25">
      <c r="M3649" s="7">
        <v>45392.791666666664</v>
      </c>
      <c r="N3649" s="3">
        <v>1479.269952392578</v>
      </c>
      <c r="O3649" s="10">
        <v>17.22</v>
      </c>
      <c r="P3649" s="10">
        <f t="shared" si="455"/>
        <v>22.22</v>
      </c>
      <c r="Q3649" s="10">
        <f t="shared" si="454"/>
        <v>1479.269952392578</v>
      </c>
      <c r="R3649" s="1">
        <f t="shared" si="456"/>
        <v>0.67239543290571724</v>
      </c>
      <c r="S3649" s="18">
        <f t="shared" si="457"/>
        <v>7.6429999999999998</v>
      </c>
      <c r="T3649" s="10">
        <f t="shared" si="458"/>
        <v>193.54572188833941</v>
      </c>
      <c r="U3649" s="10">
        <f t="shared" si="459"/>
        <v>0</v>
      </c>
      <c r="V3649" s="1">
        <f t="shared" si="460"/>
        <v>0</v>
      </c>
      <c r="W3649" s="10">
        <f t="shared" si="461"/>
        <v>0</v>
      </c>
    </row>
    <row r="3650" spans="13:23" x14ac:dyDescent="0.25">
      <c r="M3650" s="7">
        <v>45392.833333333336</v>
      </c>
      <c r="N3650" s="3">
        <v>1375.6988159179687</v>
      </c>
      <c r="O3650" s="10">
        <v>17.22</v>
      </c>
      <c r="P3650" s="10">
        <f t="shared" si="455"/>
        <v>22.22</v>
      </c>
      <c r="Q3650" s="10">
        <f t="shared" si="454"/>
        <v>1375.6988159179687</v>
      </c>
      <c r="R3650" s="1">
        <f t="shared" si="456"/>
        <v>0.62531764359907671</v>
      </c>
      <c r="S3650" s="18">
        <f t="shared" si="457"/>
        <v>7.6429999999999998</v>
      </c>
      <c r="T3650" s="10">
        <f t="shared" si="458"/>
        <v>179.99461152923834</v>
      </c>
      <c r="U3650" s="10">
        <f t="shared" si="459"/>
        <v>0</v>
      </c>
      <c r="V3650" s="1">
        <f t="shared" si="460"/>
        <v>0</v>
      </c>
      <c r="W3650" s="10">
        <f t="shared" si="461"/>
        <v>0</v>
      </c>
    </row>
    <row r="3651" spans="13:23" x14ac:dyDescent="0.25">
      <c r="M3651" s="7">
        <v>45392.875</v>
      </c>
      <c r="N3651" s="3">
        <v>1372.5649383544921</v>
      </c>
      <c r="O3651" s="10">
        <v>17.22</v>
      </c>
      <c r="P3651" s="10">
        <f t="shared" si="455"/>
        <v>22.22</v>
      </c>
      <c r="Q3651" s="10">
        <f t="shared" si="454"/>
        <v>1372.5649383544921</v>
      </c>
      <c r="R3651" s="1">
        <f t="shared" si="456"/>
        <v>0.62389315379749644</v>
      </c>
      <c r="S3651" s="18">
        <f t="shared" si="457"/>
        <v>7.6429999999999998</v>
      </c>
      <c r="T3651" s="10">
        <f t="shared" si="458"/>
        <v>179.58457913836088</v>
      </c>
      <c r="U3651" s="10">
        <f t="shared" si="459"/>
        <v>0</v>
      </c>
      <c r="V3651" s="1">
        <f t="shared" si="460"/>
        <v>0</v>
      </c>
      <c r="W3651" s="10">
        <f t="shared" si="461"/>
        <v>0</v>
      </c>
    </row>
    <row r="3652" spans="13:23" x14ac:dyDescent="0.25">
      <c r="M3652" s="7">
        <v>45392.916666666664</v>
      </c>
      <c r="N3652" s="3">
        <v>1278.9885635375977</v>
      </c>
      <c r="O3652" s="10">
        <v>16.11</v>
      </c>
      <c r="P3652" s="10">
        <f t="shared" si="455"/>
        <v>21.11</v>
      </c>
      <c r="Q3652" s="10">
        <f t="shared" si="454"/>
        <v>1278.9885635375977</v>
      </c>
      <c r="R3652" s="1">
        <f t="shared" si="456"/>
        <v>0.58135843797163533</v>
      </c>
      <c r="S3652" s="18">
        <f t="shared" si="457"/>
        <v>8.2769999999999992</v>
      </c>
      <c r="T3652" s="10">
        <f t="shared" si="458"/>
        <v>154.52320448684279</v>
      </c>
      <c r="U3652" s="10">
        <f t="shared" si="459"/>
        <v>0</v>
      </c>
      <c r="V3652" s="1">
        <f t="shared" si="460"/>
        <v>0</v>
      </c>
      <c r="W3652" s="10">
        <f t="shared" si="461"/>
        <v>0</v>
      </c>
    </row>
    <row r="3653" spans="13:23" x14ac:dyDescent="0.25">
      <c r="M3653" s="7">
        <v>45392.958333333336</v>
      </c>
      <c r="N3653" s="3">
        <v>1512.7392196655273</v>
      </c>
      <c r="O3653" s="10">
        <v>16.11</v>
      </c>
      <c r="P3653" s="10">
        <f t="shared" si="455"/>
        <v>21.11</v>
      </c>
      <c r="Q3653" s="10">
        <f t="shared" si="454"/>
        <v>1512.7392196655273</v>
      </c>
      <c r="R3653" s="1">
        <f t="shared" si="456"/>
        <v>0.68760873621160334</v>
      </c>
      <c r="S3653" s="18">
        <f t="shared" si="457"/>
        <v>7.6429999999999998</v>
      </c>
      <c r="T3653" s="10">
        <f t="shared" si="458"/>
        <v>197.924796502097</v>
      </c>
      <c r="U3653" s="10">
        <f t="shared" si="459"/>
        <v>0</v>
      </c>
      <c r="V3653" s="1">
        <f t="shared" si="460"/>
        <v>0</v>
      </c>
      <c r="W3653" s="10">
        <f t="shared" si="461"/>
        <v>0</v>
      </c>
    </row>
    <row r="3654" spans="13:23" x14ac:dyDescent="0.25">
      <c r="M3654" s="7">
        <v>45393</v>
      </c>
      <c r="N3654" s="3">
        <v>1449.6667648315429</v>
      </c>
      <c r="O3654" s="10">
        <v>16.11</v>
      </c>
      <c r="P3654" s="10">
        <f t="shared" si="455"/>
        <v>21.11</v>
      </c>
      <c r="Q3654" s="10">
        <f t="shared" si="454"/>
        <v>1449.6667648315429</v>
      </c>
      <c r="R3654" s="1">
        <f t="shared" si="456"/>
        <v>0.6589394385597922</v>
      </c>
      <c r="S3654" s="18">
        <f t="shared" si="457"/>
        <v>7.6429999999999998</v>
      </c>
      <c r="T3654" s="10">
        <f t="shared" si="458"/>
        <v>189.67248002506122</v>
      </c>
      <c r="U3654" s="10">
        <f t="shared" si="459"/>
        <v>0</v>
      </c>
      <c r="V3654" s="1">
        <f t="shared" si="460"/>
        <v>0</v>
      </c>
      <c r="W3654" s="10">
        <f t="shared" si="461"/>
        <v>0</v>
      </c>
    </row>
    <row r="3655" spans="13:23" x14ac:dyDescent="0.25">
      <c r="M3655" s="7">
        <v>45393.041666666664</v>
      </c>
      <c r="N3655" s="3">
        <v>1421.8944992065428</v>
      </c>
      <c r="O3655" s="10">
        <v>16.11</v>
      </c>
      <c r="P3655" s="10">
        <f t="shared" si="455"/>
        <v>21.11</v>
      </c>
      <c r="Q3655" s="10">
        <f t="shared" ref="Q3655:Q3718" si="462">MIN($C$19,N3655)</f>
        <v>1421.8944992065428</v>
      </c>
      <c r="R3655" s="1">
        <f t="shared" si="456"/>
        <v>0.6463156814575195</v>
      </c>
      <c r="S3655" s="18">
        <f t="shared" si="457"/>
        <v>7.6429999999999998</v>
      </c>
      <c r="T3655" s="10">
        <f t="shared" si="458"/>
        <v>186.0387935635932</v>
      </c>
      <c r="U3655" s="10">
        <f t="shared" si="459"/>
        <v>0</v>
      </c>
      <c r="V3655" s="1">
        <f t="shared" si="460"/>
        <v>0</v>
      </c>
      <c r="W3655" s="10">
        <f t="shared" si="461"/>
        <v>0</v>
      </c>
    </row>
    <row r="3656" spans="13:23" x14ac:dyDescent="0.25">
      <c r="M3656" s="7">
        <v>45393.083333333336</v>
      </c>
      <c r="N3656" s="3">
        <v>1716.293083190918</v>
      </c>
      <c r="O3656" s="10">
        <v>16.11</v>
      </c>
      <c r="P3656" s="10">
        <f t="shared" ref="P3656:P3719" si="463">O3656+5</f>
        <v>21.11</v>
      </c>
      <c r="Q3656" s="10">
        <f t="shared" si="462"/>
        <v>1716.293083190918</v>
      </c>
      <c r="R3656" s="1">
        <f t="shared" ref="R3656:R3719" si="464">Q3656/$C$19</f>
        <v>0.78013321963223548</v>
      </c>
      <c r="S3656" s="18">
        <f t="shared" ref="S3656:S3719" si="465">INDEX($C$13:$K$17,MATCH(P3656,$B$13:$B$17,-1),MATCH(R3656,$C$12:$K$12,-1))</f>
        <v>6.9619999999999997</v>
      </c>
      <c r="T3656" s="10">
        <f t="shared" ref="T3656:T3719" si="466" xml:space="preserve"> Q3656/INDEX($C$13:$K$17,MATCH(P3656,$B$13:$B$17,-1),MATCH(R3656,$C$12:$K$12,-1))</f>
        <v>246.52299385103677</v>
      </c>
      <c r="U3656" s="10">
        <f t="shared" ref="U3656:U3719" si="467">N3656-Q3656</f>
        <v>0</v>
      </c>
      <c r="V3656" s="1">
        <f t="shared" ref="V3656:V3719" si="468">U3656/$C$19</f>
        <v>0</v>
      </c>
      <c r="W3656" s="10">
        <f t="shared" ref="W3656:W3719" si="469" xml:space="preserve"> U3656/INDEX($C$13:$K$17,MATCH(P3656,$B$13:$B$17,-1),MATCH(V3656,$C$12:$K$12,-1))</f>
        <v>0</v>
      </c>
    </row>
    <row r="3657" spans="13:23" x14ac:dyDescent="0.25">
      <c r="M3657" s="7">
        <v>45393.125</v>
      </c>
      <c r="N3657" s="3">
        <v>1636.879083251953</v>
      </c>
      <c r="O3657" s="10">
        <v>16.11</v>
      </c>
      <c r="P3657" s="10">
        <f t="shared" si="463"/>
        <v>21.11</v>
      </c>
      <c r="Q3657" s="10">
        <f t="shared" si="462"/>
        <v>1636.879083251953</v>
      </c>
      <c r="R3657" s="1">
        <f t="shared" si="464"/>
        <v>0.74403594693270592</v>
      </c>
      <c r="S3657" s="18">
        <f t="shared" si="465"/>
        <v>6.9619999999999997</v>
      </c>
      <c r="T3657" s="10">
        <f t="shared" si="466"/>
        <v>235.11621419878671</v>
      </c>
      <c r="U3657" s="10">
        <f t="shared" si="467"/>
        <v>0</v>
      </c>
      <c r="V3657" s="1">
        <f t="shared" si="468"/>
        <v>0</v>
      </c>
      <c r="W3657" s="10">
        <f t="shared" si="469"/>
        <v>0</v>
      </c>
    </row>
    <row r="3658" spans="13:23" x14ac:dyDescent="0.25">
      <c r="M3658" s="7">
        <v>45393.166666666664</v>
      </c>
      <c r="N3658" s="3">
        <v>1419.5703643798827</v>
      </c>
      <c r="O3658" s="10">
        <v>16.11</v>
      </c>
      <c r="P3658" s="10">
        <f t="shared" si="463"/>
        <v>21.11</v>
      </c>
      <c r="Q3658" s="10">
        <f t="shared" si="462"/>
        <v>1419.5703643798827</v>
      </c>
      <c r="R3658" s="1">
        <f t="shared" si="464"/>
        <v>0.64525925653631033</v>
      </c>
      <c r="S3658" s="18">
        <f t="shared" si="465"/>
        <v>7.6429999999999998</v>
      </c>
      <c r="T3658" s="10">
        <f t="shared" si="466"/>
        <v>185.73470684023064</v>
      </c>
      <c r="U3658" s="10">
        <f t="shared" si="467"/>
        <v>0</v>
      </c>
      <c r="V3658" s="1">
        <f t="shared" si="468"/>
        <v>0</v>
      </c>
      <c r="W3658" s="10">
        <f t="shared" si="469"/>
        <v>0</v>
      </c>
    </row>
    <row r="3659" spans="13:23" x14ac:dyDescent="0.25">
      <c r="M3659" s="7">
        <v>45393.208333333336</v>
      </c>
      <c r="N3659" s="3">
        <v>1585.0345413208008</v>
      </c>
      <c r="O3659" s="10">
        <v>17.22</v>
      </c>
      <c r="P3659" s="10">
        <f t="shared" si="463"/>
        <v>22.22</v>
      </c>
      <c r="Q3659" s="10">
        <f t="shared" si="462"/>
        <v>1585.0345413208008</v>
      </c>
      <c r="R3659" s="1">
        <f t="shared" si="464"/>
        <v>0.7204702460549095</v>
      </c>
      <c r="S3659" s="18">
        <f t="shared" si="465"/>
        <v>6.9619999999999997</v>
      </c>
      <c r="T3659" s="10">
        <f t="shared" si="466"/>
        <v>227.66942564217192</v>
      </c>
      <c r="U3659" s="10">
        <f t="shared" si="467"/>
        <v>0</v>
      </c>
      <c r="V3659" s="1">
        <f t="shared" si="468"/>
        <v>0</v>
      </c>
      <c r="W3659" s="10">
        <f t="shared" si="469"/>
        <v>0</v>
      </c>
    </row>
    <row r="3660" spans="13:23" x14ac:dyDescent="0.25">
      <c r="M3660" s="7">
        <v>45393.25</v>
      </c>
      <c r="N3660" s="3">
        <v>1624.1291610717774</v>
      </c>
      <c r="O3660" s="10">
        <v>17.22</v>
      </c>
      <c r="P3660" s="10">
        <f t="shared" si="463"/>
        <v>22.22</v>
      </c>
      <c r="Q3660" s="10">
        <f t="shared" si="462"/>
        <v>1624.1291610717774</v>
      </c>
      <c r="R3660" s="1">
        <f t="shared" si="464"/>
        <v>0.73824052775989879</v>
      </c>
      <c r="S3660" s="18">
        <f t="shared" si="465"/>
        <v>6.9619999999999997</v>
      </c>
      <c r="T3660" s="10">
        <f t="shared" si="466"/>
        <v>233.28485508069195</v>
      </c>
      <c r="U3660" s="10">
        <f t="shared" si="467"/>
        <v>0</v>
      </c>
      <c r="V3660" s="1">
        <f t="shared" si="468"/>
        <v>0</v>
      </c>
      <c r="W3660" s="10">
        <f t="shared" si="469"/>
        <v>0</v>
      </c>
    </row>
    <row r="3661" spans="13:23" x14ac:dyDescent="0.25">
      <c r="M3661" s="7">
        <v>45393.291666666664</v>
      </c>
      <c r="N3661" s="3">
        <v>1967.7611389160156</v>
      </c>
      <c r="O3661" s="10">
        <v>16.11</v>
      </c>
      <c r="P3661" s="10">
        <f t="shared" si="463"/>
        <v>21.11</v>
      </c>
      <c r="Q3661" s="10">
        <f t="shared" si="462"/>
        <v>1967.7611389160156</v>
      </c>
      <c r="R3661" s="1">
        <f t="shared" si="464"/>
        <v>0.89443688132546162</v>
      </c>
      <c r="S3661" s="18">
        <f t="shared" si="465"/>
        <v>6.2679999999999998</v>
      </c>
      <c r="T3661" s="10">
        <f t="shared" si="466"/>
        <v>313.93764181812628</v>
      </c>
      <c r="U3661" s="10">
        <f t="shared" si="467"/>
        <v>0</v>
      </c>
      <c r="V3661" s="1">
        <f t="shared" si="468"/>
        <v>0</v>
      </c>
      <c r="W3661" s="10">
        <f t="shared" si="469"/>
        <v>0</v>
      </c>
    </row>
    <row r="3662" spans="13:23" x14ac:dyDescent="0.25">
      <c r="M3662" s="7">
        <v>45393.333333333336</v>
      </c>
      <c r="N3662" s="3">
        <v>2094.1793151855468</v>
      </c>
      <c r="O3662" s="10">
        <v>17.22</v>
      </c>
      <c r="P3662" s="10">
        <f t="shared" si="463"/>
        <v>22.22</v>
      </c>
      <c r="Q3662" s="10">
        <f t="shared" si="462"/>
        <v>2094.1793151855468</v>
      </c>
      <c r="R3662" s="1">
        <f t="shared" si="464"/>
        <v>0.95189968872070307</v>
      </c>
      <c r="S3662" s="18">
        <f t="shared" si="465"/>
        <v>5.5519999999999996</v>
      </c>
      <c r="T3662" s="10">
        <f t="shared" si="466"/>
        <v>377.19368068903941</v>
      </c>
      <c r="U3662" s="10">
        <f t="shared" si="467"/>
        <v>0</v>
      </c>
      <c r="V3662" s="1">
        <f t="shared" si="468"/>
        <v>0</v>
      </c>
      <c r="W3662" s="10">
        <f t="shared" si="469"/>
        <v>0</v>
      </c>
    </row>
    <row r="3663" spans="13:23" x14ac:dyDescent="0.25">
      <c r="M3663" s="7">
        <v>45393.375</v>
      </c>
      <c r="N3663" s="3">
        <v>1881.9905364990234</v>
      </c>
      <c r="O3663" s="10">
        <v>17.78</v>
      </c>
      <c r="P3663" s="10">
        <f t="shared" si="463"/>
        <v>22.78</v>
      </c>
      <c r="Q3663" s="10">
        <f t="shared" si="462"/>
        <v>1881.9905364990234</v>
      </c>
      <c r="R3663" s="1">
        <f t="shared" si="464"/>
        <v>0.85545024386319246</v>
      </c>
      <c r="S3663" s="18">
        <f t="shared" si="465"/>
        <v>6.2679999999999998</v>
      </c>
      <c r="T3663" s="10">
        <f t="shared" si="466"/>
        <v>300.25375502537071</v>
      </c>
      <c r="U3663" s="10">
        <f t="shared" si="467"/>
        <v>0</v>
      </c>
      <c r="V3663" s="1">
        <f t="shared" si="468"/>
        <v>0</v>
      </c>
      <c r="W3663" s="10">
        <f t="shared" si="469"/>
        <v>0</v>
      </c>
    </row>
    <row r="3664" spans="13:23" x14ac:dyDescent="0.25">
      <c r="M3664" s="7">
        <v>45393.416666666664</v>
      </c>
      <c r="N3664" s="3">
        <v>1975.0468597412109</v>
      </c>
      <c r="O3664" s="10">
        <v>17.22</v>
      </c>
      <c r="P3664" s="10">
        <f t="shared" si="463"/>
        <v>22.22</v>
      </c>
      <c r="Q3664" s="10">
        <f t="shared" si="462"/>
        <v>1975.0468597412109</v>
      </c>
      <c r="R3664" s="1">
        <f t="shared" si="464"/>
        <v>0.89774857260964136</v>
      </c>
      <c r="S3664" s="18">
        <f t="shared" si="465"/>
        <v>6.2679999999999998</v>
      </c>
      <c r="T3664" s="10">
        <f t="shared" si="466"/>
        <v>315.10000953114405</v>
      </c>
      <c r="U3664" s="10">
        <f t="shared" si="467"/>
        <v>0</v>
      </c>
      <c r="V3664" s="1">
        <f t="shared" si="468"/>
        <v>0</v>
      </c>
      <c r="W3664" s="10">
        <f t="shared" si="469"/>
        <v>0</v>
      </c>
    </row>
    <row r="3665" spans="13:23" x14ac:dyDescent="0.25">
      <c r="M3665" s="7">
        <v>45393.458333333336</v>
      </c>
      <c r="N3665" s="3">
        <v>1993.6237518310547</v>
      </c>
      <c r="O3665" s="10">
        <v>17.22</v>
      </c>
      <c r="P3665" s="10">
        <f t="shared" si="463"/>
        <v>22.22</v>
      </c>
      <c r="Q3665" s="10">
        <f t="shared" si="462"/>
        <v>1993.6237518310547</v>
      </c>
      <c r="R3665" s="1">
        <f t="shared" si="464"/>
        <v>0.90619261446866128</v>
      </c>
      <c r="S3665" s="18">
        <f t="shared" si="465"/>
        <v>5.5519999999999996</v>
      </c>
      <c r="T3665" s="10">
        <f t="shared" si="466"/>
        <v>359.08208786582401</v>
      </c>
      <c r="U3665" s="10">
        <f t="shared" si="467"/>
        <v>0</v>
      </c>
      <c r="V3665" s="1">
        <f t="shared" si="468"/>
        <v>0</v>
      </c>
      <c r="W3665" s="10">
        <f t="shared" si="469"/>
        <v>0</v>
      </c>
    </row>
    <row r="3666" spans="13:23" x14ac:dyDescent="0.25">
      <c r="M3666" s="7">
        <v>45393.5</v>
      </c>
      <c r="N3666" s="3">
        <v>2235.0080200195312</v>
      </c>
      <c r="O3666" s="10">
        <v>17.78</v>
      </c>
      <c r="P3666" s="10">
        <f t="shared" si="463"/>
        <v>22.78</v>
      </c>
      <c r="Q3666" s="10">
        <f t="shared" si="462"/>
        <v>2200</v>
      </c>
      <c r="R3666" s="1">
        <f t="shared" si="464"/>
        <v>1</v>
      </c>
      <c r="S3666" s="18">
        <f t="shared" si="465"/>
        <v>5.5519999999999996</v>
      </c>
      <c r="T3666" s="10">
        <f t="shared" si="466"/>
        <v>396.25360230547551</v>
      </c>
      <c r="U3666" s="10">
        <f t="shared" si="467"/>
        <v>35.008020019531159</v>
      </c>
      <c r="V3666" s="1">
        <f t="shared" si="468"/>
        <v>1.5912736372514162E-2</v>
      </c>
      <c r="W3666" s="10">
        <f t="shared" si="469"/>
        <v>3.8508436937114907</v>
      </c>
    </row>
    <row r="3667" spans="13:23" x14ac:dyDescent="0.25">
      <c r="M3667" s="7">
        <v>45393.541666666664</v>
      </c>
      <c r="N3667" s="3">
        <v>2272.4886291503904</v>
      </c>
      <c r="O3667" s="10">
        <v>17.22</v>
      </c>
      <c r="P3667" s="10">
        <f t="shared" si="463"/>
        <v>22.22</v>
      </c>
      <c r="Q3667" s="10">
        <f t="shared" si="462"/>
        <v>2200</v>
      </c>
      <c r="R3667" s="1">
        <f t="shared" si="464"/>
        <v>1</v>
      </c>
      <c r="S3667" s="18">
        <f t="shared" si="465"/>
        <v>5.5519999999999996</v>
      </c>
      <c r="T3667" s="10">
        <f t="shared" si="466"/>
        <v>396.25360230547551</v>
      </c>
      <c r="U3667" s="10">
        <f t="shared" si="467"/>
        <v>72.488629150390352</v>
      </c>
      <c r="V3667" s="1">
        <f t="shared" si="468"/>
        <v>3.2949376886541072E-2</v>
      </c>
      <c r="W3667" s="10">
        <f t="shared" si="469"/>
        <v>7.9736694698482404</v>
      </c>
    </row>
    <row r="3668" spans="13:23" x14ac:dyDescent="0.25">
      <c r="M3668" s="7">
        <v>45393.583333333336</v>
      </c>
      <c r="N3668" s="3">
        <v>2193.0400543212891</v>
      </c>
      <c r="O3668" s="10">
        <v>17.78</v>
      </c>
      <c r="P3668" s="10">
        <f t="shared" si="463"/>
        <v>22.78</v>
      </c>
      <c r="Q3668" s="10">
        <f t="shared" si="462"/>
        <v>2193.0400543212891</v>
      </c>
      <c r="R3668" s="1">
        <f t="shared" si="464"/>
        <v>0.9968363883278587</v>
      </c>
      <c r="S3668" s="18">
        <f t="shared" si="465"/>
        <v>5.5519999999999996</v>
      </c>
      <c r="T3668" s="10">
        <f t="shared" si="466"/>
        <v>395.00000978409389</v>
      </c>
      <c r="U3668" s="10">
        <f t="shared" si="467"/>
        <v>0</v>
      </c>
      <c r="V3668" s="1">
        <f t="shared" si="468"/>
        <v>0</v>
      </c>
      <c r="W3668" s="10">
        <f t="shared" si="469"/>
        <v>0</v>
      </c>
    </row>
    <row r="3669" spans="13:23" x14ac:dyDescent="0.25">
      <c r="M3669" s="7">
        <v>45393.625</v>
      </c>
      <c r="N3669" s="3">
        <v>2137.1232330322264</v>
      </c>
      <c r="O3669" s="10">
        <v>13.89</v>
      </c>
      <c r="P3669" s="10">
        <f t="shared" si="463"/>
        <v>18.89</v>
      </c>
      <c r="Q3669" s="10">
        <f t="shared" si="462"/>
        <v>2137.1232330322264</v>
      </c>
      <c r="R3669" s="1">
        <f t="shared" si="464"/>
        <v>0.97141965137828468</v>
      </c>
      <c r="S3669" s="18">
        <f t="shared" si="465"/>
        <v>7.306</v>
      </c>
      <c r="T3669" s="10">
        <f t="shared" si="466"/>
        <v>292.51618300468471</v>
      </c>
      <c r="U3669" s="10">
        <f t="shared" si="467"/>
        <v>0</v>
      </c>
      <c r="V3669" s="1">
        <f t="shared" si="468"/>
        <v>0</v>
      </c>
      <c r="W3669" s="10">
        <f t="shared" si="469"/>
        <v>0</v>
      </c>
    </row>
    <row r="3670" spans="13:23" x14ac:dyDescent="0.25">
      <c r="M3670" s="7">
        <v>45393.666666666664</v>
      </c>
      <c r="N3670" s="3">
        <v>2191.0395904541015</v>
      </c>
      <c r="O3670" s="10">
        <v>13.89</v>
      </c>
      <c r="P3670" s="10">
        <f t="shared" si="463"/>
        <v>18.89</v>
      </c>
      <c r="Q3670" s="10">
        <f t="shared" si="462"/>
        <v>2191.0395904541015</v>
      </c>
      <c r="R3670" s="1">
        <f t="shared" si="464"/>
        <v>0.99592708657004614</v>
      </c>
      <c r="S3670" s="18">
        <f t="shared" si="465"/>
        <v>7.306</v>
      </c>
      <c r="T3670" s="10">
        <f t="shared" si="466"/>
        <v>299.89591985410641</v>
      </c>
      <c r="U3670" s="10">
        <f t="shared" si="467"/>
        <v>0</v>
      </c>
      <c r="V3670" s="1">
        <f t="shared" si="468"/>
        <v>0</v>
      </c>
      <c r="W3670" s="10">
        <f t="shared" si="469"/>
        <v>0</v>
      </c>
    </row>
    <row r="3671" spans="13:23" x14ac:dyDescent="0.25">
      <c r="M3671" s="7">
        <v>45393.708333333336</v>
      </c>
      <c r="N3671" s="3">
        <v>2196.1310852050779</v>
      </c>
      <c r="O3671" s="10">
        <v>13.89</v>
      </c>
      <c r="P3671" s="10">
        <f t="shared" si="463"/>
        <v>18.89</v>
      </c>
      <c r="Q3671" s="10">
        <f t="shared" si="462"/>
        <v>2196.1310852050779</v>
      </c>
      <c r="R3671" s="1">
        <f t="shared" si="464"/>
        <v>0.9982414023659445</v>
      </c>
      <c r="S3671" s="18">
        <f t="shared" si="465"/>
        <v>7.306</v>
      </c>
      <c r="T3671" s="10">
        <f t="shared" si="466"/>
        <v>300.59281210033913</v>
      </c>
      <c r="U3671" s="10">
        <f t="shared" si="467"/>
        <v>0</v>
      </c>
      <c r="V3671" s="1">
        <f t="shared" si="468"/>
        <v>0</v>
      </c>
      <c r="W3671" s="10">
        <f t="shared" si="469"/>
        <v>0</v>
      </c>
    </row>
    <row r="3672" spans="13:23" x14ac:dyDescent="0.25">
      <c r="M3672" s="7">
        <v>45393.75</v>
      </c>
      <c r="N3672" s="3">
        <v>2264.733737182617</v>
      </c>
      <c r="O3672" s="10">
        <v>12.78</v>
      </c>
      <c r="P3672" s="10">
        <f t="shared" si="463"/>
        <v>17.78</v>
      </c>
      <c r="Q3672" s="10">
        <f t="shared" si="462"/>
        <v>2200</v>
      </c>
      <c r="R3672" s="1">
        <f t="shared" si="464"/>
        <v>1</v>
      </c>
      <c r="S3672" s="18">
        <f t="shared" si="465"/>
        <v>7.306</v>
      </c>
      <c r="T3672" s="10">
        <f t="shared" si="466"/>
        <v>301.12236517930467</v>
      </c>
      <c r="U3672" s="10">
        <f t="shared" si="467"/>
        <v>64.733737182617006</v>
      </c>
      <c r="V3672" s="1">
        <f t="shared" si="468"/>
        <v>2.942442599209864E-2</v>
      </c>
      <c r="W3672" s="10">
        <f t="shared" si="469"/>
        <v>5.4034839050598498</v>
      </c>
    </row>
    <row r="3673" spans="13:23" x14ac:dyDescent="0.25">
      <c r="M3673" s="7">
        <v>45393.791666666664</v>
      </c>
      <c r="N3673" s="3">
        <v>2184.7933776855466</v>
      </c>
      <c r="O3673" s="10">
        <v>12.22</v>
      </c>
      <c r="P3673" s="10">
        <f t="shared" si="463"/>
        <v>17.22</v>
      </c>
      <c r="Q3673" s="10">
        <f t="shared" si="462"/>
        <v>2184.7933776855466</v>
      </c>
      <c r="R3673" s="1">
        <f t="shared" si="464"/>
        <v>0.99308789894797578</v>
      </c>
      <c r="S3673" s="18">
        <f t="shared" si="465"/>
        <v>7.306</v>
      </c>
      <c r="T3673" s="10">
        <f t="shared" si="466"/>
        <v>299.04097696216076</v>
      </c>
      <c r="U3673" s="10">
        <f t="shared" si="467"/>
        <v>0</v>
      </c>
      <c r="V3673" s="1">
        <f t="shared" si="468"/>
        <v>0</v>
      </c>
      <c r="W3673" s="10">
        <f t="shared" si="469"/>
        <v>0</v>
      </c>
    </row>
    <row r="3674" spans="13:23" x14ac:dyDescent="0.25">
      <c r="M3674" s="7">
        <v>45393.833333333336</v>
      </c>
      <c r="N3674" s="3">
        <v>2243.2867126464844</v>
      </c>
      <c r="O3674" s="10">
        <v>12.22</v>
      </c>
      <c r="P3674" s="10">
        <f t="shared" si="463"/>
        <v>17.22</v>
      </c>
      <c r="Q3674" s="10">
        <f t="shared" si="462"/>
        <v>2200</v>
      </c>
      <c r="R3674" s="1">
        <f t="shared" si="464"/>
        <v>1</v>
      </c>
      <c r="S3674" s="18">
        <f t="shared" si="465"/>
        <v>7.306</v>
      </c>
      <c r="T3674" s="10">
        <f t="shared" si="466"/>
        <v>301.12236517930467</v>
      </c>
      <c r="U3674" s="10">
        <f t="shared" si="467"/>
        <v>43.286712646484375</v>
      </c>
      <c r="V3674" s="1">
        <f t="shared" si="468"/>
        <v>1.9675778475674716E-2</v>
      </c>
      <c r="W3674" s="10">
        <f t="shared" si="469"/>
        <v>3.6132481340971929</v>
      </c>
    </row>
    <row r="3675" spans="13:23" x14ac:dyDescent="0.25">
      <c r="M3675" s="7">
        <v>45393.875</v>
      </c>
      <c r="N3675" s="3">
        <v>1767.2154693603516</v>
      </c>
      <c r="O3675" s="10">
        <v>12.22</v>
      </c>
      <c r="P3675" s="10">
        <f t="shared" si="463"/>
        <v>17.22</v>
      </c>
      <c r="Q3675" s="10">
        <f t="shared" si="462"/>
        <v>1767.2154693603516</v>
      </c>
      <c r="R3675" s="1">
        <f t="shared" si="464"/>
        <v>0.80327975880015978</v>
      </c>
      <c r="S3675" s="18">
        <f t="shared" si="465"/>
        <v>8.0090000000000003</v>
      </c>
      <c r="T3675" s="10">
        <f t="shared" si="466"/>
        <v>220.65369825950199</v>
      </c>
      <c r="U3675" s="10">
        <f t="shared" si="467"/>
        <v>0</v>
      </c>
      <c r="V3675" s="1">
        <f t="shared" si="468"/>
        <v>0</v>
      </c>
      <c r="W3675" s="10">
        <f t="shared" si="469"/>
        <v>0</v>
      </c>
    </row>
    <row r="3676" spans="13:23" x14ac:dyDescent="0.25">
      <c r="M3676" s="7">
        <v>45393.916666666664</v>
      </c>
      <c r="N3676" s="3">
        <v>1802.6496734619141</v>
      </c>
      <c r="O3676" s="10">
        <v>10</v>
      </c>
      <c r="P3676" s="10">
        <f t="shared" si="463"/>
        <v>15</v>
      </c>
      <c r="Q3676" s="10">
        <f t="shared" si="462"/>
        <v>1802.6496734619141</v>
      </c>
      <c r="R3676" s="1">
        <f t="shared" si="464"/>
        <v>0.81938621520996091</v>
      </c>
      <c r="S3676" s="18">
        <f t="shared" si="465"/>
        <v>10.79</v>
      </c>
      <c r="T3676" s="10">
        <f t="shared" si="466"/>
        <v>167.06669818924135</v>
      </c>
      <c r="U3676" s="10">
        <f t="shared" si="467"/>
        <v>0</v>
      </c>
      <c r="V3676" s="1">
        <f t="shared" si="468"/>
        <v>0</v>
      </c>
      <c r="W3676" s="10">
        <f t="shared" si="469"/>
        <v>0</v>
      </c>
    </row>
    <row r="3677" spans="13:23" x14ac:dyDescent="0.25">
      <c r="M3677" s="7">
        <v>45393.958333333336</v>
      </c>
      <c r="N3677" s="3">
        <v>1594.2334259033203</v>
      </c>
      <c r="O3677" s="10">
        <v>8.8889999999999993</v>
      </c>
      <c r="P3677" s="10">
        <f t="shared" si="463"/>
        <v>13.888999999999999</v>
      </c>
      <c r="Q3677" s="10">
        <f t="shared" si="462"/>
        <v>1594.2334259033203</v>
      </c>
      <c r="R3677" s="1">
        <f t="shared" si="464"/>
        <v>0.72465155722878194</v>
      </c>
      <c r="S3677" s="18">
        <f t="shared" si="465"/>
        <v>11.96</v>
      </c>
      <c r="T3677" s="10">
        <f t="shared" si="466"/>
        <v>133.29710918924081</v>
      </c>
      <c r="U3677" s="10">
        <f t="shared" si="467"/>
        <v>0</v>
      </c>
      <c r="V3677" s="1">
        <f t="shared" si="468"/>
        <v>0</v>
      </c>
      <c r="W3677" s="10">
        <f t="shared" si="469"/>
        <v>0</v>
      </c>
    </row>
    <row r="3678" spans="13:23" x14ac:dyDescent="0.25">
      <c r="M3678" s="7">
        <v>45394</v>
      </c>
      <c r="N3678" s="3">
        <v>1596.617546081543</v>
      </c>
      <c r="O3678" s="10">
        <v>7.7779999999999996</v>
      </c>
      <c r="P3678" s="10">
        <f t="shared" si="463"/>
        <v>12.777999999999999</v>
      </c>
      <c r="Q3678" s="10">
        <f t="shared" si="462"/>
        <v>1596.617546081543</v>
      </c>
      <c r="R3678" s="1">
        <f t="shared" si="464"/>
        <v>0.72573524821888313</v>
      </c>
      <c r="S3678" s="18">
        <f t="shared" si="465"/>
        <v>11.96</v>
      </c>
      <c r="T3678" s="10">
        <f t="shared" si="466"/>
        <v>133.49645034126613</v>
      </c>
      <c r="U3678" s="10">
        <f t="shared" si="467"/>
        <v>0</v>
      </c>
      <c r="V3678" s="1">
        <f t="shared" si="468"/>
        <v>0</v>
      </c>
      <c r="W3678" s="10">
        <f t="shared" si="469"/>
        <v>0</v>
      </c>
    </row>
    <row r="3679" spans="13:23" x14ac:dyDescent="0.25">
      <c r="M3679" s="7">
        <v>45394.041666666664</v>
      </c>
      <c r="N3679" s="3">
        <v>1713.395100402832</v>
      </c>
      <c r="O3679" s="10">
        <v>7.2220000000000004</v>
      </c>
      <c r="P3679" s="10">
        <f t="shared" si="463"/>
        <v>12.222000000000001</v>
      </c>
      <c r="Q3679" s="10">
        <f t="shared" si="462"/>
        <v>1713.395100402832</v>
      </c>
      <c r="R3679" s="1">
        <f t="shared" si="464"/>
        <v>0.77881595472856002</v>
      </c>
      <c r="S3679" s="18">
        <f t="shared" si="465"/>
        <v>11.96</v>
      </c>
      <c r="T3679" s="10">
        <f t="shared" si="466"/>
        <v>143.26045989990234</v>
      </c>
      <c r="U3679" s="10">
        <f t="shared" si="467"/>
        <v>0</v>
      </c>
      <c r="V3679" s="1">
        <f t="shared" si="468"/>
        <v>0</v>
      </c>
      <c r="W3679" s="10">
        <f t="shared" si="469"/>
        <v>0</v>
      </c>
    </row>
    <row r="3680" spans="13:23" x14ac:dyDescent="0.25">
      <c r="M3680" s="7">
        <v>45394.083333333336</v>
      </c>
      <c r="N3680" s="3">
        <v>1542.7433807373047</v>
      </c>
      <c r="O3680" s="10">
        <v>6.1109999999999998</v>
      </c>
      <c r="P3680" s="10">
        <f t="shared" si="463"/>
        <v>11.111000000000001</v>
      </c>
      <c r="Q3680" s="10">
        <f t="shared" si="462"/>
        <v>1542.7433807373047</v>
      </c>
      <c r="R3680" s="1">
        <f t="shared" si="464"/>
        <v>0.7012469912442294</v>
      </c>
      <c r="S3680" s="18">
        <f t="shared" si="465"/>
        <v>11.96</v>
      </c>
      <c r="T3680" s="10">
        <f t="shared" si="466"/>
        <v>128.99192146632981</v>
      </c>
      <c r="U3680" s="10">
        <f t="shared" si="467"/>
        <v>0</v>
      </c>
      <c r="V3680" s="1">
        <f t="shared" si="468"/>
        <v>0</v>
      </c>
      <c r="W3680" s="10">
        <f t="shared" si="469"/>
        <v>0</v>
      </c>
    </row>
    <row r="3681" spans="13:23" x14ac:dyDescent="0.25">
      <c r="M3681" s="7">
        <v>45394.125</v>
      </c>
      <c r="N3681" s="3">
        <v>1534.9463562011717</v>
      </c>
      <c r="O3681" s="10">
        <v>7.2220000000000004</v>
      </c>
      <c r="P3681" s="10">
        <f t="shared" si="463"/>
        <v>12.222000000000001</v>
      </c>
      <c r="Q3681" s="10">
        <f t="shared" si="462"/>
        <v>1534.9463562011717</v>
      </c>
      <c r="R3681" s="1">
        <f t="shared" si="464"/>
        <v>0.69770288918235079</v>
      </c>
      <c r="S3681" s="18">
        <f t="shared" si="465"/>
        <v>13.26</v>
      </c>
      <c r="T3681" s="10">
        <f t="shared" si="466"/>
        <v>115.75764375574448</v>
      </c>
      <c r="U3681" s="10">
        <f t="shared" si="467"/>
        <v>0</v>
      </c>
      <c r="V3681" s="1">
        <f t="shared" si="468"/>
        <v>0</v>
      </c>
      <c r="W3681" s="10">
        <f t="shared" si="469"/>
        <v>0</v>
      </c>
    </row>
    <row r="3682" spans="13:23" x14ac:dyDescent="0.25">
      <c r="M3682" s="7">
        <v>45394.166666666664</v>
      </c>
      <c r="N3682" s="3">
        <v>1306.8821090698241</v>
      </c>
      <c r="O3682" s="10">
        <v>6.1109999999999998</v>
      </c>
      <c r="P3682" s="10">
        <f t="shared" si="463"/>
        <v>11.111000000000001</v>
      </c>
      <c r="Q3682" s="10">
        <f t="shared" si="462"/>
        <v>1306.8821090698241</v>
      </c>
      <c r="R3682" s="1">
        <f t="shared" si="464"/>
        <v>0.59403732230446549</v>
      </c>
      <c r="S3682" s="18">
        <f t="shared" si="465"/>
        <v>14.51</v>
      </c>
      <c r="T3682" s="10">
        <f t="shared" si="466"/>
        <v>90.067684980690842</v>
      </c>
      <c r="U3682" s="10">
        <f t="shared" si="467"/>
        <v>0</v>
      </c>
      <c r="V3682" s="1">
        <f t="shared" si="468"/>
        <v>0</v>
      </c>
      <c r="W3682" s="10">
        <f t="shared" si="469"/>
        <v>0</v>
      </c>
    </row>
    <row r="3683" spans="13:23" x14ac:dyDescent="0.25">
      <c r="M3683" s="7">
        <v>45394.208333333336</v>
      </c>
      <c r="N3683" s="3">
        <v>1817.1019180297851</v>
      </c>
      <c r="O3683" s="10">
        <v>6.1109999999999998</v>
      </c>
      <c r="P3683" s="10">
        <f t="shared" si="463"/>
        <v>11.111000000000001</v>
      </c>
      <c r="Q3683" s="10">
        <f t="shared" si="462"/>
        <v>1817.1019180297851</v>
      </c>
      <c r="R3683" s="1">
        <f t="shared" si="464"/>
        <v>0.82595541728626598</v>
      </c>
      <c r="S3683" s="18">
        <f t="shared" si="465"/>
        <v>10.79</v>
      </c>
      <c r="T3683" s="10">
        <f t="shared" si="466"/>
        <v>168.40610917792264</v>
      </c>
      <c r="U3683" s="10">
        <f t="shared" si="467"/>
        <v>0</v>
      </c>
      <c r="V3683" s="1">
        <f t="shared" si="468"/>
        <v>0</v>
      </c>
      <c r="W3683" s="10">
        <f t="shared" si="469"/>
        <v>0</v>
      </c>
    </row>
    <row r="3684" spans="13:23" x14ac:dyDescent="0.25">
      <c r="M3684" s="7">
        <v>45394.25</v>
      </c>
      <c r="N3684" s="3">
        <v>1474.3879302978514</v>
      </c>
      <c r="O3684" s="10">
        <v>6.1109999999999998</v>
      </c>
      <c r="P3684" s="10">
        <f t="shared" si="463"/>
        <v>11.111000000000001</v>
      </c>
      <c r="Q3684" s="10">
        <f t="shared" si="462"/>
        <v>1474.3879302978514</v>
      </c>
      <c r="R3684" s="1">
        <f t="shared" si="464"/>
        <v>0.67017633195356885</v>
      </c>
      <c r="S3684" s="18">
        <f t="shared" si="465"/>
        <v>13.26</v>
      </c>
      <c r="T3684" s="10">
        <f t="shared" si="466"/>
        <v>111.19064331054686</v>
      </c>
      <c r="U3684" s="10">
        <f t="shared" si="467"/>
        <v>0</v>
      </c>
      <c r="V3684" s="1">
        <f t="shared" si="468"/>
        <v>0</v>
      </c>
      <c r="W3684" s="10">
        <f t="shared" si="469"/>
        <v>0</v>
      </c>
    </row>
    <row r="3685" spans="13:23" x14ac:dyDescent="0.25">
      <c r="M3685" s="7">
        <v>45394.291666666664</v>
      </c>
      <c r="N3685" s="3">
        <v>1511.7067932128905</v>
      </c>
      <c r="O3685" s="10">
        <v>7.2220000000000004</v>
      </c>
      <c r="P3685" s="10">
        <f t="shared" si="463"/>
        <v>12.222000000000001</v>
      </c>
      <c r="Q3685" s="10">
        <f t="shared" si="462"/>
        <v>1511.7067932128905</v>
      </c>
      <c r="R3685" s="1">
        <f t="shared" si="464"/>
        <v>0.68713945146040478</v>
      </c>
      <c r="S3685" s="18">
        <f t="shared" si="465"/>
        <v>13.26</v>
      </c>
      <c r="T3685" s="10">
        <f t="shared" si="466"/>
        <v>114.00503719554227</v>
      </c>
      <c r="U3685" s="10">
        <f t="shared" si="467"/>
        <v>0</v>
      </c>
      <c r="V3685" s="1">
        <f t="shared" si="468"/>
        <v>0</v>
      </c>
      <c r="W3685" s="10">
        <f t="shared" si="469"/>
        <v>0</v>
      </c>
    </row>
    <row r="3686" spans="13:23" x14ac:dyDescent="0.25">
      <c r="M3686" s="7">
        <v>45394.333333333336</v>
      </c>
      <c r="N3686" s="3">
        <v>1523.6824401855467</v>
      </c>
      <c r="O3686" s="10">
        <v>7.7779999999999996</v>
      </c>
      <c r="P3686" s="10">
        <f t="shared" si="463"/>
        <v>12.777999999999999</v>
      </c>
      <c r="Q3686" s="10">
        <f t="shared" si="462"/>
        <v>1523.6824401855467</v>
      </c>
      <c r="R3686" s="1">
        <f t="shared" si="464"/>
        <v>0.69258292735706672</v>
      </c>
      <c r="S3686" s="18">
        <f t="shared" si="465"/>
        <v>13.26</v>
      </c>
      <c r="T3686" s="10">
        <f t="shared" si="466"/>
        <v>114.90817799287683</v>
      </c>
      <c r="U3686" s="10">
        <f t="shared" si="467"/>
        <v>0</v>
      </c>
      <c r="V3686" s="1">
        <f t="shared" si="468"/>
        <v>0</v>
      </c>
      <c r="W3686" s="10">
        <f t="shared" si="469"/>
        <v>0</v>
      </c>
    </row>
    <row r="3687" spans="13:23" x14ac:dyDescent="0.25">
      <c r="M3687" s="7">
        <v>45394.375</v>
      </c>
      <c r="N3687" s="3">
        <v>1800.8701080322264</v>
      </c>
      <c r="O3687" s="10">
        <v>8.8889999999999993</v>
      </c>
      <c r="P3687" s="10">
        <f t="shared" si="463"/>
        <v>13.888999999999999</v>
      </c>
      <c r="Q3687" s="10">
        <f t="shared" si="462"/>
        <v>1800.8701080322264</v>
      </c>
      <c r="R3687" s="1">
        <f t="shared" si="464"/>
        <v>0.81857732183283016</v>
      </c>
      <c r="S3687" s="18">
        <f t="shared" si="465"/>
        <v>10.79</v>
      </c>
      <c r="T3687" s="10">
        <f t="shared" si="466"/>
        <v>166.90177090196724</v>
      </c>
      <c r="U3687" s="10">
        <f t="shared" si="467"/>
        <v>0</v>
      </c>
      <c r="V3687" s="1">
        <f t="shared" si="468"/>
        <v>0</v>
      </c>
      <c r="W3687" s="10">
        <f t="shared" si="469"/>
        <v>0</v>
      </c>
    </row>
    <row r="3688" spans="13:23" x14ac:dyDescent="0.25">
      <c r="M3688" s="7">
        <v>45394.416666666664</v>
      </c>
      <c r="N3688" s="3">
        <v>2176.8759063720704</v>
      </c>
      <c r="O3688" s="10">
        <v>12.22</v>
      </c>
      <c r="P3688" s="10">
        <f t="shared" si="463"/>
        <v>17.22</v>
      </c>
      <c r="Q3688" s="10">
        <f t="shared" si="462"/>
        <v>2176.8759063720704</v>
      </c>
      <c r="R3688" s="1">
        <f t="shared" si="464"/>
        <v>0.98948904835094109</v>
      </c>
      <c r="S3688" s="18">
        <f t="shared" si="465"/>
        <v>7.306</v>
      </c>
      <c r="T3688" s="10">
        <f t="shared" si="466"/>
        <v>297.95728255845472</v>
      </c>
      <c r="U3688" s="10">
        <f t="shared" si="467"/>
        <v>0</v>
      </c>
      <c r="V3688" s="1">
        <f t="shared" si="468"/>
        <v>0</v>
      </c>
      <c r="W3688" s="10">
        <f t="shared" si="469"/>
        <v>0</v>
      </c>
    </row>
    <row r="3689" spans="13:23" x14ac:dyDescent="0.25">
      <c r="M3689" s="7">
        <v>45394.458333333336</v>
      </c>
      <c r="N3689" s="3">
        <v>1821.2882171630858</v>
      </c>
      <c r="O3689" s="10">
        <v>15</v>
      </c>
      <c r="P3689" s="10">
        <f t="shared" si="463"/>
        <v>20</v>
      </c>
      <c r="Q3689" s="10">
        <f t="shared" si="462"/>
        <v>1821.2882171630858</v>
      </c>
      <c r="R3689" s="1">
        <f t="shared" si="464"/>
        <v>0.82785828052867538</v>
      </c>
      <c r="S3689" s="18">
        <f t="shared" si="465"/>
        <v>8.0090000000000003</v>
      </c>
      <c r="T3689" s="10">
        <f t="shared" si="466"/>
        <v>227.40519629954872</v>
      </c>
      <c r="U3689" s="10">
        <f t="shared" si="467"/>
        <v>0</v>
      </c>
      <c r="V3689" s="1">
        <f t="shared" si="468"/>
        <v>0</v>
      </c>
      <c r="W3689" s="10">
        <f t="shared" si="469"/>
        <v>0</v>
      </c>
    </row>
    <row r="3690" spans="13:23" x14ac:dyDescent="0.25">
      <c r="M3690" s="7">
        <v>45394.5</v>
      </c>
      <c r="N3690" s="3">
        <v>2457.2934997558591</v>
      </c>
      <c r="O3690" s="10">
        <v>17.22</v>
      </c>
      <c r="P3690" s="10">
        <f t="shared" si="463"/>
        <v>22.22</v>
      </c>
      <c r="Q3690" s="10">
        <f t="shared" si="462"/>
        <v>2200</v>
      </c>
      <c r="R3690" s="1">
        <f t="shared" si="464"/>
        <v>1</v>
      </c>
      <c r="S3690" s="18">
        <f t="shared" si="465"/>
        <v>5.5519999999999996</v>
      </c>
      <c r="T3690" s="10">
        <f t="shared" si="466"/>
        <v>396.25360230547551</v>
      </c>
      <c r="U3690" s="10">
        <f t="shared" si="467"/>
        <v>257.2934997558591</v>
      </c>
      <c r="V3690" s="1">
        <f t="shared" si="468"/>
        <v>0.11695159079811777</v>
      </c>
      <c r="W3690" s="10">
        <f t="shared" si="469"/>
        <v>28.302001953124972</v>
      </c>
    </row>
    <row r="3691" spans="13:23" x14ac:dyDescent="0.25">
      <c r="M3691" s="7">
        <v>45394.541666666664</v>
      </c>
      <c r="N3691" s="3">
        <v>2202.5772491455077</v>
      </c>
      <c r="O3691" s="10">
        <v>17.78</v>
      </c>
      <c r="P3691" s="10">
        <f t="shared" si="463"/>
        <v>22.78</v>
      </c>
      <c r="Q3691" s="10">
        <f t="shared" si="462"/>
        <v>2200</v>
      </c>
      <c r="R3691" s="1">
        <f t="shared" si="464"/>
        <v>1</v>
      </c>
      <c r="S3691" s="18">
        <f t="shared" si="465"/>
        <v>5.5519999999999996</v>
      </c>
      <c r="T3691" s="10">
        <f t="shared" si="466"/>
        <v>396.25360230547551</v>
      </c>
      <c r="U3691" s="10">
        <f t="shared" si="467"/>
        <v>2.5772491455077216</v>
      </c>
      <c r="V3691" s="1">
        <f t="shared" si="468"/>
        <v>1.1714768843216917E-3</v>
      </c>
      <c r="W3691" s="10">
        <f t="shared" si="469"/>
        <v>0.28349457106013881</v>
      </c>
    </row>
    <row r="3692" spans="13:23" x14ac:dyDescent="0.25">
      <c r="M3692" s="7">
        <v>45394.583333333336</v>
      </c>
      <c r="N3692" s="3">
        <v>2282.7424346923826</v>
      </c>
      <c r="O3692" s="10">
        <v>18.89</v>
      </c>
      <c r="P3692" s="10">
        <f t="shared" si="463"/>
        <v>23.89</v>
      </c>
      <c r="Q3692" s="10">
        <f t="shared" si="462"/>
        <v>2200</v>
      </c>
      <c r="R3692" s="1">
        <f t="shared" si="464"/>
        <v>1</v>
      </c>
      <c r="S3692" s="18">
        <f t="shared" si="465"/>
        <v>5.5519999999999996</v>
      </c>
      <c r="T3692" s="10">
        <f t="shared" si="466"/>
        <v>396.25360230547551</v>
      </c>
      <c r="U3692" s="10">
        <f t="shared" si="467"/>
        <v>82.742434692382631</v>
      </c>
      <c r="V3692" s="1">
        <f t="shared" si="468"/>
        <v>3.7610197587446652E-2</v>
      </c>
      <c r="W3692" s="10">
        <f t="shared" si="469"/>
        <v>9.1015768003940867</v>
      </c>
    </row>
    <row r="3693" spans="13:23" x14ac:dyDescent="0.25">
      <c r="M3693" s="7">
        <v>45394.625</v>
      </c>
      <c r="N3693" s="3">
        <v>2384.3101318359372</v>
      </c>
      <c r="O3693" s="10">
        <v>18.89</v>
      </c>
      <c r="P3693" s="10">
        <f t="shared" si="463"/>
        <v>23.89</v>
      </c>
      <c r="Q3693" s="10">
        <f t="shared" si="462"/>
        <v>2200</v>
      </c>
      <c r="R3693" s="1">
        <f t="shared" si="464"/>
        <v>1</v>
      </c>
      <c r="S3693" s="18">
        <f t="shared" si="465"/>
        <v>5.5519999999999996</v>
      </c>
      <c r="T3693" s="10">
        <f t="shared" si="466"/>
        <v>396.25360230547551</v>
      </c>
      <c r="U3693" s="10">
        <f t="shared" si="467"/>
        <v>184.31013183593723</v>
      </c>
      <c r="V3693" s="1">
        <f t="shared" si="468"/>
        <v>8.3777332652698738E-2</v>
      </c>
      <c r="W3693" s="10">
        <f t="shared" si="469"/>
        <v>20.273911762835468</v>
      </c>
    </row>
    <row r="3694" spans="13:23" x14ac:dyDescent="0.25">
      <c r="M3694" s="7">
        <v>45394.666666666664</v>
      </c>
      <c r="N3694" s="3">
        <v>2813.6607604980468</v>
      </c>
      <c r="O3694" s="10">
        <v>18.89</v>
      </c>
      <c r="P3694" s="10">
        <f t="shared" si="463"/>
        <v>23.89</v>
      </c>
      <c r="Q3694" s="10">
        <f t="shared" si="462"/>
        <v>2200</v>
      </c>
      <c r="R3694" s="1">
        <f t="shared" si="464"/>
        <v>1</v>
      </c>
      <c r="S3694" s="18">
        <f t="shared" si="465"/>
        <v>5.5519999999999996</v>
      </c>
      <c r="T3694" s="10">
        <f t="shared" si="466"/>
        <v>396.25360230547551</v>
      </c>
      <c r="U3694" s="10">
        <f t="shared" si="467"/>
        <v>613.66076049804678</v>
      </c>
      <c r="V3694" s="1">
        <f t="shared" si="468"/>
        <v>0.27893670931729397</v>
      </c>
      <c r="W3694" s="10">
        <f t="shared" si="469"/>
        <v>64.67075144884042</v>
      </c>
    </row>
    <row r="3695" spans="13:23" x14ac:dyDescent="0.25">
      <c r="M3695" s="7">
        <v>45394.708333333336</v>
      </c>
      <c r="N3695" s="3">
        <v>2599.4248626708982</v>
      </c>
      <c r="O3695" s="10">
        <v>18.89</v>
      </c>
      <c r="P3695" s="10">
        <f t="shared" si="463"/>
        <v>23.89</v>
      </c>
      <c r="Q3695" s="10">
        <f t="shared" si="462"/>
        <v>2200</v>
      </c>
      <c r="R3695" s="1">
        <f t="shared" si="464"/>
        <v>1</v>
      </c>
      <c r="S3695" s="18">
        <f t="shared" si="465"/>
        <v>5.5519999999999996</v>
      </c>
      <c r="T3695" s="10">
        <f t="shared" si="466"/>
        <v>396.25360230547551</v>
      </c>
      <c r="U3695" s="10">
        <f t="shared" si="467"/>
        <v>399.42486267089816</v>
      </c>
      <c r="V3695" s="1">
        <f t="shared" si="468"/>
        <v>0.18155675575949917</v>
      </c>
      <c r="W3695" s="10">
        <f t="shared" si="469"/>
        <v>43.936295530843495</v>
      </c>
    </row>
    <row r="3696" spans="13:23" x14ac:dyDescent="0.25">
      <c r="M3696" s="7">
        <v>45394.75</v>
      </c>
      <c r="N3696" s="3">
        <v>2555.9782104492188</v>
      </c>
      <c r="O3696" s="10">
        <v>17.78</v>
      </c>
      <c r="P3696" s="10">
        <f t="shared" si="463"/>
        <v>22.78</v>
      </c>
      <c r="Q3696" s="10">
        <f t="shared" si="462"/>
        <v>2200</v>
      </c>
      <c r="R3696" s="1">
        <f t="shared" si="464"/>
        <v>1</v>
      </c>
      <c r="S3696" s="18">
        <f t="shared" si="465"/>
        <v>5.5519999999999996</v>
      </c>
      <c r="T3696" s="10">
        <f t="shared" si="466"/>
        <v>396.25360230547551</v>
      </c>
      <c r="U3696" s="10">
        <f t="shared" si="467"/>
        <v>355.97821044921875</v>
      </c>
      <c r="V3696" s="1">
        <f t="shared" si="468"/>
        <v>0.16180827747691762</v>
      </c>
      <c r="W3696" s="10">
        <f t="shared" si="469"/>
        <v>39.157211577298291</v>
      </c>
    </row>
    <row r="3697" spans="13:23" x14ac:dyDescent="0.25">
      <c r="M3697" s="7">
        <v>45394.791666666664</v>
      </c>
      <c r="N3697" s="3">
        <v>2466.2615478515622</v>
      </c>
      <c r="O3697" s="10">
        <v>17.22</v>
      </c>
      <c r="P3697" s="10">
        <f t="shared" si="463"/>
        <v>22.22</v>
      </c>
      <c r="Q3697" s="10">
        <f t="shared" si="462"/>
        <v>2200</v>
      </c>
      <c r="R3697" s="1">
        <f t="shared" si="464"/>
        <v>1</v>
      </c>
      <c r="S3697" s="18">
        <f t="shared" si="465"/>
        <v>5.5519999999999996</v>
      </c>
      <c r="T3697" s="10">
        <f t="shared" si="466"/>
        <v>396.25360230547551</v>
      </c>
      <c r="U3697" s="10">
        <f t="shared" si="467"/>
        <v>266.26154785156223</v>
      </c>
      <c r="V3697" s="1">
        <f t="shared" si="468"/>
        <v>0.12102797629616464</v>
      </c>
      <c r="W3697" s="10">
        <f t="shared" si="469"/>
        <v>29.288477378898058</v>
      </c>
    </row>
    <row r="3698" spans="13:23" x14ac:dyDescent="0.25">
      <c r="M3698" s="7">
        <v>45394.833333333336</v>
      </c>
      <c r="N3698" s="3">
        <v>2419.1910186767577</v>
      </c>
      <c r="O3698" s="10">
        <v>13.89</v>
      </c>
      <c r="P3698" s="10">
        <f t="shared" si="463"/>
        <v>18.89</v>
      </c>
      <c r="Q3698" s="10">
        <f t="shared" si="462"/>
        <v>2200</v>
      </c>
      <c r="R3698" s="1">
        <f t="shared" si="464"/>
        <v>1</v>
      </c>
      <c r="S3698" s="18">
        <f t="shared" si="465"/>
        <v>7.306</v>
      </c>
      <c r="T3698" s="10">
        <f t="shared" si="466"/>
        <v>301.12236517930467</v>
      </c>
      <c r="U3698" s="10">
        <f t="shared" si="467"/>
        <v>219.19101867675772</v>
      </c>
      <c r="V3698" s="1">
        <f t="shared" si="468"/>
        <v>9.9632281216708057E-2</v>
      </c>
      <c r="W3698" s="10">
        <f t="shared" si="469"/>
        <v>18.296412243468925</v>
      </c>
    </row>
    <row r="3699" spans="13:23" x14ac:dyDescent="0.25">
      <c r="M3699" s="7">
        <v>45394.875</v>
      </c>
      <c r="N3699" s="3">
        <v>2086.8029022216797</v>
      </c>
      <c r="O3699" s="10">
        <v>13.89</v>
      </c>
      <c r="P3699" s="10">
        <f t="shared" si="463"/>
        <v>18.89</v>
      </c>
      <c r="Q3699" s="10">
        <f t="shared" si="462"/>
        <v>2086.8029022216797</v>
      </c>
      <c r="R3699" s="1">
        <f t="shared" si="464"/>
        <v>0.94854677373712715</v>
      </c>
      <c r="S3699" s="18">
        <f t="shared" si="465"/>
        <v>7.306</v>
      </c>
      <c r="T3699" s="10">
        <f t="shared" si="466"/>
        <v>285.6286479909225</v>
      </c>
      <c r="U3699" s="10">
        <f t="shared" si="467"/>
        <v>0</v>
      </c>
      <c r="V3699" s="1">
        <f t="shared" si="468"/>
        <v>0</v>
      </c>
      <c r="W3699" s="10">
        <f t="shared" si="469"/>
        <v>0</v>
      </c>
    </row>
    <row r="3700" spans="13:23" x14ac:dyDescent="0.25">
      <c r="M3700" s="7">
        <v>45394.916666666664</v>
      </c>
      <c r="N3700" s="3">
        <v>2060.2628356933592</v>
      </c>
      <c r="O3700" s="10">
        <v>12.78</v>
      </c>
      <c r="P3700" s="10">
        <f t="shared" si="463"/>
        <v>17.78</v>
      </c>
      <c r="Q3700" s="10">
        <f t="shared" si="462"/>
        <v>2060.2628356933592</v>
      </c>
      <c r="R3700" s="1">
        <f t="shared" si="464"/>
        <v>0.93648310713334504</v>
      </c>
      <c r="S3700" s="18">
        <f t="shared" si="465"/>
        <v>7.306</v>
      </c>
      <c r="T3700" s="10">
        <f t="shared" si="466"/>
        <v>281.99600817045706</v>
      </c>
      <c r="U3700" s="10">
        <f t="shared" si="467"/>
        <v>0</v>
      </c>
      <c r="V3700" s="1">
        <f t="shared" si="468"/>
        <v>0</v>
      </c>
      <c r="W3700" s="10">
        <f t="shared" si="469"/>
        <v>0</v>
      </c>
    </row>
    <row r="3701" spans="13:23" x14ac:dyDescent="0.25">
      <c r="M3701" s="7">
        <v>45394.958333333336</v>
      </c>
      <c r="N3701" s="3">
        <v>1487.3786270141602</v>
      </c>
      <c r="O3701" s="10">
        <v>11.11</v>
      </c>
      <c r="P3701" s="10">
        <f t="shared" si="463"/>
        <v>16.11</v>
      </c>
      <c r="Q3701" s="10">
        <f t="shared" si="462"/>
        <v>1487.3786270141602</v>
      </c>
      <c r="R3701" s="1">
        <f t="shared" si="464"/>
        <v>0.67608119409734557</v>
      </c>
      <c r="S3701" s="18">
        <f t="shared" si="465"/>
        <v>9.5920000000000005</v>
      </c>
      <c r="T3701" s="10">
        <f t="shared" si="466"/>
        <v>155.06449405902421</v>
      </c>
      <c r="U3701" s="10">
        <f t="shared" si="467"/>
        <v>0</v>
      </c>
      <c r="V3701" s="1">
        <f t="shared" si="468"/>
        <v>0</v>
      </c>
      <c r="W3701" s="10">
        <f t="shared" si="469"/>
        <v>0</v>
      </c>
    </row>
    <row r="3702" spans="13:23" x14ac:dyDescent="0.25">
      <c r="M3702" s="7">
        <v>45395</v>
      </c>
      <c r="N3702" s="3">
        <v>1697.0921768188475</v>
      </c>
      <c r="O3702" s="10">
        <v>10</v>
      </c>
      <c r="P3702" s="10">
        <f t="shared" si="463"/>
        <v>15</v>
      </c>
      <c r="Q3702" s="10">
        <f t="shared" si="462"/>
        <v>1697.0921768188475</v>
      </c>
      <c r="R3702" s="1">
        <f t="shared" si="464"/>
        <v>0.77140553491765795</v>
      </c>
      <c r="S3702" s="18">
        <f t="shared" si="465"/>
        <v>11.96</v>
      </c>
      <c r="T3702" s="10">
        <f t="shared" si="466"/>
        <v>141.89733919890028</v>
      </c>
      <c r="U3702" s="10">
        <f t="shared" si="467"/>
        <v>0</v>
      </c>
      <c r="V3702" s="1">
        <f t="shared" si="468"/>
        <v>0</v>
      </c>
      <c r="W3702" s="10">
        <f t="shared" si="469"/>
        <v>0</v>
      </c>
    </row>
    <row r="3703" spans="13:23" x14ac:dyDescent="0.25">
      <c r="M3703" s="7">
        <v>45395.041666666664</v>
      </c>
      <c r="N3703" s="3">
        <v>1698.1175811767578</v>
      </c>
      <c r="O3703" s="10">
        <v>8.8889999999999993</v>
      </c>
      <c r="P3703" s="10">
        <f t="shared" si="463"/>
        <v>13.888999999999999</v>
      </c>
      <c r="Q3703" s="10">
        <f t="shared" si="462"/>
        <v>1698.1175811767578</v>
      </c>
      <c r="R3703" s="1">
        <f t="shared" si="464"/>
        <v>0.7718716278076172</v>
      </c>
      <c r="S3703" s="18">
        <f t="shared" si="465"/>
        <v>11.96</v>
      </c>
      <c r="T3703" s="10">
        <f t="shared" si="466"/>
        <v>141.98307534922722</v>
      </c>
      <c r="U3703" s="10">
        <f t="shared" si="467"/>
        <v>0</v>
      </c>
      <c r="V3703" s="1">
        <f t="shared" si="468"/>
        <v>0</v>
      </c>
      <c r="W3703" s="10">
        <f t="shared" si="469"/>
        <v>0</v>
      </c>
    </row>
    <row r="3704" spans="13:23" x14ac:dyDescent="0.25">
      <c r="M3704" s="7">
        <v>45395.083333333336</v>
      </c>
      <c r="N3704" s="3">
        <v>1506.0610290527343</v>
      </c>
      <c r="O3704" s="10">
        <v>7.7779999999999996</v>
      </c>
      <c r="P3704" s="10">
        <f t="shared" si="463"/>
        <v>12.777999999999999</v>
      </c>
      <c r="Q3704" s="10">
        <f t="shared" si="462"/>
        <v>1506.0610290527343</v>
      </c>
      <c r="R3704" s="1">
        <f t="shared" si="464"/>
        <v>0.68457319502397018</v>
      </c>
      <c r="S3704" s="18">
        <f t="shared" si="465"/>
        <v>13.26</v>
      </c>
      <c r="T3704" s="10">
        <f t="shared" si="466"/>
        <v>113.57926312614889</v>
      </c>
      <c r="U3704" s="10">
        <f t="shared" si="467"/>
        <v>0</v>
      </c>
      <c r="V3704" s="1">
        <f t="shared" si="468"/>
        <v>0</v>
      </c>
      <c r="W3704" s="10">
        <f t="shared" si="469"/>
        <v>0</v>
      </c>
    </row>
    <row r="3705" spans="13:23" x14ac:dyDescent="0.25">
      <c r="M3705" s="7">
        <v>45395.125</v>
      </c>
      <c r="N3705" s="3">
        <v>1903.2657577514649</v>
      </c>
      <c r="O3705" s="10">
        <v>7.7779999999999996</v>
      </c>
      <c r="P3705" s="10">
        <f t="shared" si="463"/>
        <v>12.777999999999999</v>
      </c>
      <c r="Q3705" s="10">
        <f t="shared" si="462"/>
        <v>1903.2657577514649</v>
      </c>
      <c r="R3705" s="1">
        <f t="shared" si="464"/>
        <v>0.86512079897793859</v>
      </c>
      <c r="S3705" s="18">
        <f t="shared" si="465"/>
        <v>10.79</v>
      </c>
      <c r="T3705" s="10">
        <f t="shared" si="466"/>
        <v>176.3916364922581</v>
      </c>
      <c r="U3705" s="10">
        <f t="shared" si="467"/>
        <v>0</v>
      </c>
      <c r="V3705" s="1">
        <f t="shared" si="468"/>
        <v>0</v>
      </c>
      <c r="W3705" s="10">
        <f t="shared" si="469"/>
        <v>0</v>
      </c>
    </row>
    <row r="3706" spans="13:23" x14ac:dyDescent="0.25">
      <c r="M3706" s="7">
        <v>45395.166666666664</v>
      </c>
      <c r="N3706" s="3">
        <v>1307.2368438720703</v>
      </c>
      <c r="O3706" s="10">
        <v>7.7779999999999996</v>
      </c>
      <c r="P3706" s="10">
        <f t="shared" si="463"/>
        <v>12.777999999999999</v>
      </c>
      <c r="Q3706" s="10">
        <f t="shared" si="462"/>
        <v>1307.2368438720703</v>
      </c>
      <c r="R3706" s="1">
        <f t="shared" si="464"/>
        <v>0.59419856539639559</v>
      </c>
      <c r="S3706" s="18">
        <f t="shared" si="465"/>
        <v>14.51</v>
      </c>
      <c r="T3706" s="10">
        <f t="shared" si="466"/>
        <v>90.092132589391468</v>
      </c>
      <c r="U3706" s="10">
        <f t="shared" si="467"/>
        <v>0</v>
      </c>
      <c r="V3706" s="1">
        <f t="shared" si="468"/>
        <v>0</v>
      </c>
      <c r="W3706" s="10">
        <f t="shared" si="469"/>
        <v>0</v>
      </c>
    </row>
    <row r="3707" spans="13:23" x14ac:dyDescent="0.25">
      <c r="M3707" s="7">
        <v>45395.208333333336</v>
      </c>
      <c r="N3707" s="3">
        <v>1329.2171310424803</v>
      </c>
      <c r="O3707" s="10">
        <v>7.7779999999999996</v>
      </c>
      <c r="P3707" s="10">
        <f t="shared" si="463"/>
        <v>12.777999999999999</v>
      </c>
      <c r="Q3707" s="10">
        <f t="shared" si="462"/>
        <v>1329.2171310424803</v>
      </c>
      <c r="R3707" s="1">
        <f t="shared" si="464"/>
        <v>0.60418960501930929</v>
      </c>
      <c r="S3707" s="18">
        <f t="shared" si="465"/>
        <v>13.26</v>
      </c>
      <c r="T3707" s="10">
        <f t="shared" si="466"/>
        <v>100.24261923397287</v>
      </c>
      <c r="U3707" s="10">
        <f t="shared" si="467"/>
        <v>0</v>
      </c>
      <c r="V3707" s="1">
        <f t="shared" si="468"/>
        <v>0</v>
      </c>
      <c r="W3707" s="10">
        <f t="shared" si="469"/>
        <v>0</v>
      </c>
    </row>
    <row r="3708" spans="13:23" x14ac:dyDescent="0.25">
      <c r="M3708" s="7">
        <v>45395.25</v>
      </c>
      <c r="N3708" s="3">
        <v>1468.0529891967774</v>
      </c>
      <c r="O3708" s="10">
        <v>8.8889999999999993</v>
      </c>
      <c r="P3708" s="10">
        <f t="shared" si="463"/>
        <v>13.888999999999999</v>
      </c>
      <c r="Q3708" s="10">
        <f t="shared" si="462"/>
        <v>1468.0529891967774</v>
      </c>
      <c r="R3708" s="1">
        <f t="shared" si="464"/>
        <v>0.66729681327126245</v>
      </c>
      <c r="S3708" s="18">
        <f t="shared" si="465"/>
        <v>13.26</v>
      </c>
      <c r="T3708" s="10">
        <f t="shared" si="466"/>
        <v>110.71289511287914</v>
      </c>
      <c r="U3708" s="10">
        <f t="shared" si="467"/>
        <v>0</v>
      </c>
      <c r="V3708" s="1">
        <f t="shared" si="468"/>
        <v>0</v>
      </c>
      <c r="W3708" s="10">
        <f t="shared" si="469"/>
        <v>0</v>
      </c>
    </row>
    <row r="3709" spans="13:23" x14ac:dyDescent="0.25">
      <c r="M3709" s="7">
        <v>45395.291666666664</v>
      </c>
      <c r="N3709" s="3">
        <v>1495.6114379882813</v>
      </c>
      <c r="O3709" s="10">
        <v>7.7779999999999996</v>
      </c>
      <c r="P3709" s="10">
        <f t="shared" si="463"/>
        <v>12.777999999999999</v>
      </c>
      <c r="Q3709" s="10">
        <f t="shared" si="462"/>
        <v>1495.6114379882813</v>
      </c>
      <c r="R3709" s="1">
        <f t="shared" si="464"/>
        <v>0.67982338090376426</v>
      </c>
      <c r="S3709" s="18">
        <f t="shared" si="465"/>
        <v>13.26</v>
      </c>
      <c r="T3709" s="10">
        <f t="shared" si="466"/>
        <v>112.79120950137869</v>
      </c>
      <c r="U3709" s="10">
        <f t="shared" si="467"/>
        <v>0</v>
      </c>
      <c r="V3709" s="1">
        <f t="shared" si="468"/>
        <v>0</v>
      </c>
      <c r="W3709" s="10">
        <f t="shared" si="469"/>
        <v>0</v>
      </c>
    </row>
    <row r="3710" spans="13:23" x14ac:dyDescent="0.25">
      <c r="M3710" s="7">
        <v>45395.333333333336</v>
      </c>
      <c r="N3710" s="3">
        <v>1219.8161682128905</v>
      </c>
      <c r="O3710" s="10">
        <v>8.8889999999999993</v>
      </c>
      <c r="P3710" s="10">
        <f t="shared" si="463"/>
        <v>13.888999999999999</v>
      </c>
      <c r="Q3710" s="10">
        <f t="shared" si="462"/>
        <v>1219.8161682128905</v>
      </c>
      <c r="R3710" s="1">
        <f t="shared" si="464"/>
        <v>0.55446189464222295</v>
      </c>
      <c r="S3710" s="18">
        <f t="shared" si="465"/>
        <v>14.51</v>
      </c>
      <c r="T3710" s="10">
        <f t="shared" si="466"/>
        <v>84.067275548786384</v>
      </c>
      <c r="U3710" s="10">
        <f t="shared" si="467"/>
        <v>0</v>
      </c>
      <c r="V3710" s="1">
        <f t="shared" si="468"/>
        <v>0</v>
      </c>
      <c r="W3710" s="10">
        <f t="shared" si="469"/>
        <v>0</v>
      </c>
    </row>
    <row r="3711" spans="13:23" x14ac:dyDescent="0.25">
      <c r="M3711" s="7">
        <v>45395.375</v>
      </c>
      <c r="N3711" s="3">
        <v>1309.5556823730469</v>
      </c>
      <c r="O3711" s="10">
        <v>10</v>
      </c>
      <c r="P3711" s="10">
        <f t="shared" si="463"/>
        <v>15</v>
      </c>
      <c r="Q3711" s="10">
        <f t="shared" si="462"/>
        <v>1309.5556823730469</v>
      </c>
      <c r="R3711" s="1">
        <f t="shared" si="464"/>
        <v>0.59525258289683947</v>
      </c>
      <c r="S3711" s="18">
        <f t="shared" si="465"/>
        <v>14.51</v>
      </c>
      <c r="T3711" s="10">
        <f t="shared" si="466"/>
        <v>90.25194227243604</v>
      </c>
      <c r="U3711" s="10">
        <f t="shared" si="467"/>
        <v>0</v>
      </c>
      <c r="V3711" s="1">
        <f t="shared" si="468"/>
        <v>0</v>
      </c>
      <c r="W3711" s="10">
        <f t="shared" si="469"/>
        <v>0</v>
      </c>
    </row>
    <row r="3712" spans="13:23" x14ac:dyDescent="0.25">
      <c r="M3712" s="7">
        <v>45395.416666666664</v>
      </c>
      <c r="N3712" s="3">
        <v>2048.4573852539061</v>
      </c>
      <c r="O3712" s="10">
        <v>12.22</v>
      </c>
      <c r="P3712" s="10">
        <f t="shared" si="463"/>
        <v>17.22</v>
      </c>
      <c r="Q3712" s="10">
        <f t="shared" si="462"/>
        <v>2048.4573852539061</v>
      </c>
      <c r="R3712" s="1">
        <f t="shared" si="464"/>
        <v>0.93111699329723008</v>
      </c>
      <c r="S3712" s="18">
        <f t="shared" si="465"/>
        <v>7.306</v>
      </c>
      <c r="T3712" s="10">
        <f t="shared" si="466"/>
        <v>280.38015128030469</v>
      </c>
      <c r="U3712" s="10">
        <f t="shared" si="467"/>
        <v>0</v>
      </c>
      <c r="V3712" s="1">
        <f t="shared" si="468"/>
        <v>0</v>
      </c>
      <c r="W3712" s="10">
        <f t="shared" si="469"/>
        <v>0</v>
      </c>
    </row>
    <row r="3713" spans="13:23" x14ac:dyDescent="0.25">
      <c r="M3713" s="7">
        <v>45395.458333333336</v>
      </c>
      <c r="N3713" s="3">
        <v>1647.2538711547852</v>
      </c>
      <c r="O3713" s="10">
        <v>13.89</v>
      </c>
      <c r="P3713" s="10">
        <f t="shared" si="463"/>
        <v>18.89</v>
      </c>
      <c r="Q3713" s="10">
        <f t="shared" si="462"/>
        <v>1647.2538711547852</v>
      </c>
      <c r="R3713" s="1">
        <f t="shared" si="464"/>
        <v>0.74875175961581142</v>
      </c>
      <c r="S3713" s="18">
        <f t="shared" si="465"/>
        <v>8.8059999999999992</v>
      </c>
      <c r="T3713" s="10">
        <f t="shared" si="466"/>
        <v>187.06039872300539</v>
      </c>
      <c r="U3713" s="10">
        <f t="shared" si="467"/>
        <v>0</v>
      </c>
      <c r="V3713" s="1">
        <f t="shared" si="468"/>
        <v>0</v>
      </c>
      <c r="W3713" s="10">
        <f t="shared" si="469"/>
        <v>0</v>
      </c>
    </row>
    <row r="3714" spans="13:23" x14ac:dyDescent="0.25">
      <c r="M3714" s="7">
        <v>45395.5</v>
      </c>
      <c r="N3714" s="3">
        <v>1920.2270919799805</v>
      </c>
      <c r="O3714" s="10">
        <v>16.11</v>
      </c>
      <c r="P3714" s="10">
        <f t="shared" si="463"/>
        <v>21.11</v>
      </c>
      <c r="Q3714" s="10">
        <f t="shared" si="462"/>
        <v>1920.2270919799805</v>
      </c>
      <c r="R3714" s="1">
        <f t="shared" si="464"/>
        <v>0.87283049635453658</v>
      </c>
      <c r="S3714" s="18">
        <f t="shared" si="465"/>
        <v>6.2679999999999998</v>
      </c>
      <c r="T3714" s="10">
        <f t="shared" si="466"/>
        <v>306.3540350957212</v>
      </c>
      <c r="U3714" s="10">
        <f t="shared" si="467"/>
        <v>0</v>
      </c>
      <c r="V3714" s="1">
        <f t="shared" si="468"/>
        <v>0</v>
      </c>
      <c r="W3714" s="10">
        <f t="shared" si="469"/>
        <v>0</v>
      </c>
    </row>
    <row r="3715" spans="13:23" x14ac:dyDescent="0.25">
      <c r="M3715" s="7">
        <v>45395.541666666664</v>
      </c>
      <c r="N3715" s="3">
        <v>2121.6830749511719</v>
      </c>
      <c r="O3715" s="10">
        <v>17.78</v>
      </c>
      <c r="P3715" s="10">
        <f t="shared" si="463"/>
        <v>22.78</v>
      </c>
      <c r="Q3715" s="10">
        <f t="shared" si="462"/>
        <v>2121.6830749511719</v>
      </c>
      <c r="R3715" s="1">
        <f t="shared" si="464"/>
        <v>0.96440139770507816</v>
      </c>
      <c r="S3715" s="18">
        <f t="shared" si="465"/>
        <v>5.5519999999999996</v>
      </c>
      <c r="T3715" s="10">
        <f t="shared" si="466"/>
        <v>382.14752790907278</v>
      </c>
      <c r="U3715" s="10">
        <f t="shared" si="467"/>
        <v>0</v>
      </c>
      <c r="V3715" s="1">
        <f t="shared" si="468"/>
        <v>0</v>
      </c>
      <c r="W3715" s="10">
        <f t="shared" si="469"/>
        <v>0</v>
      </c>
    </row>
    <row r="3716" spans="13:23" x14ac:dyDescent="0.25">
      <c r="M3716" s="7">
        <v>45395.583333333336</v>
      </c>
      <c r="N3716" s="3">
        <v>2480.7470581054686</v>
      </c>
      <c r="O3716" s="10">
        <v>17.22</v>
      </c>
      <c r="P3716" s="10">
        <f t="shared" si="463"/>
        <v>22.22</v>
      </c>
      <c r="Q3716" s="10">
        <f t="shared" si="462"/>
        <v>2200</v>
      </c>
      <c r="R3716" s="1">
        <f t="shared" si="464"/>
        <v>1</v>
      </c>
      <c r="S3716" s="18">
        <f t="shared" si="465"/>
        <v>5.5519999999999996</v>
      </c>
      <c r="T3716" s="10">
        <f t="shared" si="466"/>
        <v>396.25360230547551</v>
      </c>
      <c r="U3716" s="10">
        <f t="shared" si="467"/>
        <v>280.74705810546857</v>
      </c>
      <c r="V3716" s="1">
        <f t="shared" si="468"/>
        <v>0.12761229913884936</v>
      </c>
      <c r="W3716" s="10">
        <f t="shared" si="469"/>
        <v>30.881867572925817</v>
      </c>
    </row>
    <row r="3717" spans="13:23" x14ac:dyDescent="0.25">
      <c r="M3717" s="7">
        <v>45395.625</v>
      </c>
      <c r="N3717" s="3">
        <v>2305.1076873779298</v>
      </c>
      <c r="O3717" s="10">
        <v>17.78</v>
      </c>
      <c r="P3717" s="10">
        <f t="shared" si="463"/>
        <v>22.78</v>
      </c>
      <c r="Q3717" s="10">
        <f t="shared" si="462"/>
        <v>2200</v>
      </c>
      <c r="R3717" s="1">
        <f t="shared" si="464"/>
        <v>1</v>
      </c>
      <c r="S3717" s="18">
        <f t="shared" si="465"/>
        <v>5.5519999999999996</v>
      </c>
      <c r="T3717" s="10">
        <f t="shared" si="466"/>
        <v>396.25360230547551</v>
      </c>
      <c r="U3717" s="10">
        <f t="shared" si="467"/>
        <v>105.10768737792978</v>
      </c>
      <c r="V3717" s="1">
        <f t="shared" si="468"/>
        <v>4.7776221535422624E-2</v>
      </c>
      <c r="W3717" s="10">
        <f t="shared" si="469"/>
        <v>11.561729994272333</v>
      </c>
    </row>
    <row r="3718" spans="13:23" x14ac:dyDescent="0.25">
      <c r="M3718" s="7">
        <v>45395.666666666664</v>
      </c>
      <c r="N3718" s="3">
        <v>2558.6779083251954</v>
      </c>
      <c r="O3718" s="10">
        <v>17.78</v>
      </c>
      <c r="P3718" s="10">
        <f t="shared" si="463"/>
        <v>22.78</v>
      </c>
      <c r="Q3718" s="10">
        <f t="shared" si="462"/>
        <v>2200</v>
      </c>
      <c r="R3718" s="1">
        <f t="shared" si="464"/>
        <v>1</v>
      </c>
      <c r="S3718" s="18">
        <f t="shared" si="465"/>
        <v>5.5519999999999996</v>
      </c>
      <c r="T3718" s="10">
        <f t="shared" si="466"/>
        <v>396.25360230547551</v>
      </c>
      <c r="U3718" s="10">
        <f t="shared" si="467"/>
        <v>358.6779083251954</v>
      </c>
      <c r="V3718" s="1">
        <f t="shared" si="468"/>
        <v>0.16303541287508883</v>
      </c>
      <c r="W3718" s="10">
        <f t="shared" si="469"/>
        <v>39.454175374017758</v>
      </c>
    </row>
    <row r="3719" spans="13:23" x14ac:dyDescent="0.25">
      <c r="M3719" s="7">
        <v>45395.708333333336</v>
      </c>
      <c r="N3719" s="3">
        <v>2467.9411376953126</v>
      </c>
      <c r="O3719" s="10">
        <v>17.22</v>
      </c>
      <c r="P3719" s="10">
        <f t="shared" si="463"/>
        <v>22.22</v>
      </c>
      <c r="Q3719" s="10">
        <f t="shared" ref="Q3719:Q3782" si="470">MIN($C$19,N3719)</f>
        <v>2200</v>
      </c>
      <c r="R3719" s="1">
        <f t="shared" si="464"/>
        <v>1</v>
      </c>
      <c r="S3719" s="18">
        <f t="shared" si="465"/>
        <v>5.5519999999999996</v>
      </c>
      <c r="T3719" s="10">
        <f t="shared" si="466"/>
        <v>396.25360230547551</v>
      </c>
      <c r="U3719" s="10">
        <f t="shared" si="467"/>
        <v>267.94113769531259</v>
      </c>
      <c r="V3719" s="1">
        <f t="shared" si="468"/>
        <v>0.12179142622514209</v>
      </c>
      <c r="W3719" s="10">
        <f t="shared" si="469"/>
        <v>29.473230414180247</v>
      </c>
    </row>
    <row r="3720" spans="13:23" x14ac:dyDescent="0.25">
      <c r="M3720" s="7">
        <v>45395.75</v>
      </c>
      <c r="N3720" s="3">
        <v>2412.4574249267575</v>
      </c>
      <c r="O3720" s="10">
        <v>17.22</v>
      </c>
      <c r="P3720" s="10">
        <f t="shared" ref="P3720:P3783" si="471">O3720+5</f>
        <v>22.22</v>
      </c>
      <c r="Q3720" s="10">
        <f t="shared" si="470"/>
        <v>2200</v>
      </c>
      <c r="R3720" s="1">
        <f t="shared" ref="R3720:R3783" si="472">Q3720/$C$19</f>
        <v>1</v>
      </c>
      <c r="S3720" s="18">
        <f t="shared" ref="S3720:S3783" si="473">INDEX($C$13:$K$17,MATCH(P3720,$B$13:$B$17,-1),MATCH(R3720,$C$12:$K$12,-1))</f>
        <v>5.5519999999999996</v>
      </c>
      <c r="T3720" s="10">
        <f t="shared" ref="T3720:T3783" si="474" xml:space="preserve"> Q3720/INDEX($C$13:$K$17,MATCH(P3720,$B$13:$B$17,-1),MATCH(R3720,$C$12:$K$12,-1))</f>
        <v>396.25360230547551</v>
      </c>
      <c r="U3720" s="10">
        <f t="shared" ref="U3720:U3783" si="475">N3720-Q3720</f>
        <v>212.45742492675754</v>
      </c>
      <c r="V3720" s="1">
        <f t="shared" ref="V3720:V3783" si="476">U3720/$C$19</f>
        <v>9.6571556784889795E-2</v>
      </c>
      <c r="W3720" s="10">
        <f t="shared" ref="W3720:W3783" si="477" xml:space="preserve"> U3720/INDEX($C$13:$K$17,MATCH(P3720,$B$13:$B$17,-1),MATCH(V3720,$C$12:$K$12,-1))</f>
        <v>23.37008304111292</v>
      </c>
    </row>
    <row r="3721" spans="13:23" x14ac:dyDescent="0.25">
      <c r="M3721" s="7">
        <v>45395.791666666664</v>
      </c>
      <c r="N3721" s="3">
        <v>2115.5668304443357</v>
      </c>
      <c r="O3721" s="10">
        <v>16.11</v>
      </c>
      <c r="P3721" s="10">
        <f t="shared" si="471"/>
        <v>21.11</v>
      </c>
      <c r="Q3721" s="10">
        <f t="shared" si="470"/>
        <v>2115.5668304443357</v>
      </c>
      <c r="R3721" s="1">
        <f t="shared" si="472"/>
        <v>0.96162128656560708</v>
      </c>
      <c r="S3721" s="18">
        <f t="shared" si="473"/>
        <v>5.5519999999999996</v>
      </c>
      <c r="T3721" s="10">
        <f t="shared" si="474"/>
        <v>381.0458988552478</v>
      </c>
      <c r="U3721" s="10">
        <f t="shared" si="475"/>
        <v>0</v>
      </c>
      <c r="V3721" s="1">
        <f t="shared" si="476"/>
        <v>0</v>
      </c>
      <c r="W3721" s="10">
        <f t="shared" si="477"/>
        <v>0</v>
      </c>
    </row>
    <row r="3722" spans="13:23" x14ac:dyDescent="0.25">
      <c r="M3722" s="7">
        <v>45395.833333333336</v>
      </c>
      <c r="N3722" s="3">
        <v>2097.0326660156247</v>
      </c>
      <c r="O3722" s="10">
        <v>13.89</v>
      </c>
      <c r="P3722" s="10">
        <f t="shared" si="471"/>
        <v>18.89</v>
      </c>
      <c r="Q3722" s="10">
        <f t="shared" si="470"/>
        <v>2097.0326660156247</v>
      </c>
      <c r="R3722" s="1">
        <f t="shared" si="472"/>
        <v>0.95319666637073852</v>
      </c>
      <c r="S3722" s="18">
        <f t="shared" si="473"/>
        <v>7.306</v>
      </c>
      <c r="T3722" s="10">
        <f t="shared" si="474"/>
        <v>287.02883465858537</v>
      </c>
      <c r="U3722" s="10">
        <f t="shared" si="475"/>
        <v>0</v>
      </c>
      <c r="V3722" s="1">
        <f t="shared" si="476"/>
        <v>0</v>
      </c>
      <c r="W3722" s="10">
        <f t="shared" si="477"/>
        <v>0</v>
      </c>
    </row>
    <row r="3723" spans="13:23" x14ac:dyDescent="0.25">
      <c r="M3723" s="7">
        <v>45395.875</v>
      </c>
      <c r="N3723" s="3">
        <v>1870.1021301269532</v>
      </c>
      <c r="O3723" s="10">
        <v>13.89</v>
      </c>
      <c r="P3723" s="10">
        <f t="shared" si="471"/>
        <v>18.89</v>
      </c>
      <c r="Q3723" s="10">
        <f t="shared" si="470"/>
        <v>1870.1021301269532</v>
      </c>
      <c r="R3723" s="1">
        <f t="shared" si="472"/>
        <v>0.85004642278497866</v>
      </c>
      <c r="S3723" s="18">
        <f t="shared" si="473"/>
        <v>8.0090000000000003</v>
      </c>
      <c r="T3723" s="10">
        <f t="shared" si="474"/>
        <v>233.50007867735712</v>
      </c>
      <c r="U3723" s="10">
        <f t="shared" si="475"/>
        <v>0</v>
      </c>
      <c r="V3723" s="1">
        <f t="shared" si="476"/>
        <v>0</v>
      </c>
      <c r="W3723" s="10">
        <f t="shared" si="477"/>
        <v>0</v>
      </c>
    </row>
    <row r="3724" spans="13:23" x14ac:dyDescent="0.25">
      <c r="M3724" s="7">
        <v>45395.916666666664</v>
      </c>
      <c r="N3724" s="3">
        <v>1876.4479614257812</v>
      </c>
      <c r="O3724" s="10">
        <v>12.78</v>
      </c>
      <c r="P3724" s="10">
        <f t="shared" si="471"/>
        <v>17.78</v>
      </c>
      <c r="Q3724" s="10">
        <f t="shared" si="470"/>
        <v>1876.4479614257812</v>
      </c>
      <c r="R3724" s="1">
        <f t="shared" si="472"/>
        <v>0.85293089155717328</v>
      </c>
      <c r="S3724" s="18">
        <f t="shared" si="473"/>
        <v>8.0090000000000003</v>
      </c>
      <c r="T3724" s="10">
        <f t="shared" si="474"/>
        <v>234.29241620998641</v>
      </c>
      <c r="U3724" s="10">
        <f t="shared" si="475"/>
        <v>0</v>
      </c>
      <c r="V3724" s="1">
        <f t="shared" si="476"/>
        <v>0</v>
      </c>
      <c r="W3724" s="10">
        <f t="shared" si="477"/>
        <v>0</v>
      </c>
    </row>
    <row r="3725" spans="13:23" x14ac:dyDescent="0.25">
      <c r="M3725" s="7">
        <v>45395.958333333336</v>
      </c>
      <c r="N3725" s="3">
        <v>1750.4555740356445</v>
      </c>
      <c r="O3725" s="10">
        <v>11.11</v>
      </c>
      <c r="P3725" s="10">
        <f t="shared" si="471"/>
        <v>16.11</v>
      </c>
      <c r="Q3725" s="10">
        <f t="shared" si="470"/>
        <v>1750.4555740356445</v>
      </c>
      <c r="R3725" s="1">
        <f t="shared" si="472"/>
        <v>0.79566162456165657</v>
      </c>
      <c r="S3725" s="18">
        <f t="shared" si="473"/>
        <v>8.8059999999999992</v>
      </c>
      <c r="T3725" s="10">
        <f t="shared" si="474"/>
        <v>198.77987440786336</v>
      </c>
      <c r="U3725" s="10">
        <f t="shared" si="475"/>
        <v>0</v>
      </c>
      <c r="V3725" s="1">
        <f t="shared" si="476"/>
        <v>0</v>
      </c>
      <c r="W3725" s="10">
        <f t="shared" si="477"/>
        <v>0</v>
      </c>
    </row>
    <row r="3726" spans="13:23" x14ac:dyDescent="0.25">
      <c r="M3726" s="7">
        <v>45396</v>
      </c>
      <c r="N3726" s="3">
        <v>1521.3231353759766</v>
      </c>
      <c r="O3726" s="10">
        <v>11.11</v>
      </c>
      <c r="P3726" s="10">
        <f t="shared" si="471"/>
        <v>16.11</v>
      </c>
      <c r="Q3726" s="10">
        <f t="shared" si="470"/>
        <v>1521.3231353759766</v>
      </c>
      <c r="R3726" s="1">
        <f t="shared" si="472"/>
        <v>0.69151051607998937</v>
      </c>
      <c r="S3726" s="18">
        <f t="shared" si="473"/>
        <v>9.5920000000000005</v>
      </c>
      <c r="T3726" s="10">
        <f t="shared" si="474"/>
        <v>158.60332937614433</v>
      </c>
      <c r="U3726" s="10">
        <f t="shared" si="475"/>
        <v>0</v>
      </c>
      <c r="V3726" s="1">
        <f t="shared" si="476"/>
        <v>0</v>
      </c>
      <c r="W3726" s="10">
        <f t="shared" si="477"/>
        <v>0</v>
      </c>
    </row>
    <row r="3727" spans="13:23" x14ac:dyDescent="0.25">
      <c r="M3727" s="7">
        <v>45396.041666666664</v>
      </c>
      <c r="N3727" s="3">
        <v>1603.4216583251953</v>
      </c>
      <c r="O3727" s="10"/>
      <c r="P3727" s="10">
        <f t="shared" si="471"/>
        <v>5</v>
      </c>
      <c r="Q3727" s="10">
        <f t="shared" si="470"/>
        <v>1603.4216583251953</v>
      </c>
      <c r="R3727" s="1">
        <f t="shared" si="472"/>
        <v>0.7288280265114524</v>
      </c>
      <c r="S3727" s="18">
        <f t="shared" si="473"/>
        <v>11.96</v>
      </c>
      <c r="T3727" s="10">
        <f t="shared" si="474"/>
        <v>134.06535604725713</v>
      </c>
      <c r="U3727" s="10">
        <f t="shared" si="475"/>
        <v>0</v>
      </c>
      <c r="V3727" s="1">
        <f t="shared" si="476"/>
        <v>0</v>
      </c>
      <c r="W3727" s="10">
        <f t="shared" si="477"/>
        <v>0</v>
      </c>
    </row>
    <row r="3728" spans="13:23" x14ac:dyDescent="0.25">
      <c r="M3728" s="7">
        <v>45396.083333333336</v>
      </c>
      <c r="N3728" s="3">
        <v>1667.0662353515625</v>
      </c>
      <c r="O3728" s="10">
        <v>7.7779999999999996</v>
      </c>
      <c r="P3728" s="10">
        <f t="shared" si="471"/>
        <v>12.777999999999999</v>
      </c>
      <c r="Q3728" s="10">
        <f t="shared" si="470"/>
        <v>1667.0662353515625</v>
      </c>
      <c r="R3728" s="1">
        <f t="shared" si="472"/>
        <v>0.7577573797052557</v>
      </c>
      <c r="S3728" s="18">
        <f t="shared" si="473"/>
        <v>11.96</v>
      </c>
      <c r="T3728" s="10">
        <f t="shared" si="474"/>
        <v>139.38680897588313</v>
      </c>
      <c r="U3728" s="10">
        <f t="shared" si="475"/>
        <v>0</v>
      </c>
      <c r="V3728" s="1">
        <f t="shared" si="476"/>
        <v>0</v>
      </c>
      <c r="W3728" s="10">
        <f t="shared" si="477"/>
        <v>0</v>
      </c>
    </row>
    <row r="3729" spans="13:23" x14ac:dyDescent="0.25">
      <c r="M3729" s="7">
        <v>45396.125</v>
      </c>
      <c r="N3729" s="3">
        <v>1592.7157012939454</v>
      </c>
      <c r="O3729" s="10">
        <v>7.7779999999999996</v>
      </c>
      <c r="P3729" s="10">
        <f t="shared" si="471"/>
        <v>12.777999999999999</v>
      </c>
      <c r="Q3729" s="10">
        <f t="shared" si="470"/>
        <v>1592.7157012939454</v>
      </c>
      <c r="R3729" s="1">
        <f t="shared" si="472"/>
        <v>0.72396168240633885</v>
      </c>
      <c r="S3729" s="18">
        <f t="shared" si="473"/>
        <v>11.96</v>
      </c>
      <c r="T3729" s="10">
        <f t="shared" si="474"/>
        <v>133.17020913828975</v>
      </c>
      <c r="U3729" s="10">
        <f t="shared" si="475"/>
        <v>0</v>
      </c>
      <c r="V3729" s="1">
        <f t="shared" si="476"/>
        <v>0</v>
      </c>
      <c r="W3729" s="10">
        <f t="shared" si="477"/>
        <v>0</v>
      </c>
    </row>
    <row r="3730" spans="13:23" x14ac:dyDescent="0.25">
      <c r="M3730" s="7">
        <v>45396.166666666664</v>
      </c>
      <c r="N3730" s="3">
        <v>1367.0730651855467</v>
      </c>
      <c r="O3730" s="10">
        <v>7.2220000000000004</v>
      </c>
      <c r="P3730" s="10">
        <f t="shared" si="471"/>
        <v>12.222000000000001</v>
      </c>
      <c r="Q3730" s="10">
        <f t="shared" si="470"/>
        <v>1367.0730651855467</v>
      </c>
      <c r="R3730" s="1">
        <f t="shared" si="472"/>
        <v>0.6213968478116122</v>
      </c>
      <c r="S3730" s="18">
        <f t="shared" si="473"/>
        <v>13.26</v>
      </c>
      <c r="T3730" s="10">
        <f t="shared" si="474"/>
        <v>103.09751622817095</v>
      </c>
      <c r="U3730" s="10">
        <f t="shared" si="475"/>
        <v>0</v>
      </c>
      <c r="V3730" s="1">
        <f t="shared" si="476"/>
        <v>0</v>
      </c>
      <c r="W3730" s="10">
        <f t="shared" si="477"/>
        <v>0</v>
      </c>
    </row>
    <row r="3731" spans="13:23" x14ac:dyDescent="0.25">
      <c r="M3731" s="7">
        <v>45396.208333333336</v>
      </c>
      <c r="N3731" s="3">
        <v>1428.0753707885742</v>
      </c>
      <c r="O3731" s="10">
        <v>7.7779999999999996</v>
      </c>
      <c r="P3731" s="10">
        <f t="shared" si="471"/>
        <v>12.777999999999999</v>
      </c>
      <c r="Q3731" s="10">
        <f t="shared" si="470"/>
        <v>1428.0753707885742</v>
      </c>
      <c r="R3731" s="1">
        <f t="shared" si="472"/>
        <v>0.64912516854026103</v>
      </c>
      <c r="S3731" s="18">
        <f t="shared" si="473"/>
        <v>13.26</v>
      </c>
      <c r="T3731" s="10">
        <f t="shared" si="474"/>
        <v>107.69799176384421</v>
      </c>
      <c r="U3731" s="10">
        <f t="shared" si="475"/>
        <v>0</v>
      </c>
      <c r="V3731" s="1">
        <f t="shared" si="476"/>
        <v>0</v>
      </c>
      <c r="W3731" s="10">
        <f t="shared" si="477"/>
        <v>0</v>
      </c>
    </row>
    <row r="3732" spans="13:23" x14ac:dyDescent="0.25">
      <c r="M3732" s="7">
        <v>45396.25</v>
      </c>
      <c r="N3732" s="3">
        <v>1600.7609985351562</v>
      </c>
      <c r="O3732" s="10">
        <v>7.7779999999999996</v>
      </c>
      <c r="P3732" s="10">
        <f t="shared" si="471"/>
        <v>12.777999999999999</v>
      </c>
      <c r="Q3732" s="10">
        <f t="shared" si="470"/>
        <v>1600.7609985351562</v>
      </c>
      <c r="R3732" s="1">
        <f t="shared" si="472"/>
        <v>0.72761863569779828</v>
      </c>
      <c r="S3732" s="18">
        <f t="shared" si="473"/>
        <v>11.96</v>
      </c>
      <c r="T3732" s="10">
        <f t="shared" si="474"/>
        <v>133.84289285411003</v>
      </c>
      <c r="U3732" s="10">
        <f t="shared" si="475"/>
        <v>0</v>
      </c>
      <c r="V3732" s="1">
        <f t="shared" si="476"/>
        <v>0</v>
      </c>
      <c r="W3732" s="10">
        <f t="shared" si="477"/>
        <v>0</v>
      </c>
    </row>
    <row r="3733" spans="13:23" x14ac:dyDescent="0.25">
      <c r="M3733" s="7">
        <v>45396.291666666664</v>
      </c>
      <c r="N3733" s="3">
        <v>1475.1639907836914</v>
      </c>
      <c r="O3733" s="10">
        <v>7.7779999999999996</v>
      </c>
      <c r="P3733" s="10">
        <f t="shared" si="471"/>
        <v>12.777999999999999</v>
      </c>
      <c r="Q3733" s="10">
        <f t="shared" si="470"/>
        <v>1475.1639907836914</v>
      </c>
      <c r="R3733" s="1">
        <f t="shared" si="472"/>
        <v>0.67052908671985967</v>
      </c>
      <c r="S3733" s="18">
        <f t="shared" si="473"/>
        <v>13.26</v>
      </c>
      <c r="T3733" s="10">
        <f t="shared" si="474"/>
        <v>111.24916974235984</v>
      </c>
      <c r="U3733" s="10">
        <f t="shared" si="475"/>
        <v>0</v>
      </c>
      <c r="V3733" s="1">
        <f t="shared" si="476"/>
        <v>0</v>
      </c>
      <c r="W3733" s="10">
        <f t="shared" si="477"/>
        <v>0</v>
      </c>
    </row>
    <row r="3734" spans="13:23" x14ac:dyDescent="0.25">
      <c r="M3734" s="7">
        <v>45396.333333333336</v>
      </c>
      <c r="N3734" s="3">
        <v>1523.506590270996</v>
      </c>
      <c r="O3734" s="10">
        <v>8.8889999999999993</v>
      </c>
      <c r="P3734" s="10">
        <f t="shared" si="471"/>
        <v>13.888999999999999</v>
      </c>
      <c r="Q3734" s="10">
        <f t="shared" si="470"/>
        <v>1523.506590270996</v>
      </c>
      <c r="R3734" s="1">
        <f t="shared" si="472"/>
        <v>0.69250299557772543</v>
      </c>
      <c r="S3734" s="18">
        <f t="shared" si="473"/>
        <v>13.26</v>
      </c>
      <c r="T3734" s="10">
        <f t="shared" si="474"/>
        <v>114.89491631002986</v>
      </c>
      <c r="U3734" s="10">
        <f t="shared" si="475"/>
        <v>0</v>
      </c>
      <c r="V3734" s="1">
        <f t="shared" si="476"/>
        <v>0</v>
      </c>
      <c r="W3734" s="10">
        <f t="shared" si="477"/>
        <v>0</v>
      </c>
    </row>
    <row r="3735" spans="13:23" x14ac:dyDescent="0.25">
      <c r="M3735" s="7">
        <v>45396.375</v>
      </c>
      <c r="N3735" s="3">
        <v>1395.605502319336</v>
      </c>
      <c r="O3735" s="10">
        <v>11.11</v>
      </c>
      <c r="P3735" s="10">
        <f t="shared" si="471"/>
        <v>16.11</v>
      </c>
      <c r="Q3735" s="10">
        <f t="shared" si="470"/>
        <v>1395.605502319336</v>
      </c>
      <c r="R3735" s="1">
        <f t="shared" si="472"/>
        <v>0.63436613741787995</v>
      </c>
      <c r="S3735" s="18">
        <f t="shared" si="473"/>
        <v>9.5920000000000005</v>
      </c>
      <c r="T3735" s="10">
        <f t="shared" si="474"/>
        <v>145.49682050868807</v>
      </c>
      <c r="U3735" s="10">
        <f t="shared" si="475"/>
        <v>0</v>
      </c>
      <c r="V3735" s="1">
        <f t="shared" si="476"/>
        <v>0</v>
      </c>
      <c r="W3735" s="10">
        <f t="shared" si="477"/>
        <v>0</v>
      </c>
    </row>
    <row r="3736" spans="13:23" x14ac:dyDescent="0.25">
      <c r="M3736" s="7">
        <v>45396.416666666664</v>
      </c>
      <c r="N3736" s="3">
        <v>1906.502407836914</v>
      </c>
      <c r="O3736" s="10">
        <v>15</v>
      </c>
      <c r="P3736" s="10">
        <f t="shared" si="471"/>
        <v>20</v>
      </c>
      <c r="Q3736" s="10">
        <f t="shared" si="470"/>
        <v>1906.502407836914</v>
      </c>
      <c r="R3736" s="1">
        <f t="shared" si="472"/>
        <v>0.86659200356223365</v>
      </c>
      <c r="S3736" s="18">
        <f t="shared" si="473"/>
        <v>8.0090000000000003</v>
      </c>
      <c r="T3736" s="10">
        <f t="shared" si="474"/>
        <v>238.04500035421574</v>
      </c>
      <c r="U3736" s="10">
        <f t="shared" si="475"/>
        <v>0</v>
      </c>
      <c r="V3736" s="1">
        <f t="shared" si="476"/>
        <v>0</v>
      </c>
      <c r="W3736" s="10">
        <f t="shared" si="477"/>
        <v>0</v>
      </c>
    </row>
    <row r="3737" spans="13:23" x14ac:dyDescent="0.25">
      <c r="M3737" s="7">
        <v>45396.458333333336</v>
      </c>
      <c r="N3737" s="3">
        <v>1727.2778411865233</v>
      </c>
      <c r="O3737" s="10">
        <v>17.22</v>
      </c>
      <c r="P3737" s="10">
        <f t="shared" si="471"/>
        <v>22.22</v>
      </c>
      <c r="Q3737" s="10">
        <f t="shared" si="470"/>
        <v>1727.2778411865233</v>
      </c>
      <c r="R3737" s="1">
        <f t="shared" si="472"/>
        <v>0.78512629144841972</v>
      </c>
      <c r="S3737" s="18">
        <f t="shared" si="473"/>
        <v>6.9619999999999997</v>
      </c>
      <c r="T3737" s="10">
        <f t="shared" si="474"/>
        <v>248.10081028246529</v>
      </c>
      <c r="U3737" s="10">
        <f t="shared" si="475"/>
        <v>0</v>
      </c>
      <c r="V3737" s="1">
        <f t="shared" si="476"/>
        <v>0</v>
      </c>
      <c r="W3737" s="10">
        <f t="shared" si="477"/>
        <v>0</v>
      </c>
    </row>
    <row r="3738" spans="13:23" x14ac:dyDescent="0.25">
      <c r="M3738" s="7">
        <v>45396.5</v>
      </c>
      <c r="N3738" s="3">
        <v>2170.0860168457029</v>
      </c>
      <c r="O3738" s="10">
        <v>18.89</v>
      </c>
      <c r="P3738" s="10">
        <f t="shared" si="471"/>
        <v>23.89</v>
      </c>
      <c r="Q3738" s="10">
        <f t="shared" si="470"/>
        <v>2170.0860168457029</v>
      </c>
      <c r="R3738" s="1">
        <f t="shared" si="472"/>
        <v>0.98640273492986497</v>
      </c>
      <c r="S3738" s="18">
        <f t="shared" si="473"/>
        <v>5.5519999999999996</v>
      </c>
      <c r="T3738" s="10">
        <f t="shared" si="474"/>
        <v>390.8656370399321</v>
      </c>
      <c r="U3738" s="10">
        <f t="shared" si="475"/>
        <v>0</v>
      </c>
      <c r="V3738" s="1">
        <f t="shared" si="476"/>
        <v>0</v>
      </c>
      <c r="W3738" s="10">
        <f t="shared" si="477"/>
        <v>0</v>
      </c>
    </row>
    <row r="3739" spans="13:23" x14ac:dyDescent="0.25">
      <c r="M3739" s="7">
        <v>45396.541666666664</v>
      </c>
      <c r="N3739" s="3">
        <v>2016.2207931518553</v>
      </c>
      <c r="O3739" s="10">
        <v>18.89</v>
      </c>
      <c r="P3739" s="10">
        <f t="shared" si="471"/>
        <v>23.89</v>
      </c>
      <c r="Q3739" s="10">
        <f t="shared" si="470"/>
        <v>2016.2207931518553</v>
      </c>
      <c r="R3739" s="1">
        <f t="shared" si="472"/>
        <v>0.91646399688720692</v>
      </c>
      <c r="S3739" s="18">
        <f t="shared" si="473"/>
        <v>5.5519999999999996</v>
      </c>
      <c r="T3739" s="10">
        <f t="shared" si="474"/>
        <v>363.15216014982985</v>
      </c>
      <c r="U3739" s="10">
        <f t="shared" si="475"/>
        <v>0</v>
      </c>
      <c r="V3739" s="1">
        <f t="shared" si="476"/>
        <v>0</v>
      </c>
      <c r="W3739" s="10">
        <f t="shared" si="477"/>
        <v>0</v>
      </c>
    </row>
    <row r="3740" spans="13:23" x14ac:dyDescent="0.25">
      <c r="M3740" s="7">
        <v>45396.583333333336</v>
      </c>
      <c r="N3740" s="3">
        <v>2394.549655151367</v>
      </c>
      <c r="O3740" s="10">
        <v>18.89</v>
      </c>
      <c r="P3740" s="10">
        <f t="shared" si="471"/>
        <v>23.89</v>
      </c>
      <c r="Q3740" s="10">
        <f t="shared" si="470"/>
        <v>2200</v>
      </c>
      <c r="R3740" s="1">
        <f t="shared" si="472"/>
        <v>1</v>
      </c>
      <c r="S3740" s="18">
        <f t="shared" si="473"/>
        <v>5.5519999999999996</v>
      </c>
      <c r="T3740" s="10">
        <f t="shared" si="474"/>
        <v>396.25360230547551</v>
      </c>
      <c r="U3740" s="10">
        <f t="shared" si="475"/>
        <v>194.54965515136701</v>
      </c>
      <c r="V3740" s="1">
        <f t="shared" si="476"/>
        <v>8.8431661432439551E-2</v>
      </c>
      <c r="W3740" s="10">
        <f t="shared" si="477"/>
        <v>21.40024806416973</v>
      </c>
    </row>
    <row r="3741" spans="13:23" x14ac:dyDescent="0.25">
      <c r="M3741" s="7">
        <v>45396.625</v>
      </c>
      <c r="N3741" s="3">
        <v>2490.0825164794919</v>
      </c>
      <c r="O3741" s="10">
        <v>18.89</v>
      </c>
      <c r="P3741" s="10">
        <f t="shared" si="471"/>
        <v>23.89</v>
      </c>
      <c r="Q3741" s="10">
        <f t="shared" si="470"/>
        <v>2200</v>
      </c>
      <c r="R3741" s="1">
        <f t="shared" si="472"/>
        <v>1</v>
      </c>
      <c r="S3741" s="18">
        <f t="shared" si="473"/>
        <v>5.5519999999999996</v>
      </c>
      <c r="T3741" s="10">
        <f t="shared" si="474"/>
        <v>396.25360230547551</v>
      </c>
      <c r="U3741" s="10">
        <f t="shared" si="475"/>
        <v>290.08251647949191</v>
      </c>
      <c r="V3741" s="1">
        <f t="shared" si="476"/>
        <v>0.13185568930885996</v>
      </c>
      <c r="W3741" s="10">
        <f t="shared" si="477"/>
        <v>31.908757725166861</v>
      </c>
    </row>
    <row r="3742" spans="13:23" x14ac:dyDescent="0.25">
      <c r="M3742" s="7">
        <v>45396.666666666664</v>
      </c>
      <c r="N3742" s="3">
        <v>2429.4128082275388</v>
      </c>
      <c r="O3742" s="10">
        <v>18.89</v>
      </c>
      <c r="P3742" s="10">
        <f t="shared" si="471"/>
        <v>23.89</v>
      </c>
      <c r="Q3742" s="10">
        <f t="shared" si="470"/>
        <v>2200</v>
      </c>
      <c r="R3742" s="1">
        <f t="shared" si="472"/>
        <v>1</v>
      </c>
      <c r="S3742" s="18">
        <f t="shared" si="473"/>
        <v>5.5519999999999996</v>
      </c>
      <c r="T3742" s="10">
        <f t="shared" si="474"/>
        <v>396.25360230547551</v>
      </c>
      <c r="U3742" s="10">
        <f t="shared" si="475"/>
        <v>229.41280822753879</v>
      </c>
      <c r="V3742" s="1">
        <f t="shared" si="476"/>
        <v>0.10427854919433581</v>
      </c>
      <c r="W3742" s="10">
        <f t="shared" si="477"/>
        <v>25.235156553463735</v>
      </c>
    </row>
    <row r="3743" spans="13:23" x14ac:dyDescent="0.25">
      <c r="M3743" s="7">
        <v>45396.708333333336</v>
      </c>
      <c r="N3743" s="3">
        <v>2311.532308959961</v>
      </c>
      <c r="O3743" s="10">
        <v>18.89</v>
      </c>
      <c r="P3743" s="10">
        <f t="shared" si="471"/>
        <v>23.89</v>
      </c>
      <c r="Q3743" s="10">
        <f t="shared" si="470"/>
        <v>2200</v>
      </c>
      <c r="R3743" s="1">
        <f t="shared" si="472"/>
        <v>1</v>
      </c>
      <c r="S3743" s="18">
        <f t="shared" si="473"/>
        <v>5.5519999999999996</v>
      </c>
      <c r="T3743" s="10">
        <f t="shared" si="474"/>
        <v>396.25360230547551</v>
      </c>
      <c r="U3743" s="10">
        <f t="shared" si="475"/>
        <v>111.53230895996103</v>
      </c>
      <c r="V3743" s="1">
        <f t="shared" si="476"/>
        <v>5.0696504072709557E-2</v>
      </c>
      <c r="W3743" s="10">
        <f t="shared" si="477"/>
        <v>12.268431301282702</v>
      </c>
    </row>
    <row r="3744" spans="13:23" x14ac:dyDescent="0.25">
      <c r="M3744" s="7">
        <v>45396.75</v>
      </c>
      <c r="N3744" s="3">
        <v>2432.2459259033203</v>
      </c>
      <c r="O3744" s="10">
        <v>17.78</v>
      </c>
      <c r="P3744" s="10">
        <f t="shared" si="471"/>
        <v>22.78</v>
      </c>
      <c r="Q3744" s="10">
        <f t="shared" si="470"/>
        <v>2200</v>
      </c>
      <c r="R3744" s="1">
        <f t="shared" si="472"/>
        <v>1</v>
      </c>
      <c r="S3744" s="18">
        <f t="shared" si="473"/>
        <v>5.5519999999999996</v>
      </c>
      <c r="T3744" s="10">
        <f t="shared" si="474"/>
        <v>396.25360230547551</v>
      </c>
      <c r="U3744" s="10">
        <f t="shared" si="475"/>
        <v>232.24592590332031</v>
      </c>
      <c r="V3744" s="1">
        <f t="shared" si="476"/>
        <v>0.10556632995605469</v>
      </c>
      <c r="W3744" s="10">
        <f t="shared" si="477"/>
        <v>25.546796381401421</v>
      </c>
    </row>
    <row r="3745" spans="13:23" x14ac:dyDescent="0.25">
      <c r="M3745" s="7">
        <v>45396.791666666664</v>
      </c>
      <c r="N3745" s="3">
        <v>2266.7096237182618</v>
      </c>
      <c r="O3745" s="10">
        <v>16.11</v>
      </c>
      <c r="P3745" s="10">
        <f t="shared" si="471"/>
        <v>21.11</v>
      </c>
      <c r="Q3745" s="10">
        <f t="shared" si="470"/>
        <v>2200</v>
      </c>
      <c r="R3745" s="1">
        <f t="shared" si="472"/>
        <v>1</v>
      </c>
      <c r="S3745" s="18">
        <f t="shared" si="473"/>
        <v>5.5519999999999996</v>
      </c>
      <c r="T3745" s="10">
        <f t="shared" si="474"/>
        <v>396.25360230547551</v>
      </c>
      <c r="U3745" s="10">
        <f t="shared" si="475"/>
        <v>66.70962371826181</v>
      </c>
      <c r="V3745" s="1">
        <f t="shared" si="476"/>
        <v>3.0322556235573551E-2</v>
      </c>
      <c r="W3745" s="10">
        <f t="shared" si="477"/>
        <v>7.3379852291565077</v>
      </c>
    </row>
    <row r="3746" spans="13:23" x14ac:dyDescent="0.25">
      <c r="M3746" s="7">
        <v>45396.833333333336</v>
      </c>
      <c r="N3746" s="3">
        <v>1855.2440322875975</v>
      </c>
      <c r="O3746" s="10">
        <v>15</v>
      </c>
      <c r="P3746" s="10">
        <f t="shared" si="471"/>
        <v>20</v>
      </c>
      <c r="Q3746" s="10">
        <f t="shared" si="470"/>
        <v>1855.2440322875975</v>
      </c>
      <c r="R3746" s="1">
        <f t="shared" si="472"/>
        <v>0.84329274194890791</v>
      </c>
      <c r="S3746" s="18">
        <f t="shared" si="473"/>
        <v>8.0090000000000003</v>
      </c>
      <c r="T3746" s="10">
        <f t="shared" si="474"/>
        <v>231.64490351949024</v>
      </c>
      <c r="U3746" s="10">
        <f t="shared" si="475"/>
        <v>0</v>
      </c>
      <c r="V3746" s="1">
        <f t="shared" si="476"/>
        <v>0</v>
      </c>
      <c r="W3746" s="10">
        <f t="shared" si="477"/>
        <v>0</v>
      </c>
    </row>
    <row r="3747" spans="13:23" x14ac:dyDescent="0.25">
      <c r="M3747" s="7">
        <v>45396.875</v>
      </c>
      <c r="N3747" s="3">
        <v>1875.0415786743163</v>
      </c>
      <c r="O3747" s="10">
        <v>12.78</v>
      </c>
      <c r="P3747" s="10">
        <f t="shared" si="471"/>
        <v>17.78</v>
      </c>
      <c r="Q3747" s="10">
        <f t="shared" si="470"/>
        <v>1875.0415786743163</v>
      </c>
      <c r="R3747" s="1">
        <f t="shared" si="472"/>
        <v>0.8522916266701438</v>
      </c>
      <c r="S3747" s="18">
        <f t="shared" si="473"/>
        <v>8.0090000000000003</v>
      </c>
      <c r="T3747" s="10">
        <f t="shared" si="474"/>
        <v>234.11681591638359</v>
      </c>
      <c r="U3747" s="10">
        <f t="shared" si="475"/>
        <v>0</v>
      </c>
      <c r="V3747" s="1">
        <f t="shared" si="476"/>
        <v>0</v>
      </c>
      <c r="W3747" s="10">
        <f t="shared" si="477"/>
        <v>0</v>
      </c>
    </row>
    <row r="3748" spans="13:23" x14ac:dyDescent="0.25">
      <c r="M3748" s="7">
        <v>45396.916666666664</v>
      </c>
      <c r="N3748" s="3">
        <v>1754.0358306884766</v>
      </c>
      <c r="O3748" s="10">
        <v>12.78</v>
      </c>
      <c r="P3748" s="10">
        <f t="shared" si="471"/>
        <v>17.78</v>
      </c>
      <c r="Q3748" s="10">
        <f t="shared" si="470"/>
        <v>1754.0358306884766</v>
      </c>
      <c r="R3748" s="1">
        <f t="shared" si="472"/>
        <v>0.79728901394930751</v>
      </c>
      <c r="S3748" s="18">
        <f t="shared" si="473"/>
        <v>8.8059999999999992</v>
      </c>
      <c r="T3748" s="10">
        <f t="shared" si="474"/>
        <v>199.18644454786246</v>
      </c>
      <c r="U3748" s="10">
        <f t="shared" si="475"/>
        <v>0</v>
      </c>
      <c r="V3748" s="1">
        <f t="shared" si="476"/>
        <v>0</v>
      </c>
      <c r="W3748" s="10">
        <f t="shared" si="477"/>
        <v>0</v>
      </c>
    </row>
    <row r="3749" spans="13:23" x14ac:dyDescent="0.25">
      <c r="M3749" s="7">
        <v>45396.958333333336</v>
      </c>
      <c r="N3749" s="3">
        <v>1542.7106506347657</v>
      </c>
      <c r="O3749" s="10">
        <v>12.22</v>
      </c>
      <c r="P3749" s="10">
        <f t="shared" si="471"/>
        <v>17.22</v>
      </c>
      <c r="Q3749" s="10">
        <f t="shared" si="470"/>
        <v>1542.7106506347657</v>
      </c>
      <c r="R3749" s="1">
        <f t="shared" si="472"/>
        <v>0.70123211392489349</v>
      </c>
      <c r="S3749" s="18">
        <f t="shared" si="473"/>
        <v>8.8059999999999992</v>
      </c>
      <c r="T3749" s="10">
        <f t="shared" si="474"/>
        <v>175.18858172095909</v>
      </c>
      <c r="U3749" s="10">
        <f t="shared" si="475"/>
        <v>0</v>
      </c>
      <c r="V3749" s="1">
        <f t="shared" si="476"/>
        <v>0</v>
      </c>
      <c r="W3749" s="10">
        <f t="shared" si="477"/>
        <v>0</v>
      </c>
    </row>
    <row r="3750" spans="13:23" x14ac:dyDescent="0.25">
      <c r="M3750" s="7">
        <v>45397</v>
      </c>
      <c r="N3750" s="3">
        <v>1544.7219451904296</v>
      </c>
      <c r="O3750" s="10">
        <v>12.22</v>
      </c>
      <c r="P3750" s="10">
        <f t="shared" si="471"/>
        <v>17.22</v>
      </c>
      <c r="Q3750" s="10">
        <f t="shared" si="470"/>
        <v>1544.7219451904296</v>
      </c>
      <c r="R3750" s="1">
        <f t="shared" si="472"/>
        <v>0.70214633872292254</v>
      </c>
      <c r="S3750" s="18">
        <f t="shared" si="473"/>
        <v>8.8059999999999992</v>
      </c>
      <c r="T3750" s="10">
        <f t="shared" si="474"/>
        <v>175.41698219287187</v>
      </c>
      <c r="U3750" s="10">
        <f t="shared" si="475"/>
        <v>0</v>
      </c>
      <c r="V3750" s="1">
        <f t="shared" si="476"/>
        <v>0</v>
      </c>
      <c r="W3750" s="10">
        <f t="shared" si="477"/>
        <v>0</v>
      </c>
    </row>
    <row r="3751" spans="13:23" x14ac:dyDescent="0.25">
      <c r="M3751" s="7">
        <v>45397.041666666664</v>
      </c>
      <c r="N3751" s="3">
        <v>1406.0860977172852</v>
      </c>
      <c r="O3751" s="10">
        <v>12.22</v>
      </c>
      <c r="P3751" s="10">
        <f t="shared" si="471"/>
        <v>17.22</v>
      </c>
      <c r="Q3751" s="10">
        <f t="shared" si="470"/>
        <v>1406.0860977172852</v>
      </c>
      <c r="R3751" s="1">
        <f t="shared" si="472"/>
        <v>0.63913004441694776</v>
      </c>
      <c r="S3751" s="18">
        <f t="shared" si="473"/>
        <v>9.5920000000000005</v>
      </c>
      <c r="T3751" s="10">
        <f t="shared" si="474"/>
        <v>146.58945972865774</v>
      </c>
      <c r="U3751" s="10">
        <f t="shared" si="475"/>
        <v>0</v>
      </c>
      <c r="V3751" s="1">
        <f t="shared" si="476"/>
        <v>0</v>
      </c>
      <c r="W3751" s="10">
        <f t="shared" si="477"/>
        <v>0</v>
      </c>
    </row>
    <row r="3752" spans="13:23" x14ac:dyDescent="0.25">
      <c r="M3752" s="7">
        <v>45397.083333333336</v>
      </c>
      <c r="N3752" s="3">
        <v>1590.3554443359374</v>
      </c>
      <c r="O3752" s="10">
        <v>11.11</v>
      </c>
      <c r="P3752" s="10">
        <f t="shared" si="471"/>
        <v>16.11</v>
      </c>
      <c r="Q3752" s="10">
        <f t="shared" si="470"/>
        <v>1590.3554443359374</v>
      </c>
      <c r="R3752" s="1">
        <f t="shared" si="472"/>
        <v>0.722888838334517</v>
      </c>
      <c r="S3752" s="18">
        <f t="shared" si="473"/>
        <v>8.8059999999999992</v>
      </c>
      <c r="T3752" s="10">
        <f t="shared" si="474"/>
        <v>180.5990738514578</v>
      </c>
      <c r="U3752" s="10">
        <f t="shared" si="475"/>
        <v>0</v>
      </c>
      <c r="V3752" s="1">
        <f t="shared" si="476"/>
        <v>0</v>
      </c>
      <c r="W3752" s="10">
        <f t="shared" si="477"/>
        <v>0</v>
      </c>
    </row>
    <row r="3753" spans="13:23" x14ac:dyDescent="0.25">
      <c r="M3753" s="7">
        <v>45397.125</v>
      </c>
      <c r="N3753" s="3">
        <v>1539.3600997924805</v>
      </c>
      <c r="O3753" s="10">
        <v>11.11</v>
      </c>
      <c r="P3753" s="10">
        <f t="shared" si="471"/>
        <v>16.11</v>
      </c>
      <c r="Q3753" s="10">
        <f t="shared" si="470"/>
        <v>1539.3600997924805</v>
      </c>
      <c r="R3753" s="1">
        <f t="shared" si="472"/>
        <v>0.69970913626930931</v>
      </c>
      <c r="S3753" s="18">
        <f t="shared" si="473"/>
        <v>9.5920000000000005</v>
      </c>
      <c r="T3753" s="10">
        <f t="shared" si="474"/>
        <v>160.48374685075902</v>
      </c>
      <c r="U3753" s="10">
        <f t="shared" si="475"/>
        <v>0</v>
      </c>
      <c r="V3753" s="1">
        <f t="shared" si="476"/>
        <v>0</v>
      </c>
      <c r="W3753" s="10">
        <f t="shared" si="477"/>
        <v>0</v>
      </c>
    </row>
    <row r="3754" spans="13:23" x14ac:dyDescent="0.25">
      <c r="M3754" s="7">
        <v>45397.166666666664</v>
      </c>
      <c r="N3754" s="3">
        <v>1408.6984657287596</v>
      </c>
      <c r="O3754" s="10">
        <v>11.11</v>
      </c>
      <c r="P3754" s="10">
        <f t="shared" si="471"/>
        <v>16.11</v>
      </c>
      <c r="Q3754" s="10">
        <f t="shared" si="470"/>
        <v>1408.6984657287596</v>
      </c>
      <c r="R3754" s="1">
        <f t="shared" si="472"/>
        <v>0.64031748442216352</v>
      </c>
      <c r="S3754" s="18">
        <f t="shared" si="473"/>
        <v>9.5920000000000005</v>
      </c>
      <c r="T3754" s="10">
        <f t="shared" si="474"/>
        <v>146.8618083537072</v>
      </c>
      <c r="U3754" s="10">
        <f t="shared" si="475"/>
        <v>0</v>
      </c>
      <c r="V3754" s="1">
        <f t="shared" si="476"/>
        <v>0</v>
      </c>
      <c r="W3754" s="10">
        <f t="shared" si="477"/>
        <v>0</v>
      </c>
    </row>
    <row r="3755" spans="13:23" x14ac:dyDescent="0.25">
      <c r="M3755" s="7">
        <v>45397.208333333336</v>
      </c>
      <c r="N3755" s="3">
        <v>1143.1678173065186</v>
      </c>
      <c r="O3755" s="10">
        <v>12.22</v>
      </c>
      <c r="P3755" s="10">
        <f t="shared" si="471"/>
        <v>17.22</v>
      </c>
      <c r="Q3755" s="10">
        <f t="shared" si="470"/>
        <v>1143.1678173065186</v>
      </c>
      <c r="R3755" s="1">
        <f t="shared" si="472"/>
        <v>0.51962173513932663</v>
      </c>
      <c r="S3755" s="18">
        <f t="shared" si="473"/>
        <v>10.58</v>
      </c>
      <c r="T3755" s="10">
        <f t="shared" si="474"/>
        <v>108.04988821422671</v>
      </c>
      <c r="U3755" s="10">
        <f t="shared" si="475"/>
        <v>0</v>
      </c>
      <c r="V3755" s="1">
        <f t="shared" si="476"/>
        <v>0</v>
      </c>
      <c r="W3755" s="10">
        <f t="shared" si="477"/>
        <v>0</v>
      </c>
    </row>
    <row r="3756" spans="13:23" x14ac:dyDescent="0.25">
      <c r="M3756" s="7">
        <v>45397.25</v>
      </c>
      <c r="N3756" s="3">
        <v>1302.0950637817382</v>
      </c>
      <c r="O3756" s="10">
        <v>11.11</v>
      </c>
      <c r="P3756" s="10">
        <f t="shared" si="471"/>
        <v>16.11</v>
      </c>
      <c r="Q3756" s="10">
        <f t="shared" si="470"/>
        <v>1302.0950637817382</v>
      </c>
      <c r="R3756" s="1">
        <f t="shared" si="472"/>
        <v>0.59186139262806281</v>
      </c>
      <c r="S3756" s="18">
        <f t="shared" si="473"/>
        <v>10.58</v>
      </c>
      <c r="T3756" s="10">
        <f t="shared" si="474"/>
        <v>123.07136708712081</v>
      </c>
      <c r="U3756" s="10">
        <f t="shared" si="475"/>
        <v>0</v>
      </c>
      <c r="V3756" s="1">
        <f t="shared" si="476"/>
        <v>0</v>
      </c>
      <c r="W3756" s="10">
        <f t="shared" si="477"/>
        <v>0</v>
      </c>
    </row>
    <row r="3757" spans="13:23" x14ac:dyDescent="0.25">
      <c r="M3757" s="7">
        <v>45397.291666666664</v>
      </c>
      <c r="N3757" s="3">
        <v>1605.3006637573242</v>
      </c>
      <c r="O3757" s="10">
        <v>11.11</v>
      </c>
      <c r="P3757" s="10">
        <f t="shared" si="471"/>
        <v>16.11</v>
      </c>
      <c r="Q3757" s="10">
        <f t="shared" si="470"/>
        <v>1605.3006637573242</v>
      </c>
      <c r="R3757" s="1">
        <f t="shared" si="472"/>
        <v>0.72968211988969278</v>
      </c>
      <c r="S3757" s="18">
        <f t="shared" si="473"/>
        <v>8.8059999999999992</v>
      </c>
      <c r="T3757" s="10">
        <f t="shared" si="474"/>
        <v>182.29623708350266</v>
      </c>
      <c r="U3757" s="10">
        <f t="shared" si="475"/>
        <v>0</v>
      </c>
      <c r="V3757" s="1">
        <f t="shared" si="476"/>
        <v>0</v>
      </c>
      <c r="W3757" s="10">
        <f t="shared" si="477"/>
        <v>0</v>
      </c>
    </row>
    <row r="3758" spans="13:23" x14ac:dyDescent="0.25">
      <c r="M3758" s="7">
        <v>45397.333333333336</v>
      </c>
      <c r="N3758" s="3">
        <v>1388.4467147827147</v>
      </c>
      <c r="O3758" s="10">
        <v>11.11</v>
      </c>
      <c r="P3758" s="10">
        <f t="shared" si="471"/>
        <v>16.11</v>
      </c>
      <c r="Q3758" s="10">
        <f t="shared" si="470"/>
        <v>1388.4467147827147</v>
      </c>
      <c r="R3758" s="1">
        <f t="shared" si="472"/>
        <v>0.63111214308305219</v>
      </c>
      <c r="S3758" s="18">
        <f t="shared" si="473"/>
        <v>9.5920000000000005</v>
      </c>
      <c r="T3758" s="10">
        <f t="shared" si="474"/>
        <v>144.75049153281012</v>
      </c>
      <c r="U3758" s="10">
        <f t="shared" si="475"/>
        <v>0</v>
      </c>
      <c r="V3758" s="1">
        <f t="shared" si="476"/>
        <v>0</v>
      </c>
      <c r="W3758" s="10">
        <f t="shared" si="477"/>
        <v>0</v>
      </c>
    </row>
    <row r="3759" spans="13:23" x14ac:dyDescent="0.25">
      <c r="M3759" s="7">
        <v>45397.375</v>
      </c>
      <c r="N3759" s="3">
        <v>1618.8228973388671</v>
      </c>
      <c r="O3759" s="10">
        <v>12.78</v>
      </c>
      <c r="P3759" s="10">
        <f t="shared" si="471"/>
        <v>17.78</v>
      </c>
      <c r="Q3759" s="10">
        <f t="shared" si="470"/>
        <v>1618.8228973388671</v>
      </c>
      <c r="R3759" s="1">
        <f t="shared" si="472"/>
        <v>0.73582858969948506</v>
      </c>
      <c r="S3759" s="18">
        <f t="shared" si="473"/>
        <v>8.8059999999999992</v>
      </c>
      <c r="T3759" s="10">
        <f t="shared" si="474"/>
        <v>183.83180755608302</v>
      </c>
      <c r="U3759" s="10">
        <f t="shared" si="475"/>
        <v>0</v>
      </c>
      <c r="V3759" s="1">
        <f t="shared" si="476"/>
        <v>0</v>
      </c>
      <c r="W3759" s="10">
        <f t="shared" si="477"/>
        <v>0</v>
      </c>
    </row>
    <row r="3760" spans="13:23" x14ac:dyDescent="0.25">
      <c r="M3760" s="7">
        <v>45397.416666666664</v>
      </c>
      <c r="N3760" s="3">
        <v>1889.2235916137695</v>
      </c>
      <c r="O3760" s="10">
        <v>15</v>
      </c>
      <c r="P3760" s="10">
        <f t="shared" si="471"/>
        <v>20</v>
      </c>
      <c r="Q3760" s="10">
        <f t="shared" si="470"/>
        <v>1889.2235916137695</v>
      </c>
      <c r="R3760" s="1">
        <f t="shared" si="472"/>
        <v>0.858737996188077</v>
      </c>
      <c r="S3760" s="18">
        <f t="shared" si="473"/>
        <v>8.0090000000000003</v>
      </c>
      <c r="T3760" s="10">
        <f t="shared" si="474"/>
        <v>235.88757542936315</v>
      </c>
      <c r="U3760" s="10">
        <f t="shared" si="475"/>
        <v>0</v>
      </c>
      <c r="V3760" s="1">
        <f t="shared" si="476"/>
        <v>0</v>
      </c>
      <c r="W3760" s="10">
        <f t="shared" si="477"/>
        <v>0</v>
      </c>
    </row>
    <row r="3761" spans="13:23" x14ac:dyDescent="0.25">
      <c r="M3761" s="7">
        <v>45397.458333333336</v>
      </c>
      <c r="N3761" s="3">
        <v>1907.02001953125</v>
      </c>
      <c r="O3761" s="10">
        <v>16.11</v>
      </c>
      <c r="P3761" s="10">
        <f t="shared" si="471"/>
        <v>21.11</v>
      </c>
      <c r="Q3761" s="10">
        <f t="shared" si="470"/>
        <v>1907.02001953125</v>
      </c>
      <c r="R3761" s="1">
        <f t="shared" si="472"/>
        <v>0.86682728160511369</v>
      </c>
      <c r="S3761" s="18">
        <f t="shared" si="473"/>
        <v>6.2679999999999998</v>
      </c>
      <c r="T3761" s="10">
        <f t="shared" si="474"/>
        <v>304.24697184608328</v>
      </c>
      <c r="U3761" s="10">
        <f t="shared" si="475"/>
        <v>0</v>
      </c>
      <c r="V3761" s="1">
        <f t="shared" si="476"/>
        <v>0</v>
      </c>
      <c r="W3761" s="10">
        <f t="shared" si="477"/>
        <v>0</v>
      </c>
    </row>
    <row r="3762" spans="13:23" x14ac:dyDescent="0.25">
      <c r="M3762" s="7">
        <v>45397.5</v>
      </c>
      <c r="N3762" s="3">
        <v>2021.8875640869139</v>
      </c>
      <c r="O3762" s="10">
        <v>17.22</v>
      </c>
      <c r="P3762" s="10">
        <f t="shared" si="471"/>
        <v>22.22</v>
      </c>
      <c r="Q3762" s="10">
        <f t="shared" si="470"/>
        <v>2021.8875640869139</v>
      </c>
      <c r="R3762" s="1">
        <f t="shared" si="472"/>
        <v>0.91903980185768819</v>
      </c>
      <c r="S3762" s="18">
        <f t="shared" si="473"/>
        <v>5.5519999999999996</v>
      </c>
      <c r="T3762" s="10">
        <f t="shared" si="474"/>
        <v>364.17283214821941</v>
      </c>
      <c r="U3762" s="10">
        <f t="shared" si="475"/>
        <v>0</v>
      </c>
      <c r="V3762" s="1">
        <f t="shared" si="476"/>
        <v>0</v>
      </c>
      <c r="W3762" s="10">
        <f t="shared" si="477"/>
        <v>0</v>
      </c>
    </row>
    <row r="3763" spans="13:23" x14ac:dyDescent="0.25">
      <c r="M3763" s="7">
        <v>45397.541666666664</v>
      </c>
      <c r="N3763" s="3">
        <v>1924.467366027832</v>
      </c>
      <c r="O3763" s="10">
        <v>17.78</v>
      </c>
      <c r="P3763" s="10">
        <f t="shared" si="471"/>
        <v>22.78</v>
      </c>
      <c r="Q3763" s="10">
        <f t="shared" si="470"/>
        <v>1924.467366027832</v>
      </c>
      <c r="R3763" s="1">
        <f t="shared" si="472"/>
        <v>0.87475789364901457</v>
      </c>
      <c r="S3763" s="18">
        <f t="shared" si="473"/>
        <v>6.2679999999999998</v>
      </c>
      <c r="T3763" s="10">
        <f t="shared" si="474"/>
        <v>307.03053063622082</v>
      </c>
      <c r="U3763" s="10">
        <f t="shared" si="475"/>
        <v>0</v>
      </c>
      <c r="V3763" s="1">
        <f t="shared" si="476"/>
        <v>0</v>
      </c>
      <c r="W3763" s="10">
        <f t="shared" si="477"/>
        <v>0</v>
      </c>
    </row>
    <row r="3764" spans="13:23" x14ac:dyDescent="0.25">
      <c r="M3764" s="7">
        <v>45397.583333333336</v>
      </c>
      <c r="N3764" s="3">
        <v>2260.0864196777343</v>
      </c>
      <c r="O3764" s="10">
        <v>20</v>
      </c>
      <c r="P3764" s="10">
        <f t="shared" si="471"/>
        <v>25</v>
      </c>
      <c r="Q3764" s="10">
        <f t="shared" si="470"/>
        <v>2200</v>
      </c>
      <c r="R3764" s="1">
        <f t="shared" si="472"/>
        <v>1</v>
      </c>
      <c r="S3764" s="18">
        <f t="shared" si="473"/>
        <v>5.5519999999999996</v>
      </c>
      <c r="T3764" s="10">
        <f t="shared" si="474"/>
        <v>396.25360230547551</v>
      </c>
      <c r="U3764" s="10">
        <f t="shared" si="475"/>
        <v>60.086419677734284</v>
      </c>
      <c r="V3764" s="1">
        <f t="shared" si="476"/>
        <v>2.7312008944424676E-2</v>
      </c>
      <c r="W3764" s="10">
        <f t="shared" si="477"/>
        <v>6.60944007015007</v>
      </c>
    </row>
    <row r="3765" spans="13:23" x14ac:dyDescent="0.25">
      <c r="M3765" s="7">
        <v>45397.625</v>
      </c>
      <c r="N3765" s="3">
        <v>2586.5015899658201</v>
      </c>
      <c r="O3765" s="10">
        <v>18.89</v>
      </c>
      <c r="P3765" s="10">
        <f t="shared" si="471"/>
        <v>23.89</v>
      </c>
      <c r="Q3765" s="10">
        <f t="shared" si="470"/>
        <v>2200</v>
      </c>
      <c r="R3765" s="1">
        <f t="shared" si="472"/>
        <v>1</v>
      </c>
      <c r="S3765" s="18">
        <f t="shared" si="473"/>
        <v>5.5519999999999996</v>
      </c>
      <c r="T3765" s="10">
        <f t="shared" si="474"/>
        <v>396.25360230547551</v>
      </c>
      <c r="U3765" s="10">
        <f t="shared" si="475"/>
        <v>386.50158996582013</v>
      </c>
      <c r="V3765" s="1">
        <f t="shared" si="476"/>
        <v>0.17568254089355462</v>
      </c>
      <c r="W3765" s="10">
        <f t="shared" si="477"/>
        <v>42.51474974874273</v>
      </c>
    </row>
    <row r="3766" spans="13:23" x14ac:dyDescent="0.25">
      <c r="M3766" s="7">
        <v>45397.666666666664</v>
      </c>
      <c r="N3766" s="3">
        <v>2064.7081192016599</v>
      </c>
      <c r="O3766" s="10">
        <v>18.89</v>
      </c>
      <c r="P3766" s="10">
        <f t="shared" si="471"/>
        <v>23.89</v>
      </c>
      <c r="Q3766" s="10">
        <f t="shared" si="470"/>
        <v>2064.7081192016599</v>
      </c>
      <c r="R3766" s="1">
        <f t="shared" si="472"/>
        <v>0.93850369054620908</v>
      </c>
      <c r="S3766" s="18">
        <f t="shared" si="473"/>
        <v>5.5519999999999996</v>
      </c>
      <c r="T3766" s="10">
        <f t="shared" si="474"/>
        <v>371.8854681559186</v>
      </c>
      <c r="U3766" s="10">
        <f t="shared" si="475"/>
        <v>0</v>
      </c>
      <c r="V3766" s="1">
        <f t="shared" si="476"/>
        <v>0</v>
      </c>
      <c r="W3766" s="10">
        <f t="shared" si="477"/>
        <v>0</v>
      </c>
    </row>
    <row r="3767" spans="13:23" x14ac:dyDescent="0.25">
      <c r="M3767" s="7">
        <v>45397.708333333336</v>
      </c>
      <c r="N3767" s="3">
        <v>2033.4802688598631</v>
      </c>
      <c r="O3767" s="10">
        <v>18.89</v>
      </c>
      <c r="P3767" s="10">
        <f t="shared" si="471"/>
        <v>23.89</v>
      </c>
      <c r="Q3767" s="10">
        <f t="shared" si="470"/>
        <v>2033.4802688598631</v>
      </c>
      <c r="R3767" s="1">
        <f t="shared" si="472"/>
        <v>0.92430921311811964</v>
      </c>
      <c r="S3767" s="18">
        <f t="shared" si="473"/>
        <v>5.5519999999999996</v>
      </c>
      <c r="T3767" s="10">
        <f t="shared" si="474"/>
        <v>366.26085534219442</v>
      </c>
      <c r="U3767" s="10">
        <f t="shared" si="475"/>
        <v>0</v>
      </c>
      <c r="V3767" s="1">
        <f t="shared" si="476"/>
        <v>0</v>
      </c>
      <c r="W3767" s="10">
        <f t="shared" si="477"/>
        <v>0</v>
      </c>
    </row>
    <row r="3768" spans="13:23" x14ac:dyDescent="0.25">
      <c r="M3768" s="7">
        <v>45397.75</v>
      </c>
      <c r="N3768" s="3">
        <v>2303.3345489501953</v>
      </c>
      <c r="O3768" s="10">
        <v>17.78</v>
      </c>
      <c r="P3768" s="10">
        <f t="shared" si="471"/>
        <v>22.78</v>
      </c>
      <c r="Q3768" s="10">
        <f t="shared" si="470"/>
        <v>2200</v>
      </c>
      <c r="R3768" s="1">
        <f t="shared" si="472"/>
        <v>1</v>
      </c>
      <c r="S3768" s="18">
        <f t="shared" si="473"/>
        <v>5.5519999999999996</v>
      </c>
      <c r="T3768" s="10">
        <f t="shared" si="474"/>
        <v>396.25360230547551</v>
      </c>
      <c r="U3768" s="10">
        <f t="shared" si="475"/>
        <v>103.33454895019531</v>
      </c>
      <c r="V3768" s="1">
        <f t="shared" si="476"/>
        <v>4.6970249522816053E-2</v>
      </c>
      <c r="W3768" s="10">
        <f t="shared" si="477"/>
        <v>11.366686717654309</v>
      </c>
    </row>
    <row r="3769" spans="13:23" x14ac:dyDescent="0.25">
      <c r="M3769" s="7">
        <v>45397.791666666664</v>
      </c>
      <c r="N3769" s="3">
        <v>1957.1239151000975</v>
      </c>
      <c r="O3769" s="10">
        <v>17.22</v>
      </c>
      <c r="P3769" s="10">
        <f t="shared" si="471"/>
        <v>22.22</v>
      </c>
      <c r="Q3769" s="10">
        <f t="shared" si="470"/>
        <v>1957.1239151000975</v>
      </c>
      <c r="R3769" s="1">
        <f t="shared" si="472"/>
        <v>0.88960177959095343</v>
      </c>
      <c r="S3769" s="18">
        <f t="shared" si="473"/>
        <v>6.2679999999999998</v>
      </c>
      <c r="T3769" s="10">
        <f t="shared" si="474"/>
        <v>312.24057356415085</v>
      </c>
      <c r="U3769" s="10">
        <f t="shared" si="475"/>
        <v>0</v>
      </c>
      <c r="V3769" s="1">
        <f t="shared" si="476"/>
        <v>0</v>
      </c>
      <c r="W3769" s="10">
        <f t="shared" si="477"/>
        <v>0</v>
      </c>
    </row>
    <row r="3770" spans="13:23" x14ac:dyDescent="0.25">
      <c r="M3770" s="7">
        <v>45397.833333333336</v>
      </c>
      <c r="N3770" s="3">
        <v>1967.6361099243163</v>
      </c>
      <c r="O3770" s="10">
        <v>13.89</v>
      </c>
      <c r="P3770" s="10">
        <f t="shared" si="471"/>
        <v>18.89</v>
      </c>
      <c r="Q3770" s="10">
        <f t="shared" si="470"/>
        <v>1967.6361099243163</v>
      </c>
      <c r="R3770" s="1">
        <f t="shared" si="472"/>
        <v>0.89438004996559828</v>
      </c>
      <c r="S3770" s="18">
        <f t="shared" si="473"/>
        <v>8.0090000000000003</v>
      </c>
      <c r="T3770" s="10">
        <f t="shared" si="474"/>
        <v>245.67812584895944</v>
      </c>
      <c r="U3770" s="10">
        <f t="shared" si="475"/>
        <v>0</v>
      </c>
      <c r="V3770" s="1">
        <f t="shared" si="476"/>
        <v>0</v>
      </c>
      <c r="W3770" s="10">
        <f t="shared" si="477"/>
        <v>0</v>
      </c>
    </row>
    <row r="3771" spans="13:23" x14ac:dyDescent="0.25">
      <c r="M3771" s="7">
        <v>45397.875</v>
      </c>
      <c r="N3771" s="3">
        <v>1539.5055999755859</v>
      </c>
      <c r="O3771" s="10">
        <v>13.89</v>
      </c>
      <c r="P3771" s="10">
        <f t="shared" si="471"/>
        <v>18.89</v>
      </c>
      <c r="Q3771" s="10">
        <f t="shared" si="470"/>
        <v>1539.5055999755859</v>
      </c>
      <c r="R3771" s="1">
        <f t="shared" si="472"/>
        <v>0.69977527271617546</v>
      </c>
      <c r="S3771" s="18">
        <f t="shared" si="473"/>
        <v>9.5920000000000005</v>
      </c>
      <c r="T3771" s="10">
        <f t="shared" si="474"/>
        <v>160.49891576059068</v>
      </c>
      <c r="U3771" s="10">
        <f t="shared" si="475"/>
        <v>0</v>
      </c>
      <c r="V3771" s="1">
        <f t="shared" si="476"/>
        <v>0</v>
      </c>
      <c r="W3771" s="10">
        <f t="shared" si="477"/>
        <v>0</v>
      </c>
    </row>
    <row r="3772" spans="13:23" x14ac:dyDescent="0.25">
      <c r="M3772" s="7">
        <v>45397.916666666664</v>
      </c>
      <c r="N3772" s="3">
        <v>1680.8639373779297</v>
      </c>
      <c r="O3772" s="10">
        <v>12.78</v>
      </c>
      <c r="P3772" s="10">
        <f t="shared" si="471"/>
        <v>17.78</v>
      </c>
      <c r="Q3772" s="10">
        <f t="shared" si="470"/>
        <v>1680.8639373779297</v>
      </c>
      <c r="R3772" s="1">
        <f t="shared" si="472"/>
        <v>0.76402906244451352</v>
      </c>
      <c r="S3772" s="18">
        <f t="shared" si="473"/>
        <v>8.8059999999999992</v>
      </c>
      <c r="T3772" s="10">
        <f t="shared" si="474"/>
        <v>190.87712211877468</v>
      </c>
      <c r="U3772" s="10">
        <f t="shared" si="475"/>
        <v>0</v>
      </c>
      <c r="V3772" s="1">
        <f t="shared" si="476"/>
        <v>0</v>
      </c>
      <c r="W3772" s="10">
        <f t="shared" si="477"/>
        <v>0</v>
      </c>
    </row>
    <row r="3773" spans="13:23" x14ac:dyDescent="0.25">
      <c r="M3773" s="7">
        <v>45397.958333333336</v>
      </c>
      <c r="N3773" s="3">
        <v>1332.9556823730468</v>
      </c>
      <c r="O3773" s="10">
        <v>12.22</v>
      </c>
      <c r="P3773" s="10">
        <f t="shared" si="471"/>
        <v>17.22</v>
      </c>
      <c r="Q3773" s="10">
        <f t="shared" si="470"/>
        <v>1332.9556823730468</v>
      </c>
      <c r="R3773" s="1">
        <f t="shared" si="472"/>
        <v>0.60588894653320313</v>
      </c>
      <c r="S3773" s="18">
        <f t="shared" si="473"/>
        <v>9.5920000000000005</v>
      </c>
      <c r="T3773" s="10">
        <f t="shared" si="474"/>
        <v>138.96535470945025</v>
      </c>
      <c r="U3773" s="10">
        <f t="shared" si="475"/>
        <v>0</v>
      </c>
      <c r="V3773" s="1">
        <f t="shared" si="476"/>
        <v>0</v>
      </c>
      <c r="W3773" s="10">
        <f t="shared" si="477"/>
        <v>0</v>
      </c>
    </row>
    <row r="3774" spans="13:23" x14ac:dyDescent="0.25">
      <c r="M3774" s="7">
        <v>45398</v>
      </c>
      <c r="N3774" s="3">
        <v>1358.366976928711</v>
      </c>
      <c r="O3774" s="10">
        <v>11.11</v>
      </c>
      <c r="P3774" s="10">
        <f t="shared" si="471"/>
        <v>16.11</v>
      </c>
      <c r="Q3774" s="10">
        <f t="shared" si="470"/>
        <v>1358.366976928711</v>
      </c>
      <c r="R3774" s="1">
        <f t="shared" si="472"/>
        <v>0.61743953496759585</v>
      </c>
      <c r="S3774" s="18">
        <f t="shared" si="473"/>
        <v>9.5920000000000005</v>
      </c>
      <c r="T3774" s="10">
        <f t="shared" si="474"/>
        <v>141.61457224027427</v>
      </c>
      <c r="U3774" s="10">
        <f t="shared" si="475"/>
        <v>0</v>
      </c>
      <c r="V3774" s="1">
        <f t="shared" si="476"/>
        <v>0</v>
      </c>
      <c r="W3774" s="10">
        <f t="shared" si="477"/>
        <v>0</v>
      </c>
    </row>
    <row r="3775" spans="13:23" x14ac:dyDescent="0.25">
      <c r="M3775" s="7">
        <v>45398.041666666664</v>
      </c>
      <c r="N3775" s="3">
        <v>1596.9893005371093</v>
      </c>
      <c r="O3775" s="10">
        <v>11.11</v>
      </c>
      <c r="P3775" s="10">
        <f t="shared" si="471"/>
        <v>16.11</v>
      </c>
      <c r="Q3775" s="10">
        <f t="shared" si="470"/>
        <v>1596.9893005371093</v>
      </c>
      <c r="R3775" s="1">
        <f t="shared" si="472"/>
        <v>0.72590422751686789</v>
      </c>
      <c r="S3775" s="18">
        <f t="shared" si="473"/>
        <v>8.8059999999999992</v>
      </c>
      <c r="T3775" s="10">
        <f t="shared" si="474"/>
        <v>181.35240751045984</v>
      </c>
      <c r="U3775" s="10">
        <f t="shared" si="475"/>
        <v>0</v>
      </c>
      <c r="V3775" s="1">
        <f t="shared" si="476"/>
        <v>0</v>
      </c>
      <c r="W3775" s="10">
        <f t="shared" si="477"/>
        <v>0</v>
      </c>
    </row>
    <row r="3776" spans="13:23" x14ac:dyDescent="0.25">
      <c r="M3776" s="7">
        <v>45398.083333333336</v>
      </c>
      <c r="N3776" s="3">
        <v>1344.0316680908202</v>
      </c>
      <c r="O3776" s="10">
        <v>8.8889999999999993</v>
      </c>
      <c r="P3776" s="10">
        <f t="shared" si="471"/>
        <v>13.888999999999999</v>
      </c>
      <c r="Q3776" s="10">
        <f t="shared" si="470"/>
        <v>1344.0316680908202</v>
      </c>
      <c r="R3776" s="1">
        <f t="shared" si="472"/>
        <v>0.61092348549582731</v>
      </c>
      <c r="S3776" s="18">
        <f t="shared" si="473"/>
        <v>13.26</v>
      </c>
      <c r="T3776" s="10">
        <f t="shared" si="474"/>
        <v>101.35985430549172</v>
      </c>
      <c r="U3776" s="10">
        <f t="shared" si="475"/>
        <v>0</v>
      </c>
      <c r="V3776" s="1">
        <f t="shared" si="476"/>
        <v>0</v>
      </c>
      <c r="W3776" s="10">
        <f t="shared" si="477"/>
        <v>0</v>
      </c>
    </row>
    <row r="3777" spans="13:23" x14ac:dyDescent="0.25">
      <c r="M3777" s="7">
        <v>45398.125</v>
      </c>
      <c r="N3777" s="3">
        <v>1508.352017211914</v>
      </c>
      <c r="O3777" s="10">
        <v>7.7779999999999996</v>
      </c>
      <c r="P3777" s="10">
        <f t="shared" si="471"/>
        <v>12.777999999999999</v>
      </c>
      <c r="Q3777" s="10">
        <f t="shared" si="470"/>
        <v>1508.352017211914</v>
      </c>
      <c r="R3777" s="1">
        <f t="shared" si="472"/>
        <v>0.68561455327814269</v>
      </c>
      <c r="S3777" s="18">
        <f t="shared" si="473"/>
        <v>13.26</v>
      </c>
      <c r="T3777" s="10">
        <f t="shared" si="474"/>
        <v>113.75203749712776</v>
      </c>
      <c r="U3777" s="10">
        <f t="shared" si="475"/>
        <v>0</v>
      </c>
      <c r="V3777" s="1">
        <f t="shared" si="476"/>
        <v>0</v>
      </c>
      <c r="W3777" s="10">
        <f t="shared" si="477"/>
        <v>0</v>
      </c>
    </row>
    <row r="3778" spans="13:23" x14ac:dyDescent="0.25">
      <c r="M3778" s="7">
        <v>45398.166666666664</v>
      </c>
      <c r="N3778" s="3">
        <v>1789.0806655883789</v>
      </c>
      <c r="O3778" s="10">
        <v>8.8889999999999993</v>
      </c>
      <c r="P3778" s="10">
        <f t="shared" si="471"/>
        <v>13.888999999999999</v>
      </c>
      <c r="Q3778" s="10">
        <f t="shared" si="470"/>
        <v>1789.0806655883789</v>
      </c>
      <c r="R3778" s="1">
        <f t="shared" si="472"/>
        <v>0.81321848435835409</v>
      </c>
      <c r="S3778" s="18">
        <f t="shared" si="473"/>
        <v>10.79</v>
      </c>
      <c r="T3778" s="10">
        <f t="shared" si="474"/>
        <v>165.80914416945126</v>
      </c>
      <c r="U3778" s="10">
        <f t="shared" si="475"/>
        <v>0</v>
      </c>
      <c r="V3778" s="1">
        <f t="shared" si="476"/>
        <v>0</v>
      </c>
      <c r="W3778" s="10">
        <f t="shared" si="477"/>
        <v>0</v>
      </c>
    </row>
    <row r="3779" spans="13:23" x14ac:dyDescent="0.25">
      <c r="M3779" s="7">
        <v>45398.208333333336</v>
      </c>
      <c r="N3779" s="3">
        <v>1871.3540863037108</v>
      </c>
      <c r="O3779" s="10">
        <v>7.7779999999999996</v>
      </c>
      <c r="P3779" s="10">
        <f t="shared" si="471"/>
        <v>12.777999999999999</v>
      </c>
      <c r="Q3779" s="10">
        <f t="shared" si="470"/>
        <v>1871.3540863037108</v>
      </c>
      <c r="R3779" s="1">
        <f t="shared" si="472"/>
        <v>0.85061549377441403</v>
      </c>
      <c r="S3779" s="18">
        <f t="shared" si="473"/>
        <v>10.79</v>
      </c>
      <c r="T3779" s="10">
        <f t="shared" si="474"/>
        <v>173.4341136518731</v>
      </c>
      <c r="U3779" s="10">
        <f t="shared" si="475"/>
        <v>0</v>
      </c>
      <c r="V3779" s="1">
        <f t="shared" si="476"/>
        <v>0</v>
      </c>
      <c r="W3779" s="10">
        <f t="shared" si="477"/>
        <v>0</v>
      </c>
    </row>
    <row r="3780" spans="13:23" x14ac:dyDescent="0.25">
      <c r="M3780" s="7">
        <v>45398.25</v>
      </c>
      <c r="N3780" s="3">
        <v>1233.0987579345704</v>
      </c>
      <c r="O3780" s="10">
        <v>8.8889999999999993</v>
      </c>
      <c r="P3780" s="10">
        <f t="shared" si="471"/>
        <v>13.888999999999999</v>
      </c>
      <c r="Q3780" s="10">
        <f t="shared" si="470"/>
        <v>1233.0987579345704</v>
      </c>
      <c r="R3780" s="1">
        <f t="shared" si="472"/>
        <v>0.56049943542480474</v>
      </c>
      <c r="S3780" s="18">
        <f t="shared" si="473"/>
        <v>14.51</v>
      </c>
      <c r="T3780" s="10">
        <f t="shared" si="474"/>
        <v>84.982684902451439</v>
      </c>
      <c r="U3780" s="10">
        <f t="shared" si="475"/>
        <v>0</v>
      </c>
      <c r="V3780" s="1">
        <f t="shared" si="476"/>
        <v>0</v>
      </c>
      <c r="W3780" s="10">
        <f t="shared" si="477"/>
        <v>0</v>
      </c>
    </row>
    <row r="3781" spans="13:23" x14ac:dyDescent="0.25">
      <c r="M3781" s="7">
        <v>45398.291666666664</v>
      </c>
      <c r="N3781" s="3">
        <v>1350.1292266845703</v>
      </c>
      <c r="O3781" s="10">
        <v>7.7779999999999996</v>
      </c>
      <c r="P3781" s="10">
        <f t="shared" si="471"/>
        <v>12.777999999999999</v>
      </c>
      <c r="Q3781" s="10">
        <f t="shared" si="470"/>
        <v>1350.1292266845703</v>
      </c>
      <c r="R3781" s="1">
        <f t="shared" si="472"/>
        <v>0.6136951030384411</v>
      </c>
      <c r="S3781" s="18">
        <f t="shared" si="473"/>
        <v>13.26</v>
      </c>
      <c r="T3781" s="10">
        <f t="shared" si="474"/>
        <v>101.81970035328585</v>
      </c>
      <c r="U3781" s="10">
        <f t="shared" si="475"/>
        <v>0</v>
      </c>
      <c r="V3781" s="1">
        <f t="shared" si="476"/>
        <v>0</v>
      </c>
      <c r="W3781" s="10">
        <f t="shared" si="477"/>
        <v>0</v>
      </c>
    </row>
    <row r="3782" spans="13:23" x14ac:dyDescent="0.25">
      <c r="M3782" s="7">
        <v>45398.333333333336</v>
      </c>
      <c r="N3782" s="3">
        <v>1701.4756896972656</v>
      </c>
      <c r="O3782" s="10">
        <v>8.8889999999999993</v>
      </c>
      <c r="P3782" s="10">
        <f t="shared" si="471"/>
        <v>13.888999999999999</v>
      </c>
      <c r="Q3782" s="10">
        <f t="shared" si="470"/>
        <v>1701.4756896972656</v>
      </c>
      <c r="R3782" s="1">
        <f t="shared" si="472"/>
        <v>0.77339804077148433</v>
      </c>
      <c r="S3782" s="18">
        <f t="shared" si="473"/>
        <v>11.96</v>
      </c>
      <c r="T3782" s="10">
        <f t="shared" si="474"/>
        <v>142.2638536536175</v>
      </c>
      <c r="U3782" s="10">
        <f t="shared" si="475"/>
        <v>0</v>
      </c>
      <c r="V3782" s="1">
        <f t="shared" si="476"/>
        <v>0</v>
      </c>
      <c r="W3782" s="10">
        <f t="shared" si="477"/>
        <v>0</v>
      </c>
    </row>
    <row r="3783" spans="13:23" x14ac:dyDescent="0.25">
      <c r="M3783" s="7">
        <v>45398.375</v>
      </c>
      <c r="N3783" s="3">
        <v>1943.7658081054688</v>
      </c>
      <c r="O3783" s="10">
        <v>11.11</v>
      </c>
      <c r="P3783" s="10">
        <f t="shared" si="471"/>
        <v>16.11</v>
      </c>
      <c r="Q3783" s="10">
        <f t="shared" ref="Q3783:Q3846" si="478">MIN($C$19,N3783)</f>
        <v>1943.7658081054688</v>
      </c>
      <c r="R3783" s="1">
        <f t="shared" si="472"/>
        <v>0.88352991277521309</v>
      </c>
      <c r="S3783" s="18">
        <f t="shared" si="473"/>
        <v>8.0090000000000003</v>
      </c>
      <c r="T3783" s="10">
        <f t="shared" si="474"/>
        <v>242.69769111068408</v>
      </c>
      <c r="U3783" s="10">
        <f t="shared" si="475"/>
        <v>0</v>
      </c>
      <c r="V3783" s="1">
        <f t="shared" si="476"/>
        <v>0</v>
      </c>
      <c r="W3783" s="10">
        <f t="shared" si="477"/>
        <v>0</v>
      </c>
    </row>
    <row r="3784" spans="13:23" x14ac:dyDescent="0.25">
      <c r="M3784" s="7">
        <v>45398.416666666664</v>
      </c>
      <c r="N3784" s="3">
        <v>1455.1750030517578</v>
      </c>
      <c r="O3784" s="10">
        <v>12.78</v>
      </c>
      <c r="P3784" s="10">
        <f t="shared" ref="P3784:P3847" si="479">O3784+5</f>
        <v>17.78</v>
      </c>
      <c r="Q3784" s="10">
        <f t="shared" si="478"/>
        <v>1455.1750030517578</v>
      </c>
      <c r="R3784" s="1">
        <f t="shared" ref="R3784:R3847" si="480">Q3784/$C$19</f>
        <v>0.66144318320534445</v>
      </c>
      <c r="S3784" s="18">
        <f t="shared" ref="S3784:S3847" si="481">INDEX($C$13:$K$17,MATCH(P3784,$B$13:$B$17,-1),MATCH(R3784,$C$12:$K$12,-1))</f>
        <v>9.5920000000000005</v>
      </c>
      <c r="T3784" s="10">
        <f t="shared" ref="T3784:T3847" si="482" xml:space="preserve"> Q3784/INDEX($C$13:$K$17,MATCH(P3784,$B$13:$B$17,-1),MATCH(R3784,$C$12:$K$12,-1))</f>
        <v>151.70715211131753</v>
      </c>
      <c r="U3784" s="10">
        <f t="shared" ref="U3784:U3847" si="483">N3784-Q3784</f>
        <v>0</v>
      </c>
      <c r="V3784" s="1">
        <f t="shared" ref="V3784:V3847" si="484">U3784/$C$19</f>
        <v>0</v>
      </c>
      <c r="W3784" s="10">
        <f t="shared" ref="W3784:W3847" si="485" xml:space="preserve"> U3784/INDEX($C$13:$K$17,MATCH(P3784,$B$13:$B$17,-1),MATCH(V3784,$C$12:$K$12,-1))</f>
        <v>0</v>
      </c>
    </row>
    <row r="3785" spans="13:23" x14ac:dyDescent="0.25">
      <c r="M3785" s="7">
        <v>45398.458333333336</v>
      </c>
      <c r="N3785" s="3">
        <v>2155.7840927124021</v>
      </c>
      <c r="O3785" s="10">
        <v>17.78</v>
      </c>
      <c r="P3785" s="10">
        <f t="shared" si="479"/>
        <v>22.78</v>
      </c>
      <c r="Q3785" s="10">
        <f t="shared" si="478"/>
        <v>2155.7840927124021</v>
      </c>
      <c r="R3785" s="1">
        <f t="shared" si="480"/>
        <v>0.9799018603238191</v>
      </c>
      <c r="S3785" s="18">
        <f t="shared" si="481"/>
        <v>5.5519999999999996</v>
      </c>
      <c r="T3785" s="10">
        <f t="shared" si="482"/>
        <v>388.28964205915025</v>
      </c>
      <c r="U3785" s="10">
        <f t="shared" si="483"/>
        <v>0</v>
      </c>
      <c r="V3785" s="1">
        <f t="shared" si="484"/>
        <v>0</v>
      </c>
      <c r="W3785" s="10">
        <f t="shared" si="485"/>
        <v>0</v>
      </c>
    </row>
    <row r="3786" spans="13:23" x14ac:dyDescent="0.25">
      <c r="M3786" s="7">
        <v>45398.5</v>
      </c>
      <c r="N3786" s="3">
        <v>1809.0376373291015</v>
      </c>
      <c r="O3786" s="10">
        <v>20</v>
      </c>
      <c r="P3786" s="10">
        <f t="shared" si="479"/>
        <v>25</v>
      </c>
      <c r="Q3786" s="10">
        <f t="shared" si="478"/>
        <v>1809.0376373291015</v>
      </c>
      <c r="R3786" s="1">
        <f t="shared" si="480"/>
        <v>0.82228983514959153</v>
      </c>
      <c r="S3786" s="18">
        <f t="shared" si="481"/>
        <v>6.2679999999999998</v>
      </c>
      <c r="T3786" s="10">
        <f t="shared" si="482"/>
        <v>288.61481131606598</v>
      </c>
      <c r="U3786" s="10">
        <f t="shared" si="483"/>
        <v>0</v>
      </c>
      <c r="V3786" s="1">
        <f t="shared" si="484"/>
        <v>0</v>
      </c>
      <c r="W3786" s="10">
        <f t="shared" si="485"/>
        <v>0</v>
      </c>
    </row>
    <row r="3787" spans="13:23" x14ac:dyDescent="0.25">
      <c r="M3787" s="7">
        <v>45398.541666666664</v>
      </c>
      <c r="N3787" s="3">
        <v>1824.3963867187499</v>
      </c>
      <c r="O3787" s="10">
        <v>21.11</v>
      </c>
      <c r="P3787" s="10">
        <f t="shared" si="479"/>
        <v>26.11</v>
      </c>
      <c r="Q3787" s="10">
        <f t="shared" si="478"/>
        <v>1824.3963867187499</v>
      </c>
      <c r="R3787" s="1">
        <f t="shared" si="480"/>
        <v>0.82927108487215906</v>
      </c>
      <c r="S3787" s="18">
        <f t="shared" si="481"/>
        <v>5.2050000000000001</v>
      </c>
      <c r="T3787" s="10">
        <f t="shared" si="482"/>
        <v>350.5084316462536</v>
      </c>
      <c r="U3787" s="10">
        <f t="shared" si="483"/>
        <v>0</v>
      </c>
      <c r="V3787" s="1">
        <f t="shared" si="484"/>
        <v>0</v>
      </c>
      <c r="W3787" s="10">
        <f t="shared" si="485"/>
        <v>0</v>
      </c>
    </row>
    <row r="3788" spans="13:23" x14ac:dyDescent="0.25">
      <c r="M3788" s="7">
        <v>45398.583333333336</v>
      </c>
      <c r="N3788" s="3">
        <v>1959.8565811157225</v>
      </c>
      <c r="O3788" s="10">
        <v>22.22</v>
      </c>
      <c r="P3788" s="10">
        <f t="shared" si="479"/>
        <v>27.22</v>
      </c>
      <c r="Q3788" s="10">
        <f t="shared" si="478"/>
        <v>1959.8565811157225</v>
      </c>
      <c r="R3788" s="1">
        <f t="shared" si="480"/>
        <v>0.89084390050714657</v>
      </c>
      <c r="S3788" s="18">
        <f t="shared" si="481"/>
        <v>5.2050000000000001</v>
      </c>
      <c r="T3788" s="10">
        <f t="shared" si="482"/>
        <v>376.53344497900531</v>
      </c>
      <c r="U3788" s="10">
        <f t="shared" si="483"/>
        <v>0</v>
      </c>
      <c r="V3788" s="1">
        <f t="shared" si="484"/>
        <v>0</v>
      </c>
      <c r="W3788" s="10">
        <f t="shared" si="485"/>
        <v>0</v>
      </c>
    </row>
    <row r="3789" spans="13:23" x14ac:dyDescent="0.25">
      <c r="M3789" s="7">
        <v>45398.625</v>
      </c>
      <c r="N3789" s="3">
        <v>1804.704766845703</v>
      </c>
      <c r="O3789" s="10">
        <v>21.11</v>
      </c>
      <c r="P3789" s="10">
        <f t="shared" si="479"/>
        <v>26.11</v>
      </c>
      <c r="Q3789" s="10">
        <f t="shared" si="478"/>
        <v>1804.704766845703</v>
      </c>
      <c r="R3789" s="1">
        <f t="shared" si="480"/>
        <v>0.8203203485662286</v>
      </c>
      <c r="S3789" s="18">
        <f t="shared" si="481"/>
        <v>5.2050000000000001</v>
      </c>
      <c r="T3789" s="10">
        <f t="shared" si="482"/>
        <v>346.72521937477484</v>
      </c>
      <c r="U3789" s="10">
        <f t="shared" si="483"/>
        <v>0</v>
      </c>
      <c r="V3789" s="1">
        <f t="shared" si="484"/>
        <v>0</v>
      </c>
      <c r="W3789" s="10">
        <f t="shared" si="485"/>
        <v>0</v>
      </c>
    </row>
    <row r="3790" spans="13:23" x14ac:dyDescent="0.25">
      <c r="M3790" s="7">
        <v>45398.666666666664</v>
      </c>
      <c r="N3790" s="3">
        <v>1802.0968917846678</v>
      </c>
      <c r="O3790" s="10">
        <v>21.11</v>
      </c>
      <c r="P3790" s="10">
        <f t="shared" si="479"/>
        <v>26.11</v>
      </c>
      <c r="Q3790" s="10">
        <f t="shared" si="478"/>
        <v>1802.0968917846678</v>
      </c>
      <c r="R3790" s="1">
        <f t="shared" si="480"/>
        <v>0.81913495081121268</v>
      </c>
      <c r="S3790" s="18">
        <f t="shared" si="481"/>
        <v>5.2050000000000001</v>
      </c>
      <c r="T3790" s="10">
        <f t="shared" si="482"/>
        <v>346.22418670214557</v>
      </c>
      <c r="U3790" s="10">
        <f t="shared" si="483"/>
        <v>0</v>
      </c>
      <c r="V3790" s="1">
        <f t="shared" si="484"/>
        <v>0</v>
      </c>
      <c r="W3790" s="10">
        <f t="shared" si="485"/>
        <v>0</v>
      </c>
    </row>
    <row r="3791" spans="13:23" x14ac:dyDescent="0.25">
      <c r="M3791" s="7">
        <v>45398.708333333336</v>
      </c>
      <c r="N3791" s="3">
        <v>1677</v>
      </c>
      <c r="O3791" s="10">
        <v>18.89</v>
      </c>
      <c r="P3791" s="10">
        <f t="shared" si="479"/>
        <v>23.89</v>
      </c>
      <c r="Q3791" s="10">
        <f t="shared" si="478"/>
        <v>1677</v>
      </c>
      <c r="R3791" s="1">
        <f t="shared" si="480"/>
        <v>0.76227272727272732</v>
      </c>
      <c r="S3791" s="18">
        <f t="shared" si="481"/>
        <v>6.9619999999999997</v>
      </c>
      <c r="T3791" s="10">
        <f t="shared" si="482"/>
        <v>240.87905774202815</v>
      </c>
      <c r="U3791" s="10">
        <f t="shared" si="483"/>
        <v>0</v>
      </c>
      <c r="V3791" s="1">
        <f t="shared" si="484"/>
        <v>0</v>
      </c>
      <c r="W3791" s="10">
        <f t="shared" si="485"/>
        <v>0</v>
      </c>
    </row>
    <row r="3792" spans="13:23" x14ac:dyDescent="0.25">
      <c r="M3792" s="7">
        <v>45398.75</v>
      </c>
      <c r="N3792" s="3">
        <v>1778.8245391845703</v>
      </c>
      <c r="O3792" s="10">
        <v>18.89</v>
      </c>
      <c r="P3792" s="10">
        <f t="shared" si="479"/>
        <v>23.89</v>
      </c>
      <c r="Q3792" s="10">
        <f t="shared" si="478"/>
        <v>1778.8245391845703</v>
      </c>
      <c r="R3792" s="1">
        <f t="shared" si="480"/>
        <v>0.80855660872025925</v>
      </c>
      <c r="S3792" s="18">
        <f t="shared" si="481"/>
        <v>6.2679999999999998</v>
      </c>
      <c r="T3792" s="10">
        <f t="shared" si="482"/>
        <v>283.79459782778724</v>
      </c>
      <c r="U3792" s="10">
        <f t="shared" si="483"/>
        <v>0</v>
      </c>
      <c r="V3792" s="1">
        <f t="shared" si="484"/>
        <v>0</v>
      </c>
      <c r="W3792" s="10">
        <f t="shared" si="485"/>
        <v>0</v>
      </c>
    </row>
    <row r="3793" spans="13:23" x14ac:dyDescent="0.25">
      <c r="M3793" s="7">
        <v>45398.791666666664</v>
      </c>
      <c r="N3793" s="3">
        <v>1582.5322357177733</v>
      </c>
      <c r="O3793" s="10">
        <v>17.78</v>
      </c>
      <c r="P3793" s="10">
        <f t="shared" si="479"/>
        <v>22.78</v>
      </c>
      <c r="Q3793" s="10">
        <f t="shared" si="478"/>
        <v>1582.5322357177733</v>
      </c>
      <c r="R3793" s="1">
        <f t="shared" si="480"/>
        <v>0.71933283441716966</v>
      </c>
      <c r="S3793" s="18">
        <f t="shared" si="481"/>
        <v>6.9619999999999997</v>
      </c>
      <c r="T3793" s="10">
        <f t="shared" si="482"/>
        <v>227.31000225765203</v>
      </c>
      <c r="U3793" s="10">
        <f t="shared" si="483"/>
        <v>0</v>
      </c>
      <c r="V3793" s="1">
        <f t="shared" si="484"/>
        <v>0</v>
      </c>
      <c r="W3793" s="10">
        <f t="shared" si="485"/>
        <v>0</v>
      </c>
    </row>
    <row r="3794" spans="13:23" x14ac:dyDescent="0.25">
      <c r="M3794" s="7">
        <v>45398.833333333336</v>
      </c>
      <c r="N3794" s="3">
        <v>1754.5534423828124</v>
      </c>
      <c r="O3794" s="10">
        <v>16.11</v>
      </c>
      <c r="P3794" s="10">
        <f t="shared" si="479"/>
        <v>21.11</v>
      </c>
      <c r="Q3794" s="10">
        <f t="shared" si="478"/>
        <v>1754.5534423828124</v>
      </c>
      <c r="R3794" s="1">
        <f t="shared" si="480"/>
        <v>0.79752429199218744</v>
      </c>
      <c r="S3794" s="18">
        <f t="shared" si="481"/>
        <v>6.9619999999999997</v>
      </c>
      <c r="T3794" s="10">
        <f t="shared" si="482"/>
        <v>252.01859270077742</v>
      </c>
      <c r="U3794" s="10">
        <f t="shared" si="483"/>
        <v>0</v>
      </c>
      <c r="V3794" s="1">
        <f t="shared" si="484"/>
        <v>0</v>
      </c>
      <c r="W3794" s="10">
        <f t="shared" si="485"/>
        <v>0</v>
      </c>
    </row>
    <row r="3795" spans="13:23" x14ac:dyDescent="0.25">
      <c r="M3795" s="7">
        <v>45398.875</v>
      </c>
      <c r="N3795" s="3">
        <v>1425.5117706298827</v>
      </c>
      <c r="O3795" s="10">
        <v>13.89</v>
      </c>
      <c r="P3795" s="10">
        <f t="shared" si="479"/>
        <v>18.89</v>
      </c>
      <c r="Q3795" s="10">
        <f t="shared" si="478"/>
        <v>1425.5117706298827</v>
      </c>
      <c r="R3795" s="1">
        <f t="shared" si="480"/>
        <v>0.64795989574085577</v>
      </c>
      <c r="S3795" s="18">
        <f t="shared" si="481"/>
        <v>9.5920000000000005</v>
      </c>
      <c r="T3795" s="10">
        <f t="shared" si="482"/>
        <v>148.6146549864348</v>
      </c>
      <c r="U3795" s="10">
        <f t="shared" si="483"/>
        <v>0</v>
      </c>
      <c r="V3795" s="1">
        <f t="shared" si="484"/>
        <v>0</v>
      </c>
      <c r="W3795" s="10">
        <f t="shared" si="485"/>
        <v>0</v>
      </c>
    </row>
    <row r="3796" spans="13:23" x14ac:dyDescent="0.25">
      <c r="M3796" s="7">
        <v>45398.916666666664</v>
      </c>
      <c r="N3796" s="3">
        <v>1657.623779296875</v>
      </c>
      <c r="O3796" s="10">
        <v>12.78</v>
      </c>
      <c r="P3796" s="10">
        <f t="shared" si="479"/>
        <v>17.78</v>
      </c>
      <c r="Q3796" s="10">
        <f t="shared" si="478"/>
        <v>1657.623779296875</v>
      </c>
      <c r="R3796" s="1">
        <f t="shared" si="480"/>
        <v>0.75346535422585226</v>
      </c>
      <c r="S3796" s="18">
        <f t="shared" si="481"/>
        <v>8.8059999999999992</v>
      </c>
      <c r="T3796" s="10">
        <f t="shared" si="482"/>
        <v>188.23799446932492</v>
      </c>
      <c r="U3796" s="10">
        <f t="shared" si="483"/>
        <v>0</v>
      </c>
      <c r="V3796" s="1">
        <f t="shared" si="484"/>
        <v>0</v>
      </c>
      <c r="W3796" s="10">
        <f t="shared" si="485"/>
        <v>0</v>
      </c>
    </row>
    <row r="3797" spans="13:23" x14ac:dyDescent="0.25">
      <c r="M3797" s="7">
        <v>45398.958333333336</v>
      </c>
      <c r="N3797" s="3">
        <v>1390.0890518188476</v>
      </c>
      <c r="O3797" s="10">
        <v>11.11</v>
      </c>
      <c r="P3797" s="10">
        <f t="shared" si="479"/>
        <v>16.11</v>
      </c>
      <c r="Q3797" s="10">
        <f t="shared" si="478"/>
        <v>1390.0890518188476</v>
      </c>
      <c r="R3797" s="1">
        <f t="shared" si="480"/>
        <v>0.63185865991765799</v>
      </c>
      <c r="S3797" s="18">
        <f t="shared" si="481"/>
        <v>9.5920000000000005</v>
      </c>
      <c r="T3797" s="10">
        <f t="shared" si="482"/>
        <v>144.92171099028852</v>
      </c>
      <c r="U3797" s="10">
        <f t="shared" si="483"/>
        <v>0</v>
      </c>
      <c r="V3797" s="1">
        <f t="shared" si="484"/>
        <v>0</v>
      </c>
      <c r="W3797" s="10">
        <f t="shared" si="485"/>
        <v>0</v>
      </c>
    </row>
    <row r="3798" spans="13:23" x14ac:dyDescent="0.25">
      <c r="M3798" s="7">
        <v>45399</v>
      </c>
      <c r="N3798" s="3">
        <v>1371.4338455200195</v>
      </c>
      <c r="O3798" s="10">
        <v>10</v>
      </c>
      <c r="P3798" s="10">
        <f t="shared" si="479"/>
        <v>15</v>
      </c>
      <c r="Q3798" s="10">
        <f t="shared" si="478"/>
        <v>1371.4338455200195</v>
      </c>
      <c r="R3798" s="1">
        <f t="shared" si="480"/>
        <v>0.623379020690918</v>
      </c>
      <c r="S3798" s="18">
        <f t="shared" si="481"/>
        <v>13.26</v>
      </c>
      <c r="T3798" s="10">
        <f t="shared" si="482"/>
        <v>103.42638352338005</v>
      </c>
      <c r="U3798" s="10">
        <f t="shared" si="483"/>
        <v>0</v>
      </c>
      <c r="V3798" s="1">
        <f t="shared" si="484"/>
        <v>0</v>
      </c>
      <c r="W3798" s="10">
        <f t="shared" si="485"/>
        <v>0</v>
      </c>
    </row>
    <row r="3799" spans="13:23" x14ac:dyDescent="0.25">
      <c r="M3799" s="7">
        <v>45399.041666666664</v>
      </c>
      <c r="N3799" s="3">
        <v>1273.2619262695312</v>
      </c>
      <c r="O3799" s="10">
        <v>8.8889999999999993</v>
      </c>
      <c r="P3799" s="10">
        <f t="shared" si="479"/>
        <v>13.888999999999999</v>
      </c>
      <c r="Q3799" s="10">
        <f t="shared" si="478"/>
        <v>1273.2619262695312</v>
      </c>
      <c r="R3799" s="1">
        <f t="shared" si="480"/>
        <v>0.57875542103160504</v>
      </c>
      <c r="S3799" s="18">
        <f t="shared" si="481"/>
        <v>14.51</v>
      </c>
      <c r="T3799" s="10">
        <f t="shared" si="482"/>
        <v>87.750649639526614</v>
      </c>
      <c r="U3799" s="10">
        <f t="shared" si="483"/>
        <v>0</v>
      </c>
      <c r="V3799" s="1">
        <f t="shared" si="484"/>
        <v>0</v>
      </c>
      <c r="W3799" s="10">
        <f t="shared" si="485"/>
        <v>0</v>
      </c>
    </row>
    <row r="3800" spans="13:23" x14ac:dyDescent="0.25">
      <c r="M3800" s="7">
        <v>45399.083333333336</v>
      </c>
      <c r="N3800" s="3">
        <v>1272.2899909973144</v>
      </c>
      <c r="O3800" s="10">
        <v>7.7779999999999996</v>
      </c>
      <c r="P3800" s="10">
        <f t="shared" si="479"/>
        <v>12.777999999999999</v>
      </c>
      <c r="Q3800" s="10">
        <f t="shared" si="478"/>
        <v>1272.2899909973144</v>
      </c>
      <c r="R3800" s="1">
        <f t="shared" si="480"/>
        <v>0.57831363227150656</v>
      </c>
      <c r="S3800" s="18">
        <f t="shared" si="481"/>
        <v>14.51</v>
      </c>
      <c r="T3800" s="10">
        <f t="shared" si="482"/>
        <v>87.683665816493061</v>
      </c>
      <c r="U3800" s="10">
        <f t="shared" si="483"/>
        <v>0</v>
      </c>
      <c r="V3800" s="1">
        <f t="shared" si="484"/>
        <v>0</v>
      </c>
      <c r="W3800" s="10">
        <f t="shared" si="485"/>
        <v>0</v>
      </c>
    </row>
    <row r="3801" spans="13:23" x14ac:dyDescent="0.25">
      <c r="M3801" s="7">
        <v>45399.125</v>
      </c>
      <c r="N3801" s="3">
        <v>1372.4279182434082</v>
      </c>
      <c r="O3801" s="10">
        <v>7.7779999999999996</v>
      </c>
      <c r="P3801" s="10">
        <f t="shared" si="479"/>
        <v>12.777999999999999</v>
      </c>
      <c r="Q3801" s="10">
        <f t="shared" si="478"/>
        <v>1372.4279182434082</v>
      </c>
      <c r="R3801" s="1">
        <f t="shared" si="480"/>
        <v>0.62383087192882192</v>
      </c>
      <c r="S3801" s="18">
        <f t="shared" si="481"/>
        <v>13.26</v>
      </c>
      <c r="T3801" s="10">
        <f t="shared" si="482"/>
        <v>103.50135130040786</v>
      </c>
      <c r="U3801" s="10">
        <f t="shared" si="483"/>
        <v>0</v>
      </c>
      <c r="V3801" s="1">
        <f t="shared" si="484"/>
        <v>0</v>
      </c>
      <c r="W3801" s="10">
        <f t="shared" si="485"/>
        <v>0</v>
      </c>
    </row>
    <row r="3802" spans="13:23" x14ac:dyDescent="0.25">
      <c r="M3802" s="7">
        <v>45399.166666666664</v>
      </c>
      <c r="N3802" s="3">
        <v>1031.3643310546875</v>
      </c>
      <c r="O3802" s="10">
        <v>7.7779999999999996</v>
      </c>
      <c r="P3802" s="10">
        <f t="shared" si="479"/>
        <v>12.777999999999999</v>
      </c>
      <c r="Q3802" s="10">
        <f t="shared" si="478"/>
        <v>1031.3643310546875</v>
      </c>
      <c r="R3802" s="1">
        <f t="shared" si="480"/>
        <v>0.46880196866122159</v>
      </c>
      <c r="S3802" s="18">
        <f t="shared" si="481"/>
        <v>15.21</v>
      </c>
      <c r="T3802" s="10">
        <f t="shared" si="482"/>
        <v>67.808305789262818</v>
      </c>
      <c r="U3802" s="10">
        <f t="shared" si="483"/>
        <v>0</v>
      </c>
      <c r="V3802" s="1">
        <f t="shared" si="484"/>
        <v>0</v>
      </c>
      <c r="W3802" s="10">
        <f t="shared" si="485"/>
        <v>0</v>
      </c>
    </row>
    <row r="3803" spans="13:23" x14ac:dyDescent="0.25">
      <c r="M3803" s="7">
        <v>45399.208333333336</v>
      </c>
      <c r="N3803" s="3">
        <v>1017.1578002929688</v>
      </c>
      <c r="O3803" s="10">
        <v>7.2220000000000004</v>
      </c>
      <c r="P3803" s="10">
        <f t="shared" si="479"/>
        <v>12.222000000000001</v>
      </c>
      <c r="Q3803" s="10">
        <f t="shared" si="478"/>
        <v>1017.1578002929688</v>
      </c>
      <c r="R3803" s="1">
        <f t="shared" si="480"/>
        <v>0.46234445467862217</v>
      </c>
      <c r="S3803" s="18">
        <f t="shared" si="481"/>
        <v>15.21</v>
      </c>
      <c r="T3803" s="10">
        <f t="shared" si="482"/>
        <v>66.874280098157044</v>
      </c>
      <c r="U3803" s="10">
        <f t="shared" si="483"/>
        <v>0</v>
      </c>
      <c r="V3803" s="1">
        <f t="shared" si="484"/>
        <v>0</v>
      </c>
      <c r="W3803" s="10">
        <f t="shared" si="485"/>
        <v>0</v>
      </c>
    </row>
    <row r="3804" spans="13:23" x14ac:dyDescent="0.25">
      <c r="M3804" s="7">
        <v>45399.25</v>
      </c>
      <c r="N3804" s="3">
        <v>1111.0901000976562</v>
      </c>
      <c r="O3804" s="10">
        <v>7.7779999999999996</v>
      </c>
      <c r="P3804" s="10">
        <f t="shared" si="479"/>
        <v>12.777999999999999</v>
      </c>
      <c r="Q3804" s="10">
        <f t="shared" si="478"/>
        <v>1111.0901000976562</v>
      </c>
      <c r="R3804" s="1">
        <f t="shared" si="480"/>
        <v>0.50504095458984377</v>
      </c>
      <c r="S3804" s="18">
        <f t="shared" si="481"/>
        <v>14.51</v>
      </c>
      <c r="T3804" s="10">
        <f t="shared" si="482"/>
        <v>76.574093735193401</v>
      </c>
      <c r="U3804" s="10">
        <f t="shared" si="483"/>
        <v>0</v>
      </c>
      <c r="V3804" s="1">
        <f t="shared" si="484"/>
        <v>0</v>
      </c>
      <c r="W3804" s="10">
        <f t="shared" si="485"/>
        <v>0</v>
      </c>
    </row>
    <row r="3805" spans="13:23" x14ac:dyDescent="0.25">
      <c r="M3805" s="7">
        <v>45399.291666666664</v>
      </c>
      <c r="N3805" s="3">
        <v>1638.0829856872558</v>
      </c>
      <c r="O3805" s="10">
        <v>7.2220000000000004</v>
      </c>
      <c r="P3805" s="10">
        <f t="shared" si="479"/>
        <v>12.222000000000001</v>
      </c>
      <c r="Q3805" s="10">
        <f t="shared" si="478"/>
        <v>1638.0829856872558</v>
      </c>
      <c r="R3805" s="1">
        <f t="shared" si="480"/>
        <v>0.74458317531238905</v>
      </c>
      <c r="S3805" s="18">
        <f t="shared" si="481"/>
        <v>11.96</v>
      </c>
      <c r="T3805" s="10">
        <f t="shared" si="482"/>
        <v>136.9634603417438</v>
      </c>
      <c r="U3805" s="10">
        <f t="shared" si="483"/>
        <v>0</v>
      </c>
      <c r="V3805" s="1">
        <f t="shared" si="484"/>
        <v>0</v>
      </c>
      <c r="W3805" s="10">
        <f t="shared" si="485"/>
        <v>0</v>
      </c>
    </row>
    <row r="3806" spans="13:23" x14ac:dyDescent="0.25">
      <c r="M3806" s="7">
        <v>45399.333333333336</v>
      </c>
      <c r="N3806" s="3">
        <v>1634.6491516113281</v>
      </c>
      <c r="O3806" s="10">
        <v>8.8889999999999993</v>
      </c>
      <c r="P3806" s="10">
        <f t="shared" si="479"/>
        <v>13.888999999999999</v>
      </c>
      <c r="Q3806" s="10">
        <f t="shared" si="478"/>
        <v>1634.6491516113281</v>
      </c>
      <c r="R3806" s="1">
        <f t="shared" si="480"/>
        <v>0.74302234164151282</v>
      </c>
      <c r="S3806" s="18">
        <f t="shared" si="481"/>
        <v>11.96</v>
      </c>
      <c r="T3806" s="10">
        <f t="shared" si="482"/>
        <v>136.67635046917457</v>
      </c>
      <c r="U3806" s="10">
        <f t="shared" si="483"/>
        <v>0</v>
      </c>
      <c r="V3806" s="1">
        <f t="shared" si="484"/>
        <v>0</v>
      </c>
      <c r="W3806" s="10">
        <f t="shared" si="485"/>
        <v>0</v>
      </c>
    </row>
    <row r="3807" spans="13:23" x14ac:dyDescent="0.25">
      <c r="M3807" s="7">
        <v>45399.375</v>
      </c>
      <c r="N3807" s="3">
        <v>1523.2601623535156</v>
      </c>
      <c r="O3807" s="10">
        <v>11.11</v>
      </c>
      <c r="P3807" s="10">
        <f t="shared" si="479"/>
        <v>16.11</v>
      </c>
      <c r="Q3807" s="10">
        <f t="shared" si="478"/>
        <v>1523.2601623535156</v>
      </c>
      <c r="R3807" s="1">
        <f t="shared" si="480"/>
        <v>0.69239098288796164</v>
      </c>
      <c r="S3807" s="18">
        <f t="shared" si="481"/>
        <v>9.5920000000000005</v>
      </c>
      <c r="T3807" s="10">
        <f t="shared" si="482"/>
        <v>158.80527130457835</v>
      </c>
      <c r="U3807" s="10">
        <f t="shared" si="483"/>
        <v>0</v>
      </c>
      <c r="V3807" s="1">
        <f t="shared" si="484"/>
        <v>0</v>
      </c>
      <c r="W3807" s="10">
        <f t="shared" si="485"/>
        <v>0</v>
      </c>
    </row>
    <row r="3808" spans="13:23" x14ac:dyDescent="0.25">
      <c r="M3808" s="7">
        <v>45399.416666666664</v>
      </c>
      <c r="N3808" s="3">
        <v>1450.3070251464844</v>
      </c>
      <c r="O3808" s="10">
        <v>15</v>
      </c>
      <c r="P3808" s="10">
        <f t="shared" si="479"/>
        <v>20</v>
      </c>
      <c r="Q3808" s="10">
        <f t="shared" si="478"/>
        <v>1450.3070251464844</v>
      </c>
      <c r="R3808" s="1">
        <f t="shared" si="480"/>
        <v>0.6592304659756747</v>
      </c>
      <c r="S3808" s="18">
        <f t="shared" si="481"/>
        <v>9.5920000000000005</v>
      </c>
      <c r="T3808" s="10">
        <f t="shared" si="482"/>
        <v>151.19964815955842</v>
      </c>
      <c r="U3808" s="10">
        <f t="shared" si="483"/>
        <v>0</v>
      </c>
      <c r="V3808" s="1">
        <f t="shared" si="484"/>
        <v>0</v>
      </c>
      <c r="W3808" s="10">
        <f t="shared" si="485"/>
        <v>0</v>
      </c>
    </row>
    <row r="3809" spans="13:23" x14ac:dyDescent="0.25">
      <c r="M3809" s="7">
        <v>45399.458333333336</v>
      </c>
      <c r="N3809" s="3">
        <v>2283.3825759887695</v>
      </c>
      <c r="O3809" s="10">
        <v>17.22</v>
      </c>
      <c r="P3809" s="10">
        <f t="shared" si="479"/>
        <v>22.22</v>
      </c>
      <c r="Q3809" s="10">
        <f t="shared" si="478"/>
        <v>2200</v>
      </c>
      <c r="R3809" s="1">
        <f t="shared" si="480"/>
        <v>1</v>
      </c>
      <c r="S3809" s="18">
        <f t="shared" si="481"/>
        <v>5.5519999999999996</v>
      </c>
      <c r="T3809" s="10">
        <f t="shared" si="482"/>
        <v>396.25360230547551</v>
      </c>
      <c r="U3809" s="10">
        <f t="shared" si="483"/>
        <v>83.382575988769531</v>
      </c>
      <c r="V3809" s="1">
        <f t="shared" si="484"/>
        <v>3.7901170903986148E-2</v>
      </c>
      <c r="W3809" s="10">
        <f t="shared" si="485"/>
        <v>9.1719916388482599</v>
      </c>
    </row>
    <row r="3810" spans="13:23" x14ac:dyDescent="0.25">
      <c r="M3810" s="7">
        <v>45399.5</v>
      </c>
      <c r="N3810" s="3">
        <v>1569.8015350341796</v>
      </c>
      <c r="O3810" s="10">
        <v>18.89</v>
      </c>
      <c r="P3810" s="10">
        <f t="shared" si="479"/>
        <v>23.89</v>
      </c>
      <c r="Q3810" s="10">
        <f t="shared" si="478"/>
        <v>1569.8015350341796</v>
      </c>
      <c r="R3810" s="1">
        <f t="shared" si="480"/>
        <v>0.71354615228826346</v>
      </c>
      <c r="S3810" s="18">
        <f t="shared" si="481"/>
        <v>6.9619999999999997</v>
      </c>
      <c r="T3810" s="10">
        <f t="shared" si="482"/>
        <v>225.48140405546962</v>
      </c>
      <c r="U3810" s="10">
        <f t="shared" si="483"/>
        <v>0</v>
      </c>
      <c r="V3810" s="1">
        <f t="shared" si="484"/>
        <v>0</v>
      </c>
      <c r="W3810" s="10">
        <f t="shared" si="485"/>
        <v>0</v>
      </c>
    </row>
    <row r="3811" spans="13:23" x14ac:dyDescent="0.25">
      <c r="M3811" s="7">
        <v>45399.541666666664</v>
      </c>
      <c r="N3811" s="3">
        <v>1527.0032958984375</v>
      </c>
      <c r="O3811" s="10">
        <v>21.11</v>
      </c>
      <c r="P3811" s="10">
        <f t="shared" si="479"/>
        <v>26.11</v>
      </c>
      <c r="Q3811" s="10">
        <f t="shared" si="478"/>
        <v>1527.0032958984375</v>
      </c>
      <c r="R3811" s="1">
        <f t="shared" si="480"/>
        <v>0.69409240722656251</v>
      </c>
      <c r="S3811" s="18">
        <f t="shared" si="481"/>
        <v>6.4260000000000002</v>
      </c>
      <c r="T3811" s="10">
        <f t="shared" si="482"/>
        <v>237.62889758768091</v>
      </c>
      <c r="U3811" s="10">
        <f t="shared" si="483"/>
        <v>0</v>
      </c>
      <c r="V3811" s="1">
        <f t="shared" si="484"/>
        <v>0</v>
      </c>
      <c r="W3811" s="10">
        <f t="shared" si="485"/>
        <v>0</v>
      </c>
    </row>
    <row r="3812" spans="13:23" x14ac:dyDescent="0.25">
      <c r="M3812" s="7">
        <v>45399.583333333336</v>
      </c>
      <c r="N3812" s="3">
        <v>1749.8901763916015</v>
      </c>
      <c r="O3812" s="10">
        <v>22.22</v>
      </c>
      <c r="P3812" s="10">
        <f t="shared" si="479"/>
        <v>27.22</v>
      </c>
      <c r="Q3812" s="10">
        <f t="shared" si="478"/>
        <v>1749.8901763916015</v>
      </c>
      <c r="R3812" s="1">
        <f t="shared" si="480"/>
        <v>0.7954046256325461</v>
      </c>
      <c r="S3812" s="18">
        <f t="shared" si="481"/>
        <v>5.8680000000000003</v>
      </c>
      <c r="T3812" s="10">
        <f t="shared" si="482"/>
        <v>298.20895984860283</v>
      </c>
      <c r="U3812" s="10">
        <f t="shared" si="483"/>
        <v>0</v>
      </c>
      <c r="V3812" s="1">
        <f t="shared" si="484"/>
        <v>0</v>
      </c>
      <c r="W3812" s="10">
        <f t="shared" si="485"/>
        <v>0</v>
      </c>
    </row>
    <row r="3813" spans="13:23" x14ac:dyDescent="0.25">
      <c r="M3813" s="7">
        <v>45399.625</v>
      </c>
      <c r="N3813" s="3">
        <v>1387.3823318481445</v>
      </c>
      <c r="O3813" s="10">
        <v>22.22</v>
      </c>
      <c r="P3813" s="10">
        <f t="shared" si="479"/>
        <v>27.22</v>
      </c>
      <c r="Q3813" s="10">
        <f t="shared" si="478"/>
        <v>1387.3823318481445</v>
      </c>
      <c r="R3813" s="1">
        <f t="shared" si="480"/>
        <v>0.63062833265824747</v>
      </c>
      <c r="S3813" s="18">
        <f t="shared" si="481"/>
        <v>6.4260000000000002</v>
      </c>
      <c r="T3813" s="10">
        <f t="shared" si="482"/>
        <v>215.9013899545821</v>
      </c>
      <c r="U3813" s="10">
        <f t="shared" si="483"/>
        <v>0</v>
      </c>
      <c r="V3813" s="1">
        <f t="shared" si="484"/>
        <v>0</v>
      </c>
      <c r="W3813" s="10">
        <f t="shared" si="485"/>
        <v>0</v>
      </c>
    </row>
    <row r="3814" spans="13:23" x14ac:dyDescent="0.25">
      <c r="M3814" s="7">
        <v>45399.666666666664</v>
      </c>
      <c r="N3814" s="3">
        <v>1607.1877922058104</v>
      </c>
      <c r="O3814" s="10">
        <v>22.22</v>
      </c>
      <c r="P3814" s="10">
        <f t="shared" si="479"/>
        <v>27.22</v>
      </c>
      <c r="Q3814" s="10">
        <f t="shared" si="478"/>
        <v>1607.1877922058104</v>
      </c>
      <c r="R3814" s="1">
        <f t="shared" si="480"/>
        <v>0.73053990554809567</v>
      </c>
      <c r="S3814" s="18">
        <f t="shared" si="481"/>
        <v>5.8680000000000003</v>
      </c>
      <c r="T3814" s="10">
        <f t="shared" si="482"/>
        <v>273.89021680398952</v>
      </c>
      <c r="U3814" s="10">
        <f t="shared" si="483"/>
        <v>0</v>
      </c>
      <c r="V3814" s="1">
        <f t="shared" si="484"/>
        <v>0</v>
      </c>
      <c r="W3814" s="10">
        <f t="shared" si="485"/>
        <v>0</v>
      </c>
    </row>
    <row r="3815" spans="13:23" x14ac:dyDescent="0.25">
      <c r="M3815" s="7">
        <v>45399.708333333336</v>
      </c>
      <c r="N3815" s="3">
        <v>1554.7757995605468</v>
      </c>
      <c r="O3815" s="10">
        <v>21.11</v>
      </c>
      <c r="P3815" s="10">
        <f t="shared" si="479"/>
        <v>26.11</v>
      </c>
      <c r="Q3815" s="10">
        <f t="shared" si="478"/>
        <v>1554.7757995605468</v>
      </c>
      <c r="R3815" s="1">
        <f t="shared" si="480"/>
        <v>0.70671627252752134</v>
      </c>
      <c r="S3815" s="18">
        <f t="shared" si="481"/>
        <v>5.8680000000000003</v>
      </c>
      <c r="T3815" s="10">
        <f t="shared" si="482"/>
        <v>264.95838438318793</v>
      </c>
      <c r="U3815" s="10">
        <f t="shared" si="483"/>
        <v>0</v>
      </c>
      <c r="V3815" s="1">
        <f t="shared" si="484"/>
        <v>0</v>
      </c>
      <c r="W3815" s="10">
        <f t="shared" si="485"/>
        <v>0</v>
      </c>
    </row>
    <row r="3816" spans="13:23" x14ac:dyDescent="0.25">
      <c r="M3816" s="7">
        <v>45399.75</v>
      </c>
      <c r="N3816" s="3">
        <v>1581.2333862304688</v>
      </c>
      <c r="O3816" s="10">
        <v>18.89</v>
      </c>
      <c r="P3816" s="10">
        <f t="shared" si="479"/>
        <v>23.89</v>
      </c>
      <c r="Q3816" s="10">
        <f t="shared" si="478"/>
        <v>1581.2333862304688</v>
      </c>
      <c r="R3816" s="1">
        <f t="shared" si="480"/>
        <v>0.71874244828657674</v>
      </c>
      <c r="S3816" s="18">
        <f t="shared" si="481"/>
        <v>6.9619999999999997</v>
      </c>
      <c r="T3816" s="10">
        <f t="shared" si="482"/>
        <v>227.12343956197483</v>
      </c>
      <c r="U3816" s="10">
        <f t="shared" si="483"/>
        <v>0</v>
      </c>
      <c r="V3816" s="1">
        <f t="shared" si="484"/>
        <v>0</v>
      </c>
      <c r="W3816" s="10">
        <f t="shared" si="485"/>
        <v>0</v>
      </c>
    </row>
    <row r="3817" spans="13:23" x14ac:dyDescent="0.25">
      <c r="M3817" s="7">
        <v>45399.791666666664</v>
      </c>
      <c r="N3817" s="3">
        <v>1621.0420578002929</v>
      </c>
      <c r="O3817" s="10">
        <v>17.78</v>
      </c>
      <c r="P3817" s="10">
        <f t="shared" si="479"/>
        <v>22.78</v>
      </c>
      <c r="Q3817" s="10">
        <f t="shared" si="478"/>
        <v>1621.0420578002929</v>
      </c>
      <c r="R3817" s="1">
        <f t="shared" si="480"/>
        <v>0.73683729900013317</v>
      </c>
      <c r="S3817" s="18">
        <f t="shared" si="481"/>
        <v>6.9619999999999997</v>
      </c>
      <c r="T3817" s="10">
        <f t="shared" si="482"/>
        <v>232.84143318016274</v>
      </c>
      <c r="U3817" s="10">
        <f t="shared" si="483"/>
        <v>0</v>
      </c>
      <c r="V3817" s="1">
        <f t="shared" si="484"/>
        <v>0</v>
      </c>
      <c r="W3817" s="10">
        <f t="shared" si="485"/>
        <v>0</v>
      </c>
    </row>
    <row r="3818" spans="13:23" x14ac:dyDescent="0.25">
      <c r="M3818" s="7">
        <v>45399.833333333336</v>
      </c>
      <c r="N3818" s="3">
        <v>1375.8718688964843</v>
      </c>
      <c r="O3818" s="10">
        <v>16.11</v>
      </c>
      <c r="P3818" s="10">
        <f t="shared" si="479"/>
        <v>21.11</v>
      </c>
      <c r="Q3818" s="10">
        <f t="shared" si="478"/>
        <v>1375.8718688964843</v>
      </c>
      <c r="R3818" s="1">
        <f t="shared" si="480"/>
        <v>0.62539630404385649</v>
      </c>
      <c r="S3818" s="18">
        <f t="shared" si="481"/>
        <v>7.6429999999999998</v>
      </c>
      <c r="T3818" s="10">
        <f t="shared" si="482"/>
        <v>180.01725355181006</v>
      </c>
      <c r="U3818" s="10">
        <f t="shared" si="483"/>
        <v>0</v>
      </c>
      <c r="V3818" s="1">
        <f t="shared" si="484"/>
        <v>0</v>
      </c>
      <c r="W3818" s="10">
        <f t="shared" si="485"/>
        <v>0</v>
      </c>
    </row>
    <row r="3819" spans="13:23" x14ac:dyDescent="0.25">
      <c r="M3819" s="7">
        <v>45399.875</v>
      </c>
      <c r="N3819" s="3">
        <v>1393.0452644348145</v>
      </c>
      <c r="O3819" s="10">
        <v>13.89</v>
      </c>
      <c r="P3819" s="10">
        <f t="shared" si="479"/>
        <v>18.89</v>
      </c>
      <c r="Q3819" s="10">
        <f t="shared" si="478"/>
        <v>1393.0452644348145</v>
      </c>
      <c r="R3819" s="1">
        <f t="shared" si="480"/>
        <v>0.63320239292491565</v>
      </c>
      <c r="S3819" s="18">
        <f t="shared" si="481"/>
        <v>9.5920000000000005</v>
      </c>
      <c r="T3819" s="10">
        <f t="shared" si="482"/>
        <v>145.22990663415496</v>
      </c>
      <c r="U3819" s="10">
        <f t="shared" si="483"/>
        <v>0</v>
      </c>
      <c r="V3819" s="1">
        <f t="shared" si="484"/>
        <v>0</v>
      </c>
      <c r="W3819" s="10">
        <f t="shared" si="485"/>
        <v>0</v>
      </c>
    </row>
    <row r="3820" spans="13:23" x14ac:dyDescent="0.25">
      <c r="M3820" s="7">
        <v>45399.916666666664</v>
      </c>
      <c r="N3820" s="3">
        <v>1322.0371284484863</v>
      </c>
      <c r="O3820" s="10">
        <v>12.22</v>
      </c>
      <c r="P3820" s="10">
        <f t="shared" si="479"/>
        <v>17.22</v>
      </c>
      <c r="Q3820" s="10">
        <f t="shared" si="478"/>
        <v>1322.0371284484863</v>
      </c>
      <c r="R3820" s="1">
        <f t="shared" si="480"/>
        <v>0.60092596747658467</v>
      </c>
      <c r="S3820" s="18">
        <f t="shared" si="481"/>
        <v>9.5920000000000005</v>
      </c>
      <c r="T3820" s="10">
        <f t="shared" si="482"/>
        <v>137.82705676068454</v>
      </c>
      <c r="U3820" s="10">
        <f t="shared" si="483"/>
        <v>0</v>
      </c>
      <c r="V3820" s="1">
        <f t="shared" si="484"/>
        <v>0</v>
      </c>
      <c r="W3820" s="10">
        <f t="shared" si="485"/>
        <v>0</v>
      </c>
    </row>
    <row r="3821" spans="13:23" x14ac:dyDescent="0.25">
      <c r="M3821" s="7">
        <v>45399.958333333336</v>
      </c>
      <c r="N3821" s="3">
        <v>1407.0802597045897</v>
      </c>
      <c r="O3821" s="10">
        <v>11.11</v>
      </c>
      <c r="P3821" s="10">
        <f t="shared" si="479"/>
        <v>16.11</v>
      </c>
      <c r="Q3821" s="10">
        <f t="shared" si="478"/>
        <v>1407.0802597045897</v>
      </c>
      <c r="R3821" s="1">
        <f t="shared" si="480"/>
        <v>0.63958193622935899</v>
      </c>
      <c r="S3821" s="18">
        <f t="shared" si="481"/>
        <v>9.5920000000000005</v>
      </c>
      <c r="T3821" s="10">
        <f t="shared" si="482"/>
        <v>146.69310463976123</v>
      </c>
      <c r="U3821" s="10">
        <f t="shared" si="483"/>
        <v>0</v>
      </c>
      <c r="V3821" s="1">
        <f t="shared" si="484"/>
        <v>0</v>
      </c>
      <c r="W3821" s="10">
        <f t="shared" si="485"/>
        <v>0</v>
      </c>
    </row>
    <row r="3822" spans="13:23" x14ac:dyDescent="0.25">
      <c r="M3822" s="7">
        <v>45400</v>
      </c>
      <c r="N3822" s="3">
        <v>1182.1046184539794</v>
      </c>
      <c r="O3822" s="10">
        <v>11.11</v>
      </c>
      <c r="P3822" s="10">
        <f t="shared" si="479"/>
        <v>16.11</v>
      </c>
      <c r="Q3822" s="10">
        <f t="shared" si="478"/>
        <v>1182.1046184539794</v>
      </c>
      <c r="R3822" s="1">
        <f t="shared" si="480"/>
        <v>0.53732028111544516</v>
      </c>
      <c r="S3822" s="18">
        <f t="shared" si="481"/>
        <v>10.58</v>
      </c>
      <c r="T3822" s="10">
        <f t="shared" si="482"/>
        <v>111.73011516578255</v>
      </c>
      <c r="U3822" s="10">
        <f t="shared" si="483"/>
        <v>0</v>
      </c>
      <c r="V3822" s="1">
        <f t="shared" si="484"/>
        <v>0</v>
      </c>
      <c r="W3822" s="10">
        <f t="shared" si="485"/>
        <v>0</v>
      </c>
    </row>
    <row r="3823" spans="13:23" x14ac:dyDescent="0.25">
      <c r="M3823" s="7">
        <v>45400.041666666664</v>
      </c>
      <c r="N3823" s="3">
        <v>1048.8520248413085</v>
      </c>
      <c r="O3823" s="10">
        <v>10</v>
      </c>
      <c r="P3823" s="10">
        <f t="shared" si="479"/>
        <v>15</v>
      </c>
      <c r="Q3823" s="10">
        <f t="shared" si="478"/>
        <v>1048.8520248413085</v>
      </c>
      <c r="R3823" s="1">
        <f t="shared" si="480"/>
        <v>0.47675092038241296</v>
      </c>
      <c r="S3823" s="18">
        <f t="shared" si="481"/>
        <v>15.21</v>
      </c>
      <c r="T3823" s="10">
        <f t="shared" si="482"/>
        <v>68.958055545122193</v>
      </c>
      <c r="U3823" s="10">
        <f t="shared" si="483"/>
        <v>0</v>
      </c>
      <c r="V3823" s="1">
        <f t="shared" si="484"/>
        <v>0</v>
      </c>
      <c r="W3823" s="10">
        <f t="shared" si="485"/>
        <v>0</v>
      </c>
    </row>
    <row r="3824" spans="13:23" x14ac:dyDescent="0.25">
      <c r="M3824" s="7">
        <v>45400.083333333336</v>
      </c>
      <c r="N3824" s="3">
        <v>1371.3285438537598</v>
      </c>
      <c r="O3824" s="10">
        <v>8.8889999999999993</v>
      </c>
      <c r="P3824" s="10">
        <f t="shared" si="479"/>
        <v>13.888999999999999</v>
      </c>
      <c r="Q3824" s="10">
        <f t="shared" si="478"/>
        <v>1371.3285438537598</v>
      </c>
      <c r="R3824" s="1">
        <f t="shared" si="480"/>
        <v>0.62333115629716351</v>
      </c>
      <c r="S3824" s="18">
        <f t="shared" si="481"/>
        <v>13.26</v>
      </c>
      <c r="T3824" s="10">
        <f t="shared" si="482"/>
        <v>103.41844222124885</v>
      </c>
      <c r="U3824" s="10">
        <f t="shared" si="483"/>
        <v>0</v>
      </c>
      <c r="V3824" s="1">
        <f t="shared" si="484"/>
        <v>0</v>
      </c>
      <c r="W3824" s="10">
        <f t="shared" si="485"/>
        <v>0</v>
      </c>
    </row>
    <row r="3825" spans="13:23" x14ac:dyDescent="0.25">
      <c r="M3825" s="7">
        <v>45400.125</v>
      </c>
      <c r="N3825" s="3">
        <v>1284.6052722930908</v>
      </c>
      <c r="O3825" s="10">
        <v>8.8889999999999993</v>
      </c>
      <c r="P3825" s="10">
        <f t="shared" si="479"/>
        <v>13.888999999999999</v>
      </c>
      <c r="Q3825" s="10">
        <f t="shared" si="478"/>
        <v>1284.6052722930908</v>
      </c>
      <c r="R3825" s="1">
        <f t="shared" si="480"/>
        <v>0.58391148740595034</v>
      </c>
      <c r="S3825" s="18">
        <f t="shared" si="481"/>
        <v>14.51</v>
      </c>
      <c r="T3825" s="10">
        <f t="shared" si="482"/>
        <v>88.532410220061394</v>
      </c>
      <c r="U3825" s="10">
        <f t="shared" si="483"/>
        <v>0</v>
      </c>
      <c r="V3825" s="1">
        <f t="shared" si="484"/>
        <v>0</v>
      </c>
      <c r="W3825" s="10">
        <f t="shared" si="485"/>
        <v>0</v>
      </c>
    </row>
    <row r="3826" spans="13:23" x14ac:dyDescent="0.25">
      <c r="M3826" s="7">
        <v>45400.166666666664</v>
      </c>
      <c r="N3826" s="3">
        <v>1233.3945487976073</v>
      </c>
      <c r="O3826" s="10">
        <v>8.8889999999999993</v>
      </c>
      <c r="P3826" s="10">
        <f t="shared" si="479"/>
        <v>13.888999999999999</v>
      </c>
      <c r="Q3826" s="10">
        <f t="shared" si="478"/>
        <v>1233.3945487976073</v>
      </c>
      <c r="R3826" s="1">
        <f t="shared" si="480"/>
        <v>0.56063388581709417</v>
      </c>
      <c r="S3826" s="18">
        <f t="shared" si="481"/>
        <v>14.51</v>
      </c>
      <c r="T3826" s="10">
        <f t="shared" si="482"/>
        <v>85.003070213480868</v>
      </c>
      <c r="U3826" s="10">
        <f t="shared" si="483"/>
        <v>0</v>
      </c>
      <c r="V3826" s="1">
        <f t="shared" si="484"/>
        <v>0</v>
      </c>
      <c r="W3826" s="10">
        <f t="shared" si="485"/>
        <v>0</v>
      </c>
    </row>
    <row r="3827" spans="13:23" x14ac:dyDescent="0.25">
      <c r="M3827" s="7">
        <v>45400.208333333336</v>
      </c>
      <c r="N3827" s="3">
        <v>1093.2195682525635</v>
      </c>
      <c r="O3827" s="10">
        <v>8.8889999999999993</v>
      </c>
      <c r="P3827" s="10">
        <f t="shared" si="479"/>
        <v>13.888999999999999</v>
      </c>
      <c r="Q3827" s="10">
        <f t="shared" si="478"/>
        <v>1093.2195682525635</v>
      </c>
      <c r="R3827" s="1">
        <f t="shared" si="480"/>
        <v>0.49691798556934702</v>
      </c>
      <c r="S3827" s="18">
        <f t="shared" si="481"/>
        <v>15.21</v>
      </c>
      <c r="T3827" s="10">
        <f t="shared" si="482"/>
        <v>71.875053797012711</v>
      </c>
      <c r="U3827" s="10">
        <f t="shared" si="483"/>
        <v>0</v>
      </c>
      <c r="V3827" s="1">
        <f t="shared" si="484"/>
        <v>0</v>
      </c>
      <c r="W3827" s="10">
        <f t="shared" si="485"/>
        <v>0</v>
      </c>
    </row>
    <row r="3828" spans="13:23" x14ac:dyDescent="0.25">
      <c r="M3828" s="7">
        <v>45400.25</v>
      </c>
      <c r="N3828" s="3">
        <v>977.61961326599123</v>
      </c>
      <c r="O3828" s="10">
        <v>8.8889999999999993</v>
      </c>
      <c r="P3828" s="10">
        <f t="shared" si="479"/>
        <v>13.888999999999999</v>
      </c>
      <c r="Q3828" s="10">
        <f t="shared" si="478"/>
        <v>977.61961326599123</v>
      </c>
      <c r="R3828" s="1">
        <f t="shared" si="480"/>
        <v>0.44437255148454147</v>
      </c>
      <c r="S3828" s="18">
        <f t="shared" si="481"/>
        <v>15.21</v>
      </c>
      <c r="T3828" s="10">
        <f t="shared" si="482"/>
        <v>64.274793771597047</v>
      </c>
      <c r="U3828" s="10">
        <f t="shared" si="483"/>
        <v>0</v>
      </c>
      <c r="V3828" s="1">
        <f t="shared" si="484"/>
        <v>0</v>
      </c>
      <c r="W3828" s="10">
        <f t="shared" si="485"/>
        <v>0</v>
      </c>
    </row>
    <row r="3829" spans="13:23" x14ac:dyDescent="0.25">
      <c r="M3829" s="7">
        <v>45400.291666666664</v>
      </c>
      <c r="N3829" s="3">
        <v>1445.4388984680174</v>
      </c>
      <c r="O3829" s="10">
        <v>7.7779999999999996</v>
      </c>
      <c r="P3829" s="10">
        <f t="shared" si="479"/>
        <v>12.777999999999999</v>
      </c>
      <c r="Q3829" s="10">
        <f t="shared" si="478"/>
        <v>1445.4388984680174</v>
      </c>
      <c r="R3829" s="1">
        <f t="shared" si="480"/>
        <v>0.65701768112182612</v>
      </c>
      <c r="S3829" s="18">
        <f t="shared" si="481"/>
        <v>13.26</v>
      </c>
      <c r="T3829" s="10">
        <f t="shared" si="482"/>
        <v>109.00745840633616</v>
      </c>
      <c r="U3829" s="10">
        <f t="shared" si="483"/>
        <v>0</v>
      </c>
      <c r="V3829" s="1">
        <f t="shared" si="484"/>
        <v>0</v>
      </c>
      <c r="W3829" s="10">
        <f t="shared" si="485"/>
        <v>0</v>
      </c>
    </row>
    <row r="3830" spans="13:23" x14ac:dyDescent="0.25">
      <c r="M3830" s="7">
        <v>45400.333333333336</v>
      </c>
      <c r="N3830" s="3">
        <v>1559.941323852539</v>
      </c>
      <c r="O3830" s="10">
        <v>8.8889999999999993</v>
      </c>
      <c r="P3830" s="10">
        <f t="shared" si="479"/>
        <v>13.888999999999999</v>
      </c>
      <c r="Q3830" s="10">
        <f t="shared" si="478"/>
        <v>1559.941323852539</v>
      </c>
      <c r="R3830" s="1">
        <f t="shared" si="480"/>
        <v>0.70906423811479047</v>
      </c>
      <c r="S3830" s="18">
        <f t="shared" si="481"/>
        <v>11.96</v>
      </c>
      <c r="T3830" s="10">
        <f t="shared" si="482"/>
        <v>130.42987657629922</v>
      </c>
      <c r="U3830" s="10">
        <f t="shared" si="483"/>
        <v>0</v>
      </c>
      <c r="V3830" s="1">
        <f t="shared" si="484"/>
        <v>0</v>
      </c>
      <c r="W3830" s="10">
        <f t="shared" si="485"/>
        <v>0</v>
      </c>
    </row>
    <row r="3831" spans="13:23" x14ac:dyDescent="0.25">
      <c r="M3831" s="7">
        <v>45400.375</v>
      </c>
      <c r="N3831" s="3">
        <v>1517.8656463623047</v>
      </c>
      <c r="O3831" s="10">
        <v>12.22</v>
      </c>
      <c r="P3831" s="10">
        <f t="shared" si="479"/>
        <v>17.22</v>
      </c>
      <c r="Q3831" s="10">
        <f t="shared" si="478"/>
        <v>1517.8656463623047</v>
      </c>
      <c r="R3831" s="1">
        <f t="shared" si="480"/>
        <v>0.68993893016468399</v>
      </c>
      <c r="S3831" s="18">
        <f t="shared" si="481"/>
        <v>9.5920000000000005</v>
      </c>
      <c r="T3831" s="10">
        <f t="shared" si="482"/>
        <v>158.24287389098254</v>
      </c>
      <c r="U3831" s="10">
        <f t="shared" si="483"/>
        <v>0</v>
      </c>
      <c r="V3831" s="1">
        <f t="shared" si="484"/>
        <v>0</v>
      </c>
      <c r="W3831" s="10">
        <f t="shared" si="485"/>
        <v>0</v>
      </c>
    </row>
    <row r="3832" spans="13:23" x14ac:dyDescent="0.25">
      <c r="M3832" s="7">
        <v>45400.416666666664</v>
      </c>
      <c r="N3832" s="3">
        <v>1845.5340820312499</v>
      </c>
      <c r="O3832" s="10">
        <v>16.11</v>
      </c>
      <c r="P3832" s="10">
        <f t="shared" si="479"/>
        <v>21.11</v>
      </c>
      <c r="Q3832" s="10">
        <f t="shared" si="478"/>
        <v>1845.5340820312499</v>
      </c>
      <c r="R3832" s="1">
        <f t="shared" si="480"/>
        <v>0.83887912819602273</v>
      </c>
      <c r="S3832" s="18">
        <f t="shared" si="481"/>
        <v>6.2679999999999998</v>
      </c>
      <c r="T3832" s="10">
        <f t="shared" si="482"/>
        <v>294.43747320217773</v>
      </c>
      <c r="U3832" s="10">
        <f t="shared" si="483"/>
        <v>0</v>
      </c>
      <c r="V3832" s="1">
        <f t="shared" si="484"/>
        <v>0</v>
      </c>
      <c r="W3832" s="10">
        <f t="shared" si="485"/>
        <v>0</v>
      </c>
    </row>
    <row r="3833" spans="13:23" x14ac:dyDescent="0.25">
      <c r="M3833" s="7">
        <v>45400.458333333336</v>
      </c>
      <c r="N3833" s="3">
        <v>1459.8049438476562</v>
      </c>
      <c r="O3833" s="10">
        <v>17.78</v>
      </c>
      <c r="P3833" s="10">
        <f t="shared" si="479"/>
        <v>22.78</v>
      </c>
      <c r="Q3833" s="10">
        <f t="shared" si="478"/>
        <v>1459.8049438476562</v>
      </c>
      <c r="R3833" s="1">
        <f t="shared" si="480"/>
        <v>0.66354770174893463</v>
      </c>
      <c r="S3833" s="18">
        <f t="shared" si="481"/>
        <v>7.6429999999999998</v>
      </c>
      <c r="T3833" s="10">
        <f t="shared" si="482"/>
        <v>190.99894594369439</v>
      </c>
      <c r="U3833" s="10">
        <f t="shared" si="483"/>
        <v>0</v>
      </c>
      <c r="V3833" s="1">
        <f t="shared" si="484"/>
        <v>0</v>
      </c>
      <c r="W3833" s="10">
        <f t="shared" si="485"/>
        <v>0</v>
      </c>
    </row>
    <row r="3834" spans="13:23" x14ac:dyDescent="0.25">
      <c r="M3834" s="7">
        <v>45400.5</v>
      </c>
      <c r="N3834" s="3">
        <v>1687.5972335815429</v>
      </c>
      <c r="O3834" s="10">
        <v>18.89</v>
      </c>
      <c r="P3834" s="10">
        <f t="shared" si="479"/>
        <v>23.89</v>
      </c>
      <c r="Q3834" s="10">
        <f t="shared" si="478"/>
        <v>1687.5972335815429</v>
      </c>
      <c r="R3834" s="1">
        <f t="shared" si="480"/>
        <v>0.76708965162797405</v>
      </c>
      <c r="S3834" s="18">
        <f t="shared" si="481"/>
        <v>6.9619999999999997</v>
      </c>
      <c r="T3834" s="10">
        <f t="shared" si="482"/>
        <v>242.40121137339025</v>
      </c>
      <c r="U3834" s="10">
        <f t="shared" si="483"/>
        <v>0</v>
      </c>
      <c r="V3834" s="1">
        <f t="shared" si="484"/>
        <v>0</v>
      </c>
      <c r="W3834" s="10">
        <f t="shared" si="485"/>
        <v>0</v>
      </c>
    </row>
    <row r="3835" spans="13:23" x14ac:dyDescent="0.25">
      <c r="M3835" s="7">
        <v>45400.541666666664</v>
      </c>
      <c r="N3835" s="3">
        <v>1674.9021789550782</v>
      </c>
      <c r="O3835" s="10">
        <v>22.22</v>
      </c>
      <c r="P3835" s="10">
        <f t="shared" si="479"/>
        <v>27.22</v>
      </c>
      <c r="Q3835" s="10">
        <f t="shared" si="478"/>
        <v>1674.9021789550782</v>
      </c>
      <c r="R3835" s="1">
        <f t="shared" si="480"/>
        <v>0.76131917225230827</v>
      </c>
      <c r="S3835" s="18">
        <f t="shared" si="481"/>
        <v>5.8680000000000003</v>
      </c>
      <c r="T3835" s="10">
        <f t="shared" si="482"/>
        <v>285.42981918116533</v>
      </c>
      <c r="U3835" s="10">
        <f t="shared" si="483"/>
        <v>0</v>
      </c>
      <c r="V3835" s="1">
        <f t="shared" si="484"/>
        <v>0</v>
      </c>
      <c r="W3835" s="10">
        <f t="shared" si="485"/>
        <v>0</v>
      </c>
    </row>
    <row r="3836" spans="13:23" x14ac:dyDescent="0.25">
      <c r="M3836" s="7">
        <v>45400.583333333336</v>
      </c>
      <c r="N3836" s="3">
        <v>1566.6877120971678</v>
      </c>
      <c r="O3836" s="10">
        <v>21.11</v>
      </c>
      <c r="P3836" s="10">
        <f t="shared" si="479"/>
        <v>26.11</v>
      </c>
      <c r="Q3836" s="10">
        <f t="shared" si="478"/>
        <v>1566.6877120971678</v>
      </c>
      <c r="R3836" s="1">
        <f t="shared" si="480"/>
        <v>0.71213077822598536</v>
      </c>
      <c r="S3836" s="18">
        <f t="shared" si="481"/>
        <v>5.8680000000000003</v>
      </c>
      <c r="T3836" s="10">
        <f t="shared" si="482"/>
        <v>266.98836266141234</v>
      </c>
      <c r="U3836" s="10">
        <f t="shared" si="483"/>
        <v>0</v>
      </c>
      <c r="V3836" s="1">
        <f t="shared" si="484"/>
        <v>0</v>
      </c>
      <c r="W3836" s="10">
        <f t="shared" si="485"/>
        <v>0</v>
      </c>
    </row>
    <row r="3837" spans="13:23" x14ac:dyDescent="0.25">
      <c r="M3837" s="7">
        <v>45400.625</v>
      </c>
      <c r="N3837" s="3">
        <v>1495.2675338745116</v>
      </c>
      <c r="O3837" s="10">
        <v>21.11</v>
      </c>
      <c r="P3837" s="10">
        <f t="shared" si="479"/>
        <v>26.11</v>
      </c>
      <c r="Q3837" s="10">
        <f t="shared" si="478"/>
        <v>1495.2675338745116</v>
      </c>
      <c r="R3837" s="1">
        <f t="shared" si="480"/>
        <v>0.67966706085205075</v>
      </c>
      <c r="S3837" s="18">
        <f t="shared" si="481"/>
        <v>6.4260000000000002</v>
      </c>
      <c r="T3837" s="10">
        <f t="shared" si="482"/>
        <v>232.69024803524923</v>
      </c>
      <c r="U3837" s="10">
        <f t="shared" si="483"/>
        <v>0</v>
      </c>
      <c r="V3837" s="1">
        <f t="shared" si="484"/>
        <v>0</v>
      </c>
      <c r="W3837" s="10">
        <f t="shared" si="485"/>
        <v>0</v>
      </c>
    </row>
    <row r="3838" spans="13:23" x14ac:dyDescent="0.25">
      <c r="M3838" s="7">
        <v>45400.666666666664</v>
      </c>
      <c r="N3838" s="3">
        <v>1074.4573493957519</v>
      </c>
      <c r="O3838" s="10">
        <v>21.11</v>
      </c>
      <c r="P3838" s="10">
        <f t="shared" si="479"/>
        <v>26.11</v>
      </c>
      <c r="Q3838" s="10">
        <f t="shared" si="478"/>
        <v>1074.4573493957519</v>
      </c>
      <c r="R3838" s="1">
        <f t="shared" si="480"/>
        <v>0.48838970427079631</v>
      </c>
      <c r="S3838" s="18">
        <f t="shared" si="481"/>
        <v>6.9349999999999996</v>
      </c>
      <c r="T3838" s="10">
        <f t="shared" si="482"/>
        <v>154.93256660356914</v>
      </c>
      <c r="U3838" s="10">
        <f t="shared" si="483"/>
        <v>0</v>
      </c>
      <c r="V3838" s="1">
        <f t="shared" si="484"/>
        <v>0</v>
      </c>
      <c r="W3838" s="10">
        <f t="shared" si="485"/>
        <v>0</v>
      </c>
    </row>
    <row r="3839" spans="13:23" x14ac:dyDescent="0.25">
      <c r="M3839" s="7">
        <v>45400.708333333336</v>
      </c>
      <c r="N3839" s="3">
        <v>1133.0157279968262</v>
      </c>
      <c r="O3839" s="10">
        <v>18.89</v>
      </c>
      <c r="P3839" s="10">
        <f t="shared" si="479"/>
        <v>23.89</v>
      </c>
      <c r="Q3839" s="10">
        <f t="shared" si="478"/>
        <v>1133.0157279968262</v>
      </c>
      <c r="R3839" s="1">
        <f t="shared" si="480"/>
        <v>0.51500714908946643</v>
      </c>
      <c r="S3839" s="18">
        <f t="shared" si="481"/>
        <v>8.2769999999999992</v>
      </c>
      <c r="T3839" s="10">
        <f t="shared" si="482"/>
        <v>136.88724513674353</v>
      </c>
      <c r="U3839" s="10">
        <f t="shared" si="483"/>
        <v>0</v>
      </c>
      <c r="V3839" s="1">
        <f t="shared" si="484"/>
        <v>0</v>
      </c>
      <c r="W3839" s="10">
        <f t="shared" si="485"/>
        <v>0</v>
      </c>
    </row>
    <row r="3840" spans="13:23" x14ac:dyDescent="0.25">
      <c r="M3840" s="7">
        <v>45400.75</v>
      </c>
      <c r="N3840" s="3">
        <v>1256.8726844787598</v>
      </c>
      <c r="O3840" s="10">
        <v>18.89</v>
      </c>
      <c r="P3840" s="10">
        <f t="shared" si="479"/>
        <v>23.89</v>
      </c>
      <c r="Q3840" s="10">
        <f t="shared" si="478"/>
        <v>1256.8726844787598</v>
      </c>
      <c r="R3840" s="1">
        <f t="shared" si="480"/>
        <v>0.57130576567216351</v>
      </c>
      <c r="S3840" s="18">
        <f t="shared" si="481"/>
        <v>8.2769999999999992</v>
      </c>
      <c r="T3840" s="10">
        <f t="shared" si="482"/>
        <v>151.85123649616526</v>
      </c>
      <c r="U3840" s="10">
        <f t="shared" si="483"/>
        <v>0</v>
      </c>
      <c r="V3840" s="1">
        <f t="shared" si="484"/>
        <v>0</v>
      </c>
      <c r="W3840" s="10">
        <f t="shared" si="485"/>
        <v>0</v>
      </c>
    </row>
    <row r="3841" spans="13:23" x14ac:dyDescent="0.25">
      <c r="M3841" s="7">
        <v>45400.791666666664</v>
      </c>
      <c r="N3841" s="3">
        <v>1145.2896503448485</v>
      </c>
      <c r="O3841" s="10">
        <v>17.78</v>
      </c>
      <c r="P3841" s="10">
        <f t="shared" si="479"/>
        <v>22.78</v>
      </c>
      <c r="Q3841" s="10">
        <f t="shared" si="478"/>
        <v>1145.2896503448485</v>
      </c>
      <c r="R3841" s="1">
        <f t="shared" si="480"/>
        <v>0.52058620470220385</v>
      </c>
      <c r="S3841" s="18">
        <f t="shared" si="481"/>
        <v>8.2769999999999992</v>
      </c>
      <c r="T3841" s="10">
        <f t="shared" si="482"/>
        <v>138.37014018905987</v>
      </c>
      <c r="U3841" s="10">
        <f t="shared" si="483"/>
        <v>0</v>
      </c>
      <c r="V3841" s="1">
        <f t="shared" si="484"/>
        <v>0</v>
      </c>
      <c r="W3841" s="10">
        <f t="shared" si="485"/>
        <v>0</v>
      </c>
    </row>
    <row r="3842" spans="13:23" x14ac:dyDescent="0.25">
      <c r="M3842" s="7">
        <v>45400.833333333336</v>
      </c>
      <c r="N3842" s="3">
        <v>1157.9752876281739</v>
      </c>
      <c r="O3842" s="10">
        <v>16.11</v>
      </c>
      <c r="P3842" s="10">
        <f t="shared" si="479"/>
        <v>21.11</v>
      </c>
      <c r="Q3842" s="10">
        <f t="shared" si="478"/>
        <v>1157.9752876281739</v>
      </c>
      <c r="R3842" s="1">
        <f t="shared" si="480"/>
        <v>0.52635240346735179</v>
      </c>
      <c r="S3842" s="18">
        <f t="shared" si="481"/>
        <v>8.2769999999999992</v>
      </c>
      <c r="T3842" s="10">
        <f t="shared" si="482"/>
        <v>139.90277728986032</v>
      </c>
      <c r="U3842" s="10">
        <f t="shared" si="483"/>
        <v>0</v>
      </c>
      <c r="V3842" s="1">
        <f t="shared" si="484"/>
        <v>0</v>
      </c>
      <c r="W3842" s="10">
        <f t="shared" si="485"/>
        <v>0</v>
      </c>
    </row>
    <row r="3843" spans="13:23" x14ac:dyDescent="0.25">
      <c r="M3843" s="7">
        <v>45400.875</v>
      </c>
      <c r="N3843" s="3">
        <v>1022.3629131317139</v>
      </c>
      <c r="O3843" s="10">
        <v>13.89</v>
      </c>
      <c r="P3843" s="10">
        <f t="shared" si="479"/>
        <v>18.89</v>
      </c>
      <c r="Q3843" s="10">
        <f t="shared" si="478"/>
        <v>1022.3629131317139</v>
      </c>
      <c r="R3843" s="1">
        <f t="shared" si="480"/>
        <v>0.46471041505986993</v>
      </c>
      <c r="S3843" s="18">
        <f t="shared" si="481"/>
        <v>11.43</v>
      </c>
      <c r="T3843" s="10">
        <f t="shared" si="482"/>
        <v>89.445574202249688</v>
      </c>
      <c r="U3843" s="10">
        <f t="shared" si="483"/>
        <v>0</v>
      </c>
      <c r="V3843" s="1">
        <f t="shared" si="484"/>
        <v>0</v>
      </c>
      <c r="W3843" s="10">
        <f t="shared" si="485"/>
        <v>0</v>
      </c>
    </row>
    <row r="3844" spans="13:23" x14ac:dyDescent="0.25">
      <c r="M3844" s="7">
        <v>45400.916666666664</v>
      </c>
      <c r="N3844" s="3">
        <v>1086.0637115478514</v>
      </c>
      <c r="O3844" s="10">
        <v>12.78</v>
      </c>
      <c r="P3844" s="10">
        <f t="shared" si="479"/>
        <v>17.78</v>
      </c>
      <c r="Q3844" s="10">
        <f t="shared" si="478"/>
        <v>1086.0637115478514</v>
      </c>
      <c r="R3844" s="1">
        <f t="shared" si="480"/>
        <v>0.49366532343084157</v>
      </c>
      <c r="S3844" s="18">
        <f t="shared" si="481"/>
        <v>11.43</v>
      </c>
      <c r="T3844" s="10">
        <f t="shared" si="482"/>
        <v>95.018697423259098</v>
      </c>
      <c r="U3844" s="10">
        <f t="shared" si="483"/>
        <v>0</v>
      </c>
      <c r="V3844" s="1">
        <f t="shared" si="484"/>
        <v>0</v>
      </c>
      <c r="W3844" s="10">
        <f t="shared" si="485"/>
        <v>0</v>
      </c>
    </row>
    <row r="3845" spans="13:23" x14ac:dyDescent="0.25">
      <c r="M3845" s="7">
        <v>45400.958333333336</v>
      </c>
      <c r="N3845" s="3">
        <v>987.95393486022942</v>
      </c>
      <c r="O3845" s="10">
        <v>11.11</v>
      </c>
      <c r="P3845" s="10">
        <f t="shared" si="479"/>
        <v>16.11</v>
      </c>
      <c r="Q3845" s="10">
        <f t="shared" si="478"/>
        <v>987.95393486022942</v>
      </c>
      <c r="R3845" s="1">
        <f t="shared" si="480"/>
        <v>0.44906997039101337</v>
      </c>
      <c r="S3845" s="18">
        <f t="shared" si="481"/>
        <v>11.43</v>
      </c>
      <c r="T3845" s="10">
        <f t="shared" si="482"/>
        <v>86.435164904657</v>
      </c>
      <c r="U3845" s="10">
        <f t="shared" si="483"/>
        <v>0</v>
      </c>
      <c r="V3845" s="1">
        <f t="shared" si="484"/>
        <v>0</v>
      </c>
      <c r="W3845" s="10">
        <f t="shared" si="485"/>
        <v>0</v>
      </c>
    </row>
    <row r="3846" spans="13:23" x14ac:dyDescent="0.25">
      <c r="M3846" s="7">
        <v>45401</v>
      </c>
      <c r="N3846" s="3">
        <v>1004.9779323577881</v>
      </c>
      <c r="O3846" s="10">
        <v>11.11</v>
      </c>
      <c r="P3846" s="10">
        <f t="shared" si="479"/>
        <v>16.11</v>
      </c>
      <c r="Q3846" s="10">
        <f t="shared" si="478"/>
        <v>1004.9779323577881</v>
      </c>
      <c r="R3846" s="1">
        <f t="shared" si="480"/>
        <v>0.45680815107172185</v>
      </c>
      <c r="S3846" s="18">
        <f t="shared" si="481"/>
        <v>11.43</v>
      </c>
      <c r="T3846" s="10">
        <f t="shared" si="482"/>
        <v>87.924578508992838</v>
      </c>
      <c r="U3846" s="10">
        <f t="shared" si="483"/>
        <v>0</v>
      </c>
      <c r="V3846" s="1">
        <f t="shared" si="484"/>
        <v>0</v>
      </c>
      <c r="W3846" s="10">
        <f t="shared" si="485"/>
        <v>0</v>
      </c>
    </row>
    <row r="3847" spans="13:23" x14ac:dyDescent="0.25">
      <c r="M3847" s="7">
        <v>45401.041666666664</v>
      </c>
      <c r="N3847" s="3">
        <v>1602.7005249023437</v>
      </c>
      <c r="O3847" s="10">
        <v>8.8889999999999993</v>
      </c>
      <c r="P3847" s="10">
        <f t="shared" si="479"/>
        <v>13.888999999999999</v>
      </c>
      <c r="Q3847" s="10">
        <f t="shared" ref="Q3847:Q3910" si="486">MIN($C$19,N3847)</f>
        <v>1602.7005249023437</v>
      </c>
      <c r="R3847" s="1">
        <f t="shared" si="480"/>
        <v>0.72850023859197444</v>
      </c>
      <c r="S3847" s="18">
        <f t="shared" si="481"/>
        <v>11.96</v>
      </c>
      <c r="T3847" s="10">
        <f t="shared" si="482"/>
        <v>134.00506061056385</v>
      </c>
      <c r="U3847" s="10">
        <f t="shared" si="483"/>
        <v>0</v>
      </c>
      <c r="V3847" s="1">
        <f t="shared" si="484"/>
        <v>0</v>
      </c>
      <c r="W3847" s="10">
        <f t="shared" si="485"/>
        <v>0</v>
      </c>
    </row>
    <row r="3848" spans="13:23" x14ac:dyDescent="0.25">
      <c r="M3848" s="7">
        <v>45401.083333333336</v>
      </c>
      <c r="N3848" s="3">
        <v>1254.6964599609375</v>
      </c>
      <c r="O3848" s="10">
        <v>10</v>
      </c>
      <c r="P3848" s="10">
        <f t="shared" ref="P3848:P3911" si="487">O3848+5</f>
        <v>15</v>
      </c>
      <c r="Q3848" s="10">
        <f t="shared" si="486"/>
        <v>1254.6964599609375</v>
      </c>
      <c r="R3848" s="1">
        <f t="shared" ref="R3848:R3911" si="488">Q3848/$C$19</f>
        <v>0.57031657270951708</v>
      </c>
      <c r="S3848" s="18">
        <f t="shared" ref="S3848:S3911" si="489">INDEX($C$13:$K$17,MATCH(P3848,$B$13:$B$17,-1),MATCH(R3848,$C$12:$K$12,-1))</f>
        <v>14.51</v>
      </c>
      <c r="T3848" s="10">
        <f t="shared" ref="T3848:T3911" si="490" xml:space="preserve"> Q3848/INDEX($C$13:$K$17,MATCH(P3848,$B$13:$B$17,-1),MATCH(R3848,$C$12:$K$12,-1))</f>
        <v>86.471155062779985</v>
      </c>
      <c r="U3848" s="10">
        <f t="shared" ref="U3848:U3911" si="491">N3848-Q3848</f>
        <v>0</v>
      </c>
      <c r="V3848" s="1">
        <f t="shared" ref="V3848:V3911" si="492">U3848/$C$19</f>
        <v>0</v>
      </c>
      <c r="W3848" s="10">
        <f t="shared" ref="W3848:W3911" si="493" xml:space="preserve"> U3848/INDEX($C$13:$K$17,MATCH(P3848,$B$13:$B$17,-1),MATCH(V3848,$C$12:$K$12,-1))</f>
        <v>0</v>
      </c>
    </row>
    <row r="3849" spans="13:23" x14ac:dyDescent="0.25">
      <c r="M3849" s="7">
        <v>45401.125</v>
      </c>
      <c r="N3849" s="3">
        <v>897.35503234863279</v>
      </c>
      <c r="O3849" s="10">
        <v>10</v>
      </c>
      <c r="P3849" s="10">
        <f t="shared" si="487"/>
        <v>15</v>
      </c>
      <c r="Q3849" s="10">
        <f t="shared" si="486"/>
        <v>897.35503234863279</v>
      </c>
      <c r="R3849" s="1">
        <f t="shared" si="488"/>
        <v>0.40788865106756034</v>
      </c>
      <c r="S3849" s="18">
        <f t="shared" si="489"/>
        <v>15.21</v>
      </c>
      <c r="T3849" s="10">
        <f t="shared" si="490"/>
        <v>58.997701009114579</v>
      </c>
      <c r="U3849" s="10">
        <f t="shared" si="491"/>
        <v>0</v>
      </c>
      <c r="V3849" s="1">
        <f t="shared" si="492"/>
        <v>0</v>
      </c>
      <c r="W3849" s="10">
        <f t="shared" si="493"/>
        <v>0</v>
      </c>
    </row>
    <row r="3850" spans="13:23" x14ac:dyDescent="0.25">
      <c r="M3850" s="7">
        <v>45401.166666666664</v>
      </c>
      <c r="N3850" s="3">
        <v>1128.0700607299805</v>
      </c>
      <c r="O3850" s="10">
        <v>10</v>
      </c>
      <c r="P3850" s="10">
        <f t="shared" si="487"/>
        <v>15</v>
      </c>
      <c r="Q3850" s="10">
        <f t="shared" si="486"/>
        <v>1128.0700607299805</v>
      </c>
      <c r="R3850" s="1">
        <f t="shared" si="488"/>
        <v>0.51275911851362743</v>
      </c>
      <c r="S3850" s="18">
        <f t="shared" si="489"/>
        <v>14.51</v>
      </c>
      <c r="T3850" s="10">
        <f t="shared" si="490"/>
        <v>77.744318451411473</v>
      </c>
      <c r="U3850" s="10">
        <f t="shared" si="491"/>
        <v>0</v>
      </c>
      <c r="V3850" s="1">
        <f t="shared" si="492"/>
        <v>0</v>
      </c>
      <c r="W3850" s="10">
        <f t="shared" si="493"/>
        <v>0</v>
      </c>
    </row>
    <row r="3851" spans="13:23" x14ac:dyDescent="0.25">
      <c r="M3851" s="7">
        <v>45401.208333333336</v>
      </c>
      <c r="N3851" s="3">
        <v>1252.6363380432128</v>
      </c>
      <c r="O3851" s="10">
        <v>11.11</v>
      </c>
      <c r="P3851" s="10">
        <f t="shared" si="487"/>
        <v>16.11</v>
      </c>
      <c r="Q3851" s="10">
        <f t="shared" si="486"/>
        <v>1252.6363380432128</v>
      </c>
      <c r="R3851" s="1">
        <f t="shared" si="488"/>
        <v>0.56938015365600581</v>
      </c>
      <c r="S3851" s="18">
        <f t="shared" si="489"/>
        <v>10.58</v>
      </c>
      <c r="T3851" s="10">
        <f t="shared" si="490"/>
        <v>118.3966293046515</v>
      </c>
      <c r="U3851" s="10">
        <f t="shared" si="491"/>
        <v>0</v>
      </c>
      <c r="V3851" s="1">
        <f t="shared" si="492"/>
        <v>0</v>
      </c>
      <c r="W3851" s="10">
        <f t="shared" si="493"/>
        <v>0</v>
      </c>
    </row>
    <row r="3852" spans="13:23" x14ac:dyDescent="0.25">
      <c r="M3852" s="7">
        <v>45401.25</v>
      </c>
      <c r="N3852" s="3">
        <v>1274.2376403808594</v>
      </c>
      <c r="O3852" s="10">
        <v>11.11</v>
      </c>
      <c r="P3852" s="10">
        <f t="shared" si="487"/>
        <v>16.11</v>
      </c>
      <c r="Q3852" s="10">
        <f t="shared" si="486"/>
        <v>1274.2376403808594</v>
      </c>
      <c r="R3852" s="1">
        <f t="shared" si="488"/>
        <v>0.57919892744584522</v>
      </c>
      <c r="S3852" s="18">
        <f t="shared" si="489"/>
        <v>10.58</v>
      </c>
      <c r="T3852" s="10">
        <f t="shared" si="490"/>
        <v>120.43834030064833</v>
      </c>
      <c r="U3852" s="10">
        <f t="shared" si="491"/>
        <v>0</v>
      </c>
      <c r="V3852" s="1">
        <f t="shared" si="492"/>
        <v>0</v>
      </c>
      <c r="W3852" s="10">
        <f t="shared" si="493"/>
        <v>0</v>
      </c>
    </row>
    <row r="3853" spans="13:23" x14ac:dyDescent="0.25">
      <c r="M3853" s="7">
        <v>45401.291666666664</v>
      </c>
      <c r="N3853" s="3">
        <v>1218.0183334350586</v>
      </c>
      <c r="O3853" s="10">
        <v>11.11</v>
      </c>
      <c r="P3853" s="10">
        <f t="shared" si="487"/>
        <v>16.11</v>
      </c>
      <c r="Q3853" s="10">
        <f t="shared" si="486"/>
        <v>1218.0183334350586</v>
      </c>
      <c r="R3853" s="1">
        <f t="shared" si="488"/>
        <v>0.55364469701593577</v>
      </c>
      <c r="S3853" s="18">
        <f t="shared" si="489"/>
        <v>10.58</v>
      </c>
      <c r="T3853" s="10">
        <f t="shared" si="490"/>
        <v>115.12460618478815</v>
      </c>
      <c r="U3853" s="10">
        <f t="shared" si="491"/>
        <v>0</v>
      </c>
      <c r="V3853" s="1">
        <f t="shared" si="492"/>
        <v>0</v>
      </c>
      <c r="W3853" s="10">
        <f t="shared" si="493"/>
        <v>0</v>
      </c>
    </row>
    <row r="3854" spans="13:23" x14ac:dyDescent="0.25">
      <c r="M3854" s="7">
        <v>45401.333333333336</v>
      </c>
      <c r="N3854" s="3">
        <v>1164.5184963226318</v>
      </c>
      <c r="O3854" s="10">
        <v>12.22</v>
      </c>
      <c r="P3854" s="10">
        <f t="shared" si="487"/>
        <v>17.22</v>
      </c>
      <c r="Q3854" s="10">
        <f t="shared" si="486"/>
        <v>1164.5184963226318</v>
      </c>
      <c r="R3854" s="1">
        <f t="shared" si="488"/>
        <v>0.52932658923755993</v>
      </c>
      <c r="S3854" s="18">
        <f t="shared" si="489"/>
        <v>10.58</v>
      </c>
      <c r="T3854" s="10">
        <f t="shared" si="490"/>
        <v>110.06791080554176</v>
      </c>
      <c r="U3854" s="10">
        <f t="shared" si="491"/>
        <v>0</v>
      </c>
      <c r="V3854" s="1">
        <f t="shared" si="492"/>
        <v>0</v>
      </c>
      <c r="W3854" s="10">
        <f t="shared" si="493"/>
        <v>0</v>
      </c>
    </row>
    <row r="3855" spans="13:23" x14ac:dyDescent="0.25">
      <c r="M3855" s="7">
        <v>45401.375</v>
      </c>
      <c r="N3855" s="3">
        <v>1274.9023292541503</v>
      </c>
      <c r="O3855" s="10">
        <v>12.22</v>
      </c>
      <c r="P3855" s="10">
        <f t="shared" si="487"/>
        <v>17.22</v>
      </c>
      <c r="Q3855" s="10">
        <f t="shared" si="486"/>
        <v>1274.9023292541503</v>
      </c>
      <c r="R3855" s="1">
        <f t="shared" si="488"/>
        <v>0.57950105875188651</v>
      </c>
      <c r="S3855" s="18">
        <f t="shared" si="489"/>
        <v>10.58</v>
      </c>
      <c r="T3855" s="10">
        <f t="shared" si="490"/>
        <v>120.50116533593103</v>
      </c>
      <c r="U3855" s="10">
        <f t="shared" si="491"/>
        <v>0</v>
      </c>
      <c r="V3855" s="1">
        <f t="shared" si="492"/>
        <v>0</v>
      </c>
      <c r="W3855" s="10">
        <f t="shared" si="493"/>
        <v>0</v>
      </c>
    </row>
    <row r="3856" spans="13:23" x14ac:dyDescent="0.25">
      <c r="M3856" s="7">
        <v>45401.416666666664</v>
      </c>
      <c r="N3856" s="3">
        <v>1433.1863845825194</v>
      </c>
      <c r="O3856" s="10">
        <v>13.89</v>
      </c>
      <c r="P3856" s="10">
        <f t="shared" si="487"/>
        <v>18.89</v>
      </c>
      <c r="Q3856" s="10">
        <f t="shared" si="486"/>
        <v>1433.1863845825194</v>
      </c>
      <c r="R3856" s="1">
        <f t="shared" si="488"/>
        <v>0.65144835662841793</v>
      </c>
      <c r="S3856" s="18">
        <f t="shared" si="489"/>
        <v>9.5920000000000005</v>
      </c>
      <c r="T3856" s="10">
        <f t="shared" si="490"/>
        <v>149.41476069459125</v>
      </c>
      <c r="U3856" s="10">
        <f t="shared" si="491"/>
        <v>0</v>
      </c>
      <c r="V3856" s="1">
        <f t="shared" si="492"/>
        <v>0</v>
      </c>
      <c r="W3856" s="10">
        <f t="shared" si="493"/>
        <v>0</v>
      </c>
    </row>
    <row r="3857" spans="13:23" x14ac:dyDescent="0.25">
      <c r="M3857" s="7">
        <v>45401.458333333336</v>
      </c>
      <c r="N3857" s="3">
        <v>1453.7556472778319</v>
      </c>
      <c r="O3857" s="10">
        <v>18.89</v>
      </c>
      <c r="P3857" s="10">
        <f t="shared" si="487"/>
        <v>23.89</v>
      </c>
      <c r="Q3857" s="10">
        <f t="shared" si="486"/>
        <v>1453.7556472778319</v>
      </c>
      <c r="R3857" s="1">
        <f t="shared" si="488"/>
        <v>0.66079802148992361</v>
      </c>
      <c r="S3857" s="18">
        <f t="shared" si="489"/>
        <v>7.6429999999999998</v>
      </c>
      <c r="T3857" s="10">
        <f t="shared" si="490"/>
        <v>190.20746399029596</v>
      </c>
      <c r="U3857" s="10">
        <f t="shared" si="491"/>
        <v>0</v>
      </c>
      <c r="V3857" s="1">
        <f t="shared" si="492"/>
        <v>0</v>
      </c>
      <c r="W3857" s="10">
        <f t="shared" si="493"/>
        <v>0</v>
      </c>
    </row>
    <row r="3858" spans="13:23" x14ac:dyDescent="0.25">
      <c r="M3858" s="7">
        <v>45401.5</v>
      </c>
      <c r="N3858" s="3">
        <v>1541.9201293945312</v>
      </c>
      <c r="O3858" s="10">
        <v>21.11</v>
      </c>
      <c r="P3858" s="10">
        <f t="shared" si="487"/>
        <v>26.11</v>
      </c>
      <c r="Q3858" s="10">
        <f t="shared" si="486"/>
        <v>1541.9201293945312</v>
      </c>
      <c r="R3858" s="1">
        <f t="shared" si="488"/>
        <v>0.70087278608842329</v>
      </c>
      <c r="S3858" s="18">
        <f t="shared" si="489"/>
        <v>5.8680000000000003</v>
      </c>
      <c r="T3858" s="10">
        <f t="shared" si="490"/>
        <v>262.76757487977693</v>
      </c>
      <c r="U3858" s="10">
        <f t="shared" si="491"/>
        <v>0</v>
      </c>
      <c r="V3858" s="1">
        <f t="shared" si="492"/>
        <v>0</v>
      </c>
      <c r="W3858" s="10">
        <f t="shared" si="493"/>
        <v>0</v>
      </c>
    </row>
    <row r="3859" spans="13:23" x14ac:dyDescent="0.25">
      <c r="M3859" s="7">
        <v>45401.541666666664</v>
      </c>
      <c r="N3859" s="3">
        <v>1503.2799224853516</v>
      </c>
      <c r="O3859" s="10">
        <v>22.22</v>
      </c>
      <c r="P3859" s="10">
        <f t="shared" si="487"/>
        <v>27.22</v>
      </c>
      <c r="Q3859" s="10">
        <f t="shared" si="486"/>
        <v>1503.2799224853516</v>
      </c>
      <c r="R3859" s="1">
        <f t="shared" si="488"/>
        <v>0.68330905567515976</v>
      </c>
      <c r="S3859" s="18">
        <f t="shared" si="489"/>
        <v>6.4260000000000002</v>
      </c>
      <c r="T3859" s="10">
        <f t="shared" si="490"/>
        <v>233.93711834505936</v>
      </c>
      <c r="U3859" s="10">
        <f t="shared" si="491"/>
        <v>0</v>
      </c>
      <c r="V3859" s="1">
        <f t="shared" si="492"/>
        <v>0</v>
      </c>
      <c r="W3859" s="10">
        <f t="shared" si="493"/>
        <v>0</v>
      </c>
    </row>
    <row r="3860" spans="13:23" x14ac:dyDescent="0.25">
      <c r="M3860" s="7">
        <v>45401.583333333336</v>
      </c>
      <c r="N3860" s="3">
        <v>1475.1624435424803</v>
      </c>
      <c r="O3860" s="10">
        <v>22.22</v>
      </c>
      <c r="P3860" s="10">
        <f t="shared" si="487"/>
        <v>27.22</v>
      </c>
      <c r="Q3860" s="10">
        <f t="shared" si="486"/>
        <v>1475.1624435424803</v>
      </c>
      <c r="R3860" s="1">
        <f t="shared" si="488"/>
        <v>0.67052838342840015</v>
      </c>
      <c r="S3860" s="18">
        <f t="shared" si="489"/>
        <v>6.4260000000000002</v>
      </c>
      <c r="T3860" s="10">
        <f t="shared" si="490"/>
        <v>229.56153805516345</v>
      </c>
      <c r="U3860" s="10">
        <f t="shared" si="491"/>
        <v>0</v>
      </c>
      <c r="V3860" s="1">
        <f t="shared" si="492"/>
        <v>0</v>
      </c>
      <c r="W3860" s="10">
        <f t="shared" si="493"/>
        <v>0</v>
      </c>
    </row>
    <row r="3861" spans="13:23" x14ac:dyDescent="0.25">
      <c r="M3861" s="7">
        <v>45401.625</v>
      </c>
      <c r="N3861" s="3">
        <v>1562.1492370605467</v>
      </c>
      <c r="O3861" s="10">
        <v>21.11</v>
      </c>
      <c r="P3861" s="10">
        <f t="shared" si="487"/>
        <v>26.11</v>
      </c>
      <c r="Q3861" s="10">
        <f t="shared" si="486"/>
        <v>1562.1492370605467</v>
      </c>
      <c r="R3861" s="1">
        <f t="shared" si="488"/>
        <v>0.71006783502752124</v>
      </c>
      <c r="S3861" s="18">
        <f t="shared" si="489"/>
        <v>5.8680000000000003</v>
      </c>
      <c r="T3861" s="10">
        <f t="shared" si="490"/>
        <v>266.21493474106114</v>
      </c>
      <c r="U3861" s="10">
        <f t="shared" si="491"/>
        <v>0</v>
      </c>
      <c r="V3861" s="1">
        <f t="shared" si="492"/>
        <v>0</v>
      </c>
      <c r="W3861" s="10">
        <f t="shared" si="493"/>
        <v>0</v>
      </c>
    </row>
    <row r="3862" spans="13:23" x14ac:dyDescent="0.25">
      <c r="M3862" s="7">
        <v>45401.666666666664</v>
      </c>
      <c r="N3862" s="3">
        <v>1462.715542602539</v>
      </c>
      <c r="O3862" s="10">
        <v>21.11</v>
      </c>
      <c r="P3862" s="10">
        <f t="shared" si="487"/>
        <v>26.11</v>
      </c>
      <c r="Q3862" s="10">
        <f t="shared" si="486"/>
        <v>1462.715542602539</v>
      </c>
      <c r="R3862" s="1">
        <f t="shared" si="488"/>
        <v>0.66487070118297231</v>
      </c>
      <c r="S3862" s="18">
        <f t="shared" si="489"/>
        <v>6.4260000000000002</v>
      </c>
      <c r="T3862" s="10">
        <f t="shared" si="490"/>
        <v>227.62457868075614</v>
      </c>
      <c r="U3862" s="10">
        <f t="shared" si="491"/>
        <v>0</v>
      </c>
      <c r="V3862" s="1">
        <f t="shared" si="492"/>
        <v>0</v>
      </c>
      <c r="W3862" s="10">
        <f t="shared" si="493"/>
        <v>0</v>
      </c>
    </row>
    <row r="3863" spans="13:23" x14ac:dyDescent="0.25">
      <c r="M3863" s="7">
        <v>45401.708333333336</v>
      </c>
      <c r="N3863" s="3">
        <v>1369.2927612304686</v>
      </c>
      <c r="O3863" s="10">
        <v>18.89</v>
      </c>
      <c r="P3863" s="10">
        <f t="shared" si="487"/>
        <v>23.89</v>
      </c>
      <c r="Q3863" s="10">
        <f t="shared" si="486"/>
        <v>1369.2927612304686</v>
      </c>
      <c r="R3863" s="1">
        <f t="shared" si="488"/>
        <v>0.62240580055930395</v>
      </c>
      <c r="S3863" s="18">
        <f t="shared" si="489"/>
        <v>7.6429999999999998</v>
      </c>
      <c r="T3863" s="10">
        <f t="shared" si="490"/>
        <v>179.15645181610213</v>
      </c>
      <c r="U3863" s="10">
        <f t="shared" si="491"/>
        <v>0</v>
      </c>
      <c r="V3863" s="1">
        <f t="shared" si="492"/>
        <v>0</v>
      </c>
      <c r="W3863" s="10">
        <f t="shared" si="493"/>
        <v>0</v>
      </c>
    </row>
    <row r="3864" spans="13:23" x14ac:dyDescent="0.25">
      <c r="M3864" s="7">
        <v>45401.75</v>
      </c>
      <c r="N3864" s="3">
        <v>1433.3368240356444</v>
      </c>
      <c r="O3864" s="10">
        <v>18.89</v>
      </c>
      <c r="P3864" s="10">
        <f t="shared" si="487"/>
        <v>23.89</v>
      </c>
      <c r="Q3864" s="10">
        <f t="shared" si="486"/>
        <v>1433.3368240356444</v>
      </c>
      <c r="R3864" s="1">
        <f t="shared" si="488"/>
        <v>0.65151673819802025</v>
      </c>
      <c r="S3864" s="18">
        <f t="shared" si="489"/>
        <v>7.6429999999999998</v>
      </c>
      <c r="T3864" s="10">
        <f t="shared" si="490"/>
        <v>187.53589219359472</v>
      </c>
      <c r="U3864" s="10">
        <f t="shared" si="491"/>
        <v>0</v>
      </c>
      <c r="V3864" s="1">
        <f t="shared" si="492"/>
        <v>0</v>
      </c>
      <c r="W3864" s="10">
        <f t="shared" si="493"/>
        <v>0</v>
      </c>
    </row>
    <row r="3865" spans="13:23" x14ac:dyDescent="0.25">
      <c r="M3865" s="7">
        <v>45401.791666666664</v>
      </c>
      <c r="N3865" s="3">
        <v>1643.5176406860351</v>
      </c>
      <c r="O3865" s="10">
        <v>17.78</v>
      </c>
      <c r="P3865" s="10">
        <f t="shared" si="487"/>
        <v>22.78</v>
      </c>
      <c r="Q3865" s="10">
        <f t="shared" si="486"/>
        <v>1643.5176406860351</v>
      </c>
      <c r="R3865" s="1">
        <f t="shared" si="488"/>
        <v>0.74705347303910685</v>
      </c>
      <c r="S3865" s="18">
        <f t="shared" si="489"/>
        <v>6.9619999999999997</v>
      </c>
      <c r="T3865" s="10">
        <f t="shared" si="490"/>
        <v>236.06975591583384</v>
      </c>
      <c r="U3865" s="10">
        <f t="shared" si="491"/>
        <v>0</v>
      </c>
      <c r="V3865" s="1">
        <f t="shared" si="492"/>
        <v>0</v>
      </c>
      <c r="W3865" s="10">
        <f t="shared" si="493"/>
        <v>0</v>
      </c>
    </row>
    <row r="3866" spans="13:23" x14ac:dyDescent="0.25">
      <c r="M3866" s="7">
        <v>45401.833333333336</v>
      </c>
      <c r="N3866" s="3">
        <v>1527.684617614746</v>
      </c>
      <c r="O3866" s="10">
        <v>17.22</v>
      </c>
      <c r="P3866" s="10">
        <f t="shared" si="487"/>
        <v>22.22</v>
      </c>
      <c r="Q3866" s="10">
        <f t="shared" si="486"/>
        <v>1527.684617614746</v>
      </c>
      <c r="R3866" s="1">
        <f t="shared" si="488"/>
        <v>0.69440209891579363</v>
      </c>
      <c r="S3866" s="18">
        <f t="shared" si="489"/>
        <v>7.6429999999999998</v>
      </c>
      <c r="T3866" s="10">
        <f t="shared" si="490"/>
        <v>199.88023258075967</v>
      </c>
      <c r="U3866" s="10">
        <f t="shared" si="491"/>
        <v>0</v>
      </c>
      <c r="V3866" s="1">
        <f t="shared" si="492"/>
        <v>0</v>
      </c>
      <c r="W3866" s="10">
        <f t="shared" si="493"/>
        <v>0</v>
      </c>
    </row>
    <row r="3867" spans="13:23" x14ac:dyDescent="0.25">
      <c r="M3867" s="7">
        <v>45401.875</v>
      </c>
      <c r="N3867" s="3">
        <v>945.08133888244629</v>
      </c>
      <c r="O3867" s="10">
        <v>17.22</v>
      </c>
      <c r="P3867" s="10">
        <f t="shared" si="487"/>
        <v>22.22</v>
      </c>
      <c r="Q3867" s="10">
        <f t="shared" si="486"/>
        <v>945.08133888244629</v>
      </c>
      <c r="R3867" s="1">
        <f t="shared" si="488"/>
        <v>0.42958242676474834</v>
      </c>
      <c r="S3867" s="18">
        <f t="shared" si="489"/>
        <v>8.7460000000000004</v>
      </c>
      <c r="T3867" s="10">
        <f t="shared" si="490"/>
        <v>108.05869413245441</v>
      </c>
      <c r="U3867" s="10">
        <f t="shared" si="491"/>
        <v>0</v>
      </c>
      <c r="V3867" s="1">
        <f t="shared" si="492"/>
        <v>0</v>
      </c>
      <c r="W3867" s="10">
        <f t="shared" si="493"/>
        <v>0</v>
      </c>
    </row>
    <row r="3868" spans="13:23" x14ac:dyDescent="0.25">
      <c r="M3868" s="7">
        <v>45401.916666666664</v>
      </c>
      <c r="N3868" s="3">
        <v>1035.9778175354004</v>
      </c>
      <c r="O3868" s="10">
        <v>17.22</v>
      </c>
      <c r="P3868" s="10">
        <f t="shared" si="487"/>
        <v>22.22</v>
      </c>
      <c r="Q3868" s="10">
        <f t="shared" si="486"/>
        <v>1035.9778175354004</v>
      </c>
      <c r="R3868" s="1">
        <f t="shared" si="488"/>
        <v>0.47089900797063655</v>
      </c>
      <c r="S3868" s="18">
        <f t="shared" si="489"/>
        <v>8.7460000000000004</v>
      </c>
      <c r="T3868" s="10">
        <f t="shared" si="490"/>
        <v>118.45161417052371</v>
      </c>
      <c r="U3868" s="10">
        <f t="shared" si="491"/>
        <v>0</v>
      </c>
      <c r="V3868" s="1">
        <f t="shared" si="492"/>
        <v>0</v>
      </c>
      <c r="W3868" s="10">
        <f t="shared" si="493"/>
        <v>0</v>
      </c>
    </row>
    <row r="3869" spans="13:23" x14ac:dyDescent="0.25">
      <c r="M3869" s="7">
        <v>45401.958333333336</v>
      </c>
      <c r="N3869" s="3">
        <v>963.51402511596677</v>
      </c>
      <c r="O3869" s="10">
        <v>17.22</v>
      </c>
      <c r="P3869" s="10">
        <f t="shared" si="487"/>
        <v>22.22</v>
      </c>
      <c r="Q3869" s="10">
        <f t="shared" si="486"/>
        <v>963.51402511596677</v>
      </c>
      <c r="R3869" s="1">
        <f t="shared" si="488"/>
        <v>0.4379609205072576</v>
      </c>
      <c r="S3869" s="18">
        <f t="shared" si="489"/>
        <v>8.7460000000000004</v>
      </c>
      <c r="T3869" s="10">
        <f t="shared" si="490"/>
        <v>110.16625029910436</v>
      </c>
      <c r="U3869" s="10">
        <f t="shared" si="491"/>
        <v>0</v>
      </c>
      <c r="V3869" s="1">
        <f t="shared" si="492"/>
        <v>0</v>
      </c>
      <c r="W3869" s="10">
        <f t="shared" si="493"/>
        <v>0</v>
      </c>
    </row>
    <row r="3870" spans="13:23" x14ac:dyDescent="0.25">
      <c r="M3870" s="7">
        <v>45402</v>
      </c>
      <c r="N3870" s="3">
        <v>1209.2744270324706</v>
      </c>
      <c r="O3870" s="10">
        <v>17.22</v>
      </c>
      <c r="P3870" s="10">
        <f t="shared" si="487"/>
        <v>22.22</v>
      </c>
      <c r="Q3870" s="10">
        <f t="shared" si="486"/>
        <v>1209.2744270324706</v>
      </c>
      <c r="R3870" s="1">
        <f t="shared" si="488"/>
        <v>0.54967019410566842</v>
      </c>
      <c r="S3870" s="18">
        <f t="shared" si="489"/>
        <v>8.2769999999999992</v>
      </c>
      <c r="T3870" s="10">
        <f t="shared" si="490"/>
        <v>146.10057110456333</v>
      </c>
      <c r="U3870" s="10">
        <f t="shared" si="491"/>
        <v>0</v>
      </c>
      <c r="V3870" s="1">
        <f t="shared" si="492"/>
        <v>0</v>
      </c>
      <c r="W3870" s="10">
        <f t="shared" si="493"/>
        <v>0</v>
      </c>
    </row>
    <row r="3871" spans="13:23" x14ac:dyDescent="0.25">
      <c r="M3871" s="7">
        <v>45402.041666666664</v>
      </c>
      <c r="N3871" s="3">
        <v>1151.2352519989013</v>
      </c>
      <c r="O3871" s="10">
        <v>17.22</v>
      </c>
      <c r="P3871" s="10">
        <f t="shared" si="487"/>
        <v>22.22</v>
      </c>
      <c r="Q3871" s="10">
        <f t="shared" si="486"/>
        <v>1151.2352519989013</v>
      </c>
      <c r="R3871" s="1">
        <f t="shared" si="488"/>
        <v>0.5232887509085915</v>
      </c>
      <c r="S3871" s="18">
        <f t="shared" si="489"/>
        <v>8.2769999999999992</v>
      </c>
      <c r="T3871" s="10">
        <f t="shared" si="490"/>
        <v>139.088468285478</v>
      </c>
      <c r="U3871" s="10">
        <f t="shared" si="491"/>
        <v>0</v>
      </c>
      <c r="V3871" s="1">
        <f t="shared" si="492"/>
        <v>0</v>
      </c>
      <c r="W3871" s="10">
        <f t="shared" si="493"/>
        <v>0</v>
      </c>
    </row>
    <row r="3872" spans="13:23" x14ac:dyDescent="0.25">
      <c r="M3872" s="7">
        <v>45402.083333333336</v>
      </c>
      <c r="N3872" s="3">
        <v>942.99306907653806</v>
      </c>
      <c r="O3872" s="10">
        <v>17.22</v>
      </c>
      <c r="P3872" s="10">
        <f t="shared" si="487"/>
        <v>22.22</v>
      </c>
      <c r="Q3872" s="10">
        <f t="shared" si="486"/>
        <v>942.99306907653806</v>
      </c>
      <c r="R3872" s="1">
        <f t="shared" si="488"/>
        <v>0.42863321321660819</v>
      </c>
      <c r="S3872" s="18">
        <f t="shared" si="489"/>
        <v>8.7460000000000004</v>
      </c>
      <c r="T3872" s="10">
        <f t="shared" si="490"/>
        <v>107.81992557472422</v>
      </c>
      <c r="U3872" s="10">
        <f t="shared" si="491"/>
        <v>0</v>
      </c>
      <c r="V3872" s="1">
        <f t="shared" si="492"/>
        <v>0</v>
      </c>
      <c r="W3872" s="10">
        <f t="shared" si="493"/>
        <v>0</v>
      </c>
    </row>
    <row r="3873" spans="13:23" x14ac:dyDescent="0.25">
      <c r="M3873" s="7">
        <v>45402.125</v>
      </c>
      <c r="N3873" s="3">
        <v>1336.5438835144043</v>
      </c>
      <c r="O3873" s="10">
        <v>16.11</v>
      </c>
      <c r="P3873" s="10">
        <f t="shared" si="487"/>
        <v>21.11</v>
      </c>
      <c r="Q3873" s="10">
        <f t="shared" si="486"/>
        <v>1336.5438835144043</v>
      </c>
      <c r="R3873" s="1">
        <f t="shared" si="488"/>
        <v>0.60751994705200196</v>
      </c>
      <c r="S3873" s="18">
        <f t="shared" si="489"/>
        <v>7.6429999999999998</v>
      </c>
      <c r="T3873" s="10">
        <f t="shared" si="490"/>
        <v>174.87163201810864</v>
      </c>
      <c r="U3873" s="10">
        <f t="shared" si="491"/>
        <v>0</v>
      </c>
      <c r="V3873" s="1">
        <f t="shared" si="492"/>
        <v>0</v>
      </c>
      <c r="W3873" s="10">
        <f t="shared" si="493"/>
        <v>0</v>
      </c>
    </row>
    <row r="3874" spans="13:23" x14ac:dyDescent="0.25">
      <c r="M3874" s="7">
        <v>45402.166666666664</v>
      </c>
      <c r="N3874" s="3">
        <v>1058.0321342468262</v>
      </c>
      <c r="O3874" s="10">
        <v>13.89</v>
      </c>
      <c r="P3874" s="10">
        <f t="shared" si="487"/>
        <v>18.89</v>
      </c>
      <c r="Q3874" s="10">
        <f t="shared" si="486"/>
        <v>1058.0321342468262</v>
      </c>
      <c r="R3874" s="1">
        <f t="shared" si="488"/>
        <v>0.48092369738492102</v>
      </c>
      <c r="S3874" s="18">
        <f t="shared" si="489"/>
        <v>11.43</v>
      </c>
      <c r="T3874" s="10">
        <f t="shared" si="490"/>
        <v>92.566240966476485</v>
      </c>
      <c r="U3874" s="10">
        <f t="shared" si="491"/>
        <v>0</v>
      </c>
      <c r="V3874" s="1">
        <f t="shared" si="492"/>
        <v>0</v>
      </c>
      <c r="W3874" s="10">
        <f t="shared" si="493"/>
        <v>0</v>
      </c>
    </row>
    <row r="3875" spans="13:23" x14ac:dyDescent="0.25">
      <c r="M3875" s="7">
        <v>45402.208333333336</v>
      </c>
      <c r="N3875" s="3">
        <v>1086.2793582916258</v>
      </c>
      <c r="O3875" s="10">
        <v>12.78</v>
      </c>
      <c r="P3875" s="10">
        <f t="shared" si="487"/>
        <v>17.78</v>
      </c>
      <c r="Q3875" s="10">
        <f t="shared" si="486"/>
        <v>1086.2793582916258</v>
      </c>
      <c r="R3875" s="1">
        <f t="shared" si="488"/>
        <v>0.49376334467801175</v>
      </c>
      <c r="S3875" s="18">
        <f t="shared" si="489"/>
        <v>11.43</v>
      </c>
      <c r="T3875" s="10">
        <f t="shared" si="490"/>
        <v>95.037564154997895</v>
      </c>
      <c r="U3875" s="10">
        <f t="shared" si="491"/>
        <v>0</v>
      </c>
      <c r="V3875" s="1">
        <f t="shared" si="492"/>
        <v>0</v>
      </c>
      <c r="W3875" s="10">
        <f t="shared" si="493"/>
        <v>0</v>
      </c>
    </row>
    <row r="3876" spans="13:23" x14ac:dyDescent="0.25">
      <c r="M3876" s="7">
        <v>45402.25</v>
      </c>
      <c r="N3876" s="3">
        <v>1094.7140396118164</v>
      </c>
      <c r="O3876" s="10">
        <v>12.78</v>
      </c>
      <c r="P3876" s="10">
        <f t="shared" si="487"/>
        <v>17.78</v>
      </c>
      <c r="Q3876" s="10">
        <f t="shared" si="486"/>
        <v>1094.7140396118164</v>
      </c>
      <c r="R3876" s="1">
        <f t="shared" si="488"/>
        <v>0.4975972907326438</v>
      </c>
      <c r="S3876" s="18">
        <f t="shared" si="489"/>
        <v>11.43</v>
      </c>
      <c r="T3876" s="10">
        <f t="shared" si="490"/>
        <v>95.775506527717965</v>
      </c>
      <c r="U3876" s="10">
        <f t="shared" si="491"/>
        <v>0</v>
      </c>
      <c r="V3876" s="1">
        <f t="shared" si="492"/>
        <v>0</v>
      </c>
      <c r="W3876" s="10">
        <f t="shared" si="493"/>
        <v>0</v>
      </c>
    </row>
    <row r="3877" spans="13:23" x14ac:dyDescent="0.25">
      <c r="M3877" s="7">
        <v>45402.291666666664</v>
      </c>
      <c r="N3877" s="3">
        <v>1012.8037445068359</v>
      </c>
      <c r="O3877" s="10">
        <v>12.22</v>
      </c>
      <c r="P3877" s="10">
        <f t="shared" si="487"/>
        <v>17.22</v>
      </c>
      <c r="Q3877" s="10">
        <f t="shared" si="486"/>
        <v>1012.8037445068359</v>
      </c>
      <c r="R3877" s="1">
        <f t="shared" si="488"/>
        <v>0.46036533841219812</v>
      </c>
      <c r="S3877" s="18">
        <f t="shared" si="489"/>
        <v>11.43</v>
      </c>
      <c r="T3877" s="10">
        <f t="shared" si="490"/>
        <v>88.609251487912147</v>
      </c>
      <c r="U3877" s="10">
        <f t="shared" si="491"/>
        <v>0</v>
      </c>
      <c r="V3877" s="1">
        <f t="shared" si="492"/>
        <v>0</v>
      </c>
      <c r="W3877" s="10">
        <f t="shared" si="493"/>
        <v>0</v>
      </c>
    </row>
    <row r="3878" spans="13:23" x14ac:dyDescent="0.25">
      <c r="M3878" s="7">
        <v>45402.333333333336</v>
      </c>
      <c r="N3878" s="3">
        <v>1322.6019161224365</v>
      </c>
      <c r="O3878" s="10">
        <v>12.78</v>
      </c>
      <c r="P3878" s="10">
        <f t="shared" si="487"/>
        <v>17.78</v>
      </c>
      <c r="Q3878" s="10">
        <f t="shared" si="486"/>
        <v>1322.6019161224365</v>
      </c>
      <c r="R3878" s="1">
        <f t="shared" si="488"/>
        <v>0.60118268914656203</v>
      </c>
      <c r="S3878" s="18">
        <f t="shared" si="489"/>
        <v>9.5920000000000005</v>
      </c>
      <c r="T3878" s="10">
        <f t="shared" si="490"/>
        <v>137.88593787765183</v>
      </c>
      <c r="U3878" s="10">
        <f t="shared" si="491"/>
        <v>0</v>
      </c>
      <c r="V3878" s="1">
        <f t="shared" si="492"/>
        <v>0</v>
      </c>
      <c r="W3878" s="10">
        <f t="shared" si="493"/>
        <v>0</v>
      </c>
    </row>
    <row r="3879" spans="13:23" x14ac:dyDescent="0.25">
      <c r="M3879" s="7">
        <v>45402.375</v>
      </c>
      <c r="N3879" s="3">
        <v>1084.1529876708985</v>
      </c>
      <c r="O3879" s="10">
        <v>12.22</v>
      </c>
      <c r="P3879" s="10">
        <f t="shared" si="487"/>
        <v>17.22</v>
      </c>
      <c r="Q3879" s="10">
        <f t="shared" si="486"/>
        <v>1084.1529876708985</v>
      </c>
      <c r="R3879" s="1">
        <f t="shared" si="488"/>
        <v>0.49279681257768115</v>
      </c>
      <c r="S3879" s="18">
        <f t="shared" si="489"/>
        <v>11.43</v>
      </c>
      <c r="T3879" s="10">
        <f t="shared" si="490"/>
        <v>94.851529979956126</v>
      </c>
      <c r="U3879" s="10">
        <f t="shared" si="491"/>
        <v>0</v>
      </c>
      <c r="V3879" s="1">
        <f t="shared" si="492"/>
        <v>0</v>
      </c>
      <c r="W3879" s="10">
        <f t="shared" si="493"/>
        <v>0</v>
      </c>
    </row>
    <row r="3880" spans="13:23" x14ac:dyDescent="0.25">
      <c r="M3880" s="7">
        <v>45402.416666666664</v>
      </c>
      <c r="N3880" s="3">
        <v>1247.4789070129393</v>
      </c>
      <c r="O3880" s="10">
        <v>12.22</v>
      </c>
      <c r="P3880" s="10">
        <f t="shared" si="487"/>
        <v>17.22</v>
      </c>
      <c r="Q3880" s="10">
        <f t="shared" si="486"/>
        <v>1247.4789070129393</v>
      </c>
      <c r="R3880" s="1">
        <f t="shared" si="488"/>
        <v>0.56703586682406337</v>
      </c>
      <c r="S3880" s="18">
        <f t="shared" si="489"/>
        <v>10.58</v>
      </c>
      <c r="T3880" s="10">
        <f t="shared" si="490"/>
        <v>117.90915945301884</v>
      </c>
      <c r="U3880" s="10">
        <f t="shared" si="491"/>
        <v>0</v>
      </c>
      <c r="V3880" s="1">
        <f t="shared" si="492"/>
        <v>0</v>
      </c>
      <c r="W3880" s="10">
        <f t="shared" si="493"/>
        <v>0</v>
      </c>
    </row>
    <row r="3881" spans="13:23" x14ac:dyDescent="0.25">
      <c r="M3881" s="7">
        <v>45402.458333333336</v>
      </c>
      <c r="N3881" s="3">
        <v>1238.3198936462402</v>
      </c>
      <c r="O3881" s="10">
        <v>13.89</v>
      </c>
      <c r="P3881" s="10">
        <f t="shared" si="487"/>
        <v>18.89</v>
      </c>
      <c r="Q3881" s="10">
        <f t="shared" si="486"/>
        <v>1238.3198936462402</v>
      </c>
      <c r="R3881" s="1">
        <f t="shared" si="488"/>
        <v>0.56287267893010917</v>
      </c>
      <c r="S3881" s="18">
        <f t="shared" si="489"/>
        <v>10.58</v>
      </c>
      <c r="T3881" s="10">
        <f t="shared" si="490"/>
        <v>117.04346820852932</v>
      </c>
      <c r="U3881" s="10">
        <f t="shared" si="491"/>
        <v>0</v>
      </c>
      <c r="V3881" s="1">
        <f t="shared" si="492"/>
        <v>0</v>
      </c>
      <c r="W3881" s="10">
        <f t="shared" si="493"/>
        <v>0</v>
      </c>
    </row>
    <row r="3882" spans="13:23" x14ac:dyDescent="0.25">
      <c r="M3882" s="7">
        <v>45402.5</v>
      </c>
      <c r="N3882" s="3">
        <v>995.1572204589844</v>
      </c>
      <c r="O3882" s="10">
        <v>16.11</v>
      </c>
      <c r="P3882" s="10">
        <f t="shared" si="487"/>
        <v>21.11</v>
      </c>
      <c r="Q3882" s="10">
        <f t="shared" si="486"/>
        <v>995.1572204589844</v>
      </c>
      <c r="R3882" s="1">
        <f t="shared" si="488"/>
        <v>0.45234419111772017</v>
      </c>
      <c r="S3882" s="18">
        <f t="shared" si="489"/>
        <v>8.7460000000000004</v>
      </c>
      <c r="T3882" s="10">
        <f t="shared" si="490"/>
        <v>113.78426943276747</v>
      </c>
      <c r="U3882" s="10">
        <f t="shared" si="491"/>
        <v>0</v>
      </c>
      <c r="V3882" s="1">
        <f t="shared" si="492"/>
        <v>0</v>
      </c>
      <c r="W3882" s="10">
        <f t="shared" si="493"/>
        <v>0</v>
      </c>
    </row>
    <row r="3883" spans="13:23" x14ac:dyDescent="0.25">
      <c r="M3883" s="7">
        <v>45402.541666666664</v>
      </c>
      <c r="N3883" s="3">
        <v>1226.3555683135985</v>
      </c>
      <c r="O3883" s="10">
        <v>17.22</v>
      </c>
      <c r="P3883" s="10">
        <f t="shared" si="487"/>
        <v>22.22</v>
      </c>
      <c r="Q3883" s="10">
        <f t="shared" si="486"/>
        <v>1226.3555683135985</v>
      </c>
      <c r="R3883" s="1">
        <f t="shared" si="488"/>
        <v>0.55743434923345381</v>
      </c>
      <c r="S3883" s="18">
        <f t="shared" si="489"/>
        <v>8.2769999999999992</v>
      </c>
      <c r="T3883" s="10">
        <f t="shared" si="490"/>
        <v>148.16425858567098</v>
      </c>
      <c r="U3883" s="10">
        <f t="shared" si="491"/>
        <v>0</v>
      </c>
      <c r="V3883" s="1">
        <f t="shared" si="492"/>
        <v>0</v>
      </c>
      <c r="W3883" s="10">
        <f t="shared" si="493"/>
        <v>0</v>
      </c>
    </row>
    <row r="3884" spans="13:23" x14ac:dyDescent="0.25">
      <c r="M3884" s="7">
        <v>45402.583333333336</v>
      </c>
      <c r="N3884" s="3">
        <v>962.7323112487793</v>
      </c>
      <c r="O3884" s="10">
        <v>17.78</v>
      </c>
      <c r="P3884" s="10">
        <f t="shared" si="487"/>
        <v>22.78</v>
      </c>
      <c r="Q3884" s="10">
        <f t="shared" si="486"/>
        <v>962.7323112487793</v>
      </c>
      <c r="R3884" s="1">
        <f t="shared" si="488"/>
        <v>0.43760559602217242</v>
      </c>
      <c r="S3884" s="18">
        <f t="shared" si="489"/>
        <v>8.7460000000000004</v>
      </c>
      <c r="T3884" s="10">
        <f t="shared" si="490"/>
        <v>110.07687071218605</v>
      </c>
      <c r="U3884" s="10">
        <f t="shared" si="491"/>
        <v>0</v>
      </c>
      <c r="V3884" s="1">
        <f t="shared" si="492"/>
        <v>0</v>
      </c>
      <c r="W3884" s="10">
        <f t="shared" si="493"/>
        <v>0</v>
      </c>
    </row>
    <row r="3885" spans="13:23" x14ac:dyDescent="0.25">
      <c r="M3885" s="7">
        <v>45402.625</v>
      </c>
      <c r="N3885" s="3">
        <v>1727.5776489257812</v>
      </c>
      <c r="O3885" s="10">
        <v>17.78</v>
      </c>
      <c r="P3885" s="10">
        <f t="shared" si="487"/>
        <v>22.78</v>
      </c>
      <c r="Q3885" s="10">
        <f t="shared" si="486"/>
        <v>1727.5776489257812</v>
      </c>
      <c r="R3885" s="1">
        <f t="shared" si="488"/>
        <v>0.78526256769353686</v>
      </c>
      <c r="S3885" s="18">
        <f t="shared" si="489"/>
        <v>6.9619999999999997</v>
      </c>
      <c r="T3885" s="10">
        <f t="shared" si="490"/>
        <v>248.14387373251671</v>
      </c>
      <c r="U3885" s="10">
        <f t="shared" si="491"/>
        <v>0</v>
      </c>
      <c r="V3885" s="1">
        <f t="shared" si="492"/>
        <v>0</v>
      </c>
      <c r="W3885" s="10">
        <f t="shared" si="493"/>
        <v>0</v>
      </c>
    </row>
    <row r="3886" spans="13:23" x14ac:dyDescent="0.25">
      <c r="M3886" s="7">
        <v>45402.666666666664</v>
      </c>
      <c r="N3886" s="3">
        <v>1171.03974609375</v>
      </c>
      <c r="O3886" s="10">
        <v>17.78</v>
      </c>
      <c r="P3886" s="10">
        <f t="shared" si="487"/>
        <v>22.78</v>
      </c>
      <c r="Q3886" s="10">
        <f t="shared" si="486"/>
        <v>1171.03974609375</v>
      </c>
      <c r="R3886" s="1">
        <f t="shared" si="488"/>
        <v>0.53229079367897725</v>
      </c>
      <c r="S3886" s="18">
        <f t="shared" si="489"/>
        <v>8.2769999999999992</v>
      </c>
      <c r="T3886" s="10">
        <f t="shared" si="490"/>
        <v>141.48118232375862</v>
      </c>
      <c r="U3886" s="10">
        <f t="shared" si="491"/>
        <v>0</v>
      </c>
      <c r="V3886" s="1">
        <f t="shared" si="492"/>
        <v>0</v>
      </c>
      <c r="W3886" s="10">
        <f t="shared" si="493"/>
        <v>0</v>
      </c>
    </row>
    <row r="3887" spans="13:23" x14ac:dyDescent="0.25">
      <c r="M3887" s="7">
        <v>45402.708333333336</v>
      </c>
      <c r="N3887" s="3">
        <v>1492.4873497009278</v>
      </c>
      <c r="O3887" s="10">
        <v>17.22</v>
      </c>
      <c r="P3887" s="10">
        <f t="shared" si="487"/>
        <v>22.22</v>
      </c>
      <c r="Q3887" s="10">
        <f t="shared" si="486"/>
        <v>1492.4873497009278</v>
      </c>
      <c r="R3887" s="1">
        <f t="shared" si="488"/>
        <v>0.67840334077314901</v>
      </c>
      <c r="S3887" s="18">
        <f t="shared" si="489"/>
        <v>7.6429999999999998</v>
      </c>
      <c r="T3887" s="10">
        <f t="shared" si="490"/>
        <v>195.27506865117465</v>
      </c>
      <c r="U3887" s="10">
        <f t="shared" si="491"/>
        <v>0</v>
      </c>
      <c r="V3887" s="1">
        <f t="shared" si="492"/>
        <v>0</v>
      </c>
      <c r="W3887" s="10">
        <f t="shared" si="493"/>
        <v>0</v>
      </c>
    </row>
    <row r="3888" spans="13:23" x14ac:dyDescent="0.25">
      <c r="M3888" s="7">
        <v>45402.75</v>
      </c>
      <c r="N3888" s="3">
        <v>1537.4444366455077</v>
      </c>
      <c r="O3888" s="10">
        <v>16.11</v>
      </c>
      <c r="P3888" s="10">
        <f t="shared" si="487"/>
        <v>21.11</v>
      </c>
      <c r="Q3888" s="10">
        <f t="shared" si="486"/>
        <v>1537.4444366455077</v>
      </c>
      <c r="R3888" s="1">
        <f t="shared" si="488"/>
        <v>0.69883838029341261</v>
      </c>
      <c r="S3888" s="18">
        <f t="shared" si="489"/>
        <v>7.6429999999999998</v>
      </c>
      <c r="T3888" s="10">
        <f t="shared" si="490"/>
        <v>201.15719437989111</v>
      </c>
      <c r="U3888" s="10">
        <f t="shared" si="491"/>
        <v>0</v>
      </c>
      <c r="V3888" s="1">
        <f t="shared" si="492"/>
        <v>0</v>
      </c>
      <c r="W3888" s="10">
        <f t="shared" si="493"/>
        <v>0</v>
      </c>
    </row>
    <row r="3889" spans="13:23" x14ac:dyDescent="0.25">
      <c r="M3889" s="7">
        <v>45402.791666666664</v>
      </c>
      <c r="N3889" s="3">
        <v>1114.6808303833006</v>
      </c>
      <c r="O3889" s="10">
        <v>13.89</v>
      </c>
      <c r="P3889" s="10">
        <f t="shared" si="487"/>
        <v>18.89</v>
      </c>
      <c r="Q3889" s="10">
        <f t="shared" si="486"/>
        <v>1114.6808303833006</v>
      </c>
      <c r="R3889" s="1">
        <f t="shared" si="488"/>
        <v>0.50667310471968208</v>
      </c>
      <c r="S3889" s="18">
        <f t="shared" si="489"/>
        <v>10.58</v>
      </c>
      <c r="T3889" s="10">
        <f t="shared" si="490"/>
        <v>105.357356368932</v>
      </c>
      <c r="U3889" s="10">
        <f t="shared" si="491"/>
        <v>0</v>
      </c>
      <c r="V3889" s="1">
        <f t="shared" si="492"/>
        <v>0</v>
      </c>
      <c r="W3889" s="10">
        <f t="shared" si="493"/>
        <v>0</v>
      </c>
    </row>
    <row r="3890" spans="13:23" x14ac:dyDescent="0.25">
      <c r="M3890" s="7">
        <v>45402.833333333336</v>
      </c>
      <c r="N3890" s="3">
        <v>1125.0308177947998</v>
      </c>
      <c r="O3890" s="10">
        <v>12.78</v>
      </c>
      <c r="P3890" s="10">
        <f t="shared" si="487"/>
        <v>17.78</v>
      </c>
      <c r="Q3890" s="10">
        <f t="shared" si="486"/>
        <v>1125.0308177947998</v>
      </c>
      <c r="R3890" s="1">
        <f t="shared" si="488"/>
        <v>0.5113776444521817</v>
      </c>
      <c r="S3890" s="18">
        <f t="shared" si="489"/>
        <v>10.58</v>
      </c>
      <c r="T3890" s="10">
        <f t="shared" si="490"/>
        <v>106.33561604865783</v>
      </c>
      <c r="U3890" s="10">
        <f t="shared" si="491"/>
        <v>0</v>
      </c>
      <c r="V3890" s="1">
        <f t="shared" si="492"/>
        <v>0</v>
      </c>
      <c r="W3890" s="10">
        <f t="shared" si="493"/>
        <v>0</v>
      </c>
    </row>
    <row r="3891" spans="13:23" x14ac:dyDescent="0.25">
      <c r="M3891" s="7">
        <v>45402.875</v>
      </c>
      <c r="N3891" s="3">
        <v>1279.5752357482909</v>
      </c>
      <c r="O3891" s="10">
        <v>12.22</v>
      </c>
      <c r="P3891" s="10">
        <f t="shared" si="487"/>
        <v>17.22</v>
      </c>
      <c r="Q3891" s="10">
        <f t="shared" si="486"/>
        <v>1279.5752357482909</v>
      </c>
      <c r="R3891" s="1">
        <f t="shared" si="488"/>
        <v>0.58162510715831406</v>
      </c>
      <c r="S3891" s="18">
        <f t="shared" si="489"/>
        <v>10.58</v>
      </c>
      <c r="T3891" s="10">
        <f t="shared" si="490"/>
        <v>120.94283891760783</v>
      </c>
      <c r="U3891" s="10">
        <f t="shared" si="491"/>
        <v>0</v>
      </c>
      <c r="V3891" s="1">
        <f t="shared" si="492"/>
        <v>0</v>
      </c>
      <c r="W3891" s="10">
        <f t="shared" si="493"/>
        <v>0</v>
      </c>
    </row>
    <row r="3892" spans="13:23" x14ac:dyDescent="0.25">
      <c r="M3892" s="7">
        <v>45402.916666666664</v>
      </c>
      <c r="N3892" s="3">
        <v>1105.9068271636963</v>
      </c>
      <c r="O3892" s="10">
        <v>11.11</v>
      </c>
      <c r="P3892" s="10">
        <f t="shared" si="487"/>
        <v>16.11</v>
      </c>
      <c r="Q3892" s="10">
        <f t="shared" si="486"/>
        <v>1105.9068271636963</v>
      </c>
      <c r="R3892" s="1">
        <f t="shared" si="488"/>
        <v>0.50268492143804377</v>
      </c>
      <c r="S3892" s="18">
        <f t="shared" si="489"/>
        <v>10.58</v>
      </c>
      <c r="T3892" s="10">
        <f t="shared" si="490"/>
        <v>104.52805549751383</v>
      </c>
      <c r="U3892" s="10">
        <f t="shared" si="491"/>
        <v>0</v>
      </c>
      <c r="V3892" s="1">
        <f t="shared" si="492"/>
        <v>0</v>
      </c>
      <c r="W3892" s="10">
        <f t="shared" si="493"/>
        <v>0</v>
      </c>
    </row>
    <row r="3893" spans="13:23" x14ac:dyDescent="0.25">
      <c r="M3893" s="7">
        <v>45402.958333333336</v>
      </c>
      <c r="N3893" s="3">
        <v>1203.2061023712158</v>
      </c>
      <c r="O3893" s="10">
        <v>12.22</v>
      </c>
      <c r="P3893" s="10">
        <f t="shared" si="487"/>
        <v>17.22</v>
      </c>
      <c r="Q3893" s="10">
        <f t="shared" si="486"/>
        <v>1203.2061023712158</v>
      </c>
      <c r="R3893" s="1">
        <f t="shared" si="488"/>
        <v>0.54691186471418896</v>
      </c>
      <c r="S3893" s="18">
        <f t="shared" si="489"/>
        <v>10.58</v>
      </c>
      <c r="T3893" s="10">
        <f t="shared" si="490"/>
        <v>113.72458434510547</v>
      </c>
      <c r="U3893" s="10">
        <f t="shared" si="491"/>
        <v>0</v>
      </c>
      <c r="V3893" s="1">
        <f t="shared" si="492"/>
        <v>0</v>
      </c>
      <c r="W3893" s="10">
        <f t="shared" si="493"/>
        <v>0</v>
      </c>
    </row>
    <row r="3894" spans="13:23" x14ac:dyDescent="0.25">
      <c r="M3894" s="7">
        <v>45403</v>
      </c>
      <c r="N3894" s="3">
        <v>985.50991859436033</v>
      </c>
      <c r="O3894" s="10">
        <v>10</v>
      </c>
      <c r="P3894" s="10">
        <f t="shared" si="487"/>
        <v>15</v>
      </c>
      <c r="Q3894" s="10">
        <f t="shared" si="486"/>
        <v>985.50991859436033</v>
      </c>
      <c r="R3894" s="1">
        <f t="shared" si="488"/>
        <v>0.4479590539065274</v>
      </c>
      <c r="S3894" s="18">
        <f t="shared" si="489"/>
        <v>15.21</v>
      </c>
      <c r="T3894" s="10">
        <f t="shared" si="490"/>
        <v>64.793551518366883</v>
      </c>
      <c r="U3894" s="10">
        <f t="shared" si="491"/>
        <v>0</v>
      </c>
      <c r="V3894" s="1">
        <f t="shared" si="492"/>
        <v>0</v>
      </c>
      <c r="W3894" s="10">
        <f t="shared" si="493"/>
        <v>0</v>
      </c>
    </row>
    <row r="3895" spans="13:23" x14ac:dyDescent="0.25">
      <c r="M3895" s="7">
        <v>45403.041666666664</v>
      </c>
      <c r="N3895" s="3">
        <v>969.410888671875</v>
      </c>
      <c r="O3895" s="10">
        <v>10</v>
      </c>
      <c r="P3895" s="10">
        <f t="shared" si="487"/>
        <v>15</v>
      </c>
      <c r="Q3895" s="10">
        <f t="shared" si="486"/>
        <v>969.410888671875</v>
      </c>
      <c r="R3895" s="1">
        <f t="shared" si="488"/>
        <v>0.44064131303267046</v>
      </c>
      <c r="S3895" s="18">
        <f t="shared" si="489"/>
        <v>15.21</v>
      </c>
      <c r="T3895" s="10">
        <f t="shared" si="490"/>
        <v>63.735101161858971</v>
      </c>
      <c r="U3895" s="10">
        <f t="shared" si="491"/>
        <v>0</v>
      </c>
      <c r="V3895" s="1">
        <f t="shared" si="492"/>
        <v>0</v>
      </c>
      <c r="W3895" s="10">
        <f t="shared" si="493"/>
        <v>0</v>
      </c>
    </row>
    <row r="3896" spans="13:23" x14ac:dyDescent="0.25">
      <c r="M3896" s="7">
        <v>45403.083333333336</v>
      </c>
      <c r="N3896" s="3">
        <v>1042.490364074707</v>
      </c>
      <c r="O3896" s="10">
        <v>10</v>
      </c>
      <c r="P3896" s="10">
        <f t="shared" si="487"/>
        <v>15</v>
      </c>
      <c r="Q3896" s="10">
        <f t="shared" si="486"/>
        <v>1042.490364074707</v>
      </c>
      <c r="R3896" s="1">
        <f t="shared" si="488"/>
        <v>0.47385925639759413</v>
      </c>
      <c r="S3896" s="18">
        <f t="shared" si="489"/>
        <v>15.21</v>
      </c>
      <c r="T3896" s="10">
        <f t="shared" si="490"/>
        <v>68.539800399389023</v>
      </c>
      <c r="U3896" s="10">
        <f t="shared" si="491"/>
        <v>0</v>
      </c>
      <c r="V3896" s="1">
        <f t="shared" si="492"/>
        <v>0</v>
      </c>
      <c r="W3896" s="10">
        <f t="shared" si="493"/>
        <v>0</v>
      </c>
    </row>
    <row r="3897" spans="13:23" x14ac:dyDescent="0.25">
      <c r="M3897" s="7">
        <v>45403.125</v>
      </c>
      <c r="N3897" s="3">
        <v>974.50238342285149</v>
      </c>
      <c r="O3897" s="10">
        <v>12.22</v>
      </c>
      <c r="P3897" s="10">
        <f t="shared" si="487"/>
        <v>17.22</v>
      </c>
      <c r="Q3897" s="10">
        <f t="shared" si="486"/>
        <v>974.50238342285149</v>
      </c>
      <c r="R3897" s="1">
        <f t="shared" si="488"/>
        <v>0.44295562882856887</v>
      </c>
      <c r="S3897" s="18">
        <f t="shared" si="489"/>
        <v>11.43</v>
      </c>
      <c r="T3897" s="10">
        <f t="shared" si="490"/>
        <v>85.25830126184178</v>
      </c>
      <c r="U3897" s="10">
        <f t="shared" si="491"/>
        <v>0</v>
      </c>
      <c r="V3897" s="1">
        <f t="shared" si="492"/>
        <v>0</v>
      </c>
      <c r="W3897" s="10">
        <f t="shared" si="493"/>
        <v>0</v>
      </c>
    </row>
    <row r="3898" spans="13:23" x14ac:dyDescent="0.25">
      <c r="M3898" s="7">
        <v>45403.166666666664</v>
      </c>
      <c r="N3898" s="3">
        <v>1066.884942626953</v>
      </c>
      <c r="O3898" s="10">
        <v>11.11</v>
      </c>
      <c r="P3898" s="10">
        <f t="shared" si="487"/>
        <v>16.11</v>
      </c>
      <c r="Q3898" s="10">
        <f t="shared" si="486"/>
        <v>1066.884942626953</v>
      </c>
      <c r="R3898" s="1">
        <f t="shared" si="488"/>
        <v>0.48494770119406955</v>
      </c>
      <c r="S3898" s="18">
        <f t="shared" si="489"/>
        <v>11.43</v>
      </c>
      <c r="T3898" s="10">
        <f t="shared" si="490"/>
        <v>93.340764884247861</v>
      </c>
      <c r="U3898" s="10">
        <f t="shared" si="491"/>
        <v>0</v>
      </c>
      <c r="V3898" s="1">
        <f t="shared" si="492"/>
        <v>0</v>
      </c>
      <c r="W3898" s="10">
        <f t="shared" si="493"/>
        <v>0</v>
      </c>
    </row>
    <row r="3899" spans="13:23" x14ac:dyDescent="0.25">
      <c r="M3899" s="7">
        <v>45403.208333333336</v>
      </c>
      <c r="N3899" s="3">
        <v>1101.7214950561522</v>
      </c>
      <c r="O3899" s="10">
        <v>8.8889999999999993</v>
      </c>
      <c r="P3899" s="10">
        <f t="shared" si="487"/>
        <v>13.888999999999999</v>
      </c>
      <c r="Q3899" s="10">
        <f t="shared" si="486"/>
        <v>1101.7214950561522</v>
      </c>
      <c r="R3899" s="1">
        <f t="shared" si="488"/>
        <v>0.50078249775279648</v>
      </c>
      <c r="S3899" s="18">
        <f t="shared" si="489"/>
        <v>14.51</v>
      </c>
      <c r="T3899" s="10">
        <f t="shared" si="490"/>
        <v>75.928428329162799</v>
      </c>
      <c r="U3899" s="10">
        <f t="shared" si="491"/>
        <v>0</v>
      </c>
      <c r="V3899" s="1">
        <f t="shared" si="492"/>
        <v>0</v>
      </c>
      <c r="W3899" s="10">
        <f t="shared" si="493"/>
        <v>0</v>
      </c>
    </row>
    <row r="3900" spans="13:23" x14ac:dyDescent="0.25">
      <c r="M3900" s="7">
        <v>45403.25</v>
      </c>
      <c r="N3900" s="3">
        <v>1088.2913520812988</v>
      </c>
      <c r="O3900" s="10">
        <v>8.8889999999999993</v>
      </c>
      <c r="P3900" s="10">
        <f t="shared" si="487"/>
        <v>13.888999999999999</v>
      </c>
      <c r="Q3900" s="10">
        <f t="shared" si="486"/>
        <v>1088.2913520812988</v>
      </c>
      <c r="R3900" s="1">
        <f t="shared" si="488"/>
        <v>0.49467788730968126</v>
      </c>
      <c r="S3900" s="18">
        <f t="shared" si="489"/>
        <v>15.21</v>
      </c>
      <c r="T3900" s="10">
        <f t="shared" si="490"/>
        <v>71.551042214418061</v>
      </c>
      <c r="U3900" s="10">
        <f t="shared" si="491"/>
        <v>0</v>
      </c>
      <c r="V3900" s="1">
        <f t="shared" si="492"/>
        <v>0</v>
      </c>
      <c r="W3900" s="10">
        <f t="shared" si="493"/>
        <v>0</v>
      </c>
    </row>
    <row r="3901" spans="13:23" x14ac:dyDescent="0.25">
      <c r="M3901" s="7">
        <v>45403.291666666664</v>
      </c>
      <c r="N3901" s="3">
        <v>1021.5573806762695</v>
      </c>
      <c r="O3901" s="10">
        <v>10</v>
      </c>
      <c r="P3901" s="10">
        <f t="shared" si="487"/>
        <v>15</v>
      </c>
      <c r="Q3901" s="10">
        <f t="shared" si="486"/>
        <v>1021.5573806762695</v>
      </c>
      <c r="R3901" s="1">
        <f t="shared" si="488"/>
        <v>0.46434426394375888</v>
      </c>
      <c r="S3901" s="18">
        <f t="shared" si="489"/>
        <v>15.21</v>
      </c>
      <c r="T3901" s="10">
        <f t="shared" si="490"/>
        <v>67.16353587615184</v>
      </c>
      <c r="U3901" s="10">
        <f t="shared" si="491"/>
        <v>0</v>
      </c>
      <c r="V3901" s="1">
        <f t="shared" si="492"/>
        <v>0</v>
      </c>
      <c r="W3901" s="10">
        <f t="shared" si="493"/>
        <v>0</v>
      </c>
    </row>
    <row r="3902" spans="13:23" x14ac:dyDescent="0.25">
      <c r="M3902" s="7">
        <v>45403.333333333336</v>
      </c>
      <c r="N3902" s="3">
        <v>964.04767456054685</v>
      </c>
      <c r="O3902" s="10">
        <v>11.11</v>
      </c>
      <c r="P3902" s="10">
        <f t="shared" si="487"/>
        <v>16.11</v>
      </c>
      <c r="Q3902" s="10">
        <f t="shared" si="486"/>
        <v>964.04767456054685</v>
      </c>
      <c r="R3902" s="1">
        <f t="shared" si="488"/>
        <v>0.43820348843661222</v>
      </c>
      <c r="S3902" s="18">
        <f t="shared" si="489"/>
        <v>11.43</v>
      </c>
      <c r="T3902" s="10">
        <f t="shared" si="490"/>
        <v>84.34362857047654</v>
      </c>
      <c r="U3902" s="10">
        <f t="shared" si="491"/>
        <v>0</v>
      </c>
      <c r="V3902" s="1">
        <f t="shared" si="492"/>
        <v>0</v>
      </c>
      <c r="W3902" s="10">
        <f t="shared" si="493"/>
        <v>0</v>
      </c>
    </row>
    <row r="3903" spans="13:23" x14ac:dyDescent="0.25">
      <c r="M3903" s="7">
        <v>45403.375</v>
      </c>
      <c r="N3903" s="3">
        <v>1229.6212886810301</v>
      </c>
      <c r="O3903" s="10">
        <v>13.89</v>
      </c>
      <c r="P3903" s="10">
        <f t="shared" si="487"/>
        <v>18.89</v>
      </c>
      <c r="Q3903" s="10">
        <f t="shared" si="486"/>
        <v>1229.6212886810301</v>
      </c>
      <c r="R3903" s="1">
        <f t="shared" si="488"/>
        <v>0.55891876758228642</v>
      </c>
      <c r="S3903" s="18">
        <f t="shared" si="489"/>
        <v>10.58</v>
      </c>
      <c r="T3903" s="10">
        <f t="shared" si="490"/>
        <v>116.22129382618432</v>
      </c>
      <c r="U3903" s="10">
        <f t="shared" si="491"/>
        <v>0</v>
      </c>
      <c r="V3903" s="1">
        <f t="shared" si="492"/>
        <v>0</v>
      </c>
      <c r="W3903" s="10">
        <f t="shared" si="493"/>
        <v>0</v>
      </c>
    </row>
    <row r="3904" spans="13:23" x14ac:dyDescent="0.25">
      <c r="M3904" s="7">
        <v>45403.416666666664</v>
      </c>
      <c r="N3904" s="3">
        <v>1249.9711257934571</v>
      </c>
      <c r="O3904" s="10">
        <v>16.11</v>
      </c>
      <c r="P3904" s="10">
        <f t="shared" si="487"/>
        <v>21.11</v>
      </c>
      <c r="Q3904" s="10">
        <f t="shared" si="486"/>
        <v>1249.9711257934571</v>
      </c>
      <c r="R3904" s="1">
        <f t="shared" si="488"/>
        <v>0.56816869354248045</v>
      </c>
      <c r="S3904" s="18">
        <f t="shared" si="489"/>
        <v>8.2769999999999992</v>
      </c>
      <c r="T3904" s="10">
        <f t="shared" si="490"/>
        <v>151.01741280578196</v>
      </c>
      <c r="U3904" s="10">
        <f t="shared" si="491"/>
        <v>0</v>
      </c>
      <c r="V3904" s="1">
        <f t="shared" si="492"/>
        <v>0</v>
      </c>
      <c r="W3904" s="10">
        <f t="shared" si="493"/>
        <v>0</v>
      </c>
    </row>
    <row r="3905" spans="13:23" x14ac:dyDescent="0.25">
      <c r="M3905" s="7">
        <v>45403.458333333336</v>
      </c>
      <c r="N3905" s="3">
        <v>1343.4978103637695</v>
      </c>
      <c r="O3905" s="10">
        <v>18.89</v>
      </c>
      <c r="P3905" s="10">
        <f t="shared" si="487"/>
        <v>23.89</v>
      </c>
      <c r="Q3905" s="10">
        <f t="shared" si="486"/>
        <v>1343.4978103637695</v>
      </c>
      <c r="R3905" s="1">
        <f t="shared" si="488"/>
        <v>0.61068082289262249</v>
      </c>
      <c r="S3905" s="18">
        <f t="shared" si="489"/>
        <v>7.6429999999999998</v>
      </c>
      <c r="T3905" s="10">
        <f t="shared" si="490"/>
        <v>175.78147459947266</v>
      </c>
      <c r="U3905" s="10">
        <f t="shared" si="491"/>
        <v>0</v>
      </c>
      <c r="V3905" s="1">
        <f t="shared" si="492"/>
        <v>0</v>
      </c>
      <c r="W3905" s="10">
        <f t="shared" si="493"/>
        <v>0</v>
      </c>
    </row>
    <row r="3906" spans="13:23" x14ac:dyDescent="0.25">
      <c r="M3906" s="7">
        <v>45403.5</v>
      </c>
      <c r="N3906" s="3">
        <v>1376.5811004638672</v>
      </c>
      <c r="O3906" s="10">
        <v>20</v>
      </c>
      <c r="P3906" s="10">
        <f t="shared" si="487"/>
        <v>25</v>
      </c>
      <c r="Q3906" s="10">
        <f t="shared" si="486"/>
        <v>1376.5811004638672</v>
      </c>
      <c r="R3906" s="1">
        <f t="shared" si="488"/>
        <v>0.62571868202903058</v>
      </c>
      <c r="S3906" s="18">
        <f t="shared" si="489"/>
        <v>7.6429999999999998</v>
      </c>
      <c r="T3906" s="10">
        <f t="shared" si="490"/>
        <v>180.11004847100187</v>
      </c>
      <c r="U3906" s="10">
        <f t="shared" si="491"/>
        <v>0</v>
      </c>
      <c r="V3906" s="1">
        <f t="shared" si="492"/>
        <v>0</v>
      </c>
      <c r="W3906" s="10">
        <f t="shared" si="493"/>
        <v>0</v>
      </c>
    </row>
    <row r="3907" spans="13:23" x14ac:dyDescent="0.25">
      <c r="M3907" s="7">
        <v>45403.541666666664</v>
      </c>
      <c r="N3907" s="3">
        <v>1446.3799484252929</v>
      </c>
      <c r="O3907" s="10">
        <v>21.11</v>
      </c>
      <c r="P3907" s="10">
        <f t="shared" si="487"/>
        <v>26.11</v>
      </c>
      <c r="Q3907" s="10">
        <f t="shared" si="486"/>
        <v>1446.3799484252929</v>
      </c>
      <c r="R3907" s="1">
        <f t="shared" si="488"/>
        <v>0.65744543110240583</v>
      </c>
      <c r="S3907" s="18">
        <f t="shared" si="489"/>
        <v>6.4260000000000002</v>
      </c>
      <c r="T3907" s="10">
        <f t="shared" si="490"/>
        <v>225.082469409476</v>
      </c>
      <c r="U3907" s="10">
        <f t="shared" si="491"/>
        <v>0</v>
      </c>
      <c r="V3907" s="1">
        <f t="shared" si="492"/>
        <v>0</v>
      </c>
      <c r="W3907" s="10">
        <f t="shared" si="493"/>
        <v>0</v>
      </c>
    </row>
    <row r="3908" spans="13:23" x14ac:dyDescent="0.25">
      <c r="M3908" s="7">
        <v>45403.583333333336</v>
      </c>
      <c r="N3908" s="3">
        <v>1374.7402404785155</v>
      </c>
      <c r="O3908" s="10">
        <v>21.11</v>
      </c>
      <c r="P3908" s="10">
        <f t="shared" si="487"/>
        <v>26.11</v>
      </c>
      <c r="Q3908" s="10">
        <f t="shared" si="486"/>
        <v>1374.7402404785155</v>
      </c>
      <c r="R3908" s="1">
        <f t="shared" si="488"/>
        <v>0.6248819274902343</v>
      </c>
      <c r="S3908" s="18">
        <f t="shared" si="489"/>
        <v>6.4260000000000002</v>
      </c>
      <c r="T3908" s="10">
        <f t="shared" si="490"/>
        <v>213.93405547440327</v>
      </c>
      <c r="U3908" s="10">
        <f t="shared" si="491"/>
        <v>0</v>
      </c>
      <c r="V3908" s="1">
        <f t="shared" si="492"/>
        <v>0</v>
      </c>
      <c r="W3908" s="10">
        <f t="shared" si="493"/>
        <v>0</v>
      </c>
    </row>
    <row r="3909" spans="13:23" x14ac:dyDescent="0.25">
      <c r="M3909" s="7">
        <v>45403.625</v>
      </c>
      <c r="N3909" s="3">
        <v>1283.8336303710937</v>
      </c>
      <c r="O3909" s="10">
        <v>22.22</v>
      </c>
      <c r="P3909" s="10">
        <f t="shared" si="487"/>
        <v>27.22</v>
      </c>
      <c r="Q3909" s="10">
        <f t="shared" si="486"/>
        <v>1283.8336303710937</v>
      </c>
      <c r="R3909" s="1">
        <f t="shared" si="488"/>
        <v>0.5835607410777699</v>
      </c>
      <c r="S3909" s="18">
        <f t="shared" si="489"/>
        <v>6.8120000000000003</v>
      </c>
      <c r="T3909" s="10">
        <f t="shared" si="490"/>
        <v>188.46647539211591</v>
      </c>
      <c r="U3909" s="10">
        <f t="shared" si="491"/>
        <v>0</v>
      </c>
      <c r="V3909" s="1">
        <f t="shared" si="492"/>
        <v>0</v>
      </c>
      <c r="W3909" s="10">
        <f t="shared" si="493"/>
        <v>0</v>
      </c>
    </row>
    <row r="3910" spans="13:23" x14ac:dyDescent="0.25">
      <c r="M3910" s="7">
        <v>45403.666666666664</v>
      </c>
      <c r="N3910" s="3">
        <v>1557.5323287963868</v>
      </c>
      <c r="O3910" s="10">
        <v>22.22</v>
      </c>
      <c r="P3910" s="10">
        <f t="shared" si="487"/>
        <v>27.22</v>
      </c>
      <c r="Q3910" s="10">
        <f t="shared" si="486"/>
        <v>1557.5323287963868</v>
      </c>
      <c r="R3910" s="1">
        <f t="shared" si="488"/>
        <v>0.70796924036199393</v>
      </c>
      <c r="S3910" s="18">
        <f t="shared" si="489"/>
        <v>5.8680000000000003</v>
      </c>
      <c r="T3910" s="10">
        <f t="shared" si="490"/>
        <v>265.4281405583481</v>
      </c>
      <c r="U3910" s="10">
        <f t="shared" si="491"/>
        <v>0</v>
      </c>
      <c r="V3910" s="1">
        <f t="shared" si="492"/>
        <v>0</v>
      </c>
      <c r="W3910" s="10">
        <f t="shared" si="493"/>
        <v>0</v>
      </c>
    </row>
    <row r="3911" spans="13:23" x14ac:dyDescent="0.25">
      <c r="M3911" s="7">
        <v>45403.708333333336</v>
      </c>
      <c r="N3911" s="3">
        <v>1493.4894561767578</v>
      </c>
      <c r="O3911" s="10">
        <v>22.22</v>
      </c>
      <c r="P3911" s="10">
        <f t="shared" si="487"/>
        <v>27.22</v>
      </c>
      <c r="Q3911" s="10">
        <f t="shared" ref="Q3911:Q3974" si="494">MIN($C$19,N3911)</f>
        <v>1493.4894561767578</v>
      </c>
      <c r="R3911" s="1">
        <f t="shared" si="488"/>
        <v>0.67885884371670813</v>
      </c>
      <c r="S3911" s="18">
        <f t="shared" si="489"/>
        <v>6.4260000000000002</v>
      </c>
      <c r="T3911" s="10">
        <f t="shared" si="490"/>
        <v>232.41354749093648</v>
      </c>
      <c r="U3911" s="10">
        <f t="shared" si="491"/>
        <v>0</v>
      </c>
      <c r="V3911" s="1">
        <f t="shared" si="492"/>
        <v>0</v>
      </c>
      <c r="W3911" s="10">
        <f t="shared" si="493"/>
        <v>0</v>
      </c>
    </row>
    <row r="3912" spans="13:23" x14ac:dyDescent="0.25">
      <c r="M3912" s="7">
        <v>45403.75</v>
      </c>
      <c r="N3912" s="3">
        <v>1427.7477127075194</v>
      </c>
      <c r="O3912" s="10">
        <v>21.11</v>
      </c>
      <c r="P3912" s="10">
        <f t="shared" ref="P3912:P3975" si="495">O3912+5</f>
        <v>26.11</v>
      </c>
      <c r="Q3912" s="10">
        <f t="shared" si="494"/>
        <v>1427.7477127075194</v>
      </c>
      <c r="R3912" s="1">
        <f t="shared" ref="R3912:R3975" si="496">Q3912/$C$19</f>
        <v>0.64897623304887242</v>
      </c>
      <c r="S3912" s="18">
        <f t="shared" ref="S3912:S3975" si="497">INDEX($C$13:$K$17,MATCH(P3912,$B$13:$B$17,-1),MATCH(R3912,$C$12:$K$12,-1))</f>
        <v>6.4260000000000002</v>
      </c>
      <c r="T3912" s="10">
        <f t="shared" ref="T3912:T3975" si="498" xml:space="preserve"> Q3912/INDEX($C$13:$K$17,MATCH(P3912,$B$13:$B$17,-1),MATCH(R3912,$C$12:$K$12,-1))</f>
        <v>222.18296182812315</v>
      </c>
      <c r="U3912" s="10">
        <f t="shared" ref="U3912:U3975" si="499">N3912-Q3912</f>
        <v>0</v>
      </c>
      <c r="V3912" s="1">
        <f t="shared" ref="V3912:V3975" si="500">U3912/$C$19</f>
        <v>0</v>
      </c>
      <c r="W3912" s="10">
        <f t="shared" ref="W3912:W3975" si="501" xml:space="preserve"> U3912/INDEX($C$13:$K$17,MATCH(P3912,$B$13:$B$17,-1),MATCH(V3912,$C$12:$K$12,-1))</f>
        <v>0</v>
      </c>
    </row>
    <row r="3913" spans="13:23" x14ac:dyDescent="0.25">
      <c r="M3913" s="7">
        <v>45403.791666666664</v>
      </c>
      <c r="N3913" s="3">
        <v>1551.7463607788086</v>
      </c>
      <c r="O3913" s="10">
        <v>20</v>
      </c>
      <c r="P3913" s="10">
        <f t="shared" si="495"/>
        <v>25</v>
      </c>
      <c r="Q3913" s="10">
        <f t="shared" si="494"/>
        <v>1551.7463607788086</v>
      </c>
      <c r="R3913" s="1">
        <f t="shared" si="496"/>
        <v>0.70533925489945848</v>
      </c>
      <c r="S3913" s="18">
        <f t="shared" si="497"/>
        <v>6.9619999999999997</v>
      </c>
      <c r="T3913" s="10">
        <f t="shared" si="498"/>
        <v>222.88801505010179</v>
      </c>
      <c r="U3913" s="10">
        <f t="shared" si="499"/>
        <v>0</v>
      </c>
      <c r="V3913" s="1">
        <f t="shared" si="500"/>
        <v>0</v>
      </c>
      <c r="W3913" s="10">
        <f t="shared" si="501"/>
        <v>0</v>
      </c>
    </row>
    <row r="3914" spans="13:23" x14ac:dyDescent="0.25">
      <c r="M3914" s="7">
        <v>45403.833333333336</v>
      </c>
      <c r="N3914" s="3">
        <v>1294.5102790832518</v>
      </c>
      <c r="O3914" s="10">
        <v>18.89</v>
      </c>
      <c r="P3914" s="10">
        <f t="shared" si="495"/>
        <v>23.89</v>
      </c>
      <c r="Q3914" s="10">
        <f t="shared" si="494"/>
        <v>1294.5102790832518</v>
      </c>
      <c r="R3914" s="1">
        <f t="shared" si="496"/>
        <v>0.58841376321965988</v>
      </c>
      <c r="S3914" s="18">
        <f t="shared" si="497"/>
        <v>8.2769999999999992</v>
      </c>
      <c r="T3914" s="10">
        <f t="shared" si="498"/>
        <v>156.39848726389417</v>
      </c>
      <c r="U3914" s="10">
        <f t="shared" si="499"/>
        <v>0</v>
      </c>
      <c r="V3914" s="1">
        <f t="shared" si="500"/>
        <v>0</v>
      </c>
      <c r="W3914" s="10">
        <f t="shared" si="501"/>
        <v>0</v>
      </c>
    </row>
    <row r="3915" spans="13:23" x14ac:dyDescent="0.25">
      <c r="M3915" s="7">
        <v>45403.875</v>
      </c>
      <c r="N3915" s="3">
        <v>1314.896669769287</v>
      </c>
      <c r="O3915" s="10">
        <v>17.78</v>
      </c>
      <c r="P3915" s="10">
        <f t="shared" si="495"/>
        <v>22.78</v>
      </c>
      <c r="Q3915" s="10">
        <f t="shared" si="494"/>
        <v>1314.896669769287</v>
      </c>
      <c r="R3915" s="1">
        <f t="shared" si="496"/>
        <v>0.59768030444058495</v>
      </c>
      <c r="S3915" s="18">
        <f t="shared" si="497"/>
        <v>8.2769999999999992</v>
      </c>
      <c r="T3915" s="10">
        <f t="shared" si="498"/>
        <v>158.86150414030291</v>
      </c>
      <c r="U3915" s="10">
        <f t="shared" si="499"/>
        <v>0</v>
      </c>
      <c r="V3915" s="1">
        <f t="shared" si="500"/>
        <v>0</v>
      </c>
      <c r="W3915" s="10">
        <f t="shared" si="501"/>
        <v>0</v>
      </c>
    </row>
    <row r="3916" spans="13:23" x14ac:dyDescent="0.25">
      <c r="M3916" s="7">
        <v>45403.916666666664</v>
      </c>
      <c r="N3916" s="3">
        <v>1296.8358421325684</v>
      </c>
      <c r="O3916" s="10">
        <v>15</v>
      </c>
      <c r="P3916" s="10">
        <f t="shared" si="495"/>
        <v>20</v>
      </c>
      <c r="Q3916" s="10">
        <f t="shared" si="494"/>
        <v>1296.8358421325684</v>
      </c>
      <c r="R3916" s="1">
        <f t="shared" si="496"/>
        <v>0.58947083733298566</v>
      </c>
      <c r="S3916" s="18">
        <f t="shared" si="497"/>
        <v>10.58</v>
      </c>
      <c r="T3916" s="10">
        <f t="shared" si="498"/>
        <v>122.57427619400457</v>
      </c>
      <c r="U3916" s="10">
        <f t="shared" si="499"/>
        <v>0</v>
      </c>
      <c r="V3916" s="1">
        <f t="shared" si="500"/>
        <v>0</v>
      </c>
      <c r="W3916" s="10">
        <f t="shared" si="501"/>
        <v>0</v>
      </c>
    </row>
    <row r="3917" spans="13:23" x14ac:dyDescent="0.25">
      <c r="M3917" s="7">
        <v>45403.958333333336</v>
      </c>
      <c r="N3917" s="3">
        <v>1256.2778148651123</v>
      </c>
      <c r="O3917" s="10">
        <v>13.89</v>
      </c>
      <c r="P3917" s="10">
        <f t="shared" si="495"/>
        <v>18.89</v>
      </c>
      <c r="Q3917" s="10">
        <f t="shared" si="494"/>
        <v>1256.2778148651123</v>
      </c>
      <c r="R3917" s="1">
        <f t="shared" si="496"/>
        <v>0.57103537039323282</v>
      </c>
      <c r="S3917" s="18">
        <f t="shared" si="497"/>
        <v>10.58</v>
      </c>
      <c r="T3917" s="10">
        <f t="shared" si="498"/>
        <v>118.74081425946241</v>
      </c>
      <c r="U3917" s="10">
        <f t="shared" si="499"/>
        <v>0</v>
      </c>
      <c r="V3917" s="1">
        <f t="shared" si="500"/>
        <v>0</v>
      </c>
      <c r="W3917" s="10">
        <f t="shared" si="501"/>
        <v>0</v>
      </c>
    </row>
    <row r="3918" spans="13:23" x14ac:dyDescent="0.25">
      <c r="M3918" s="7">
        <v>45404</v>
      </c>
      <c r="N3918" s="3">
        <v>1165.3222583770751</v>
      </c>
      <c r="O3918" s="10">
        <v>13.89</v>
      </c>
      <c r="P3918" s="10">
        <f t="shared" si="495"/>
        <v>18.89</v>
      </c>
      <c r="Q3918" s="10">
        <f t="shared" si="494"/>
        <v>1165.3222583770751</v>
      </c>
      <c r="R3918" s="1">
        <f t="shared" si="496"/>
        <v>0.52969193562594319</v>
      </c>
      <c r="S3918" s="18">
        <f t="shared" si="497"/>
        <v>10.58</v>
      </c>
      <c r="T3918" s="10">
        <f t="shared" si="498"/>
        <v>110.14388075397684</v>
      </c>
      <c r="U3918" s="10">
        <f t="shared" si="499"/>
        <v>0</v>
      </c>
      <c r="V3918" s="1">
        <f t="shared" si="500"/>
        <v>0</v>
      </c>
      <c r="W3918" s="10">
        <f t="shared" si="501"/>
        <v>0</v>
      </c>
    </row>
    <row r="3919" spans="13:23" x14ac:dyDescent="0.25">
      <c r="M3919" s="7">
        <v>45404.041666666664</v>
      </c>
      <c r="N3919" s="3">
        <v>1123.7683135986329</v>
      </c>
      <c r="O3919" s="10">
        <v>13.89</v>
      </c>
      <c r="P3919" s="10">
        <f t="shared" si="495"/>
        <v>18.89</v>
      </c>
      <c r="Q3919" s="10">
        <f t="shared" si="494"/>
        <v>1123.7683135986329</v>
      </c>
      <c r="R3919" s="1">
        <f t="shared" si="496"/>
        <v>0.51080377890846951</v>
      </c>
      <c r="S3919" s="18">
        <f t="shared" si="497"/>
        <v>10.58</v>
      </c>
      <c r="T3919" s="10">
        <f t="shared" si="498"/>
        <v>106.21628672954942</v>
      </c>
      <c r="U3919" s="10">
        <f t="shared" si="499"/>
        <v>0</v>
      </c>
      <c r="V3919" s="1">
        <f t="shared" si="500"/>
        <v>0</v>
      </c>
      <c r="W3919" s="10">
        <f t="shared" si="501"/>
        <v>0</v>
      </c>
    </row>
    <row r="3920" spans="13:23" x14ac:dyDescent="0.25">
      <c r="M3920" s="7">
        <v>45404.083333333336</v>
      </c>
      <c r="N3920" s="3">
        <v>1181.5319160461424</v>
      </c>
      <c r="O3920" s="10">
        <v>12.78</v>
      </c>
      <c r="P3920" s="10">
        <f t="shared" si="495"/>
        <v>17.78</v>
      </c>
      <c r="Q3920" s="10">
        <f t="shared" si="494"/>
        <v>1181.5319160461424</v>
      </c>
      <c r="R3920" s="1">
        <f t="shared" si="496"/>
        <v>0.53705996183915561</v>
      </c>
      <c r="S3920" s="18">
        <f t="shared" si="497"/>
        <v>10.58</v>
      </c>
      <c r="T3920" s="10">
        <f t="shared" si="498"/>
        <v>111.6759845034161</v>
      </c>
      <c r="U3920" s="10">
        <f t="shared" si="499"/>
        <v>0</v>
      </c>
      <c r="V3920" s="1">
        <f t="shared" si="500"/>
        <v>0</v>
      </c>
      <c r="W3920" s="10">
        <f t="shared" si="501"/>
        <v>0</v>
      </c>
    </row>
    <row r="3921" spans="13:23" x14ac:dyDescent="0.25">
      <c r="M3921" s="7">
        <v>45404.125</v>
      </c>
      <c r="N3921" s="3">
        <v>1262.1317127227783</v>
      </c>
      <c r="O3921" s="10">
        <v>12.22</v>
      </c>
      <c r="P3921" s="10">
        <f t="shared" si="495"/>
        <v>17.22</v>
      </c>
      <c r="Q3921" s="10">
        <f t="shared" si="494"/>
        <v>1262.1317127227783</v>
      </c>
      <c r="R3921" s="1">
        <f t="shared" si="496"/>
        <v>0.5736962330558083</v>
      </c>
      <c r="S3921" s="18">
        <f t="shared" si="497"/>
        <v>10.58</v>
      </c>
      <c r="T3921" s="10">
        <f t="shared" si="498"/>
        <v>119.29411273372196</v>
      </c>
      <c r="U3921" s="10">
        <f t="shared" si="499"/>
        <v>0</v>
      </c>
      <c r="V3921" s="1">
        <f t="shared" si="500"/>
        <v>0</v>
      </c>
      <c r="W3921" s="10">
        <f t="shared" si="501"/>
        <v>0</v>
      </c>
    </row>
    <row r="3922" spans="13:23" x14ac:dyDescent="0.25">
      <c r="M3922" s="7">
        <v>45404.166666666664</v>
      </c>
      <c r="N3922" s="3">
        <v>1031.9822902679443</v>
      </c>
      <c r="O3922" s="10">
        <v>12.22</v>
      </c>
      <c r="P3922" s="10">
        <f t="shared" si="495"/>
        <v>17.22</v>
      </c>
      <c r="Q3922" s="10">
        <f t="shared" si="494"/>
        <v>1031.9822902679443</v>
      </c>
      <c r="R3922" s="1">
        <f t="shared" si="496"/>
        <v>0.46908285921270199</v>
      </c>
      <c r="S3922" s="18">
        <f t="shared" si="497"/>
        <v>11.43</v>
      </c>
      <c r="T3922" s="10">
        <f t="shared" si="498"/>
        <v>90.287164502882277</v>
      </c>
      <c r="U3922" s="10">
        <f t="shared" si="499"/>
        <v>0</v>
      </c>
      <c r="V3922" s="1">
        <f t="shared" si="500"/>
        <v>0</v>
      </c>
      <c r="W3922" s="10">
        <f t="shared" si="501"/>
        <v>0</v>
      </c>
    </row>
    <row r="3923" spans="13:23" x14ac:dyDescent="0.25">
      <c r="M3923" s="7">
        <v>45404.208333333336</v>
      </c>
      <c r="N3923" s="3">
        <v>1070.321395111084</v>
      </c>
      <c r="O3923" s="10">
        <v>12.78</v>
      </c>
      <c r="P3923" s="10">
        <f t="shared" si="495"/>
        <v>17.78</v>
      </c>
      <c r="Q3923" s="10">
        <f t="shared" si="494"/>
        <v>1070.321395111084</v>
      </c>
      <c r="R3923" s="1">
        <f t="shared" si="496"/>
        <v>0.48650972505049273</v>
      </c>
      <c r="S3923" s="18">
        <f t="shared" si="497"/>
        <v>11.43</v>
      </c>
      <c r="T3923" s="10">
        <f t="shared" si="498"/>
        <v>93.641416895107966</v>
      </c>
      <c r="U3923" s="10">
        <f t="shared" si="499"/>
        <v>0</v>
      </c>
      <c r="V3923" s="1">
        <f t="shared" si="500"/>
        <v>0</v>
      </c>
      <c r="W3923" s="10">
        <f t="shared" si="501"/>
        <v>0</v>
      </c>
    </row>
    <row r="3924" spans="13:23" x14ac:dyDescent="0.25">
      <c r="M3924" s="7">
        <v>45404.25</v>
      </c>
      <c r="N3924" s="3">
        <v>1145.2478748321532</v>
      </c>
      <c r="O3924" s="10">
        <v>12.78</v>
      </c>
      <c r="P3924" s="10">
        <f t="shared" si="495"/>
        <v>17.78</v>
      </c>
      <c r="Q3924" s="10">
        <f t="shared" si="494"/>
        <v>1145.2478748321532</v>
      </c>
      <c r="R3924" s="1">
        <f t="shared" si="496"/>
        <v>0.52056721583279697</v>
      </c>
      <c r="S3924" s="18">
        <f t="shared" si="497"/>
        <v>10.58</v>
      </c>
      <c r="T3924" s="10">
        <f t="shared" si="498"/>
        <v>108.24649100492941</v>
      </c>
      <c r="U3924" s="10">
        <f t="shared" si="499"/>
        <v>0</v>
      </c>
      <c r="V3924" s="1">
        <f t="shared" si="500"/>
        <v>0</v>
      </c>
      <c r="W3924" s="10">
        <f t="shared" si="501"/>
        <v>0</v>
      </c>
    </row>
    <row r="3925" spans="13:23" x14ac:dyDescent="0.25">
      <c r="M3925" s="7">
        <v>45404.291666666664</v>
      </c>
      <c r="N3925" s="3">
        <v>1799.0546585083007</v>
      </c>
      <c r="O3925" s="10">
        <v>12.78</v>
      </c>
      <c r="P3925" s="10">
        <f t="shared" si="495"/>
        <v>17.78</v>
      </c>
      <c r="Q3925" s="10">
        <f t="shared" si="494"/>
        <v>1799.0546585083007</v>
      </c>
      <c r="R3925" s="1">
        <f t="shared" si="496"/>
        <v>0.81775211750377308</v>
      </c>
      <c r="S3925" s="18">
        <f t="shared" si="497"/>
        <v>8.0090000000000003</v>
      </c>
      <c r="T3925" s="10">
        <f t="shared" si="498"/>
        <v>224.62912454842061</v>
      </c>
      <c r="U3925" s="10">
        <f t="shared" si="499"/>
        <v>0</v>
      </c>
      <c r="V3925" s="1">
        <f t="shared" si="500"/>
        <v>0</v>
      </c>
      <c r="W3925" s="10">
        <f t="shared" si="501"/>
        <v>0</v>
      </c>
    </row>
    <row r="3926" spans="13:23" x14ac:dyDescent="0.25">
      <c r="M3926" s="7">
        <v>45404.333333333336</v>
      </c>
      <c r="N3926" s="3">
        <v>1355.4040100097657</v>
      </c>
      <c r="O3926" s="10">
        <v>15</v>
      </c>
      <c r="P3926" s="10">
        <f t="shared" si="495"/>
        <v>20</v>
      </c>
      <c r="Q3926" s="10">
        <f t="shared" si="494"/>
        <v>1355.4040100097657</v>
      </c>
      <c r="R3926" s="1">
        <f t="shared" si="496"/>
        <v>0.61609273182262081</v>
      </c>
      <c r="S3926" s="18">
        <f t="shared" si="497"/>
        <v>9.5920000000000005</v>
      </c>
      <c r="T3926" s="10">
        <f t="shared" si="498"/>
        <v>141.30567243638089</v>
      </c>
      <c r="U3926" s="10">
        <f t="shared" si="499"/>
        <v>0</v>
      </c>
      <c r="V3926" s="1">
        <f t="shared" si="500"/>
        <v>0</v>
      </c>
      <c r="W3926" s="10">
        <f t="shared" si="501"/>
        <v>0</v>
      </c>
    </row>
    <row r="3927" spans="13:23" x14ac:dyDescent="0.25">
      <c r="M3927" s="7">
        <v>45404.375</v>
      </c>
      <c r="N3927" s="3">
        <v>1350.4835449218749</v>
      </c>
      <c r="O3927" s="10">
        <v>17.22</v>
      </c>
      <c r="P3927" s="10">
        <f t="shared" si="495"/>
        <v>22.22</v>
      </c>
      <c r="Q3927" s="10">
        <f t="shared" si="494"/>
        <v>1350.4835449218749</v>
      </c>
      <c r="R3927" s="1">
        <f t="shared" si="496"/>
        <v>0.61385615678267036</v>
      </c>
      <c r="S3927" s="18">
        <f t="shared" si="497"/>
        <v>7.6429999999999998</v>
      </c>
      <c r="T3927" s="10">
        <f t="shared" si="498"/>
        <v>176.69547885933207</v>
      </c>
      <c r="U3927" s="10">
        <f t="shared" si="499"/>
        <v>0</v>
      </c>
      <c r="V3927" s="1">
        <f t="shared" si="500"/>
        <v>0</v>
      </c>
      <c r="W3927" s="10">
        <f t="shared" si="501"/>
        <v>0</v>
      </c>
    </row>
    <row r="3928" spans="13:23" x14ac:dyDescent="0.25">
      <c r="M3928" s="7">
        <v>45404.416666666664</v>
      </c>
      <c r="N3928" s="3">
        <v>1128.3790924072266</v>
      </c>
      <c r="O3928" s="10">
        <v>21.11</v>
      </c>
      <c r="P3928" s="10">
        <f t="shared" si="495"/>
        <v>26.11</v>
      </c>
      <c r="Q3928" s="10">
        <f t="shared" si="494"/>
        <v>1128.3790924072266</v>
      </c>
      <c r="R3928" s="1">
        <f t="shared" si="496"/>
        <v>0.51289958745783026</v>
      </c>
      <c r="S3928" s="18">
        <f t="shared" si="497"/>
        <v>6.8120000000000003</v>
      </c>
      <c r="T3928" s="10">
        <f t="shared" si="498"/>
        <v>165.6457857321237</v>
      </c>
      <c r="U3928" s="10">
        <f t="shared" si="499"/>
        <v>0</v>
      </c>
      <c r="V3928" s="1">
        <f t="shared" si="500"/>
        <v>0</v>
      </c>
      <c r="W3928" s="10">
        <f t="shared" si="501"/>
        <v>0</v>
      </c>
    </row>
    <row r="3929" spans="13:23" x14ac:dyDescent="0.25">
      <c r="M3929" s="7">
        <v>45404.458333333336</v>
      </c>
      <c r="N3929" s="3">
        <v>1801.4386596679688</v>
      </c>
      <c r="O3929" s="10">
        <v>22.22</v>
      </c>
      <c r="P3929" s="10">
        <f t="shared" si="495"/>
        <v>27.22</v>
      </c>
      <c r="Q3929" s="10">
        <f t="shared" si="494"/>
        <v>1801.4386596679688</v>
      </c>
      <c r="R3929" s="1">
        <f t="shared" si="496"/>
        <v>0.81883575439453127</v>
      </c>
      <c r="S3929" s="18">
        <f t="shared" si="497"/>
        <v>5.2050000000000001</v>
      </c>
      <c r="T3929" s="10">
        <f t="shared" si="498"/>
        <v>346.09772520037825</v>
      </c>
      <c r="U3929" s="10">
        <f t="shared" si="499"/>
        <v>0</v>
      </c>
      <c r="V3929" s="1">
        <f t="shared" si="500"/>
        <v>0</v>
      </c>
      <c r="W3929" s="10">
        <f t="shared" si="501"/>
        <v>0</v>
      </c>
    </row>
    <row r="3930" spans="13:23" x14ac:dyDescent="0.25">
      <c r="M3930" s="7">
        <v>45404.5</v>
      </c>
      <c r="N3930" s="3">
        <v>1727.4029891967773</v>
      </c>
      <c r="O3930" s="10">
        <v>23.89</v>
      </c>
      <c r="P3930" s="10">
        <f t="shared" si="495"/>
        <v>28.89</v>
      </c>
      <c r="Q3930" s="10">
        <f t="shared" si="494"/>
        <v>1727.4029891967773</v>
      </c>
      <c r="R3930" s="1">
        <f t="shared" si="496"/>
        <v>0.78518317690762607</v>
      </c>
      <c r="S3930" s="18">
        <f t="shared" si="497"/>
        <v>5.8680000000000003</v>
      </c>
      <c r="T3930" s="10">
        <f t="shared" si="498"/>
        <v>294.37678752501313</v>
      </c>
      <c r="U3930" s="10">
        <f t="shared" si="499"/>
        <v>0</v>
      </c>
      <c r="V3930" s="1">
        <f t="shared" si="500"/>
        <v>0</v>
      </c>
      <c r="W3930" s="10">
        <f t="shared" si="501"/>
        <v>0</v>
      </c>
    </row>
    <row r="3931" spans="13:23" x14ac:dyDescent="0.25">
      <c r="M3931" s="7">
        <v>45404.541666666664</v>
      </c>
      <c r="N3931" s="3">
        <v>1497.0133575439452</v>
      </c>
      <c r="O3931" s="10">
        <v>26.11</v>
      </c>
      <c r="P3931" s="10">
        <f t="shared" si="495"/>
        <v>31.11</v>
      </c>
      <c r="Q3931" s="10">
        <f t="shared" si="494"/>
        <v>1497.0133575439452</v>
      </c>
      <c r="R3931" s="1">
        <f t="shared" si="496"/>
        <v>0.6804606170654296</v>
      </c>
      <c r="S3931" s="18">
        <f t="shared" si="497"/>
        <v>6.4260000000000002</v>
      </c>
      <c r="T3931" s="10">
        <f t="shared" si="498"/>
        <v>232.96192927854733</v>
      </c>
      <c r="U3931" s="10">
        <f t="shared" si="499"/>
        <v>0</v>
      </c>
      <c r="V3931" s="1">
        <f t="shared" si="500"/>
        <v>0</v>
      </c>
      <c r="W3931" s="10">
        <f t="shared" si="501"/>
        <v>0</v>
      </c>
    </row>
    <row r="3932" spans="13:23" x14ac:dyDescent="0.25">
      <c r="M3932" s="7">
        <v>45404.583333333336</v>
      </c>
      <c r="N3932" s="3">
        <v>1470.7811325073242</v>
      </c>
      <c r="O3932" s="10">
        <v>27.22</v>
      </c>
      <c r="P3932" s="10">
        <f t="shared" si="495"/>
        <v>32.22</v>
      </c>
      <c r="Q3932" s="10">
        <f t="shared" si="494"/>
        <v>1470.7811325073242</v>
      </c>
      <c r="R3932" s="1">
        <f t="shared" si="496"/>
        <v>0.66853687841242004</v>
      </c>
      <c r="S3932" s="18">
        <f t="shared" si="497"/>
        <v>6.4260000000000002</v>
      </c>
      <c r="T3932" s="10">
        <f t="shared" si="498"/>
        <v>228.87972805902959</v>
      </c>
      <c r="U3932" s="10">
        <f t="shared" si="499"/>
        <v>0</v>
      </c>
      <c r="V3932" s="1">
        <f t="shared" si="500"/>
        <v>0</v>
      </c>
      <c r="W3932" s="10">
        <f t="shared" si="501"/>
        <v>0</v>
      </c>
    </row>
    <row r="3933" spans="13:23" x14ac:dyDescent="0.25">
      <c r="M3933" s="7">
        <v>45404.625</v>
      </c>
      <c r="N3933" s="3">
        <v>1446.439338684082</v>
      </c>
      <c r="O3933" s="10">
        <v>26.11</v>
      </c>
      <c r="P3933" s="10">
        <f t="shared" si="495"/>
        <v>31.11</v>
      </c>
      <c r="Q3933" s="10">
        <f t="shared" si="494"/>
        <v>1446.439338684082</v>
      </c>
      <c r="R3933" s="1">
        <f t="shared" si="496"/>
        <v>0.65747242667458272</v>
      </c>
      <c r="S3933" s="18">
        <f t="shared" si="497"/>
        <v>6.4260000000000002</v>
      </c>
      <c r="T3933" s="10">
        <f t="shared" si="498"/>
        <v>225.09171159104918</v>
      </c>
      <c r="U3933" s="10">
        <f t="shared" si="499"/>
        <v>0</v>
      </c>
      <c r="V3933" s="1">
        <f t="shared" si="500"/>
        <v>0</v>
      </c>
      <c r="W3933" s="10">
        <f t="shared" si="501"/>
        <v>0</v>
      </c>
    </row>
    <row r="3934" spans="13:23" x14ac:dyDescent="0.25">
      <c r="M3934" s="7">
        <v>45404.666666666664</v>
      </c>
      <c r="N3934" s="3">
        <v>1581.6071044921875</v>
      </c>
      <c r="O3934" s="10">
        <v>25</v>
      </c>
      <c r="P3934" s="10">
        <f t="shared" si="495"/>
        <v>30</v>
      </c>
      <c r="Q3934" s="10">
        <f t="shared" si="494"/>
        <v>1581.6071044921875</v>
      </c>
      <c r="R3934" s="1">
        <f t="shared" si="496"/>
        <v>0.71891232022372165</v>
      </c>
      <c r="S3934" s="18">
        <f t="shared" si="497"/>
        <v>5.8680000000000003</v>
      </c>
      <c r="T3934" s="10">
        <f t="shared" si="498"/>
        <v>269.53086306956158</v>
      </c>
      <c r="U3934" s="10">
        <f t="shared" si="499"/>
        <v>0</v>
      </c>
      <c r="V3934" s="1">
        <f t="shared" si="500"/>
        <v>0</v>
      </c>
      <c r="W3934" s="10">
        <f t="shared" si="501"/>
        <v>0</v>
      </c>
    </row>
    <row r="3935" spans="13:23" x14ac:dyDescent="0.25">
      <c r="M3935" s="7">
        <v>45404.708333333336</v>
      </c>
      <c r="N3935" s="3">
        <v>1409.7906692504882</v>
      </c>
      <c r="O3935" s="10">
        <v>25</v>
      </c>
      <c r="P3935" s="10">
        <f t="shared" si="495"/>
        <v>30</v>
      </c>
      <c r="Q3935" s="10">
        <f t="shared" si="494"/>
        <v>1409.7906692504882</v>
      </c>
      <c r="R3935" s="1">
        <f t="shared" si="496"/>
        <v>0.64081394056840379</v>
      </c>
      <c r="S3935" s="18">
        <f t="shared" si="497"/>
        <v>6.4260000000000002</v>
      </c>
      <c r="T3935" s="10">
        <f t="shared" si="498"/>
        <v>219.38852618277127</v>
      </c>
      <c r="U3935" s="10">
        <f t="shared" si="499"/>
        <v>0</v>
      </c>
      <c r="V3935" s="1">
        <f t="shared" si="500"/>
        <v>0</v>
      </c>
      <c r="W3935" s="10">
        <f t="shared" si="501"/>
        <v>0</v>
      </c>
    </row>
    <row r="3936" spans="13:23" x14ac:dyDescent="0.25">
      <c r="M3936" s="7">
        <v>45404.75</v>
      </c>
      <c r="N3936" s="3">
        <v>1684.5693420410155</v>
      </c>
      <c r="O3936" s="10">
        <v>23.89</v>
      </c>
      <c r="P3936" s="10">
        <f t="shared" si="495"/>
        <v>28.89</v>
      </c>
      <c r="Q3936" s="10">
        <f t="shared" si="494"/>
        <v>1684.5693420410155</v>
      </c>
      <c r="R3936" s="1">
        <f t="shared" si="496"/>
        <v>0.7657133372913707</v>
      </c>
      <c r="S3936" s="18">
        <f t="shared" si="497"/>
        <v>5.8680000000000003</v>
      </c>
      <c r="T3936" s="10">
        <f t="shared" si="498"/>
        <v>287.07725665320646</v>
      </c>
      <c r="U3936" s="10">
        <f t="shared" si="499"/>
        <v>0</v>
      </c>
      <c r="V3936" s="1">
        <f t="shared" si="500"/>
        <v>0</v>
      </c>
      <c r="W3936" s="10">
        <f t="shared" si="501"/>
        <v>0</v>
      </c>
    </row>
    <row r="3937" spans="13:23" x14ac:dyDescent="0.25">
      <c r="M3937" s="7">
        <v>45404.791666666664</v>
      </c>
      <c r="N3937" s="3">
        <v>1704.1926452636719</v>
      </c>
      <c r="O3937" s="10">
        <v>22.78</v>
      </c>
      <c r="P3937" s="10">
        <f t="shared" si="495"/>
        <v>27.78</v>
      </c>
      <c r="Q3937" s="10">
        <f t="shared" si="494"/>
        <v>1704.1926452636719</v>
      </c>
      <c r="R3937" s="1">
        <f t="shared" si="496"/>
        <v>0.77463302057439631</v>
      </c>
      <c r="S3937" s="18">
        <f t="shared" si="497"/>
        <v>5.8680000000000003</v>
      </c>
      <c r="T3937" s="10">
        <f t="shared" si="498"/>
        <v>290.42137785679478</v>
      </c>
      <c r="U3937" s="10">
        <f t="shared" si="499"/>
        <v>0</v>
      </c>
      <c r="V3937" s="1">
        <f t="shared" si="500"/>
        <v>0</v>
      </c>
      <c r="W3937" s="10">
        <f t="shared" si="501"/>
        <v>0</v>
      </c>
    </row>
    <row r="3938" spans="13:23" x14ac:dyDescent="0.25">
      <c r="M3938" s="7">
        <v>45404.833333333336</v>
      </c>
      <c r="N3938" s="3">
        <v>1319.1787193298339</v>
      </c>
      <c r="O3938" s="10">
        <v>22.22</v>
      </c>
      <c r="P3938" s="10">
        <f t="shared" si="495"/>
        <v>27.22</v>
      </c>
      <c r="Q3938" s="10">
        <f t="shared" si="494"/>
        <v>1319.1787193298339</v>
      </c>
      <c r="R3938" s="1">
        <f t="shared" si="496"/>
        <v>0.59962669060446994</v>
      </c>
      <c r="S3938" s="18">
        <f t="shared" si="497"/>
        <v>6.8120000000000003</v>
      </c>
      <c r="T3938" s="10">
        <f t="shared" si="498"/>
        <v>193.65512614941778</v>
      </c>
      <c r="U3938" s="10">
        <f t="shared" si="499"/>
        <v>0</v>
      </c>
      <c r="V3938" s="1">
        <f t="shared" si="500"/>
        <v>0</v>
      </c>
      <c r="W3938" s="10">
        <f t="shared" si="501"/>
        <v>0</v>
      </c>
    </row>
    <row r="3939" spans="13:23" x14ac:dyDescent="0.25">
      <c r="M3939" s="7">
        <v>45404.875</v>
      </c>
      <c r="N3939" s="3">
        <v>1072.6663730621337</v>
      </c>
      <c r="O3939" s="10">
        <v>21.11</v>
      </c>
      <c r="P3939" s="10">
        <f t="shared" si="495"/>
        <v>26.11</v>
      </c>
      <c r="Q3939" s="10">
        <f t="shared" si="494"/>
        <v>1072.6663730621337</v>
      </c>
      <c r="R3939" s="1">
        <f t="shared" si="496"/>
        <v>0.48757562411915173</v>
      </c>
      <c r="S3939" s="18">
        <f t="shared" si="497"/>
        <v>6.9349999999999996</v>
      </c>
      <c r="T3939" s="10">
        <f t="shared" si="498"/>
        <v>154.67431478906039</v>
      </c>
      <c r="U3939" s="10">
        <f t="shared" si="499"/>
        <v>0</v>
      </c>
      <c r="V3939" s="1">
        <f t="shared" si="500"/>
        <v>0</v>
      </c>
      <c r="W3939" s="10">
        <f t="shared" si="501"/>
        <v>0</v>
      </c>
    </row>
    <row r="3940" spans="13:23" x14ac:dyDescent="0.25">
      <c r="M3940" s="7">
        <v>45404.916666666664</v>
      </c>
      <c r="N3940" s="3">
        <v>965.46830978393552</v>
      </c>
      <c r="O3940" s="10">
        <v>17.78</v>
      </c>
      <c r="P3940" s="10">
        <f t="shared" si="495"/>
        <v>22.78</v>
      </c>
      <c r="Q3940" s="10">
        <f t="shared" si="494"/>
        <v>965.46830978393552</v>
      </c>
      <c r="R3940" s="1">
        <f t="shared" si="496"/>
        <v>0.4388492317199707</v>
      </c>
      <c r="S3940" s="18">
        <f t="shared" si="497"/>
        <v>8.7460000000000004</v>
      </c>
      <c r="T3940" s="10">
        <f t="shared" si="498"/>
        <v>110.38969926640013</v>
      </c>
      <c r="U3940" s="10">
        <f t="shared" si="499"/>
        <v>0</v>
      </c>
      <c r="V3940" s="1">
        <f t="shared" si="500"/>
        <v>0</v>
      </c>
      <c r="W3940" s="10">
        <f t="shared" si="501"/>
        <v>0</v>
      </c>
    </row>
    <row r="3941" spans="13:23" x14ac:dyDescent="0.25">
      <c r="M3941" s="7">
        <v>45404.958333333336</v>
      </c>
      <c r="N3941" s="3">
        <v>999.7796630859375</v>
      </c>
      <c r="O3941" s="10">
        <v>17.78</v>
      </c>
      <c r="P3941" s="10">
        <f t="shared" si="495"/>
        <v>22.78</v>
      </c>
      <c r="Q3941" s="10">
        <f t="shared" si="494"/>
        <v>999.7796630859375</v>
      </c>
      <c r="R3941" s="1">
        <f t="shared" si="496"/>
        <v>0.45444530140269884</v>
      </c>
      <c r="S3941" s="18">
        <f t="shared" si="497"/>
        <v>8.7460000000000004</v>
      </c>
      <c r="T3941" s="10">
        <f t="shared" si="498"/>
        <v>114.31279019962696</v>
      </c>
      <c r="U3941" s="10">
        <f t="shared" si="499"/>
        <v>0</v>
      </c>
      <c r="V3941" s="1">
        <f t="shared" si="500"/>
        <v>0</v>
      </c>
      <c r="W3941" s="10">
        <f t="shared" si="501"/>
        <v>0</v>
      </c>
    </row>
    <row r="3942" spans="13:23" x14ac:dyDescent="0.25">
      <c r="M3942" s="7">
        <v>45405</v>
      </c>
      <c r="N3942" s="3">
        <v>1210.353865814209</v>
      </c>
      <c r="O3942" s="10">
        <v>16.11</v>
      </c>
      <c r="P3942" s="10">
        <f t="shared" si="495"/>
        <v>21.11</v>
      </c>
      <c r="Q3942" s="10">
        <f t="shared" si="494"/>
        <v>1210.353865814209</v>
      </c>
      <c r="R3942" s="1">
        <f t="shared" si="496"/>
        <v>0.55016084809736776</v>
      </c>
      <c r="S3942" s="18">
        <f t="shared" si="497"/>
        <v>8.2769999999999992</v>
      </c>
      <c r="T3942" s="10">
        <f t="shared" si="498"/>
        <v>146.23098535873012</v>
      </c>
      <c r="U3942" s="10">
        <f t="shared" si="499"/>
        <v>0</v>
      </c>
      <c r="V3942" s="1">
        <f t="shared" si="500"/>
        <v>0</v>
      </c>
      <c r="W3942" s="10">
        <f t="shared" si="501"/>
        <v>0</v>
      </c>
    </row>
    <row r="3943" spans="13:23" x14ac:dyDescent="0.25">
      <c r="M3943" s="7">
        <v>45405.041666666664</v>
      </c>
      <c r="N3943" s="3">
        <v>977.87023658752435</v>
      </c>
      <c r="O3943" s="10">
        <v>13.89</v>
      </c>
      <c r="P3943" s="10">
        <f t="shared" si="495"/>
        <v>18.89</v>
      </c>
      <c r="Q3943" s="10">
        <f t="shared" si="494"/>
        <v>977.87023658752435</v>
      </c>
      <c r="R3943" s="1">
        <f t="shared" si="496"/>
        <v>0.44448647117614742</v>
      </c>
      <c r="S3943" s="18">
        <f t="shared" si="497"/>
        <v>11.43</v>
      </c>
      <c r="T3943" s="10">
        <f t="shared" si="498"/>
        <v>85.55295158246058</v>
      </c>
      <c r="U3943" s="10">
        <f t="shared" si="499"/>
        <v>0</v>
      </c>
      <c r="V3943" s="1">
        <f t="shared" si="500"/>
        <v>0</v>
      </c>
      <c r="W3943" s="10">
        <f t="shared" si="501"/>
        <v>0</v>
      </c>
    </row>
    <row r="3944" spans="13:23" x14ac:dyDescent="0.25">
      <c r="M3944" s="7">
        <v>45405.083333333336</v>
      </c>
      <c r="N3944" s="3">
        <v>916.51328544616695</v>
      </c>
      <c r="O3944" s="10">
        <v>12.78</v>
      </c>
      <c r="P3944" s="10">
        <f t="shared" si="495"/>
        <v>17.78</v>
      </c>
      <c r="Q3944" s="10">
        <f t="shared" si="494"/>
        <v>916.51328544616695</v>
      </c>
      <c r="R3944" s="1">
        <f t="shared" si="496"/>
        <v>0.4165969479300759</v>
      </c>
      <c r="S3944" s="18">
        <f t="shared" si="497"/>
        <v>11.43</v>
      </c>
      <c r="T3944" s="10">
        <f t="shared" si="498"/>
        <v>80.184889365368932</v>
      </c>
      <c r="U3944" s="10">
        <f t="shared" si="499"/>
        <v>0</v>
      </c>
      <c r="V3944" s="1">
        <f t="shared" si="500"/>
        <v>0</v>
      </c>
      <c r="W3944" s="10">
        <f t="shared" si="501"/>
        <v>0</v>
      </c>
    </row>
    <row r="3945" spans="13:23" x14ac:dyDescent="0.25">
      <c r="M3945" s="7">
        <v>45405.125</v>
      </c>
      <c r="N3945" s="3">
        <v>1219.2995384216308</v>
      </c>
      <c r="O3945" s="10">
        <v>13.89</v>
      </c>
      <c r="P3945" s="10">
        <f t="shared" si="495"/>
        <v>18.89</v>
      </c>
      <c r="Q3945" s="10">
        <f t="shared" si="494"/>
        <v>1219.2995384216308</v>
      </c>
      <c r="R3945" s="1">
        <f t="shared" si="496"/>
        <v>0.5542270629189231</v>
      </c>
      <c r="S3945" s="18">
        <f t="shared" si="497"/>
        <v>10.58</v>
      </c>
      <c r="T3945" s="10">
        <f t="shared" si="498"/>
        <v>115.24570306442635</v>
      </c>
      <c r="U3945" s="10">
        <f t="shared" si="499"/>
        <v>0</v>
      </c>
      <c r="V3945" s="1">
        <f t="shared" si="500"/>
        <v>0</v>
      </c>
      <c r="W3945" s="10">
        <f t="shared" si="501"/>
        <v>0</v>
      </c>
    </row>
    <row r="3946" spans="13:23" x14ac:dyDescent="0.25">
      <c r="M3946" s="7">
        <v>45405.166666666664</v>
      </c>
      <c r="N3946" s="3">
        <v>1217.578902053833</v>
      </c>
      <c r="O3946" s="10">
        <v>12.78</v>
      </c>
      <c r="P3946" s="10">
        <f t="shared" si="495"/>
        <v>17.78</v>
      </c>
      <c r="Q3946" s="10">
        <f t="shared" si="494"/>
        <v>1217.578902053833</v>
      </c>
      <c r="R3946" s="1">
        <f t="shared" si="496"/>
        <v>0.55344495547901496</v>
      </c>
      <c r="S3946" s="18">
        <f t="shared" si="497"/>
        <v>10.58</v>
      </c>
      <c r="T3946" s="10">
        <f t="shared" si="498"/>
        <v>115.08307202777249</v>
      </c>
      <c r="U3946" s="10">
        <f t="shared" si="499"/>
        <v>0</v>
      </c>
      <c r="V3946" s="1">
        <f t="shared" si="500"/>
        <v>0</v>
      </c>
      <c r="W3946" s="10">
        <f t="shared" si="501"/>
        <v>0</v>
      </c>
    </row>
    <row r="3947" spans="13:23" x14ac:dyDescent="0.25">
      <c r="M3947" s="7">
        <v>45405.208333333336</v>
      </c>
      <c r="N3947" s="3">
        <v>1018.4610088348388</v>
      </c>
      <c r="O3947" s="10">
        <v>12.78</v>
      </c>
      <c r="P3947" s="10">
        <f t="shared" si="495"/>
        <v>17.78</v>
      </c>
      <c r="Q3947" s="10">
        <f t="shared" si="494"/>
        <v>1018.4610088348388</v>
      </c>
      <c r="R3947" s="1">
        <f t="shared" si="496"/>
        <v>0.46293682219765403</v>
      </c>
      <c r="S3947" s="18">
        <f t="shared" si="497"/>
        <v>11.43</v>
      </c>
      <c r="T3947" s="10">
        <f t="shared" si="498"/>
        <v>89.104200248017392</v>
      </c>
      <c r="U3947" s="10">
        <f t="shared" si="499"/>
        <v>0</v>
      </c>
      <c r="V3947" s="1">
        <f t="shared" si="500"/>
        <v>0</v>
      </c>
      <c r="W3947" s="10">
        <f t="shared" si="501"/>
        <v>0</v>
      </c>
    </row>
    <row r="3948" spans="13:23" x14ac:dyDescent="0.25">
      <c r="M3948" s="7">
        <v>45405.25</v>
      </c>
      <c r="N3948" s="3">
        <v>1167.8716358184813</v>
      </c>
      <c r="O3948" s="10">
        <v>12.78</v>
      </c>
      <c r="P3948" s="10">
        <f t="shared" si="495"/>
        <v>17.78</v>
      </c>
      <c r="Q3948" s="10">
        <f t="shared" si="494"/>
        <v>1167.8716358184813</v>
      </c>
      <c r="R3948" s="1">
        <f t="shared" si="496"/>
        <v>0.53085074355385509</v>
      </c>
      <c r="S3948" s="18">
        <f t="shared" si="497"/>
        <v>10.58</v>
      </c>
      <c r="T3948" s="10">
        <f t="shared" si="498"/>
        <v>110.38484270496042</v>
      </c>
      <c r="U3948" s="10">
        <f t="shared" si="499"/>
        <v>0</v>
      </c>
      <c r="V3948" s="1">
        <f t="shared" si="500"/>
        <v>0</v>
      </c>
      <c r="W3948" s="10">
        <f t="shared" si="501"/>
        <v>0</v>
      </c>
    </row>
    <row r="3949" spans="13:23" x14ac:dyDescent="0.25">
      <c r="M3949" s="7">
        <v>45405.291666666664</v>
      </c>
      <c r="N3949" s="3">
        <v>1201.4906581878661</v>
      </c>
      <c r="O3949" s="10">
        <v>12.22</v>
      </c>
      <c r="P3949" s="10">
        <f t="shared" si="495"/>
        <v>17.22</v>
      </c>
      <c r="Q3949" s="10">
        <f t="shared" si="494"/>
        <v>1201.4906581878661</v>
      </c>
      <c r="R3949" s="1">
        <f t="shared" si="496"/>
        <v>0.54613211735812095</v>
      </c>
      <c r="S3949" s="18">
        <f t="shared" si="497"/>
        <v>10.58</v>
      </c>
      <c r="T3949" s="10">
        <f t="shared" si="498"/>
        <v>113.56244406312534</v>
      </c>
      <c r="U3949" s="10">
        <f t="shared" si="499"/>
        <v>0</v>
      </c>
      <c r="V3949" s="1">
        <f t="shared" si="500"/>
        <v>0</v>
      </c>
      <c r="W3949" s="10">
        <f t="shared" si="501"/>
        <v>0</v>
      </c>
    </row>
    <row r="3950" spans="13:23" x14ac:dyDescent="0.25">
      <c r="M3950" s="7">
        <v>45405.333333333336</v>
      </c>
      <c r="N3950" s="3">
        <v>1623.8563705444335</v>
      </c>
      <c r="O3950" s="10">
        <v>13.89</v>
      </c>
      <c r="P3950" s="10">
        <f t="shared" si="495"/>
        <v>18.89</v>
      </c>
      <c r="Q3950" s="10">
        <f t="shared" si="494"/>
        <v>1623.8563705444335</v>
      </c>
      <c r="R3950" s="1">
        <f t="shared" si="496"/>
        <v>0.73811653206565164</v>
      </c>
      <c r="S3950" s="18">
        <f t="shared" si="497"/>
        <v>8.8059999999999992</v>
      </c>
      <c r="T3950" s="10">
        <f t="shared" si="498"/>
        <v>184.40340342316983</v>
      </c>
      <c r="U3950" s="10">
        <f t="shared" si="499"/>
        <v>0</v>
      </c>
      <c r="V3950" s="1">
        <f t="shared" si="500"/>
        <v>0</v>
      </c>
      <c r="W3950" s="10">
        <f t="shared" si="501"/>
        <v>0</v>
      </c>
    </row>
    <row r="3951" spans="13:23" x14ac:dyDescent="0.25">
      <c r="M3951" s="7">
        <v>45405.375</v>
      </c>
      <c r="N3951" s="3">
        <v>1264.92942237854</v>
      </c>
      <c r="O3951" s="10">
        <v>17.22</v>
      </c>
      <c r="P3951" s="10">
        <f t="shared" si="495"/>
        <v>22.22</v>
      </c>
      <c r="Q3951" s="10">
        <f t="shared" si="494"/>
        <v>1264.92942237854</v>
      </c>
      <c r="R3951" s="1">
        <f t="shared" si="496"/>
        <v>0.57496791926297275</v>
      </c>
      <c r="S3951" s="18">
        <f t="shared" si="497"/>
        <v>8.2769999999999992</v>
      </c>
      <c r="T3951" s="10">
        <f t="shared" si="498"/>
        <v>152.8246251514486</v>
      </c>
      <c r="U3951" s="10">
        <f t="shared" si="499"/>
        <v>0</v>
      </c>
      <c r="V3951" s="1">
        <f t="shared" si="500"/>
        <v>0</v>
      </c>
      <c r="W3951" s="10">
        <f t="shared" si="501"/>
        <v>0</v>
      </c>
    </row>
    <row r="3952" spans="13:23" x14ac:dyDescent="0.25">
      <c r="M3952" s="7">
        <v>45405.416666666664</v>
      </c>
      <c r="N3952" s="3">
        <v>1683.9334854125975</v>
      </c>
      <c r="O3952" s="10">
        <v>21.11</v>
      </c>
      <c r="P3952" s="10">
        <f t="shared" si="495"/>
        <v>26.11</v>
      </c>
      <c r="Q3952" s="10">
        <f t="shared" si="494"/>
        <v>1683.9334854125975</v>
      </c>
      <c r="R3952" s="1">
        <f t="shared" si="496"/>
        <v>0.76542431155118074</v>
      </c>
      <c r="S3952" s="18">
        <f t="shared" si="497"/>
        <v>5.8680000000000003</v>
      </c>
      <c r="T3952" s="10">
        <f t="shared" si="498"/>
        <v>286.96889662791369</v>
      </c>
      <c r="U3952" s="10">
        <f t="shared" si="499"/>
        <v>0</v>
      </c>
      <c r="V3952" s="1">
        <f t="shared" si="500"/>
        <v>0</v>
      </c>
      <c r="W3952" s="10">
        <f t="shared" si="501"/>
        <v>0</v>
      </c>
    </row>
    <row r="3953" spans="13:23" x14ac:dyDescent="0.25">
      <c r="M3953" s="7">
        <v>45405.458333333336</v>
      </c>
      <c r="N3953" s="3">
        <v>1430.2272857666014</v>
      </c>
      <c r="O3953" s="10">
        <v>22.78</v>
      </c>
      <c r="P3953" s="10">
        <f t="shared" si="495"/>
        <v>27.78</v>
      </c>
      <c r="Q3953" s="10">
        <f t="shared" si="494"/>
        <v>1430.2272857666014</v>
      </c>
      <c r="R3953" s="1">
        <f t="shared" si="496"/>
        <v>0.65010331171209157</v>
      </c>
      <c r="S3953" s="18">
        <f t="shared" si="497"/>
        <v>6.4260000000000002</v>
      </c>
      <c r="T3953" s="10">
        <f t="shared" si="498"/>
        <v>222.56882753915366</v>
      </c>
      <c r="U3953" s="10">
        <f t="shared" si="499"/>
        <v>0</v>
      </c>
      <c r="V3953" s="1">
        <f t="shared" si="500"/>
        <v>0</v>
      </c>
      <c r="W3953" s="10">
        <f t="shared" si="501"/>
        <v>0</v>
      </c>
    </row>
    <row r="3954" spans="13:23" x14ac:dyDescent="0.25">
      <c r="M3954" s="7">
        <v>45405.5</v>
      </c>
      <c r="N3954" s="3">
        <v>1592.3937561035157</v>
      </c>
      <c r="O3954" s="10">
        <v>25</v>
      </c>
      <c r="P3954" s="10">
        <f t="shared" si="495"/>
        <v>30</v>
      </c>
      <c r="Q3954" s="10">
        <f t="shared" si="494"/>
        <v>1592.3937561035157</v>
      </c>
      <c r="R3954" s="1">
        <f t="shared" si="496"/>
        <v>0.72381534368341627</v>
      </c>
      <c r="S3954" s="18">
        <f t="shared" si="497"/>
        <v>5.8680000000000003</v>
      </c>
      <c r="T3954" s="10">
        <f t="shared" si="498"/>
        <v>271.36907909057868</v>
      </c>
      <c r="U3954" s="10">
        <f t="shared" si="499"/>
        <v>0</v>
      </c>
      <c r="V3954" s="1">
        <f t="shared" si="500"/>
        <v>0</v>
      </c>
      <c r="W3954" s="10">
        <f t="shared" si="501"/>
        <v>0</v>
      </c>
    </row>
    <row r="3955" spans="13:23" x14ac:dyDescent="0.25">
      <c r="M3955" s="7">
        <v>45405.541666666664</v>
      </c>
      <c r="N3955" s="3">
        <v>1418.2919265747071</v>
      </c>
      <c r="O3955" s="10">
        <v>27.78</v>
      </c>
      <c r="P3955" s="10">
        <f t="shared" si="495"/>
        <v>32.78</v>
      </c>
      <c r="Q3955" s="10">
        <f t="shared" si="494"/>
        <v>1418.2919265747071</v>
      </c>
      <c r="R3955" s="1">
        <f t="shared" si="496"/>
        <v>0.64467814844304872</v>
      </c>
      <c r="S3955" s="18">
        <f t="shared" si="497"/>
        <v>6.4260000000000002</v>
      </c>
      <c r="T3955" s="10">
        <f t="shared" si="498"/>
        <v>220.71147316755477</v>
      </c>
      <c r="U3955" s="10">
        <f t="shared" si="499"/>
        <v>0</v>
      </c>
      <c r="V3955" s="1">
        <f t="shared" si="500"/>
        <v>0</v>
      </c>
      <c r="W3955" s="10">
        <f t="shared" si="501"/>
        <v>0</v>
      </c>
    </row>
    <row r="3956" spans="13:23" x14ac:dyDescent="0.25">
      <c r="M3956" s="7">
        <v>45405.583333333336</v>
      </c>
      <c r="N3956" s="3">
        <v>1832.7930267333984</v>
      </c>
      <c r="O3956" s="10">
        <v>27.78</v>
      </c>
      <c r="P3956" s="10">
        <f t="shared" si="495"/>
        <v>32.78</v>
      </c>
      <c r="Q3956" s="10">
        <f t="shared" si="494"/>
        <v>1832.7930267333984</v>
      </c>
      <c r="R3956" s="1">
        <f t="shared" si="496"/>
        <v>0.83308773942427194</v>
      </c>
      <c r="S3956" s="18">
        <f t="shared" si="497"/>
        <v>5.2050000000000001</v>
      </c>
      <c r="T3956" s="10">
        <f t="shared" si="498"/>
        <v>352.12161896895259</v>
      </c>
      <c r="U3956" s="10">
        <f t="shared" si="499"/>
        <v>0</v>
      </c>
      <c r="V3956" s="1">
        <f t="shared" si="500"/>
        <v>0</v>
      </c>
      <c r="W3956" s="10">
        <f t="shared" si="501"/>
        <v>0</v>
      </c>
    </row>
    <row r="3957" spans="13:23" x14ac:dyDescent="0.25">
      <c r="M3957" s="7">
        <v>45405.625</v>
      </c>
      <c r="N3957" s="3">
        <v>1678.8044403076171</v>
      </c>
      <c r="O3957" s="10">
        <v>26.11</v>
      </c>
      <c r="P3957" s="10">
        <f t="shared" si="495"/>
        <v>31.11</v>
      </c>
      <c r="Q3957" s="10">
        <f t="shared" si="494"/>
        <v>1678.8044403076171</v>
      </c>
      <c r="R3957" s="1">
        <f t="shared" si="496"/>
        <v>0.7630929274125533</v>
      </c>
      <c r="S3957" s="18">
        <f t="shared" si="497"/>
        <v>5.8680000000000003</v>
      </c>
      <c r="T3957" s="10">
        <f t="shared" si="498"/>
        <v>286.09482622829194</v>
      </c>
      <c r="U3957" s="10">
        <f t="shared" si="499"/>
        <v>0</v>
      </c>
      <c r="V3957" s="1">
        <f t="shared" si="500"/>
        <v>0</v>
      </c>
      <c r="W3957" s="10">
        <f t="shared" si="501"/>
        <v>0</v>
      </c>
    </row>
    <row r="3958" spans="13:23" x14ac:dyDescent="0.25">
      <c r="M3958" s="7">
        <v>45405.666666666664</v>
      </c>
      <c r="N3958" s="3">
        <v>1321.1056297302246</v>
      </c>
      <c r="O3958" s="10">
        <v>26.11</v>
      </c>
      <c r="P3958" s="10">
        <f t="shared" si="495"/>
        <v>31.11</v>
      </c>
      <c r="Q3958" s="10">
        <f t="shared" si="494"/>
        <v>1321.1056297302246</v>
      </c>
      <c r="R3958" s="1">
        <f t="shared" si="496"/>
        <v>0.60050255896828386</v>
      </c>
      <c r="S3958" s="18">
        <f t="shared" si="497"/>
        <v>6.4260000000000002</v>
      </c>
      <c r="T3958" s="10">
        <f t="shared" si="498"/>
        <v>205.58755520233808</v>
      </c>
      <c r="U3958" s="10">
        <f t="shared" si="499"/>
        <v>0</v>
      </c>
      <c r="V3958" s="1">
        <f t="shared" si="500"/>
        <v>0</v>
      </c>
      <c r="W3958" s="10">
        <f t="shared" si="501"/>
        <v>0</v>
      </c>
    </row>
    <row r="3959" spans="13:23" x14ac:dyDescent="0.25">
      <c r="M3959" s="7">
        <v>45405.708333333336</v>
      </c>
      <c r="N3959" s="3">
        <v>1435.5098350524902</v>
      </c>
      <c r="O3959" s="10">
        <v>26.11</v>
      </c>
      <c r="P3959" s="10">
        <f t="shared" si="495"/>
        <v>31.11</v>
      </c>
      <c r="Q3959" s="10">
        <f t="shared" si="494"/>
        <v>1435.5098350524902</v>
      </c>
      <c r="R3959" s="1">
        <f t="shared" si="496"/>
        <v>0.65250447047840465</v>
      </c>
      <c r="S3959" s="18">
        <f t="shared" si="497"/>
        <v>6.4260000000000002</v>
      </c>
      <c r="T3959" s="10">
        <f t="shared" si="498"/>
        <v>223.39088625155463</v>
      </c>
      <c r="U3959" s="10">
        <f t="shared" si="499"/>
        <v>0</v>
      </c>
      <c r="V3959" s="1">
        <f t="shared" si="500"/>
        <v>0</v>
      </c>
      <c r="W3959" s="10">
        <f t="shared" si="501"/>
        <v>0</v>
      </c>
    </row>
    <row r="3960" spans="13:23" x14ac:dyDescent="0.25">
      <c r="M3960" s="7">
        <v>45405.75</v>
      </c>
      <c r="N3960" s="3">
        <v>1612.4670684814453</v>
      </c>
      <c r="O3960" s="10">
        <v>25</v>
      </c>
      <c r="P3960" s="10">
        <f t="shared" si="495"/>
        <v>30</v>
      </c>
      <c r="Q3960" s="10">
        <f t="shared" si="494"/>
        <v>1612.4670684814453</v>
      </c>
      <c r="R3960" s="1">
        <f t="shared" si="496"/>
        <v>0.73293957658247511</v>
      </c>
      <c r="S3960" s="18">
        <f t="shared" si="497"/>
        <v>5.8680000000000003</v>
      </c>
      <c r="T3960" s="10">
        <f t="shared" si="498"/>
        <v>274.78988897093478</v>
      </c>
      <c r="U3960" s="10">
        <f t="shared" si="499"/>
        <v>0</v>
      </c>
      <c r="V3960" s="1">
        <f t="shared" si="500"/>
        <v>0</v>
      </c>
      <c r="W3960" s="10">
        <f t="shared" si="501"/>
        <v>0</v>
      </c>
    </row>
    <row r="3961" spans="13:23" x14ac:dyDescent="0.25">
      <c r="M3961" s="7">
        <v>45405.791666666664</v>
      </c>
      <c r="N3961" s="3">
        <v>1422.579034423828</v>
      </c>
      <c r="O3961" s="10">
        <v>23.89</v>
      </c>
      <c r="P3961" s="10">
        <f t="shared" si="495"/>
        <v>28.89</v>
      </c>
      <c r="Q3961" s="10">
        <f t="shared" si="494"/>
        <v>1422.579034423828</v>
      </c>
      <c r="R3961" s="1">
        <f t="shared" si="496"/>
        <v>0.64662683382901276</v>
      </c>
      <c r="S3961" s="18">
        <f t="shared" si="497"/>
        <v>6.4260000000000002</v>
      </c>
      <c r="T3961" s="10">
        <f t="shared" si="498"/>
        <v>221.3786234708727</v>
      </c>
      <c r="U3961" s="10">
        <f t="shared" si="499"/>
        <v>0</v>
      </c>
      <c r="V3961" s="1">
        <f t="shared" si="500"/>
        <v>0</v>
      </c>
      <c r="W3961" s="10">
        <f t="shared" si="501"/>
        <v>0</v>
      </c>
    </row>
    <row r="3962" spans="13:23" x14ac:dyDescent="0.25">
      <c r="M3962" s="7">
        <v>45405.833333333336</v>
      </c>
      <c r="N3962" s="3">
        <v>1220.0346565246582</v>
      </c>
      <c r="O3962" s="10">
        <v>21.11</v>
      </c>
      <c r="P3962" s="10">
        <f t="shared" si="495"/>
        <v>26.11</v>
      </c>
      <c r="Q3962" s="10">
        <f t="shared" si="494"/>
        <v>1220.0346565246582</v>
      </c>
      <c r="R3962" s="1">
        <f t="shared" si="496"/>
        <v>0.5545612075112083</v>
      </c>
      <c r="S3962" s="18">
        <f t="shared" si="497"/>
        <v>6.8120000000000003</v>
      </c>
      <c r="T3962" s="10">
        <f t="shared" si="498"/>
        <v>179.10080101653818</v>
      </c>
      <c r="U3962" s="10">
        <f t="shared" si="499"/>
        <v>0</v>
      </c>
      <c r="V3962" s="1">
        <f t="shared" si="500"/>
        <v>0</v>
      </c>
      <c r="W3962" s="10">
        <f t="shared" si="501"/>
        <v>0</v>
      </c>
    </row>
    <row r="3963" spans="13:23" x14ac:dyDescent="0.25">
      <c r="M3963" s="7">
        <v>45405.875</v>
      </c>
      <c r="N3963" s="3">
        <v>1147.6077003479004</v>
      </c>
      <c r="O3963" s="10">
        <v>18.89</v>
      </c>
      <c r="P3963" s="10">
        <f t="shared" si="495"/>
        <v>23.89</v>
      </c>
      <c r="Q3963" s="10">
        <f t="shared" si="494"/>
        <v>1147.6077003479004</v>
      </c>
      <c r="R3963" s="1">
        <f t="shared" si="496"/>
        <v>0.52163986379450022</v>
      </c>
      <c r="S3963" s="18">
        <f t="shared" si="497"/>
        <v>8.2769999999999992</v>
      </c>
      <c r="T3963" s="10">
        <f t="shared" si="498"/>
        <v>138.65019938962192</v>
      </c>
      <c r="U3963" s="10">
        <f t="shared" si="499"/>
        <v>0</v>
      </c>
      <c r="V3963" s="1">
        <f t="shared" si="500"/>
        <v>0</v>
      </c>
      <c r="W3963" s="10">
        <f t="shared" si="501"/>
        <v>0</v>
      </c>
    </row>
    <row r="3964" spans="13:23" x14ac:dyDescent="0.25">
      <c r="M3964" s="7">
        <v>45405.916666666664</v>
      </c>
      <c r="N3964" s="3">
        <v>1084.3900726318359</v>
      </c>
      <c r="O3964" s="10">
        <v>17.22</v>
      </c>
      <c r="P3964" s="10">
        <f t="shared" si="495"/>
        <v>22.22</v>
      </c>
      <c r="Q3964" s="10">
        <f t="shared" si="494"/>
        <v>1084.3900726318359</v>
      </c>
      <c r="R3964" s="1">
        <f t="shared" si="496"/>
        <v>0.49290457846901631</v>
      </c>
      <c r="S3964" s="18">
        <f t="shared" si="497"/>
        <v>8.7460000000000004</v>
      </c>
      <c r="T3964" s="10">
        <f t="shared" si="498"/>
        <v>123.98697377450672</v>
      </c>
      <c r="U3964" s="10">
        <f t="shared" si="499"/>
        <v>0</v>
      </c>
      <c r="V3964" s="1">
        <f t="shared" si="500"/>
        <v>0</v>
      </c>
      <c r="W3964" s="10">
        <f t="shared" si="501"/>
        <v>0</v>
      </c>
    </row>
    <row r="3965" spans="13:23" x14ac:dyDescent="0.25">
      <c r="M3965" s="7">
        <v>45405.958333333336</v>
      </c>
      <c r="N3965" s="3">
        <v>1091.4800228118895</v>
      </c>
      <c r="O3965" s="10">
        <v>16.11</v>
      </c>
      <c r="P3965" s="10">
        <f t="shared" si="495"/>
        <v>21.11</v>
      </c>
      <c r="Q3965" s="10">
        <f t="shared" si="494"/>
        <v>1091.4800228118895</v>
      </c>
      <c r="R3965" s="1">
        <f t="shared" si="496"/>
        <v>0.49612728309631343</v>
      </c>
      <c r="S3965" s="18">
        <f t="shared" si="497"/>
        <v>8.7460000000000004</v>
      </c>
      <c r="T3965" s="10">
        <f t="shared" si="498"/>
        <v>124.79762437821741</v>
      </c>
      <c r="U3965" s="10">
        <f t="shared" si="499"/>
        <v>0</v>
      </c>
      <c r="V3965" s="1">
        <f t="shared" si="500"/>
        <v>0</v>
      </c>
      <c r="W3965" s="10">
        <f t="shared" si="501"/>
        <v>0</v>
      </c>
    </row>
    <row r="3966" spans="13:23" x14ac:dyDescent="0.25">
      <c r="M3966" s="7">
        <v>45406</v>
      </c>
      <c r="N3966" s="3">
        <v>1086.9796039581299</v>
      </c>
      <c r="O3966" s="10">
        <v>15</v>
      </c>
      <c r="P3966" s="10">
        <f t="shared" si="495"/>
        <v>20</v>
      </c>
      <c r="Q3966" s="10">
        <f t="shared" si="494"/>
        <v>1086.9796039581299</v>
      </c>
      <c r="R3966" s="1">
        <f t="shared" si="496"/>
        <v>0.49408163816278633</v>
      </c>
      <c r="S3966" s="18">
        <f t="shared" si="497"/>
        <v>11.43</v>
      </c>
      <c r="T3966" s="10">
        <f t="shared" si="498"/>
        <v>95.098827992837272</v>
      </c>
      <c r="U3966" s="10">
        <f t="shared" si="499"/>
        <v>0</v>
      </c>
      <c r="V3966" s="1">
        <f t="shared" si="500"/>
        <v>0</v>
      </c>
      <c r="W3966" s="10">
        <f t="shared" si="501"/>
        <v>0</v>
      </c>
    </row>
    <row r="3967" spans="13:23" x14ac:dyDescent="0.25">
      <c r="M3967" s="7">
        <v>45406.041666666664</v>
      </c>
      <c r="N3967" s="3">
        <v>1136.4332118988036</v>
      </c>
      <c r="O3967" s="10">
        <v>13.89</v>
      </c>
      <c r="P3967" s="10">
        <f t="shared" si="495"/>
        <v>18.89</v>
      </c>
      <c r="Q3967" s="10">
        <f t="shared" si="494"/>
        <v>1136.4332118988036</v>
      </c>
      <c r="R3967" s="1">
        <f t="shared" si="496"/>
        <v>0.5165605508630926</v>
      </c>
      <c r="S3967" s="18">
        <f t="shared" si="497"/>
        <v>10.58</v>
      </c>
      <c r="T3967" s="10">
        <f t="shared" si="498"/>
        <v>107.41334706037841</v>
      </c>
      <c r="U3967" s="10">
        <f t="shared" si="499"/>
        <v>0</v>
      </c>
      <c r="V3967" s="1">
        <f t="shared" si="500"/>
        <v>0</v>
      </c>
      <c r="W3967" s="10">
        <f t="shared" si="501"/>
        <v>0</v>
      </c>
    </row>
    <row r="3968" spans="13:23" x14ac:dyDescent="0.25">
      <c r="M3968" s="7">
        <v>45406.083333333336</v>
      </c>
      <c r="N3968" s="3">
        <v>948.10894775390625</v>
      </c>
      <c r="O3968" s="10">
        <v>12.78</v>
      </c>
      <c r="P3968" s="10">
        <f t="shared" si="495"/>
        <v>17.78</v>
      </c>
      <c r="Q3968" s="10">
        <f t="shared" si="494"/>
        <v>948.10894775390625</v>
      </c>
      <c r="R3968" s="1">
        <f t="shared" si="496"/>
        <v>0.43095861261541191</v>
      </c>
      <c r="S3968" s="18">
        <f t="shared" si="497"/>
        <v>11.43</v>
      </c>
      <c r="T3968" s="10">
        <f t="shared" si="498"/>
        <v>82.949164282931434</v>
      </c>
      <c r="U3968" s="10">
        <f t="shared" si="499"/>
        <v>0</v>
      </c>
      <c r="V3968" s="1">
        <f t="shared" si="500"/>
        <v>0</v>
      </c>
      <c r="W3968" s="10">
        <f t="shared" si="501"/>
        <v>0</v>
      </c>
    </row>
    <row r="3969" spans="13:23" x14ac:dyDescent="0.25">
      <c r="M3969" s="7">
        <v>45406.125</v>
      </c>
      <c r="N3969" s="3">
        <v>1025.3780548095704</v>
      </c>
      <c r="O3969" s="10">
        <v>12.78</v>
      </c>
      <c r="P3969" s="10">
        <f t="shared" si="495"/>
        <v>17.78</v>
      </c>
      <c r="Q3969" s="10">
        <f t="shared" si="494"/>
        <v>1025.3780548095704</v>
      </c>
      <c r="R3969" s="1">
        <f t="shared" si="496"/>
        <v>0.46608093400435019</v>
      </c>
      <c r="S3969" s="18">
        <f t="shared" si="497"/>
        <v>11.43</v>
      </c>
      <c r="T3969" s="10">
        <f t="shared" si="498"/>
        <v>89.709366125071782</v>
      </c>
      <c r="U3969" s="10">
        <f t="shared" si="499"/>
        <v>0</v>
      </c>
      <c r="V3969" s="1">
        <f t="shared" si="500"/>
        <v>0</v>
      </c>
      <c r="W3969" s="10">
        <f t="shared" si="501"/>
        <v>0</v>
      </c>
    </row>
    <row r="3970" spans="13:23" x14ac:dyDescent="0.25">
      <c r="M3970" s="7">
        <v>45406.166666666664</v>
      </c>
      <c r="N3970" s="3">
        <v>929.56633300781243</v>
      </c>
      <c r="O3970" s="10">
        <v>12.78</v>
      </c>
      <c r="P3970" s="10">
        <f t="shared" si="495"/>
        <v>17.78</v>
      </c>
      <c r="Q3970" s="10">
        <f t="shared" si="494"/>
        <v>929.56633300781243</v>
      </c>
      <c r="R3970" s="1">
        <f t="shared" si="496"/>
        <v>0.42253015136718747</v>
      </c>
      <c r="S3970" s="18">
        <f t="shared" si="497"/>
        <v>11.43</v>
      </c>
      <c r="T3970" s="10">
        <f t="shared" si="498"/>
        <v>81.326888277148953</v>
      </c>
      <c r="U3970" s="10">
        <f t="shared" si="499"/>
        <v>0</v>
      </c>
      <c r="V3970" s="1">
        <f t="shared" si="500"/>
        <v>0</v>
      </c>
      <c r="W3970" s="10">
        <f t="shared" si="501"/>
        <v>0</v>
      </c>
    </row>
    <row r="3971" spans="13:23" x14ac:dyDescent="0.25">
      <c r="M3971" s="7">
        <v>45406.208333333336</v>
      </c>
      <c r="N3971" s="3">
        <v>1084.1721496582031</v>
      </c>
      <c r="O3971" s="10">
        <v>12.22</v>
      </c>
      <c r="P3971" s="10">
        <f t="shared" si="495"/>
        <v>17.22</v>
      </c>
      <c r="Q3971" s="10">
        <f t="shared" si="494"/>
        <v>1084.1721496582031</v>
      </c>
      <c r="R3971" s="1">
        <f t="shared" si="496"/>
        <v>0.49280552257191051</v>
      </c>
      <c r="S3971" s="18">
        <f t="shared" si="497"/>
        <v>11.43</v>
      </c>
      <c r="T3971" s="10">
        <f t="shared" si="498"/>
        <v>94.853206444287238</v>
      </c>
      <c r="U3971" s="10">
        <f t="shared" si="499"/>
        <v>0</v>
      </c>
      <c r="V3971" s="1">
        <f t="shared" si="500"/>
        <v>0</v>
      </c>
      <c r="W3971" s="10">
        <f t="shared" si="501"/>
        <v>0</v>
      </c>
    </row>
    <row r="3972" spans="13:23" x14ac:dyDescent="0.25">
      <c r="M3972" s="7">
        <v>45406.25</v>
      </c>
      <c r="N3972" s="3">
        <v>969.0117599487304</v>
      </c>
      <c r="O3972" s="10">
        <v>12.22</v>
      </c>
      <c r="P3972" s="10">
        <f t="shared" si="495"/>
        <v>17.22</v>
      </c>
      <c r="Q3972" s="10">
        <f t="shared" si="494"/>
        <v>969.0117599487304</v>
      </c>
      <c r="R3972" s="1">
        <f t="shared" si="496"/>
        <v>0.44045989088578652</v>
      </c>
      <c r="S3972" s="18">
        <f t="shared" si="497"/>
        <v>11.43</v>
      </c>
      <c r="T3972" s="10">
        <f t="shared" si="498"/>
        <v>84.777931754044658</v>
      </c>
      <c r="U3972" s="10">
        <f t="shared" si="499"/>
        <v>0</v>
      </c>
      <c r="V3972" s="1">
        <f t="shared" si="500"/>
        <v>0</v>
      </c>
      <c r="W3972" s="10">
        <f t="shared" si="501"/>
        <v>0</v>
      </c>
    </row>
    <row r="3973" spans="13:23" x14ac:dyDescent="0.25">
      <c r="M3973" s="7">
        <v>45406.291666666664</v>
      </c>
      <c r="N3973" s="3">
        <v>1528.078450012207</v>
      </c>
      <c r="O3973" s="10">
        <v>12.78</v>
      </c>
      <c r="P3973" s="10">
        <f t="shared" si="495"/>
        <v>17.78</v>
      </c>
      <c r="Q3973" s="10">
        <f t="shared" si="494"/>
        <v>1528.078450012207</v>
      </c>
      <c r="R3973" s="1">
        <f t="shared" si="496"/>
        <v>0.69458111364191222</v>
      </c>
      <c r="S3973" s="18">
        <f t="shared" si="497"/>
        <v>9.5920000000000005</v>
      </c>
      <c r="T3973" s="10">
        <f t="shared" si="498"/>
        <v>159.30759487199822</v>
      </c>
      <c r="U3973" s="10">
        <f t="shared" si="499"/>
        <v>0</v>
      </c>
      <c r="V3973" s="1">
        <f t="shared" si="500"/>
        <v>0</v>
      </c>
      <c r="W3973" s="10">
        <f t="shared" si="501"/>
        <v>0</v>
      </c>
    </row>
    <row r="3974" spans="13:23" x14ac:dyDescent="0.25">
      <c r="M3974" s="7">
        <v>45406.333333333336</v>
      </c>
      <c r="N3974" s="3">
        <v>1469.0811904907225</v>
      </c>
      <c r="O3974" s="10">
        <v>13.89</v>
      </c>
      <c r="P3974" s="10">
        <f t="shared" si="495"/>
        <v>18.89</v>
      </c>
      <c r="Q3974" s="10">
        <f t="shared" si="494"/>
        <v>1469.0811904907225</v>
      </c>
      <c r="R3974" s="1">
        <f t="shared" si="496"/>
        <v>0.66776417749578298</v>
      </c>
      <c r="S3974" s="18">
        <f t="shared" si="497"/>
        <v>9.5920000000000005</v>
      </c>
      <c r="T3974" s="10">
        <f t="shared" si="498"/>
        <v>153.1569214439869</v>
      </c>
      <c r="U3974" s="10">
        <f t="shared" si="499"/>
        <v>0</v>
      </c>
      <c r="V3974" s="1">
        <f t="shared" si="500"/>
        <v>0</v>
      </c>
      <c r="W3974" s="10">
        <f t="shared" si="501"/>
        <v>0</v>
      </c>
    </row>
    <row r="3975" spans="13:23" x14ac:dyDescent="0.25">
      <c r="M3975" s="7">
        <v>45406.375</v>
      </c>
      <c r="N3975" s="3">
        <v>1151.3051605224609</v>
      </c>
      <c r="O3975" s="10">
        <v>16.11</v>
      </c>
      <c r="P3975" s="10">
        <f t="shared" si="495"/>
        <v>21.11</v>
      </c>
      <c r="Q3975" s="10">
        <f t="shared" ref="Q3975:Q4038" si="502">MIN($C$19,N3975)</f>
        <v>1151.3051605224609</v>
      </c>
      <c r="R3975" s="1">
        <f t="shared" si="496"/>
        <v>0.52332052751020952</v>
      </c>
      <c r="S3975" s="18">
        <f t="shared" si="497"/>
        <v>8.2769999999999992</v>
      </c>
      <c r="T3975" s="10">
        <f t="shared" si="498"/>
        <v>139.09691440406681</v>
      </c>
      <c r="U3975" s="10">
        <f t="shared" si="499"/>
        <v>0</v>
      </c>
      <c r="V3975" s="1">
        <f t="shared" si="500"/>
        <v>0</v>
      </c>
      <c r="W3975" s="10">
        <f t="shared" si="501"/>
        <v>0</v>
      </c>
    </row>
    <row r="3976" spans="13:23" x14ac:dyDescent="0.25">
      <c r="M3976" s="7">
        <v>45406.416666666664</v>
      </c>
      <c r="N3976" s="3">
        <v>1830.3984329223633</v>
      </c>
      <c r="O3976" s="10">
        <v>18.89</v>
      </c>
      <c r="P3976" s="10">
        <f t="shared" ref="P3976:P4039" si="503">O3976+5</f>
        <v>23.89</v>
      </c>
      <c r="Q3976" s="10">
        <f t="shared" si="502"/>
        <v>1830.3984329223633</v>
      </c>
      <c r="R3976" s="1">
        <f t="shared" ref="R3976:R4039" si="504">Q3976/$C$19</f>
        <v>0.83199928769198328</v>
      </c>
      <c r="S3976" s="18">
        <f t="shared" ref="S3976:S4039" si="505">INDEX($C$13:$K$17,MATCH(P3976,$B$13:$B$17,-1),MATCH(R3976,$C$12:$K$12,-1))</f>
        <v>6.2679999999999998</v>
      </c>
      <c r="T3976" s="10">
        <f t="shared" ref="T3976:T4039" si="506" xml:space="preserve"> Q3976/INDEX($C$13:$K$17,MATCH(P3976,$B$13:$B$17,-1),MATCH(R3976,$C$12:$K$12,-1))</f>
        <v>292.02272382296798</v>
      </c>
      <c r="U3976" s="10">
        <f t="shared" ref="U3976:U4039" si="507">N3976-Q3976</f>
        <v>0</v>
      </c>
      <c r="V3976" s="1">
        <f t="shared" ref="V3976:V4039" si="508">U3976/$C$19</f>
        <v>0</v>
      </c>
      <c r="W3976" s="10">
        <f t="shared" ref="W3976:W4039" si="509" xml:space="preserve"> U3976/INDEX($C$13:$K$17,MATCH(P3976,$B$13:$B$17,-1),MATCH(V3976,$C$12:$K$12,-1))</f>
        <v>0</v>
      </c>
    </row>
    <row r="3977" spans="13:23" x14ac:dyDescent="0.25">
      <c r="M3977" s="7">
        <v>45406.458333333336</v>
      </c>
      <c r="N3977" s="3">
        <v>1474.8188369750976</v>
      </c>
      <c r="O3977" s="10">
        <v>22.78</v>
      </c>
      <c r="P3977" s="10">
        <f t="shared" si="503"/>
        <v>27.78</v>
      </c>
      <c r="Q3977" s="10">
        <f t="shared" si="502"/>
        <v>1474.8188369750976</v>
      </c>
      <c r="R3977" s="1">
        <f t="shared" si="504"/>
        <v>0.67037219862504438</v>
      </c>
      <c r="S3977" s="18">
        <f t="shared" si="505"/>
        <v>6.4260000000000002</v>
      </c>
      <c r="T3977" s="10">
        <f t="shared" si="506"/>
        <v>229.50806675616209</v>
      </c>
      <c r="U3977" s="10">
        <f t="shared" si="507"/>
        <v>0</v>
      </c>
      <c r="V3977" s="1">
        <f t="shared" si="508"/>
        <v>0</v>
      </c>
      <c r="W3977" s="10">
        <f t="shared" si="509"/>
        <v>0</v>
      </c>
    </row>
    <row r="3978" spans="13:23" x14ac:dyDescent="0.25">
      <c r="M3978" s="7">
        <v>45406.5</v>
      </c>
      <c r="N3978" s="3">
        <v>1293.5744064331054</v>
      </c>
      <c r="O3978" s="10">
        <v>23.89</v>
      </c>
      <c r="P3978" s="10">
        <f t="shared" si="503"/>
        <v>28.89</v>
      </c>
      <c r="Q3978" s="10">
        <f t="shared" si="502"/>
        <v>1293.5744064331054</v>
      </c>
      <c r="R3978" s="1">
        <f t="shared" si="504"/>
        <v>0.58798836656050246</v>
      </c>
      <c r="S3978" s="18">
        <f t="shared" si="505"/>
        <v>6.8120000000000003</v>
      </c>
      <c r="T3978" s="10">
        <f t="shared" si="506"/>
        <v>189.89641903010943</v>
      </c>
      <c r="U3978" s="10">
        <f t="shared" si="507"/>
        <v>0</v>
      </c>
      <c r="V3978" s="1">
        <f t="shared" si="508"/>
        <v>0</v>
      </c>
      <c r="W3978" s="10">
        <f t="shared" si="509"/>
        <v>0</v>
      </c>
    </row>
    <row r="3979" spans="13:23" x14ac:dyDescent="0.25">
      <c r="M3979" s="7">
        <v>45406.541666666664</v>
      </c>
      <c r="N3979" s="3">
        <v>1489.4046203613282</v>
      </c>
      <c r="O3979" s="10">
        <v>23.89</v>
      </c>
      <c r="P3979" s="10">
        <f t="shared" si="503"/>
        <v>28.89</v>
      </c>
      <c r="Q3979" s="10">
        <f t="shared" si="502"/>
        <v>1489.4046203613282</v>
      </c>
      <c r="R3979" s="1">
        <f t="shared" si="504"/>
        <v>0.67700210016424012</v>
      </c>
      <c r="S3979" s="18">
        <f t="shared" si="505"/>
        <v>6.4260000000000002</v>
      </c>
      <c r="T3979" s="10">
        <f t="shared" si="506"/>
        <v>231.77787431704454</v>
      </c>
      <c r="U3979" s="10">
        <f t="shared" si="507"/>
        <v>0</v>
      </c>
      <c r="V3979" s="1">
        <f t="shared" si="508"/>
        <v>0</v>
      </c>
      <c r="W3979" s="10">
        <f t="shared" si="509"/>
        <v>0</v>
      </c>
    </row>
    <row r="3980" spans="13:23" x14ac:dyDescent="0.25">
      <c r="M3980" s="7">
        <v>45406.583333333336</v>
      </c>
      <c r="N3980" s="3">
        <v>1642.7890090942383</v>
      </c>
      <c r="O3980" s="10">
        <v>23.89</v>
      </c>
      <c r="P3980" s="10">
        <f t="shared" si="503"/>
        <v>28.89</v>
      </c>
      <c r="Q3980" s="10">
        <f t="shared" si="502"/>
        <v>1642.7890090942383</v>
      </c>
      <c r="R3980" s="1">
        <f t="shared" si="504"/>
        <v>0.74672227686101744</v>
      </c>
      <c r="S3980" s="18">
        <f t="shared" si="505"/>
        <v>5.8680000000000003</v>
      </c>
      <c r="T3980" s="10">
        <f t="shared" si="506"/>
        <v>279.95722718034051</v>
      </c>
      <c r="U3980" s="10">
        <f t="shared" si="507"/>
        <v>0</v>
      </c>
      <c r="V3980" s="1">
        <f t="shared" si="508"/>
        <v>0</v>
      </c>
      <c r="W3980" s="10">
        <f t="shared" si="509"/>
        <v>0</v>
      </c>
    </row>
    <row r="3981" spans="13:23" x14ac:dyDescent="0.25">
      <c r="M3981" s="7">
        <v>45406.625</v>
      </c>
      <c r="N3981" s="3">
        <v>1501.5234466552733</v>
      </c>
      <c r="O3981" s="10">
        <v>25</v>
      </c>
      <c r="P3981" s="10">
        <f t="shared" si="503"/>
        <v>30</v>
      </c>
      <c r="Q3981" s="10">
        <f t="shared" si="502"/>
        <v>1501.5234466552733</v>
      </c>
      <c r="R3981" s="1">
        <f t="shared" si="504"/>
        <v>0.68251065757057883</v>
      </c>
      <c r="S3981" s="18">
        <f t="shared" si="505"/>
        <v>6.4260000000000002</v>
      </c>
      <c r="T3981" s="10">
        <f t="shared" si="506"/>
        <v>233.66377943592801</v>
      </c>
      <c r="U3981" s="10">
        <f t="shared" si="507"/>
        <v>0</v>
      </c>
      <c r="V3981" s="1">
        <f t="shared" si="508"/>
        <v>0</v>
      </c>
      <c r="W3981" s="10">
        <f t="shared" si="509"/>
        <v>0</v>
      </c>
    </row>
    <row r="3982" spans="13:23" x14ac:dyDescent="0.25">
      <c r="M3982" s="7">
        <v>45406.666666666664</v>
      </c>
      <c r="N3982" s="3">
        <v>1489.844155883789</v>
      </c>
      <c r="O3982" s="10">
        <v>23.89</v>
      </c>
      <c r="P3982" s="10">
        <f t="shared" si="503"/>
        <v>28.89</v>
      </c>
      <c r="Q3982" s="10">
        <f t="shared" si="502"/>
        <v>1489.844155883789</v>
      </c>
      <c r="R3982" s="1">
        <f t="shared" si="504"/>
        <v>0.67720188903808587</v>
      </c>
      <c r="S3982" s="18">
        <f t="shared" si="505"/>
        <v>6.4260000000000002</v>
      </c>
      <c r="T3982" s="10">
        <f t="shared" si="506"/>
        <v>231.84627386924819</v>
      </c>
      <c r="U3982" s="10">
        <f t="shared" si="507"/>
        <v>0</v>
      </c>
      <c r="V3982" s="1">
        <f t="shared" si="508"/>
        <v>0</v>
      </c>
      <c r="W3982" s="10">
        <f t="shared" si="509"/>
        <v>0</v>
      </c>
    </row>
    <row r="3983" spans="13:23" x14ac:dyDescent="0.25">
      <c r="M3983" s="7">
        <v>45406.708333333336</v>
      </c>
      <c r="N3983" s="3">
        <v>1317.6776573181153</v>
      </c>
      <c r="O3983" s="10">
        <v>23.89</v>
      </c>
      <c r="P3983" s="10">
        <f t="shared" si="503"/>
        <v>28.89</v>
      </c>
      <c r="Q3983" s="10">
        <f t="shared" si="502"/>
        <v>1317.6776573181153</v>
      </c>
      <c r="R3983" s="1">
        <f t="shared" si="504"/>
        <v>0.59894438969005237</v>
      </c>
      <c r="S3983" s="18">
        <f t="shared" si="505"/>
        <v>6.8120000000000003</v>
      </c>
      <c r="T3983" s="10">
        <f t="shared" si="506"/>
        <v>193.43477059866635</v>
      </c>
      <c r="U3983" s="10">
        <f t="shared" si="507"/>
        <v>0</v>
      </c>
      <c r="V3983" s="1">
        <f t="shared" si="508"/>
        <v>0</v>
      </c>
      <c r="W3983" s="10">
        <f t="shared" si="509"/>
        <v>0</v>
      </c>
    </row>
    <row r="3984" spans="13:23" x14ac:dyDescent="0.25">
      <c r="M3984" s="7">
        <v>45406.75</v>
      </c>
      <c r="N3984" s="3">
        <v>1604.193731689453</v>
      </c>
      <c r="O3984" s="10">
        <v>22.22</v>
      </c>
      <c r="P3984" s="10">
        <f t="shared" si="503"/>
        <v>27.22</v>
      </c>
      <c r="Q3984" s="10">
        <f t="shared" si="502"/>
        <v>1604.193731689453</v>
      </c>
      <c r="R3984" s="1">
        <f t="shared" si="504"/>
        <v>0.72917896894975132</v>
      </c>
      <c r="S3984" s="18">
        <f t="shared" si="505"/>
        <v>5.8680000000000003</v>
      </c>
      <c r="T3984" s="10">
        <f t="shared" si="506"/>
        <v>273.3799815421699</v>
      </c>
      <c r="U3984" s="10">
        <f t="shared" si="507"/>
        <v>0</v>
      </c>
      <c r="V3984" s="1">
        <f t="shared" si="508"/>
        <v>0</v>
      </c>
      <c r="W3984" s="10">
        <f t="shared" si="509"/>
        <v>0</v>
      </c>
    </row>
    <row r="3985" spans="13:23" x14ac:dyDescent="0.25">
      <c r="M3985" s="7">
        <v>45406.791666666664</v>
      </c>
      <c r="N3985" s="3">
        <v>1390.4118896484374</v>
      </c>
      <c r="O3985" s="10">
        <v>22.22</v>
      </c>
      <c r="P3985" s="10">
        <f t="shared" si="503"/>
        <v>27.22</v>
      </c>
      <c r="Q3985" s="10">
        <f t="shared" si="502"/>
        <v>1390.4118896484374</v>
      </c>
      <c r="R3985" s="1">
        <f t="shared" si="504"/>
        <v>0.63200540438565334</v>
      </c>
      <c r="S3985" s="18">
        <f t="shared" si="505"/>
        <v>6.4260000000000002</v>
      </c>
      <c r="T3985" s="10">
        <f t="shared" si="506"/>
        <v>216.3728430825455</v>
      </c>
      <c r="U3985" s="10">
        <f t="shared" si="507"/>
        <v>0</v>
      </c>
      <c r="V3985" s="1">
        <f t="shared" si="508"/>
        <v>0</v>
      </c>
      <c r="W3985" s="10">
        <f t="shared" si="509"/>
        <v>0</v>
      </c>
    </row>
    <row r="3986" spans="13:23" x14ac:dyDescent="0.25">
      <c r="M3986" s="7">
        <v>45406.833333333336</v>
      </c>
      <c r="N3986" s="3">
        <v>1379.5582603454588</v>
      </c>
      <c r="O3986" s="10">
        <v>18.89</v>
      </c>
      <c r="P3986" s="10">
        <f t="shared" si="503"/>
        <v>23.89</v>
      </c>
      <c r="Q3986" s="10">
        <f t="shared" si="502"/>
        <v>1379.5582603454588</v>
      </c>
      <c r="R3986" s="1">
        <f t="shared" si="504"/>
        <v>0.62707193652066306</v>
      </c>
      <c r="S3986" s="18">
        <f t="shared" si="505"/>
        <v>7.6429999999999998</v>
      </c>
      <c r="T3986" s="10">
        <f t="shared" si="506"/>
        <v>180.49957612788941</v>
      </c>
      <c r="U3986" s="10">
        <f t="shared" si="507"/>
        <v>0</v>
      </c>
      <c r="V3986" s="1">
        <f t="shared" si="508"/>
        <v>0</v>
      </c>
      <c r="W3986" s="10">
        <f t="shared" si="509"/>
        <v>0</v>
      </c>
    </row>
    <row r="3987" spans="13:23" x14ac:dyDescent="0.25">
      <c r="M3987" s="7">
        <v>45406.875</v>
      </c>
      <c r="N3987" s="3">
        <v>1066.1837299346923</v>
      </c>
      <c r="O3987" s="10">
        <v>17.22</v>
      </c>
      <c r="P3987" s="10">
        <f t="shared" si="503"/>
        <v>22.22</v>
      </c>
      <c r="Q3987" s="10">
        <f t="shared" si="502"/>
        <v>1066.1837299346923</v>
      </c>
      <c r="R3987" s="1">
        <f t="shared" si="504"/>
        <v>0.48462896815213286</v>
      </c>
      <c r="S3987" s="18">
        <f t="shared" si="505"/>
        <v>8.7460000000000004</v>
      </c>
      <c r="T3987" s="10">
        <f t="shared" si="506"/>
        <v>121.90529727128884</v>
      </c>
      <c r="U3987" s="10">
        <f t="shared" si="507"/>
        <v>0</v>
      </c>
      <c r="V3987" s="1">
        <f t="shared" si="508"/>
        <v>0</v>
      </c>
      <c r="W3987" s="10">
        <f t="shared" si="509"/>
        <v>0</v>
      </c>
    </row>
    <row r="3988" spans="13:23" x14ac:dyDescent="0.25">
      <c r="M3988" s="7">
        <v>45406.916666666664</v>
      </c>
      <c r="N3988" s="3">
        <v>1299.757688140869</v>
      </c>
      <c r="O3988" s="10">
        <v>15</v>
      </c>
      <c r="P3988" s="10">
        <f t="shared" si="503"/>
        <v>20</v>
      </c>
      <c r="Q3988" s="10">
        <f t="shared" si="502"/>
        <v>1299.757688140869</v>
      </c>
      <c r="R3988" s="1">
        <f t="shared" si="504"/>
        <v>0.59079894915494047</v>
      </c>
      <c r="S3988" s="18">
        <f t="shared" si="505"/>
        <v>10.58</v>
      </c>
      <c r="T3988" s="10">
        <f t="shared" si="506"/>
        <v>122.85044311350369</v>
      </c>
      <c r="U3988" s="10">
        <f t="shared" si="507"/>
        <v>0</v>
      </c>
      <c r="V3988" s="1">
        <f t="shared" si="508"/>
        <v>0</v>
      </c>
      <c r="W3988" s="10">
        <f t="shared" si="509"/>
        <v>0</v>
      </c>
    </row>
    <row r="3989" spans="13:23" x14ac:dyDescent="0.25">
      <c r="M3989" s="7">
        <v>45406.958333333336</v>
      </c>
      <c r="N3989" s="3">
        <v>1232.45376663208</v>
      </c>
      <c r="O3989" s="10">
        <v>12.78</v>
      </c>
      <c r="P3989" s="10">
        <f t="shared" si="503"/>
        <v>17.78</v>
      </c>
      <c r="Q3989" s="10">
        <f t="shared" si="502"/>
        <v>1232.45376663208</v>
      </c>
      <c r="R3989" s="1">
        <f t="shared" si="504"/>
        <v>0.56020625756003639</v>
      </c>
      <c r="S3989" s="18">
        <f t="shared" si="505"/>
        <v>10.58</v>
      </c>
      <c r="T3989" s="10">
        <f t="shared" si="506"/>
        <v>116.48901385936485</v>
      </c>
      <c r="U3989" s="10">
        <f t="shared" si="507"/>
        <v>0</v>
      </c>
      <c r="V3989" s="1">
        <f t="shared" si="508"/>
        <v>0</v>
      </c>
      <c r="W3989" s="10">
        <f t="shared" si="509"/>
        <v>0</v>
      </c>
    </row>
    <row r="3990" spans="13:23" x14ac:dyDescent="0.25">
      <c r="M3990" s="7">
        <v>45407</v>
      </c>
      <c r="N3990" s="3">
        <v>947.85729789733887</v>
      </c>
      <c r="O3990" s="10">
        <v>12.22</v>
      </c>
      <c r="P3990" s="10">
        <f t="shared" si="503"/>
        <v>17.22</v>
      </c>
      <c r="Q3990" s="10">
        <f t="shared" si="502"/>
        <v>947.85729789733887</v>
      </c>
      <c r="R3990" s="1">
        <f t="shared" si="504"/>
        <v>0.43084422631697222</v>
      </c>
      <c r="S3990" s="18">
        <f t="shared" si="505"/>
        <v>11.43</v>
      </c>
      <c r="T3990" s="10">
        <f t="shared" si="506"/>
        <v>82.927147672558078</v>
      </c>
      <c r="U3990" s="10">
        <f t="shared" si="507"/>
        <v>0</v>
      </c>
      <c r="V3990" s="1">
        <f t="shared" si="508"/>
        <v>0</v>
      </c>
      <c r="W3990" s="10">
        <f t="shared" si="509"/>
        <v>0</v>
      </c>
    </row>
    <row r="3991" spans="13:23" x14ac:dyDescent="0.25">
      <c r="M3991" s="7">
        <v>45407.041666666664</v>
      </c>
      <c r="N3991" s="3">
        <v>1040.7173446655272</v>
      </c>
      <c r="O3991" s="10">
        <v>12.78</v>
      </c>
      <c r="P3991" s="10">
        <f t="shared" si="503"/>
        <v>17.78</v>
      </c>
      <c r="Q3991" s="10">
        <f t="shared" si="502"/>
        <v>1040.7173446655272</v>
      </c>
      <c r="R3991" s="1">
        <f t="shared" si="504"/>
        <v>0.47305333848433057</v>
      </c>
      <c r="S3991" s="18">
        <f t="shared" si="505"/>
        <v>11.43</v>
      </c>
      <c r="T3991" s="10">
        <f t="shared" si="506"/>
        <v>91.051386234954265</v>
      </c>
      <c r="U3991" s="10">
        <f t="shared" si="507"/>
        <v>0</v>
      </c>
      <c r="V3991" s="1">
        <f t="shared" si="508"/>
        <v>0</v>
      </c>
      <c r="W3991" s="10">
        <f t="shared" si="509"/>
        <v>0</v>
      </c>
    </row>
    <row r="3992" spans="13:23" x14ac:dyDescent="0.25">
      <c r="M3992" s="7">
        <v>45407.083333333336</v>
      </c>
      <c r="N3992" s="3">
        <v>1055.7407741546631</v>
      </c>
      <c r="O3992" s="10">
        <v>11.11</v>
      </c>
      <c r="P3992" s="10">
        <f t="shared" si="503"/>
        <v>16.11</v>
      </c>
      <c r="Q3992" s="10">
        <f t="shared" si="502"/>
        <v>1055.7407741546631</v>
      </c>
      <c r="R3992" s="1">
        <f t="shared" si="504"/>
        <v>0.47988217007030143</v>
      </c>
      <c r="S3992" s="18">
        <f t="shared" si="505"/>
        <v>11.43</v>
      </c>
      <c r="T3992" s="10">
        <f t="shared" si="506"/>
        <v>92.365772017030892</v>
      </c>
      <c r="U3992" s="10">
        <f t="shared" si="507"/>
        <v>0</v>
      </c>
      <c r="V3992" s="1">
        <f t="shared" si="508"/>
        <v>0</v>
      </c>
      <c r="W3992" s="10">
        <f t="shared" si="509"/>
        <v>0</v>
      </c>
    </row>
    <row r="3993" spans="13:23" x14ac:dyDescent="0.25">
      <c r="M3993" s="7">
        <v>45407.125</v>
      </c>
      <c r="N3993" s="3">
        <v>1224.7208187103272</v>
      </c>
      <c r="O3993" s="10">
        <v>11.11</v>
      </c>
      <c r="P3993" s="10">
        <f t="shared" si="503"/>
        <v>16.11</v>
      </c>
      <c r="Q3993" s="10">
        <f t="shared" si="502"/>
        <v>1224.7208187103272</v>
      </c>
      <c r="R3993" s="1">
        <f t="shared" si="504"/>
        <v>0.55669128123196687</v>
      </c>
      <c r="S3993" s="18">
        <f t="shared" si="505"/>
        <v>10.58</v>
      </c>
      <c r="T3993" s="10">
        <f t="shared" si="506"/>
        <v>115.75811140929369</v>
      </c>
      <c r="U3993" s="10">
        <f t="shared" si="507"/>
        <v>0</v>
      </c>
      <c r="V3993" s="1">
        <f t="shared" si="508"/>
        <v>0</v>
      </c>
      <c r="W3993" s="10">
        <f t="shared" si="509"/>
        <v>0</v>
      </c>
    </row>
    <row r="3994" spans="13:23" x14ac:dyDescent="0.25">
      <c r="M3994" s="7">
        <v>45407.166666666664</v>
      </c>
      <c r="N3994" s="3">
        <v>1097.5730587005614</v>
      </c>
      <c r="O3994" s="10">
        <v>11.11</v>
      </c>
      <c r="P3994" s="10">
        <f t="shared" si="503"/>
        <v>16.11</v>
      </c>
      <c r="Q3994" s="10">
        <f t="shared" si="502"/>
        <v>1097.5730587005614</v>
      </c>
      <c r="R3994" s="1">
        <f t="shared" si="504"/>
        <v>0.49889684486389158</v>
      </c>
      <c r="S3994" s="18">
        <f t="shared" si="505"/>
        <v>11.43</v>
      </c>
      <c r="T3994" s="10">
        <f t="shared" si="506"/>
        <v>96.025639431370209</v>
      </c>
      <c r="U3994" s="10">
        <f t="shared" si="507"/>
        <v>0</v>
      </c>
      <c r="V3994" s="1">
        <f t="shared" si="508"/>
        <v>0</v>
      </c>
      <c r="W3994" s="10">
        <f t="shared" si="509"/>
        <v>0</v>
      </c>
    </row>
    <row r="3995" spans="13:23" x14ac:dyDescent="0.25">
      <c r="M3995" s="7">
        <v>45407.208333333336</v>
      </c>
      <c r="N3995" s="3">
        <v>1080.9802505493165</v>
      </c>
      <c r="O3995" s="10">
        <v>11.11</v>
      </c>
      <c r="P3995" s="10">
        <f t="shared" si="503"/>
        <v>16.11</v>
      </c>
      <c r="Q3995" s="10">
        <f t="shared" si="502"/>
        <v>1080.9802505493165</v>
      </c>
      <c r="R3995" s="1">
        <f t="shared" si="504"/>
        <v>0.49135465934059841</v>
      </c>
      <c r="S3995" s="18">
        <f t="shared" si="505"/>
        <v>11.43</v>
      </c>
      <c r="T3995" s="10">
        <f t="shared" si="506"/>
        <v>94.57395017929278</v>
      </c>
      <c r="U3995" s="10">
        <f t="shared" si="507"/>
        <v>0</v>
      </c>
      <c r="V3995" s="1">
        <f t="shared" si="508"/>
        <v>0</v>
      </c>
      <c r="W3995" s="10">
        <f t="shared" si="509"/>
        <v>0</v>
      </c>
    </row>
    <row r="3996" spans="13:23" x14ac:dyDescent="0.25">
      <c r="M3996" s="7">
        <v>45407.25</v>
      </c>
      <c r="N3996" s="3">
        <v>1237.468137359619</v>
      </c>
      <c r="O3996" s="10">
        <v>10</v>
      </c>
      <c r="P3996" s="10">
        <f t="shared" si="503"/>
        <v>15</v>
      </c>
      <c r="Q3996" s="10">
        <f t="shared" si="502"/>
        <v>1237.468137359619</v>
      </c>
      <c r="R3996" s="1">
        <f t="shared" si="504"/>
        <v>0.56248551698164506</v>
      </c>
      <c r="S3996" s="18">
        <f t="shared" si="505"/>
        <v>14.51</v>
      </c>
      <c r="T3996" s="10">
        <f t="shared" si="506"/>
        <v>85.283813739463753</v>
      </c>
      <c r="U3996" s="10">
        <f t="shared" si="507"/>
        <v>0</v>
      </c>
      <c r="V3996" s="1">
        <f t="shared" si="508"/>
        <v>0</v>
      </c>
      <c r="W3996" s="10">
        <f t="shared" si="509"/>
        <v>0</v>
      </c>
    </row>
    <row r="3997" spans="13:23" x14ac:dyDescent="0.25">
      <c r="M3997" s="7">
        <v>45407.291666666664</v>
      </c>
      <c r="N3997" s="3">
        <v>1047.9210319519043</v>
      </c>
      <c r="O3997" s="10">
        <v>10</v>
      </c>
      <c r="P3997" s="10">
        <f t="shared" si="503"/>
        <v>15</v>
      </c>
      <c r="Q3997" s="10">
        <f t="shared" si="502"/>
        <v>1047.9210319519043</v>
      </c>
      <c r="R3997" s="1">
        <f t="shared" si="504"/>
        <v>0.47632774179632015</v>
      </c>
      <c r="S3997" s="18">
        <f t="shared" si="505"/>
        <v>15.21</v>
      </c>
      <c r="T3997" s="10">
        <f t="shared" si="506"/>
        <v>68.896846282176483</v>
      </c>
      <c r="U3997" s="10">
        <f t="shared" si="507"/>
        <v>0</v>
      </c>
      <c r="V3997" s="1">
        <f t="shared" si="508"/>
        <v>0</v>
      </c>
      <c r="W3997" s="10">
        <f t="shared" si="509"/>
        <v>0</v>
      </c>
    </row>
    <row r="3998" spans="13:23" x14ac:dyDescent="0.25">
      <c r="M3998" s="7">
        <v>45407.333333333336</v>
      </c>
      <c r="N3998" s="3">
        <v>975.02033729553216</v>
      </c>
      <c r="O3998" s="10">
        <v>12.22</v>
      </c>
      <c r="P3998" s="10">
        <f t="shared" si="503"/>
        <v>17.22</v>
      </c>
      <c r="Q3998" s="10">
        <f t="shared" si="502"/>
        <v>975.02033729553216</v>
      </c>
      <c r="R3998" s="1">
        <f t="shared" si="504"/>
        <v>0.44319106240706008</v>
      </c>
      <c r="S3998" s="18">
        <f t="shared" si="505"/>
        <v>11.43</v>
      </c>
      <c r="T3998" s="10">
        <f t="shared" si="506"/>
        <v>85.303616561288905</v>
      </c>
      <c r="U3998" s="10">
        <f t="shared" si="507"/>
        <v>0</v>
      </c>
      <c r="V3998" s="1">
        <f t="shared" si="508"/>
        <v>0</v>
      </c>
      <c r="W3998" s="10">
        <f t="shared" si="509"/>
        <v>0</v>
      </c>
    </row>
    <row r="3999" spans="13:23" x14ac:dyDescent="0.25">
      <c r="M3999" s="7">
        <v>45407.375</v>
      </c>
      <c r="N3999" s="3">
        <v>1079.058219909668</v>
      </c>
      <c r="O3999" s="10">
        <v>12.78</v>
      </c>
      <c r="P3999" s="10">
        <f t="shared" si="503"/>
        <v>17.78</v>
      </c>
      <c r="Q3999" s="10">
        <f t="shared" si="502"/>
        <v>1079.058219909668</v>
      </c>
      <c r="R3999" s="1">
        <f t="shared" si="504"/>
        <v>0.49048100904984909</v>
      </c>
      <c r="S3999" s="18">
        <f t="shared" si="505"/>
        <v>11.43</v>
      </c>
      <c r="T3999" s="10">
        <f t="shared" si="506"/>
        <v>94.405793517906218</v>
      </c>
      <c r="U3999" s="10">
        <f t="shared" si="507"/>
        <v>0</v>
      </c>
      <c r="V3999" s="1">
        <f t="shared" si="508"/>
        <v>0</v>
      </c>
      <c r="W3999" s="10">
        <f t="shared" si="509"/>
        <v>0</v>
      </c>
    </row>
    <row r="4000" spans="13:23" x14ac:dyDescent="0.25">
      <c r="M4000" s="7">
        <v>45407.416666666664</v>
      </c>
      <c r="N4000" s="3">
        <v>1458.7474639892578</v>
      </c>
      <c r="O4000" s="10">
        <v>16.11</v>
      </c>
      <c r="P4000" s="10">
        <f t="shared" si="503"/>
        <v>21.11</v>
      </c>
      <c r="Q4000" s="10">
        <f t="shared" si="502"/>
        <v>1458.7474639892578</v>
      </c>
      <c r="R4000" s="1">
        <f t="shared" si="504"/>
        <v>0.66306702908602622</v>
      </c>
      <c r="S4000" s="18">
        <f t="shared" si="505"/>
        <v>7.6429999999999998</v>
      </c>
      <c r="T4000" s="10">
        <f t="shared" si="506"/>
        <v>190.86058667921731</v>
      </c>
      <c r="U4000" s="10">
        <f t="shared" si="507"/>
        <v>0</v>
      </c>
      <c r="V4000" s="1">
        <f t="shared" si="508"/>
        <v>0</v>
      </c>
      <c r="W4000" s="10">
        <f t="shared" si="509"/>
        <v>0</v>
      </c>
    </row>
    <row r="4001" spans="13:23" x14ac:dyDescent="0.25">
      <c r="M4001" s="7">
        <v>45407.458333333336</v>
      </c>
      <c r="N4001" s="3">
        <v>1251.4042877197264</v>
      </c>
      <c r="O4001" s="10">
        <v>17.22</v>
      </c>
      <c r="P4001" s="10">
        <f t="shared" si="503"/>
        <v>22.22</v>
      </c>
      <c r="Q4001" s="10">
        <f t="shared" si="502"/>
        <v>1251.4042877197264</v>
      </c>
      <c r="R4001" s="1">
        <f t="shared" si="504"/>
        <v>0.5688201307816938</v>
      </c>
      <c r="S4001" s="18">
        <f t="shared" si="505"/>
        <v>8.2769999999999992</v>
      </c>
      <c r="T4001" s="10">
        <f t="shared" si="506"/>
        <v>151.19056273042486</v>
      </c>
      <c r="U4001" s="10">
        <f t="shared" si="507"/>
        <v>0</v>
      </c>
      <c r="V4001" s="1">
        <f t="shared" si="508"/>
        <v>0</v>
      </c>
      <c r="W4001" s="10">
        <f t="shared" si="509"/>
        <v>0</v>
      </c>
    </row>
    <row r="4002" spans="13:23" x14ac:dyDescent="0.25">
      <c r="M4002" s="7">
        <v>45407.5</v>
      </c>
      <c r="N4002" s="3">
        <v>1677.9440551757812</v>
      </c>
      <c r="O4002" s="10">
        <v>18.89</v>
      </c>
      <c r="P4002" s="10">
        <f t="shared" si="503"/>
        <v>23.89</v>
      </c>
      <c r="Q4002" s="10">
        <f t="shared" si="502"/>
        <v>1677.9440551757812</v>
      </c>
      <c r="R4002" s="1">
        <f t="shared" si="504"/>
        <v>0.76270184326171875</v>
      </c>
      <c r="S4002" s="18">
        <f t="shared" si="505"/>
        <v>6.9619999999999997</v>
      </c>
      <c r="T4002" s="10">
        <f t="shared" si="506"/>
        <v>241.01465888764454</v>
      </c>
      <c r="U4002" s="10">
        <f t="shared" si="507"/>
        <v>0</v>
      </c>
      <c r="V4002" s="1">
        <f t="shared" si="508"/>
        <v>0</v>
      </c>
      <c r="W4002" s="10">
        <f t="shared" si="509"/>
        <v>0</v>
      </c>
    </row>
    <row r="4003" spans="13:23" x14ac:dyDescent="0.25">
      <c r="M4003" s="7">
        <v>45407.541666666664</v>
      </c>
      <c r="N4003" s="3">
        <v>1399.9907409667969</v>
      </c>
      <c r="O4003" s="10">
        <v>21.11</v>
      </c>
      <c r="P4003" s="10">
        <f t="shared" si="503"/>
        <v>26.11</v>
      </c>
      <c r="Q4003" s="10">
        <f t="shared" si="502"/>
        <v>1399.9907409667969</v>
      </c>
      <c r="R4003" s="1">
        <f t="shared" si="504"/>
        <v>0.63635942771218046</v>
      </c>
      <c r="S4003" s="18">
        <f t="shared" si="505"/>
        <v>6.4260000000000002</v>
      </c>
      <c r="T4003" s="10">
        <f t="shared" si="506"/>
        <v>217.86348287687471</v>
      </c>
      <c r="U4003" s="10">
        <f t="shared" si="507"/>
        <v>0</v>
      </c>
      <c r="V4003" s="1">
        <f t="shared" si="508"/>
        <v>0</v>
      </c>
      <c r="W4003" s="10">
        <f t="shared" si="509"/>
        <v>0</v>
      </c>
    </row>
    <row r="4004" spans="13:23" x14ac:dyDescent="0.25">
      <c r="M4004" s="7">
        <v>45407.583333333336</v>
      </c>
      <c r="N4004" s="3">
        <v>1301.9768188476562</v>
      </c>
      <c r="O4004" s="10">
        <v>22.22</v>
      </c>
      <c r="P4004" s="10">
        <f t="shared" si="503"/>
        <v>27.22</v>
      </c>
      <c r="Q4004" s="10">
        <f t="shared" si="502"/>
        <v>1301.9768188476562</v>
      </c>
      <c r="R4004" s="1">
        <f t="shared" si="504"/>
        <v>0.59180764493075277</v>
      </c>
      <c r="S4004" s="18">
        <f t="shared" si="505"/>
        <v>6.8120000000000003</v>
      </c>
      <c r="T4004" s="10">
        <f t="shared" si="506"/>
        <v>191.12989119901002</v>
      </c>
      <c r="U4004" s="10">
        <f t="shared" si="507"/>
        <v>0</v>
      </c>
      <c r="V4004" s="1">
        <f t="shared" si="508"/>
        <v>0</v>
      </c>
      <c r="W4004" s="10">
        <f t="shared" si="509"/>
        <v>0</v>
      </c>
    </row>
    <row r="4005" spans="13:23" x14ac:dyDescent="0.25">
      <c r="M4005" s="7">
        <v>45407.625</v>
      </c>
      <c r="N4005" s="3">
        <v>1544.0595474243164</v>
      </c>
      <c r="O4005" s="10">
        <v>22.78</v>
      </c>
      <c r="P4005" s="10">
        <f t="shared" si="503"/>
        <v>27.78</v>
      </c>
      <c r="Q4005" s="10">
        <f t="shared" si="502"/>
        <v>1544.0595474243164</v>
      </c>
      <c r="R4005" s="1">
        <f t="shared" si="504"/>
        <v>0.70184524882923471</v>
      </c>
      <c r="S4005" s="18">
        <f t="shared" si="505"/>
        <v>5.8680000000000003</v>
      </c>
      <c r="T4005" s="10">
        <f t="shared" si="506"/>
        <v>263.13216554606618</v>
      </c>
      <c r="U4005" s="10">
        <f t="shared" si="507"/>
        <v>0</v>
      </c>
      <c r="V4005" s="1">
        <f t="shared" si="508"/>
        <v>0</v>
      </c>
      <c r="W4005" s="10">
        <f t="shared" si="509"/>
        <v>0</v>
      </c>
    </row>
    <row r="4006" spans="13:23" x14ac:dyDescent="0.25">
      <c r="M4006" s="7">
        <v>45407.666666666664</v>
      </c>
      <c r="N4006" s="3">
        <v>1227.674249267578</v>
      </c>
      <c r="O4006" s="10">
        <v>22.22</v>
      </c>
      <c r="P4006" s="10">
        <f t="shared" si="503"/>
        <v>27.22</v>
      </c>
      <c r="Q4006" s="10">
        <f t="shared" si="502"/>
        <v>1227.674249267578</v>
      </c>
      <c r="R4006" s="1">
        <f t="shared" si="504"/>
        <v>0.55803374966708097</v>
      </c>
      <c r="S4006" s="18">
        <f t="shared" si="505"/>
        <v>6.8120000000000003</v>
      </c>
      <c r="T4006" s="10">
        <f t="shared" si="506"/>
        <v>180.22229143681415</v>
      </c>
      <c r="U4006" s="10">
        <f t="shared" si="507"/>
        <v>0</v>
      </c>
      <c r="V4006" s="1">
        <f t="shared" si="508"/>
        <v>0</v>
      </c>
      <c r="W4006" s="10">
        <f t="shared" si="509"/>
        <v>0</v>
      </c>
    </row>
    <row r="4007" spans="13:23" x14ac:dyDescent="0.25">
      <c r="M4007" s="7">
        <v>45407.708333333336</v>
      </c>
      <c r="N4007" s="3">
        <v>1335.152229309082</v>
      </c>
      <c r="O4007" s="10">
        <v>21.11</v>
      </c>
      <c r="P4007" s="10">
        <f t="shared" si="503"/>
        <v>26.11</v>
      </c>
      <c r="Q4007" s="10">
        <f t="shared" si="502"/>
        <v>1335.152229309082</v>
      </c>
      <c r="R4007" s="1">
        <f t="shared" si="504"/>
        <v>0.60688737695867367</v>
      </c>
      <c r="S4007" s="18">
        <f t="shared" si="505"/>
        <v>6.4260000000000002</v>
      </c>
      <c r="T4007" s="10">
        <f t="shared" si="506"/>
        <v>207.77345616387831</v>
      </c>
      <c r="U4007" s="10">
        <f t="shared" si="507"/>
        <v>0</v>
      </c>
      <c r="V4007" s="1">
        <f t="shared" si="508"/>
        <v>0</v>
      </c>
      <c r="W4007" s="10">
        <f t="shared" si="509"/>
        <v>0</v>
      </c>
    </row>
    <row r="4008" spans="13:23" x14ac:dyDescent="0.25">
      <c r="M4008" s="7">
        <v>45407.75</v>
      </c>
      <c r="N4008" s="3">
        <v>1207.7880340576171</v>
      </c>
      <c r="O4008" s="10">
        <v>21.11</v>
      </c>
      <c r="P4008" s="10">
        <f t="shared" si="503"/>
        <v>26.11</v>
      </c>
      <c r="Q4008" s="10">
        <f t="shared" si="502"/>
        <v>1207.7880340576171</v>
      </c>
      <c r="R4008" s="1">
        <f t="shared" si="504"/>
        <v>0.54899456093528054</v>
      </c>
      <c r="S4008" s="18">
        <f t="shared" si="505"/>
        <v>6.8120000000000003</v>
      </c>
      <c r="T4008" s="10">
        <f t="shared" si="506"/>
        <v>177.30299971485863</v>
      </c>
      <c r="U4008" s="10">
        <f t="shared" si="507"/>
        <v>0</v>
      </c>
      <c r="V4008" s="1">
        <f t="shared" si="508"/>
        <v>0</v>
      </c>
      <c r="W4008" s="10">
        <f t="shared" si="509"/>
        <v>0</v>
      </c>
    </row>
    <row r="4009" spans="13:23" x14ac:dyDescent="0.25">
      <c r="M4009" s="7">
        <v>45407.791666666664</v>
      </c>
      <c r="N4009" s="3">
        <v>1492.2267883300781</v>
      </c>
      <c r="O4009" s="10">
        <v>20</v>
      </c>
      <c r="P4009" s="10">
        <f t="shared" si="503"/>
        <v>25</v>
      </c>
      <c r="Q4009" s="10">
        <f t="shared" si="502"/>
        <v>1492.2267883300781</v>
      </c>
      <c r="R4009" s="1">
        <f t="shared" si="504"/>
        <v>0.67828490378639916</v>
      </c>
      <c r="S4009" s="18">
        <f t="shared" si="505"/>
        <v>7.6429999999999998</v>
      </c>
      <c r="T4009" s="10">
        <f t="shared" si="506"/>
        <v>195.24097714641869</v>
      </c>
      <c r="U4009" s="10">
        <f t="shared" si="507"/>
        <v>0</v>
      </c>
      <c r="V4009" s="1">
        <f t="shared" si="508"/>
        <v>0</v>
      </c>
      <c r="W4009" s="10">
        <f t="shared" si="509"/>
        <v>0</v>
      </c>
    </row>
    <row r="4010" spans="13:23" x14ac:dyDescent="0.25">
      <c r="M4010" s="7">
        <v>45407.833333333336</v>
      </c>
      <c r="N4010" s="3">
        <v>1230.1241271972656</v>
      </c>
      <c r="O4010" s="10">
        <v>17.78</v>
      </c>
      <c r="P4010" s="10">
        <f t="shared" si="503"/>
        <v>22.78</v>
      </c>
      <c r="Q4010" s="10">
        <f t="shared" si="502"/>
        <v>1230.1241271972656</v>
      </c>
      <c r="R4010" s="1">
        <f t="shared" si="504"/>
        <v>0.55914733054421162</v>
      </c>
      <c r="S4010" s="18">
        <f t="shared" si="505"/>
        <v>8.2769999999999992</v>
      </c>
      <c r="T4010" s="10">
        <f t="shared" si="506"/>
        <v>148.6195635130199</v>
      </c>
      <c r="U4010" s="10">
        <f t="shared" si="507"/>
        <v>0</v>
      </c>
      <c r="V4010" s="1">
        <f t="shared" si="508"/>
        <v>0</v>
      </c>
      <c r="W4010" s="10">
        <f t="shared" si="509"/>
        <v>0</v>
      </c>
    </row>
    <row r="4011" spans="13:23" x14ac:dyDescent="0.25">
      <c r="M4011" s="7">
        <v>45407.875</v>
      </c>
      <c r="N4011" s="3">
        <v>1172.6176345825195</v>
      </c>
      <c r="O4011" s="10">
        <v>17.78</v>
      </c>
      <c r="P4011" s="10">
        <f t="shared" si="503"/>
        <v>22.78</v>
      </c>
      <c r="Q4011" s="10">
        <f t="shared" si="502"/>
        <v>1172.6176345825195</v>
      </c>
      <c r="R4011" s="1">
        <f t="shared" si="504"/>
        <v>0.53300801571932699</v>
      </c>
      <c r="S4011" s="18">
        <f t="shared" si="505"/>
        <v>8.2769999999999992</v>
      </c>
      <c r="T4011" s="10">
        <f t="shared" si="506"/>
        <v>141.67181763712935</v>
      </c>
      <c r="U4011" s="10">
        <f t="shared" si="507"/>
        <v>0</v>
      </c>
      <c r="V4011" s="1">
        <f t="shared" si="508"/>
        <v>0</v>
      </c>
      <c r="W4011" s="10">
        <f t="shared" si="509"/>
        <v>0</v>
      </c>
    </row>
    <row r="4012" spans="13:23" x14ac:dyDescent="0.25">
      <c r="M4012" s="7">
        <v>45407.916666666664</v>
      </c>
      <c r="N4012" s="3">
        <v>1381.9118225097657</v>
      </c>
      <c r="O4012" s="10">
        <v>17.22</v>
      </c>
      <c r="P4012" s="10">
        <f t="shared" si="503"/>
        <v>22.22</v>
      </c>
      <c r="Q4012" s="10">
        <f t="shared" si="502"/>
        <v>1381.9118225097657</v>
      </c>
      <c r="R4012" s="1">
        <f t="shared" si="504"/>
        <v>0.62814173750443891</v>
      </c>
      <c r="S4012" s="18">
        <f t="shared" si="505"/>
        <v>7.6429999999999998</v>
      </c>
      <c r="T4012" s="10">
        <f t="shared" si="506"/>
        <v>180.80751308514533</v>
      </c>
      <c r="U4012" s="10">
        <f t="shared" si="507"/>
        <v>0</v>
      </c>
      <c r="V4012" s="1">
        <f t="shared" si="508"/>
        <v>0</v>
      </c>
      <c r="W4012" s="10">
        <f t="shared" si="509"/>
        <v>0</v>
      </c>
    </row>
    <row r="4013" spans="13:23" x14ac:dyDescent="0.25">
      <c r="M4013" s="7">
        <v>45407.958333333336</v>
      </c>
      <c r="N4013" s="3">
        <v>1192.5553848266602</v>
      </c>
      <c r="O4013" s="10">
        <v>17.22</v>
      </c>
      <c r="P4013" s="10">
        <f t="shared" si="503"/>
        <v>22.22</v>
      </c>
      <c r="Q4013" s="10">
        <f t="shared" si="502"/>
        <v>1192.5553848266602</v>
      </c>
      <c r="R4013" s="1">
        <f t="shared" si="504"/>
        <v>0.54207062946666373</v>
      </c>
      <c r="S4013" s="18">
        <f t="shared" si="505"/>
        <v>8.2769999999999992</v>
      </c>
      <c r="T4013" s="10">
        <f t="shared" si="506"/>
        <v>144.08063124642507</v>
      </c>
      <c r="U4013" s="10">
        <f t="shared" si="507"/>
        <v>0</v>
      </c>
      <c r="V4013" s="1">
        <f t="shared" si="508"/>
        <v>0</v>
      </c>
      <c r="W4013" s="10">
        <f t="shared" si="509"/>
        <v>0</v>
      </c>
    </row>
    <row r="4014" spans="13:23" x14ac:dyDescent="0.25">
      <c r="M4014" s="7">
        <v>45408</v>
      </c>
      <c r="N4014" s="3">
        <v>884.31134262084959</v>
      </c>
      <c r="O4014" s="10">
        <v>17.22</v>
      </c>
      <c r="P4014" s="10">
        <f t="shared" si="503"/>
        <v>22.22</v>
      </c>
      <c r="Q4014" s="10">
        <f t="shared" si="502"/>
        <v>884.31134262084959</v>
      </c>
      <c r="R4014" s="1">
        <f t="shared" si="504"/>
        <v>0.40195970119129526</v>
      </c>
      <c r="S4014" s="18">
        <f t="shared" si="505"/>
        <v>8.7460000000000004</v>
      </c>
      <c r="T4014" s="10">
        <f t="shared" si="506"/>
        <v>101.11037532824714</v>
      </c>
      <c r="U4014" s="10">
        <f t="shared" si="507"/>
        <v>0</v>
      </c>
      <c r="V4014" s="1">
        <f t="shared" si="508"/>
        <v>0</v>
      </c>
      <c r="W4014" s="10">
        <f t="shared" si="509"/>
        <v>0</v>
      </c>
    </row>
    <row r="4015" spans="13:23" x14ac:dyDescent="0.25">
      <c r="M4015" s="7">
        <v>45408.041666666664</v>
      </c>
      <c r="N4015" s="3">
        <v>1266.8395362854003</v>
      </c>
      <c r="O4015" s="10">
        <v>17.22</v>
      </c>
      <c r="P4015" s="10">
        <f t="shared" si="503"/>
        <v>22.22</v>
      </c>
      <c r="Q4015" s="10">
        <f t="shared" si="502"/>
        <v>1266.8395362854003</v>
      </c>
      <c r="R4015" s="1">
        <f t="shared" si="504"/>
        <v>0.57583615285700018</v>
      </c>
      <c r="S4015" s="18">
        <f t="shared" si="505"/>
        <v>8.2769999999999992</v>
      </c>
      <c r="T4015" s="10">
        <f t="shared" si="506"/>
        <v>153.05539885047727</v>
      </c>
      <c r="U4015" s="10">
        <f t="shared" si="507"/>
        <v>0</v>
      </c>
      <c r="V4015" s="1">
        <f t="shared" si="508"/>
        <v>0</v>
      </c>
      <c r="W4015" s="10">
        <f t="shared" si="509"/>
        <v>0</v>
      </c>
    </row>
    <row r="4016" spans="13:23" x14ac:dyDescent="0.25">
      <c r="M4016" s="7">
        <v>45408.083333333336</v>
      </c>
      <c r="N4016" s="3">
        <v>1065.9580856323241</v>
      </c>
      <c r="O4016" s="10">
        <v>17.22</v>
      </c>
      <c r="P4016" s="10">
        <f t="shared" si="503"/>
        <v>22.22</v>
      </c>
      <c r="Q4016" s="10">
        <f t="shared" si="502"/>
        <v>1065.9580856323241</v>
      </c>
      <c r="R4016" s="1">
        <f t="shared" si="504"/>
        <v>0.48452640256014734</v>
      </c>
      <c r="S4016" s="18">
        <f t="shared" si="505"/>
        <v>8.7460000000000004</v>
      </c>
      <c r="T4016" s="10">
        <f t="shared" si="506"/>
        <v>121.87949755686303</v>
      </c>
      <c r="U4016" s="10">
        <f t="shared" si="507"/>
        <v>0</v>
      </c>
      <c r="V4016" s="1">
        <f t="shared" si="508"/>
        <v>0</v>
      </c>
      <c r="W4016" s="10">
        <f t="shared" si="509"/>
        <v>0</v>
      </c>
    </row>
    <row r="4017" spans="13:23" x14ac:dyDescent="0.25">
      <c r="M4017" s="7">
        <v>45408.125</v>
      </c>
      <c r="N4017" s="3">
        <v>999.56761665344231</v>
      </c>
      <c r="O4017" s="10">
        <v>17.22</v>
      </c>
      <c r="P4017" s="10">
        <f t="shared" si="503"/>
        <v>22.22</v>
      </c>
      <c r="Q4017" s="10">
        <f t="shared" si="502"/>
        <v>999.56761665344231</v>
      </c>
      <c r="R4017" s="1">
        <f t="shared" si="504"/>
        <v>0.45434891666065558</v>
      </c>
      <c r="S4017" s="18">
        <f t="shared" si="505"/>
        <v>8.7460000000000004</v>
      </c>
      <c r="T4017" s="10">
        <f t="shared" si="506"/>
        <v>114.28854523821659</v>
      </c>
      <c r="U4017" s="10">
        <f t="shared" si="507"/>
        <v>0</v>
      </c>
      <c r="V4017" s="1">
        <f t="shared" si="508"/>
        <v>0</v>
      </c>
      <c r="W4017" s="10">
        <f t="shared" si="509"/>
        <v>0</v>
      </c>
    </row>
    <row r="4018" spans="13:23" x14ac:dyDescent="0.25">
      <c r="M4018" s="7">
        <v>45408.166666666664</v>
      </c>
      <c r="N4018" s="3">
        <v>1196.3104053497314</v>
      </c>
      <c r="O4018" s="10">
        <v>15</v>
      </c>
      <c r="P4018" s="10">
        <f t="shared" si="503"/>
        <v>20</v>
      </c>
      <c r="Q4018" s="10">
        <f t="shared" si="502"/>
        <v>1196.3104053497314</v>
      </c>
      <c r="R4018" s="1">
        <f t="shared" si="504"/>
        <v>0.54377745697715063</v>
      </c>
      <c r="S4018" s="18">
        <f t="shared" si="505"/>
        <v>10.58</v>
      </c>
      <c r="T4018" s="10">
        <f t="shared" si="506"/>
        <v>113.07281714080636</v>
      </c>
      <c r="U4018" s="10">
        <f t="shared" si="507"/>
        <v>0</v>
      </c>
      <c r="V4018" s="1">
        <f t="shared" si="508"/>
        <v>0</v>
      </c>
      <c r="W4018" s="10">
        <f t="shared" si="509"/>
        <v>0</v>
      </c>
    </row>
    <row r="4019" spans="13:23" x14ac:dyDescent="0.25">
      <c r="M4019" s="7">
        <v>45408.208333333336</v>
      </c>
      <c r="N4019" s="3">
        <v>1122.8516624450683</v>
      </c>
      <c r="O4019" s="10">
        <v>15</v>
      </c>
      <c r="P4019" s="10">
        <f t="shared" si="503"/>
        <v>20</v>
      </c>
      <c r="Q4019" s="10">
        <f t="shared" si="502"/>
        <v>1122.8516624450683</v>
      </c>
      <c r="R4019" s="1">
        <f t="shared" si="504"/>
        <v>0.5103871192932129</v>
      </c>
      <c r="S4019" s="18">
        <f t="shared" si="505"/>
        <v>10.58</v>
      </c>
      <c r="T4019" s="10">
        <f t="shared" si="506"/>
        <v>106.1296467339384</v>
      </c>
      <c r="U4019" s="10">
        <f t="shared" si="507"/>
        <v>0</v>
      </c>
      <c r="V4019" s="1">
        <f t="shared" si="508"/>
        <v>0</v>
      </c>
      <c r="W4019" s="10">
        <f t="shared" si="509"/>
        <v>0</v>
      </c>
    </row>
    <row r="4020" spans="13:23" x14ac:dyDescent="0.25">
      <c r="M4020" s="7">
        <v>45408.25</v>
      </c>
      <c r="N4020" s="3">
        <v>931.61754341125481</v>
      </c>
      <c r="O4020" s="10">
        <v>16.11</v>
      </c>
      <c r="P4020" s="10">
        <f t="shared" si="503"/>
        <v>21.11</v>
      </c>
      <c r="Q4020" s="10">
        <f t="shared" si="502"/>
        <v>931.61754341125481</v>
      </c>
      <c r="R4020" s="1">
        <f t="shared" si="504"/>
        <v>0.42346251973238858</v>
      </c>
      <c r="S4020" s="18">
        <f t="shared" si="505"/>
        <v>8.7460000000000004</v>
      </c>
      <c r="T4020" s="10">
        <f t="shared" si="506"/>
        <v>106.51927091370395</v>
      </c>
      <c r="U4020" s="10">
        <f t="shared" si="507"/>
        <v>0</v>
      </c>
      <c r="V4020" s="1">
        <f t="shared" si="508"/>
        <v>0</v>
      </c>
      <c r="W4020" s="10">
        <f t="shared" si="509"/>
        <v>0</v>
      </c>
    </row>
    <row r="4021" spans="13:23" x14ac:dyDescent="0.25">
      <c r="M4021" s="7">
        <v>45408.291666666664</v>
      </c>
      <c r="N4021" s="3">
        <v>1179.1483909606934</v>
      </c>
      <c r="O4021" s="10">
        <v>12.78</v>
      </c>
      <c r="P4021" s="10">
        <f t="shared" si="503"/>
        <v>17.78</v>
      </c>
      <c r="Q4021" s="10">
        <f t="shared" si="502"/>
        <v>1179.1483909606934</v>
      </c>
      <c r="R4021" s="1">
        <f t="shared" si="504"/>
        <v>0.53597654134576977</v>
      </c>
      <c r="S4021" s="18">
        <f t="shared" si="505"/>
        <v>10.58</v>
      </c>
      <c r="T4021" s="10">
        <f t="shared" si="506"/>
        <v>111.45069857851544</v>
      </c>
      <c r="U4021" s="10">
        <f t="shared" si="507"/>
        <v>0</v>
      </c>
      <c r="V4021" s="1">
        <f t="shared" si="508"/>
        <v>0</v>
      </c>
      <c r="W4021" s="10">
        <f t="shared" si="509"/>
        <v>0</v>
      </c>
    </row>
    <row r="4022" spans="13:23" x14ac:dyDescent="0.25">
      <c r="M4022" s="7">
        <v>45408.333333333336</v>
      </c>
      <c r="N4022" s="3">
        <v>1354.9952110290526</v>
      </c>
      <c r="O4022" s="10">
        <v>13.89</v>
      </c>
      <c r="P4022" s="10">
        <f t="shared" si="503"/>
        <v>18.89</v>
      </c>
      <c r="Q4022" s="10">
        <f t="shared" si="502"/>
        <v>1354.9952110290526</v>
      </c>
      <c r="R4022" s="1">
        <f t="shared" si="504"/>
        <v>0.6159069141041148</v>
      </c>
      <c r="S4022" s="18">
        <f t="shared" si="505"/>
        <v>9.5920000000000005</v>
      </c>
      <c r="T4022" s="10">
        <f t="shared" si="506"/>
        <v>141.26305369360432</v>
      </c>
      <c r="U4022" s="10">
        <f t="shared" si="507"/>
        <v>0</v>
      </c>
      <c r="V4022" s="1">
        <f t="shared" si="508"/>
        <v>0</v>
      </c>
      <c r="W4022" s="10">
        <f t="shared" si="509"/>
        <v>0</v>
      </c>
    </row>
    <row r="4023" spans="13:23" x14ac:dyDescent="0.25">
      <c r="M4023" s="7">
        <v>45408.375</v>
      </c>
      <c r="N4023" s="3">
        <v>1558.284585571289</v>
      </c>
      <c r="O4023" s="10">
        <v>17.22</v>
      </c>
      <c r="P4023" s="10">
        <f t="shared" si="503"/>
        <v>22.22</v>
      </c>
      <c r="Q4023" s="10">
        <f t="shared" si="502"/>
        <v>1558.284585571289</v>
      </c>
      <c r="R4023" s="1">
        <f t="shared" si="504"/>
        <v>0.7083111752596768</v>
      </c>
      <c r="S4023" s="18">
        <f t="shared" si="505"/>
        <v>6.9619999999999997</v>
      </c>
      <c r="T4023" s="10">
        <f t="shared" si="506"/>
        <v>223.82714529894989</v>
      </c>
      <c r="U4023" s="10">
        <f t="shared" si="507"/>
        <v>0</v>
      </c>
      <c r="V4023" s="1">
        <f t="shared" si="508"/>
        <v>0</v>
      </c>
      <c r="W4023" s="10">
        <f t="shared" si="509"/>
        <v>0</v>
      </c>
    </row>
    <row r="4024" spans="13:23" x14ac:dyDescent="0.25">
      <c r="M4024" s="7">
        <v>45408.416666666664</v>
      </c>
      <c r="N4024" s="3">
        <v>1605.278109741211</v>
      </c>
      <c r="O4024" s="10">
        <v>17.22</v>
      </c>
      <c r="P4024" s="10">
        <f t="shared" si="503"/>
        <v>22.22</v>
      </c>
      <c r="Q4024" s="10">
        <f t="shared" si="502"/>
        <v>1605.278109741211</v>
      </c>
      <c r="R4024" s="1">
        <f t="shared" si="504"/>
        <v>0.72967186806418682</v>
      </c>
      <c r="S4024" s="18">
        <f t="shared" si="505"/>
        <v>6.9619999999999997</v>
      </c>
      <c r="T4024" s="10">
        <f t="shared" si="506"/>
        <v>230.5771487706422</v>
      </c>
      <c r="U4024" s="10">
        <f t="shared" si="507"/>
        <v>0</v>
      </c>
      <c r="V4024" s="1">
        <f t="shared" si="508"/>
        <v>0</v>
      </c>
      <c r="W4024" s="10">
        <f t="shared" si="509"/>
        <v>0</v>
      </c>
    </row>
    <row r="4025" spans="13:23" x14ac:dyDescent="0.25">
      <c r="M4025" s="7">
        <v>45408.458333333336</v>
      </c>
      <c r="N4025" s="3">
        <v>1411.4086074829102</v>
      </c>
      <c r="O4025" s="10">
        <v>21.11</v>
      </c>
      <c r="P4025" s="10">
        <f t="shared" si="503"/>
        <v>26.11</v>
      </c>
      <c r="Q4025" s="10">
        <f t="shared" si="502"/>
        <v>1411.4086074829102</v>
      </c>
      <c r="R4025" s="1">
        <f t="shared" si="504"/>
        <v>0.64154936703768639</v>
      </c>
      <c r="S4025" s="18">
        <f t="shared" si="505"/>
        <v>6.4260000000000002</v>
      </c>
      <c r="T4025" s="10">
        <f t="shared" si="506"/>
        <v>219.64030617536727</v>
      </c>
      <c r="U4025" s="10">
        <f t="shared" si="507"/>
        <v>0</v>
      </c>
      <c r="V4025" s="1">
        <f t="shared" si="508"/>
        <v>0</v>
      </c>
      <c r="W4025" s="10">
        <f t="shared" si="509"/>
        <v>0</v>
      </c>
    </row>
    <row r="4026" spans="13:23" x14ac:dyDescent="0.25">
      <c r="M4026" s="7">
        <v>45408.5</v>
      </c>
      <c r="N4026" s="3">
        <v>1990.5828872680663</v>
      </c>
      <c r="O4026" s="10">
        <v>21.11</v>
      </c>
      <c r="P4026" s="10">
        <f t="shared" si="503"/>
        <v>26.11</v>
      </c>
      <c r="Q4026" s="10">
        <f t="shared" si="502"/>
        <v>1990.5828872680663</v>
      </c>
      <c r="R4026" s="1">
        <f t="shared" si="504"/>
        <v>0.90481040330366647</v>
      </c>
      <c r="S4026" s="18">
        <f t="shared" si="505"/>
        <v>4.4829999999999997</v>
      </c>
      <c r="T4026" s="10">
        <f t="shared" si="506"/>
        <v>444.0291963569187</v>
      </c>
      <c r="U4026" s="10">
        <f t="shared" si="507"/>
        <v>0</v>
      </c>
      <c r="V4026" s="1">
        <f t="shared" si="508"/>
        <v>0</v>
      </c>
      <c r="W4026" s="10">
        <f t="shared" si="509"/>
        <v>0</v>
      </c>
    </row>
    <row r="4027" spans="13:23" x14ac:dyDescent="0.25">
      <c r="M4027" s="7">
        <v>45408.541666666664</v>
      </c>
      <c r="N4027" s="3">
        <v>1842.944952392578</v>
      </c>
      <c r="O4027" s="10">
        <v>22.22</v>
      </c>
      <c r="P4027" s="10">
        <f t="shared" si="503"/>
        <v>27.22</v>
      </c>
      <c r="Q4027" s="10">
        <f t="shared" si="502"/>
        <v>1842.944952392578</v>
      </c>
      <c r="R4027" s="1">
        <f t="shared" si="504"/>
        <v>0.83770225108753549</v>
      </c>
      <c r="S4027" s="18">
        <f t="shared" si="505"/>
        <v>5.2050000000000001</v>
      </c>
      <c r="T4027" s="10">
        <f t="shared" si="506"/>
        <v>354.07203696303134</v>
      </c>
      <c r="U4027" s="10">
        <f t="shared" si="507"/>
        <v>0</v>
      </c>
      <c r="V4027" s="1">
        <f t="shared" si="508"/>
        <v>0</v>
      </c>
      <c r="W4027" s="10">
        <f t="shared" si="509"/>
        <v>0</v>
      </c>
    </row>
    <row r="4028" spans="13:23" x14ac:dyDescent="0.25">
      <c r="M4028" s="7">
        <v>45408.583333333336</v>
      </c>
      <c r="N4028" s="3">
        <v>1643.2675231933592</v>
      </c>
      <c r="O4028" s="10">
        <v>22.22</v>
      </c>
      <c r="P4028" s="10">
        <f t="shared" si="503"/>
        <v>27.22</v>
      </c>
      <c r="Q4028" s="10">
        <f t="shared" si="502"/>
        <v>1643.2675231933592</v>
      </c>
      <c r="R4028" s="1">
        <f t="shared" si="504"/>
        <v>0.74693978326970878</v>
      </c>
      <c r="S4028" s="18">
        <f t="shared" si="505"/>
        <v>5.8680000000000003</v>
      </c>
      <c r="T4028" s="10">
        <f t="shared" si="506"/>
        <v>280.03877355033387</v>
      </c>
      <c r="U4028" s="10">
        <f t="shared" si="507"/>
        <v>0</v>
      </c>
      <c r="V4028" s="1">
        <f t="shared" si="508"/>
        <v>0</v>
      </c>
      <c r="W4028" s="10">
        <f t="shared" si="509"/>
        <v>0</v>
      </c>
    </row>
    <row r="4029" spans="13:23" x14ac:dyDescent="0.25">
      <c r="M4029" s="7">
        <v>45408.625</v>
      </c>
      <c r="N4029" s="3">
        <v>1529.1371200561523</v>
      </c>
      <c r="O4029" s="10">
        <v>22.22</v>
      </c>
      <c r="P4029" s="10">
        <f t="shared" si="503"/>
        <v>27.22</v>
      </c>
      <c r="Q4029" s="10">
        <f t="shared" si="502"/>
        <v>1529.1371200561523</v>
      </c>
      <c r="R4029" s="1">
        <f t="shared" si="504"/>
        <v>0.69506232729825101</v>
      </c>
      <c r="S4029" s="18">
        <f t="shared" si="505"/>
        <v>6.4260000000000002</v>
      </c>
      <c r="T4029" s="10">
        <f t="shared" si="506"/>
        <v>237.96095861440278</v>
      </c>
      <c r="U4029" s="10">
        <f t="shared" si="507"/>
        <v>0</v>
      </c>
      <c r="V4029" s="1">
        <f t="shared" si="508"/>
        <v>0</v>
      </c>
      <c r="W4029" s="10">
        <f t="shared" si="509"/>
        <v>0</v>
      </c>
    </row>
    <row r="4030" spans="13:23" x14ac:dyDescent="0.25">
      <c r="M4030" s="7">
        <v>45408.666666666664</v>
      </c>
      <c r="N4030" s="3">
        <v>1705.4691192626954</v>
      </c>
      <c r="O4030" s="10">
        <v>21.11</v>
      </c>
      <c r="P4030" s="10">
        <f t="shared" si="503"/>
        <v>26.11</v>
      </c>
      <c r="Q4030" s="10">
        <f t="shared" si="502"/>
        <v>1705.4691192626954</v>
      </c>
      <c r="R4030" s="1">
        <f t="shared" si="504"/>
        <v>0.7752132360284979</v>
      </c>
      <c r="S4030" s="18">
        <f t="shared" si="505"/>
        <v>5.8680000000000003</v>
      </c>
      <c r="T4030" s="10">
        <f t="shared" si="506"/>
        <v>290.63890921313828</v>
      </c>
      <c r="U4030" s="10">
        <f t="shared" si="507"/>
        <v>0</v>
      </c>
      <c r="V4030" s="1">
        <f t="shared" si="508"/>
        <v>0</v>
      </c>
      <c r="W4030" s="10">
        <f t="shared" si="509"/>
        <v>0</v>
      </c>
    </row>
    <row r="4031" spans="13:23" x14ac:dyDescent="0.25">
      <c r="M4031" s="7">
        <v>45408.708333333336</v>
      </c>
      <c r="N4031" s="3">
        <v>1771.9672256469726</v>
      </c>
      <c r="O4031" s="10">
        <v>18.89</v>
      </c>
      <c r="P4031" s="10">
        <f t="shared" si="503"/>
        <v>23.89</v>
      </c>
      <c r="Q4031" s="10">
        <f t="shared" si="502"/>
        <v>1771.9672256469726</v>
      </c>
      <c r="R4031" s="1">
        <f t="shared" si="504"/>
        <v>0.80543964802135115</v>
      </c>
      <c r="S4031" s="18">
        <f t="shared" si="505"/>
        <v>6.2679999999999998</v>
      </c>
      <c r="T4031" s="10">
        <f t="shared" si="506"/>
        <v>282.70057843761526</v>
      </c>
      <c r="U4031" s="10">
        <f t="shared" si="507"/>
        <v>0</v>
      </c>
      <c r="V4031" s="1">
        <f t="shared" si="508"/>
        <v>0</v>
      </c>
      <c r="W4031" s="10">
        <f t="shared" si="509"/>
        <v>0</v>
      </c>
    </row>
    <row r="4032" spans="13:23" x14ac:dyDescent="0.25">
      <c r="M4032" s="7">
        <v>45408.75</v>
      </c>
      <c r="N4032" s="3">
        <v>1638.4735748291016</v>
      </c>
      <c r="O4032" s="10">
        <v>20</v>
      </c>
      <c r="P4032" s="10">
        <f t="shared" si="503"/>
        <v>25</v>
      </c>
      <c r="Q4032" s="10">
        <f t="shared" si="502"/>
        <v>1638.4735748291016</v>
      </c>
      <c r="R4032" s="1">
        <f t="shared" si="504"/>
        <v>0.74476071583140979</v>
      </c>
      <c r="S4032" s="18">
        <f t="shared" si="505"/>
        <v>6.9619999999999997</v>
      </c>
      <c r="T4032" s="10">
        <f t="shared" si="506"/>
        <v>235.34524200360553</v>
      </c>
      <c r="U4032" s="10">
        <f t="shared" si="507"/>
        <v>0</v>
      </c>
      <c r="V4032" s="1">
        <f t="shared" si="508"/>
        <v>0</v>
      </c>
      <c r="W4032" s="10">
        <f t="shared" si="509"/>
        <v>0</v>
      </c>
    </row>
    <row r="4033" spans="13:23" x14ac:dyDescent="0.25">
      <c r="M4033" s="7">
        <v>45408.791666666664</v>
      </c>
      <c r="N4033" s="3">
        <v>1426.6601211547852</v>
      </c>
      <c r="O4033" s="10">
        <v>18.89</v>
      </c>
      <c r="P4033" s="10">
        <f t="shared" si="503"/>
        <v>23.89</v>
      </c>
      <c r="Q4033" s="10">
        <f t="shared" si="502"/>
        <v>1426.6601211547852</v>
      </c>
      <c r="R4033" s="1">
        <f t="shared" si="504"/>
        <v>0.6484818732521751</v>
      </c>
      <c r="S4033" s="18">
        <f t="shared" si="505"/>
        <v>7.6429999999999998</v>
      </c>
      <c r="T4033" s="10">
        <f t="shared" si="506"/>
        <v>186.66232122920127</v>
      </c>
      <c r="U4033" s="10">
        <f t="shared" si="507"/>
        <v>0</v>
      </c>
      <c r="V4033" s="1">
        <f t="shared" si="508"/>
        <v>0</v>
      </c>
      <c r="W4033" s="10">
        <f t="shared" si="509"/>
        <v>0</v>
      </c>
    </row>
    <row r="4034" spans="13:23" x14ac:dyDescent="0.25">
      <c r="M4034" s="7">
        <v>45408.833333333336</v>
      </c>
      <c r="N4034" s="3">
        <v>1353.2234115600586</v>
      </c>
      <c r="O4034" s="10">
        <v>17.22</v>
      </c>
      <c r="P4034" s="10">
        <f t="shared" si="503"/>
        <v>22.22</v>
      </c>
      <c r="Q4034" s="10">
        <f t="shared" si="502"/>
        <v>1353.2234115600586</v>
      </c>
      <c r="R4034" s="1">
        <f t="shared" si="504"/>
        <v>0.61510155070911754</v>
      </c>
      <c r="S4034" s="18">
        <f t="shared" si="505"/>
        <v>7.6429999999999998</v>
      </c>
      <c r="T4034" s="10">
        <f t="shared" si="506"/>
        <v>177.05395938244911</v>
      </c>
      <c r="U4034" s="10">
        <f t="shared" si="507"/>
        <v>0</v>
      </c>
      <c r="V4034" s="1">
        <f t="shared" si="508"/>
        <v>0</v>
      </c>
      <c r="W4034" s="10">
        <f t="shared" si="509"/>
        <v>0</v>
      </c>
    </row>
    <row r="4035" spans="13:23" x14ac:dyDescent="0.25">
      <c r="M4035" s="7">
        <v>45408.875</v>
      </c>
      <c r="N4035" s="3">
        <v>1462.5</v>
      </c>
      <c r="O4035" s="10">
        <v>17.22</v>
      </c>
      <c r="P4035" s="10">
        <f t="shared" si="503"/>
        <v>22.22</v>
      </c>
      <c r="Q4035" s="10">
        <f t="shared" si="502"/>
        <v>1462.5</v>
      </c>
      <c r="R4035" s="1">
        <f t="shared" si="504"/>
        <v>0.66477272727272729</v>
      </c>
      <c r="S4035" s="18">
        <f t="shared" si="505"/>
        <v>7.6429999999999998</v>
      </c>
      <c r="T4035" s="10">
        <f t="shared" si="506"/>
        <v>191.35156352217717</v>
      </c>
      <c r="U4035" s="10">
        <f t="shared" si="507"/>
        <v>0</v>
      </c>
      <c r="V4035" s="1">
        <f t="shared" si="508"/>
        <v>0</v>
      </c>
      <c r="W4035" s="10">
        <f t="shared" si="509"/>
        <v>0</v>
      </c>
    </row>
    <row r="4036" spans="13:23" x14ac:dyDescent="0.25">
      <c r="M4036" s="7">
        <v>45408.916666666664</v>
      </c>
      <c r="N4036" s="3">
        <v>1554.7334289550781</v>
      </c>
      <c r="O4036" s="10">
        <v>12.78</v>
      </c>
      <c r="P4036" s="10">
        <f t="shared" si="503"/>
        <v>17.78</v>
      </c>
      <c r="Q4036" s="10">
        <f t="shared" si="502"/>
        <v>1554.7334289550781</v>
      </c>
      <c r="R4036" s="1">
        <f t="shared" si="504"/>
        <v>0.7066970131613991</v>
      </c>
      <c r="S4036" s="18">
        <f t="shared" si="505"/>
        <v>8.8059999999999992</v>
      </c>
      <c r="T4036" s="10">
        <f t="shared" si="506"/>
        <v>176.55387564786261</v>
      </c>
      <c r="U4036" s="10">
        <f t="shared" si="507"/>
        <v>0</v>
      </c>
      <c r="V4036" s="1">
        <f t="shared" si="508"/>
        <v>0</v>
      </c>
      <c r="W4036" s="10">
        <f t="shared" si="509"/>
        <v>0</v>
      </c>
    </row>
    <row r="4037" spans="13:23" x14ac:dyDescent="0.25">
      <c r="M4037" s="7">
        <v>45408.958333333336</v>
      </c>
      <c r="N4037" s="3">
        <v>1581.5677093505858</v>
      </c>
      <c r="O4037" s="10">
        <v>12.78</v>
      </c>
      <c r="P4037" s="10">
        <f t="shared" si="503"/>
        <v>17.78</v>
      </c>
      <c r="Q4037" s="10">
        <f t="shared" si="502"/>
        <v>1581.5677093505858</v>
      </c>
      <c r="R4037" s="1">
        <f t="shared" si="504"/>
        <v>0.71889441334117532</v>
      </c>
      <c r="S4037" s="18">
        <f t="shared" si="505"/>
        <v>8.8059999999999992</v>
      </c>
      <c r="T4037" s="10">
        <f t="shared" si="506"/>
        <v>179.60114800710718</v>
      </c>
      <c r="U4037" s="10">
        <f t="shared" si="507"/>
        <v>0</v>
      </c>
      <c r="V4037" s="1">
        <f t="shared" si="508"/>
        <v>0</v>
      </c>
      <c r="W4037" s="10">
        <f t="shared" si="509"/>
        <v>0</v>
      </c>
    </row>
    <row r="4038" spans="13:23" x14ac:dyDescent="0.25">
      <c r="M4038" s="7">
        <v>45409</v>
      </c>
      <c r="N4038" s="3">
        <v>1414.0925354003905</v>
      </c>
      <c r="O4038" s="10">
        <v>12.22</v>
      </c>
      <c r="P4038" s="10">
        <f t="shared" si="503"/>
        <v>17.22</v>
      </c>
      <c r="Q4038" s="10">
        <f t="shared" si="502"/>
        <v>1414.0925354003905</v>
      </c>
      <c r="R4038" s="1">
        <f t="shared" si="504"/>
        <v>0.64276933427290472</v>
      </c>
      <c r="S4038" s="18">
        <f t="shared" si="505"/>
        <v>9.5920000000000005</v>
      </c>
      <c r="T4038" s="10">
        <f t="shared" si="506"/>
        <v>147.42415923690476</v>
      </c>
      <c r="U4038" s="10">
        <f t="shared" si="507"/>
        <v>0</v>
      </c>
      <c r="V4038" s="1">
        <f t="shared" si="508"/>
        <v>0</v>
      </c>
      <c r="W4038" s="10">
        <f t="shared" si="509"/>
        <v>0</v>
      </c>
    </row>
    <row r="4039" spans="13:23" x14ac:dyDescent="0.25">
      <c r="M4039" s="7">
        <v>45409.041666666664</v>
      </c>
      <c r="N4039" s="3">
        <v>1843.2314300537109</v>
      </c>
      <c r="O4039" s="10">
        <v>11.11</v>
      </c>
      <c r="P4039" s="10">
        <f t="shared" si="503"/>
        <v>16.11</v>
      </c>
      <c r="Q4039" s="10">
        <f t="shared" ref="Q4039:Q4102" si="510">MIN($C$19,N4039)</f>
        <v>1843.2314300537109</v>
      </c>
      <c r="R4039" s="1">
        <f t="shared" si="504"/>
        <v>0.83783246820623225</v>
      </c>
      <c r="S4039" s="18">
        <f t="shared" si="505"/>
        <v>8.0090000000000003</v>
      </c>
      <c r="T4039" s="10">
        <f t="shared" si="506"/>
        <v>230.14501561414795</v>
      </c>
      <c r="U4039" s="10">
        <f t="shared" si="507"/>
        <v>0</v>
      </c>
      <c r="V4039" s="1">
        <f t="shared" si="508"/>
        <v>0</v>
      </c>
      <c r="W4039" s="10">
        <f t="shared" si="509"/>
        <v>0</v>
      </c>
    </row>
    <row r="4040" spans="13:23" x14ac:dyDescent="0.25">
      <c r="M4040" s="7">
        <v>45409.083333333336</v>
      </c>
      <c r="N4040" s="3">
        <v>1222.5928115844727</v>
      </c>
      <c r="O4040" s="10">
        <v>12.22</v>
      </c>
      <c r="P4040" s="10">
        <f t="shared" ref="P4040:P4103" si="511">O4040+5</f>
        <v>17.22</v>
      </c>
      <c r="Q4040" s="10">
        <f t="shared" si="510"/>
        <v>1222.5928115844727</v>
      </c>
      <c r="R4040" s="1">
        <f t="shared" ref="R4040:R4103" si="512">Q4040/$C$19</f>
        <v>0.55572400526566934</v>
      </c>
      <c r="S4040" s="18">
        <f t="shared" ref="S4040:S4103" si="513">INDEX($C$13:$K$17,MATCH(P4040,$B$13:$B$17,-1),MATCH(R4040,$C$12:$K$12,-1))</f>
        <v>10.58</v>
      </c>
      <c r="T4040" s="10">
        <f t="shared" ref="T4040:T4103" si="514" xml:space="preserve"> Q4040/INDEX($C$13:$K$17,MATCH(P4040,$B$13:$B$17,-1),MATCH(R4040,$C$12:$K$12,-1))</f>
        <v>115.55697652027152</v>
      </c>
      <c r="U4040" s="10">
        <f t="shared" ref="U4040:U4103" si="515">N4040-Q4040</f>
        <v>0</v>
      </c>
      <c r="V4040" s="1">
        <f t="shared" ref="V4040:V4103" si="516">U4040/$C$19</f>
        <v>0</v>
      </c>
      <c r="W4040" s="10">
        <f t="shared" ref="W4040:W4103" si="517" xml:space="preserve"> U4040/INDEX($C$13:$K$17,MATCH(P4040,$B$13:$B$17,-1),MATCH(V4040,$C$12:$K$12,-1))</f>
        <v>0</v>
      </c>
    </row>
    <row r="4041" spans="13:23" x14ac:dyDescent="0.25">
      <c r="M4041" s="7">
        <v>45409.125</v>
      </c>
      <c r="N4041" s="3">
        <v>1264.8617156982421</v>
      </c>
      <c r="O4041" s="10">
        <v>11.11</v>
      </c>
      <c r="P4041" s="10">
        <f t="shared" si="511"/>
        <v>16.11</v>
      </c>
      <c r="Q4041" s="10">
        <f t="shared" si="510"/>
        <v>1264.8617156982421</v>
      </c>
      <c r="R4041" s="1">
        <f t="shared" si="512"/>
        <v>0.57493714349920089</v>
      </c>
      <c r="S4041" s="18">
        <f t="shared" si="513"/>
        <v>10.58</v>
      </c>
      <c r="T4041" s="10">
        <f t="shared" si="514"/>
        <v>119.55214704142175</v>
      </c>
      <c r="U4041" s="10">
        <f t="shared" si="515"/>
        <v>0</v>
      </c>
      <c r="V4041" s="1">
        <f t="shared" si="516"/>
        <v>0</v>
      </c>
      <c r="W4041" s="10">
        <f t="shared" si="517"/>
        <v>0</v>
      </c>
    </row>
    <row r="4042" spans="13:23" x14ac:dyDescent="0.25">
      <c r="M4042" s="7">
        <v>45409.166666666664</v>
      </c>
      <c r="N4042" s="3">
        <v>1225.3873077392577</v>
      </c>
      <c r="O4042" s="10">
        <v>8.8889999999999993</v>
      </c>
      <c r="P4042" s="10">
        <f t="shared" si="511"/>
        <v>13.888999999999999</v>
      </c>
      <c r="Q4042" s="10">
        <f t="shared" si="510"/>
        <v>1225.3873077392577</v>
      </c>
      <c r="R4042" s="1">
        <f t="shared" si="512"/>
        <v>0.55699423079057164</v>
      </c>
      <c r="S4042" s="18">
        <f t="shared" si="513"/>
        <v>14.51</v>
      </c>
      <c r="T4042" s="10">
        <f t="shared" si="514"/>
        <v>84.451227273553258</v>
      </c>
      <c r="U4042" s="10">
        <f t="shared" si="515"/>
        <v>0</v>
      </c>
      <c r="V4042" s="1">
        <f t="shared" si="516"/>
        <v>0</v>
      </c>
      <c r="W4042" s="10">
        <f t="shared" si="517"/>
        <v>0</v>
      </c>
    </row>
    <row r="4043" spans="13:23" x14ac:dyDescent="0.25">
      <c r="M4043" s="7">
        <v>45409.208333333336</v>
      </c>
      <c r="N4043" s="3">
        <v>1491.9545333862304</v>
      </c>
      <c r="O4043" s="10">
        <v>8.8889999999999993</v>
      </c>
      <c r="P4043" s="10">
        <f t="shared" si="511"/>
        <v>13.888999999999999</v>
      </c>
      <c r="Q4043" s="10">
        <f t="shared" si="510"/>
        <v>1491.9545333862304</v>
      </c>
      <c r="R4043" s="1">
        <f t="shared" si="512"/>
        <v>0.67816115153919565</v>
      </c>
      <c r="S4043" s="18">
        <f t="shared" si="513"/>
        <v>13.26</v>
      </c>
      <c r="T4043" s="10">
        <f t="shared" si="514"/>
        <v>112.51542484059053</v>
      </c>
      <c r="U4043" s="10">
        <f t="shared" si="515"/>
        <v>0</v>
      </c>
      <c r="V4043" s="1">
        <f t="shared" si="516"/>
        <v>0</v>
      </c>
      <c r="W4043" s="10">
        <f t="shared" si="517"/>
        <v>0</v>
      </c>
    </row>
    <row r="4044" spans="13:23" x14ac:dyDescent="0.25">
      <c r="M4044" s="7">
        <v>45409.25</v>
      </c>
      <c r="N4044" s="3">
        <v>1244.5344772338867</v>
      </c>
      <c r="O4044" s="10">
        <v>8.8889999999999993</v>
      </c>
      <c r="P4044" s="10">
        <f t="shared" si="511"/>
        <v>13.888999999999999</v>
      </c>
      <c r="Q4044" s="10">
        <f t="shared" si="510"/>
        <v>1244.5344772338867</v>
      </c>
      <c r="R4044" s="1">
        <f t="shared" si="512"/>
        <v>0.56569748965176669</v>
      </c>
      <c r="S4044" s="18">
        <f t="shared" si="513"/>
        <v>14.51</v>
      </c>
      <c r="T4044" s="10">
        <f t="shared" si="514"/>
        <v>85.770811663258911</v>
      </c>
      <c r="U4044" s="10">
        <f t="shared" si="515"/>
        <v>0</v>
      </c>
      <c r="V4044" s="1">
        <f t="shared" si="516"/>
        <v>0</v>
      </c>
      <c r="W4044" s="10">
        <f t="shared" si="517"/>
        <v>0</v>
      </c>
    </row>
    <row r="4045" spans="13:23" x14ac:dyDescent="0.25">
      <c r="M4045" s="7">
        <v>45409.291666666664</v>
      </c>
      <c r="N4045" s="3">
        <v>1528.4822204589843</v>
      </c>
      <c r="O4045" s="10">
        <v>10</v>
      </c>
      <c r="P4045" s="10">
        <f t="shared" si="511"/>
        <v>15</v>
      </c>
      <c r="Q4045" s="10">
        <f t="shared" si="510"/>
        <v>1528.4822204589843</v>
      </c>
      <c r="R4045" s="1">
        <f t="shared" si="512"/>
        <v>0.69476464566317464</v>
      </c>
      <c r="S4045" s="18">
        <f t="shared" si="513"/>
        <v>13.26</v>
      </c>
      <c r="T4045" s="10">
        <f t="shared" si="514"/>
        <v>115.27015237247242</v>
      </c>
      <c r="U4045" s="10">
        <f t="shared" si="515"/>
        <v>0</v>
      </c>
      <c r="V4045" s="1">
        <f t="shared" si="516"/>
        <v>0</v>
      </c>
      <c r="W4045" s="10">
        <f t="shared" si="517"/>
        <v>0</v>
      </c>
    </row>
    <row r="4046" spans="13:23" x14ac:dyDescent="0.25">
      <c r="M4046" s="7">
        <v>45409.333333333336</v>
      </c>
      <c r="N4046" s="3">
        <v>1490.1651489257813</v>
      </c>
      <c r="O4046" s="10">
        <v>11.11</v>
      </c>
      <c r="P4046" s="10">
        <f t="shared" si="511"/>
        <v>16.11</v>
      </c>
      <c r="Q4046" s="10">
        <f t="shared" si="510"/>
        <v>1490.1651489257813</v>
      </c>
      <c r="R4046" s="1">
        <f t="shared" si="512"/>
        <v>0.67734779496626418</v>
      </c>
      <c r="S4046" s="18">
        <f t="shared" si="513"/>
        <v>9.5920000000000005</v>
      </c>
      <c r="T4046" s="10">
        <f t="shared" si="514"/>
        <v>155.35499884547343</v>
      </c>
      <c r="U4046" s="10">
        <f t="shared" si="515"/>
        <v>0</v>
      </c>
      <c r="V4046" s="1">
        <f t="shared" si="516"/>
        <v>0</v>
      </c>
      <c r="W4046" s="10">
        <f t="shared" si="517"/>
        <v>0</v>
      </c>
    </row>
    <row r="4047" spans="13:23" x14ac:dyDescent="0.25">
      <c r="M4047" s="7">
        <v>45409.375</v>
      </c>
      <c r="N4047" s="3">
        <v>1425.1516204833983</v>
      </c>
      <c r="O4047" s="10">
        <v>12.22</v>
      </c>
      <c r="P4047" s="10">
        <f t="shared" si="511"/>
        <v>17.22</v>
      </c>
      <c r="Q4047" s="10">
        <f t="shared" si="510"/>
        <v>1425.1516204833983</v>
      </c>
      <c r="R4047" s="1">
        <f t="shared" si="512"/>
        <v>0.64779619112881748</v>
      </c>
      <c r="S4047" s="18">
        <f t="shared" si="513"/>
        <v>9.5920000000000005</v>
      </c>
      <c r="T4047" s="10">
        <f t="shared" si="514"/>
        <v>148.57710805706822</v>
      </c>
      <c r="U4047" s="10">
        <f t="shared" si="515"/>
        <v>0</v>
      </c>
      <c r="V4047" s="1">
        <f t="shared" si="516"/>
        <v>0</v>
      </c>
      <c r="W4047" s="10">
        <f t="shared" si="517"/>
        <v>0</v>
      </c>
    </row>
    <row r="4048" spans="13:23" x14ac:dyDescent="0.25">
      <c r="M4048" s="7">
        <v>45409.416666666664</v>
      </c>
      <c r="N4048" s="3">
        <v>1299.2164810180664</v>
      </c>
      <c r="O4048" s="10">
        <v>15</v>
      </c>
      <c r="P4048" s="10">
        <f t="shared" si="511"/>
        <v>20</v>
      </c>
      <c r="Q4048" s="10">
        <f t="shared" si="510"/>
        <v>1299.2164810180664</v>
      </c>
      <c r="R4048" s="1">
        <f t="shared" si="512"/>
        <v>0.5905529459173029</v>
      </c>
      <c r="S4048" s="18">
        <f t="shared" si="513"/>
        <v>10.58</v>
      </c>
      <c r="T4048" s="10">
        <f t="shared" si="514"/>
        <v>122.79928932117829</v>
      </c>
      <c r="U4048" s="10">
        <f t="shared" si="515"/>
        <v>0</v>
      </c>
      <c r="V4048" s="1">
        <f t="shared" si="516"/>
        <v>0</v>
      </c>
      <c r="W4048" s="10">
        <f t="shared" si="517"/>
        <v>0</v>
      </c>
    </row>
    <row r="4049" spans="13:23" x14ac:dyDescent="0.25">
      <c r="M4049" s="7">
        <v>45409.458333333336</v>
      </c>
      <c r="N4049" s="3">
        <v>1562.0288497924805</v>
      </c>
      <c r="O4049" s="10">
        <v>16.11</v>
      </c>
      <c r="P4049" s="10">
        <f t="shared" si="511"/>
        <v>21.11</v>
      </c>
      <c r="Q4049" s="10">
        <f t="shared" si="510"/>
        <v>1562.0288497924805</v>
      </c>
      <c r="R4049" s="1">
        <f t="shared" si="512"/>
        <v>0.71001311354203656</v>
      </c>
      <c r="S4049" s="18">
        <f t="shared" si="513"/>
        <v>6.9619999999999997</v>
      </c>
      <c r="T4049" s="10">
        <f t="shared" si="514"/>
        <v>224.36495975186449</v>
      </c>
      <c r="U4049" s="10">
        <f t="shared" si="515"/>
        <v>0</v>
      </c>
      <c r="V4049" s="1">
        <f t="shared" si="516"/>
        <v>0</v>
      </c>
      <c r="W4049" s="10">
        <f t="shared" si="517"/>
        <v>0</v>
      </c>
    </row>
    <row r="4050" spans="13:23" x14ac:dyDescent="0.25">
      <c r="M4050" s="7">
        <v>45409.5</v>
      </c>
      <c r="N4050" s="3">
        <v>1887.6</v>
      </c>
      <c r="O4050" s="10">
        <v>17.78</v>
      </c>
      <c r="P4050" s="10">
        <f t="shared" si="511"/>
        <v>22.78</v>
      </c>
      <c r="Q4050" s="10">
        <f t="shared" si="510"/>
        <v>1887.6</v>
      </c>
      <c r="R4050" s="1">
        <f t="shared" si="512"/>
        <v>0.85799999999999998</v>
      </c>
      <c r="S4050" s="18">
        <f t="shared" si="513"/>
        <v>6.2679999999999998</v>
      </c>
      <c r="T4050" s="10">
        <f t="shared" si="514"/>
        <v>301.14869176770901</v>
      </c>
      <c r="U4050" s="10">
        <f t="shared" si="515"/>
        <v>0</v>
      </c>
      <c r="V4050" s="1">
        <f t="shared" si="516"/>
        <v>0</v>
      </c>
      <c r="W4050" s="10">
        <f t="shared" si="517"/>
        <v>0</v>
      </c>
    </row>
    <row r="4051" spans="13:23" x14ac:dyDescent="0.25">
      <c r="M4051" s="7">
        <v>45409.541666666664</v>
      </c>
      <c r="N4051" s="3">
        <v>1611.2878921508789</v>
      </c>
      <c r="O4051" s="10">
        <v>18.89</v>
      </c>
      <c r="P4051" s="10">
        <f t="shared" si="511"/>
        <v>23.89</v>
      </c>
      <c r="Q4051" s="10">
        <f t="shared" si="510"/>
        <v>1611.2878921508789</v>
      </c>
      <c r="R4051" s="1">
        <f t="shared" si="512"/>
        <v>0.73240358734130862</v>
      </c>
      <c r="S4051" s="18">
        <f t="shared" si="513"/>
        <v>6.9619999999999997</v>
      </c>
      <c r="T4051" s="10">
        <f t="shared" si="514"/>
        <v>231.44037520121788</v>
      </c>
      <c r="U4051" s="10">
        <f t="shared" si="515"/>
        <v>0</v>
      </c>
      <c r="V4051" s="1">
        <f t="shared" si="516"/>
        <v>0</v>
      </c>
      <c r="W4051" s="10">
        <f t="shared" si="517"/>
        <v>0</v>
      </c>
    </row>
    <row r="4052" spans="13:23" x14ac:dyDescent="0.25">
      <c r="M4052" s="7">
        <v>45409.583333333336</v>
      </c>
      <c r="N4052" s="3">
        <v>1626.8427841186524</v>
      </c>
      <c r="O4052" s="10">
        <v>17.78</v>
      </c>
      <c r="P4052" s="10">
        <f t="shared" si="511"/>
        <v>22.78</v>
      </c>
      <c r="Q4052" s="10">
        <f t="shared" si="510"/>
        <v>1626.8427841186524</v>
      </c>
      <c r="R4052" s="1">
        <f t="shared" si="512"/>
        <v>0.73947399278120562</v>
      </c>
      <c r="S4052" s="18">
        <f t="shared" si="513"/>
        <v>6.9619999999999997</v>
      </c>
      <c r="T4052" s="10">
        <f t="shared" si="514"/>
        <v>233.6746314447935</v>
      </c>
      <c r="U4052" s="10">
        <f t="shared" si="515"/>
        <v>0</v>
      </c>
      <c r="V4052" s="1">
        <f t="shared" si="516"/>
        <v>0</v>
      </c>
      <c r="W4052" s="10">
        <f t="shared" si="517"/>
        <v>0</v>
      </c>
    </row>
    <row r="4053" spans="13:23" x14ac:dyDescent="0.25">
      <c r="M4053" s="7">
        <v>45409.625</v>
      </c>
      <c r="N4053" s="3">
        <v>1751.2843597412109</v>
      </c>
      <c r="O4053" s="10">
        <v>15</v>
      </c>
      <c r="P4053" s="10">
        <f t="shared" si="511"/>
        <v>20</v>
      </c>
      <c r="Q4053" s="10">
        <f t="shared" si="510"/>
        <v>1751.2843597412109</v>
      </c>
      <c r="R4053" s="1">
        <f t="shared" si="512"/>
        <v>0.79603834533691409</v>
      </c>
      <c r="S4053" s="18">
        <f t="shared" si="513"/>
        <v>8.8059999999999992</v>
      </c>
      <c r="T4053" s="10">
        <f t="shared" si="514"/>
        <v>198.8739904316615</v>
      </c>
      <c r="U4053" s="10">
        <f t="shared" si="515"/>
        <v>0</v>
      </c>
      <c r="V4053" s="1">
        <f t="shared" si="516"/>
        <v>0</v>
      </c>
      <c r="W4053" s="10">
        <f t="shared" si="517"/>
        <v>0</v>
      </c>
    </row>
    <row r="4054" spans="13:23" x14ac:dyDescent="0.25">
      <c r="M4054" s="7">
        <v>45409.666666666664</v>
      </c>
      <c r="N4054" s="3">
        <v>1505.4760528564452</v>
      </c>
      <c r="O4054" s="10">
        <v>16.11</v>
      </c>
      <c r="P4054" s="10">
        <f t="shared" si="511"/>
        <v>21.11</v>
      </c>
      <c r="Q4054" s="10">
        <f t="shared" si="510"/>
        <v>1505.4760528564452</v>
      </c>
      <c r="R4054" s="1">
        <f t="shared" si="512"/>
        <v>0.68430729675292967</v>
      </c>
      <c r="S4054" s="18">
        <f t="shared" si="513"/>
        <v>7.6429999999999998</v>
      </c>
      <c r="T4054" s="10">
        <f t="shared" si="514"/>
        <v>196.97449337386436</v>
      </c>
      <c r="U4054" s="10">
        <f t="shared" si="515"/>
        <v>0</v>
      </c>
      <c r="V4054" s="1">
        <f t="shared" si="516"/>
        <v>0</v>
      </c>
      <c r="W4054" s="10">
        <f t="shared" si="517"/>
        <v>0</v>
      </c>
    </row>
    <row r="4055" spans="13:23" x14ac:dyDescent="0.25">
      <c r="M4055" s="7">
        <v>45409.708333333336</v>
      </c>
      <c r="N4055" s="3">
        <v>1674.1432571411133</v>
      </c>
      <c r="O4055" s="10">
        <v>17.22</v>
      </c>
      <c r="P4055" s="10">
        <f t="shared" si="511"/>
        <v>22.22</v>
      </c>
      <c r="Q4055" s="10">
        <f t="shared" si="510"/>
        <v>1674.1432571411133</v>
      </c>
      <c r="R4055" s="1">
        <f t="shared" si="512"/>
        <v>0.76097420779141511</v>
      </c>
      <c r="S4055" s="18">
        <f t="shared" si="513"/>
        <v>6.9619999999999997</v>
      </c>
      <c r="T4055" s="10">
        <f t="shared" si="514"/>
        <v>240.46872409381118</v>
      </c>
      <c r="U4055" s="10">
        <f t="shared" si="515"/>
        <v>0</v>
      </c>
      <c r="V4055" s="1">
        <f t="shared" si="516"/>
        <v>0</v>
      </c>
      <c r="W4055" s="10">
        <f t="shared" si="517"/>
        <v>0</v>
      </c>
    </row>
    <row r="4056" spans="13:23" x14ac:dyDescent="0.25">
      <c r="M4056" s="7">
        <v>45409.75</v>
      </c>
      <c r="N4056" s="3">
        <v>1982.8265670776366</v>
      </c>
      <c r="O4056" s="10">
        <v>12.78</v>
      </c>
      <c r="P4056" s="10">
        <f t="shared" si="511"/>
        <v>17.78</v>
      </c>
      <c r="Q4056" s="10">
        <f t="shared" si="510"/>
        <v>1982.8265670776366</v>
      </c>
      <c r="R4056" s="1">
        <f t="shared" si="512"/>
        <v>0.90128480321710758</v>
      </c>
      <c r="S4056" s="18">
        <f t="shared" si="513"/>
        <v>7.306</v>
      </c>
      <c r="T4056" s="10">
        <f t="shared" si="514"/>
        <v>271.39701164489964</v>
      </c>
      <c r="U4056" s="10">
        <f t="shared" si="515"/>
        <v>0</v>
      </c>
      <c r="V4056" s="1">
        <f t="shared" si="516"/>
        <v>0</v>
      </c>
      <c r="W4056" s="10">
        <f t="shared" si="517"/>
        <v>0</v>
      </c>
    </row>
    <row r="4057" spans="13:23" x14ac:dyDescent="0.25">
      <c r="M4057" s="7">
        <v>45409.791666666664</v>
      </c>
      <c r="N4057" s="3">
        <v>1730.8973144531249</v>
      </c>
      <c r="O4057" s="10">
        <v>12.78</v>
      </c>
      <c r="P4057" s="10">
        <f t="shared" si="511"/>
        <v>17.78</v>
      </c>
      <c r="Q4057" s="10">
        <f t="shared" si="510"/>
        <v>1730.8973144531249</v>
      </c>
      <c r="R4057" s="1">
        <f t="shared" si="512"/>
        <v>0.78677150656960226</v>
      </c>
      <c r="S4057" s="18">
        <f t="shared" si="513"/>
        <v>8.8059999999999992</v>
      </c>
      <c r="T4057" s="10">
        <f t="shared" si="514"/>
        <v>196.5588592383744</v>
      </c>
      <c r="U4057" s="10">
        <f t="shared" si="515"/>
        <v>0</v>
      </c>
      <c r="V4057" s="1">
        <f t="shared" si="516"/>
        <v>0</v>
      </c>
      <c r="W4057" s="10">
        <f t="shared" si="517"/>
        <v>0</v>
      </c>
    </row>
    <row r="4058" spans="13:23" x14ac:dyDescent="0.25">
      <c r="M4058" s="7">
        <v>45409.833333333336</v>
      </c>
      <c r="N4058" s="3">
        <v>1498.2923904418944</v>
      </c>
      <c r="O4058" s="10">
        <v>12.22</v>
      </c>
      <c r="P4058" s="10">
        <f t="shared" si="511"/>
        <v>17.22</v>
      </c>
      <c r="Q4058" s="10">
        <f t="shared" si="510"/>
        <v>1498.2923904418944</v>
      </c>
      <c r="R4058" s="1">
        <f t="shared" si="512"/>
        <v>0.68104199565540657</v>
      </c>
      <c r="S4058" s="18">
        <f t="shared" si="513"/>
        <v>9.5920000000000005</v>
      </c>
      <c r="T4058" s="10">
        <f t="shared" si="514"/>
        <v>156.20229258151525</v>
      </c>
      <c r="U4058" s="10">
        <f t="shared" si="515"/>
        <v>0</v>
      </c>
      <c r="V4058" s="1">
        <f t="shared" si="516"/>
        <v>0</v>
      </c>
      <c r="W4058" s="10">
        <f t="shared" si="517"/>
        <v>0</v>
      </c>
    </row>
    <row r="4059" spans="13:23" x14ac:dyDescent="0.25">
      <c r="M4059" s="7">
        <v>45409.875</v>
      </c>
      <c r="N4059" s="3">
        <v>1636.6164093017578</v>
      </c>
      <c r="O4059" s="10">
        <v>12.22</v>
      </c>
      <c r="P4059" s="10">
        <f t="shared" si="511"/>
        <v>17.22</v>
      </c>
      <c r="Q4059" s="10">
        <f t="shared" si="510"/>
        <v>1636.6164093017578</v>
      </c>
      <c r="R4059" s="1">
        <f t="shared" si="512"/>
        <v>0.74391654968261722</v>
      </c>
      <c r="S4059" s="18">
        <f t="shared" si="513"/>
        <v>8.8059999999999992</v>
      </c>
      <c r="T4059" s="10">
        <f t="shared" si="514"/>
        <v>185.85241986165772</v>
      </c>
      <c r="U4059" s="10">
        <f t="shared" si="515"/>
        <v>0</v>
      </c>
      <c r="V4059" s="1">
        <f t="shared" si="516"/>
        <v>0</v>
      </c>
      <c r="W4059" s="10">
        <f t="shared" si="517"/>
        <v>0</v>
      </c>
    </row>
    <row r="4060" spans="13:23" x14ac:dyDescent="0.25">
      <c r="M4060" s="7">
        <v>45409.916666666664</v>
      </c>
      <c r="N4060" s="3">
        <v>1208.6508590698243</v>
      </c>
      <c r="O4060" s="10">
        <v>8.8889999999999993</v>
      </c>
      <c r="P4060" s="10">
        <f t="shared" si="511"/>
        <v>13.888999999999999</v>
      </c>
      <c r="Q4060" s="10">
        <f t="shared" si="510"/>
        <v>1208.6508590698243</v>
      </c>
      <c r="R4060" s="1">
        <f t="shared" si="512"/>
        <v>0.54938675412264737</v>
      </c>
      <c r="S4060" s="18">
        <f t="shared" si="513"/>
        <v>14.51</v>
      </c>
      <c r="T4060" s="10">
        <f t="shared" si="514"/>
        <v>83.297784911772865</v>
      </c>
      <c r="U4060" s="10">
        <f t="shared" si="515"/>
        <v>0</v>
      </c>
      <c r="V4060" s="1">
        <f t="shared" si="516"/>
        <v>0</v>
      </c>
      <c r="W4060" s="10">
        <f t="shared" si="517"/>
        <v>0</v>
      </c>
    </row>
    <row r="4061" spans="13:23" x14ac:dyDescent="0.25">
      <c r="M4061" s="7">
        <v>45409.958333333336</v>
      </c>
      <c r="N4061" s="3">
        <v>1256.3957473754883</v>
      </c>
      <c r="O4061" s="10">
        <v>7.2220000000000004</v>
      </c>
      <c r="P4061" s="10">
        <f t="shared" si="511"/>
        <v>12.222000000000001</v>
      </c>
      <c r="Q4061" s="10">
        <f t="shared" si="510"/>
        <v>1256.3957473754883</v>
      </c>
      <c r="R4061" s="1">
        <f t="shared" si="512"/>
        <v>0.57108897607976739</v>
      </c>
      <c r="S4061" s="18">
        <f t="shared" si="513"/>
        <v>14.51</v>
      </c>
      <c r="T4061" s="10">
        <f t="shared" si="514"/>
        <v>86.588266531735925</v>
      </c>
      <c r="U4061" s="10">
        <f t="shared" si="515"/>
        <v>0</v>
      </c>
      <c r="V4061" s="1">
        <f t="shared" si="516"/>
        <v>0</v>
      </c>
      <c r="W4061" s="10">
        <f t="shared" si="517"/>
        <v>0</v>
      </c>
    </row>
    <row r="4062" spans="13:23" x14ac:dyDescent="0.25">
      <c r="M4062" s="7">
        <v>45410</v>
      </c>
      <c r="N4062" s="3">
        <v>1375.8553848266602</v>
      </c>
      <c r="O4062" s="10">
        <v>7.2220000000000004</v>
      </c>
      <c r="P4062" s="10">
        <f t="shared" si="511"/>
        <v>12.222000000000001</v>
      </c>
      <c r="Q4062" s="10">
        <f t="shared" si="510"/>
        <v>1375.8553848266602</v>
      </c>
      <c r="R4062" s="1">
        <f t="shared" si="512"/>
        <v>0.62538881128484558</v>
      </c>
      <c r="S4062" s="18">
        <f t="shared" si="513"/>
        <v>13.26</v>
      </c>
      <c r="T4062" s="10">
        <f t="shared" si="514"/>
        <v>103.75983294318704</v>
      </c>
      <c r="U4062" s="10">
        <f t="shared" si="515"/>
        <v>0</v>
      </c>
      <c r="V4062" s="1">
        <f t="shared" si="516"/>
        <v>0</v>
      </c>
      <c r="W4062" s="10">
        <f t="shared" si="517"/>
        <v>0</v>
      </c>
    </row>
    <row r="4063" spans="13:23" x14ac:dyDescent="0.25">
      <c r="M4063" s="7">
        <v>45410.041666666664</v>
      </c>
      <c r="N4063" s="3">
        <v>1344.4463287353515</v>
      </c>
      <c r="O4063" s="10">
        <v>7.7779999999999996</v>
      </c>
      <c r="P4063" s="10">
        <f t="shared" si="511"/>
        <v>12.777999999999999</v>
      </c>
      <c r="Q4063" s="10">
        <f t="shared" si="510"/>
        <v>1344.4463287353515</v>
      </c>
      <c r="R4063" s="1">
        <f t="shared" si="512"/>
        <v>0.61111196760697795</v>
      </c>
      <c r="S4063" s="18">
        <f t="shared" si="513"/>
        <v>13.26</v>
      </c>
      <c r="T4063" s="10">
        <f t="shared" si="514"/>
        <v>101.39112584731157</v>
      </c>
      <c r="U4063" s="10">
        <f t="shared" si="515"/>
        <v>0</v>
      </c>
      <c r="V4063" s="1">
        <f t="shared" si="516"/>
        <v>0</v>
      </c>
      <c r="W4063" s="10">
        <f t="shared" si="517"/>
        <v>0</v>
      </c>
    </row>
    <row r="4064" spans="13:23" x14ac:dyDescent="0.25">
      <c r="M4064" s="7">
        <v>45410.083333333336</v>
      </c>
      <c r="N4064" s="3">
        <v>1096.2866466522216</v>
      </c>
      <c r="O4064" s="10">
        <v>7.2220000000000004</v>
      </c>
      <c r="P4064" s="10">
        <f t="shared" si="511"/>
        <v>12.222000000000001</v>
      </c>
      <c r="Q4064" s="10">
        <f t="shared" si="510"/>
        <v>1096.2866466522216</v>
      </c>
      <c r="R4064" s="1">
        <f t="shared" si="512"/>
        <v>0.49831211211464621</v>
      </c>
      <c r="S4064" s="18">
        <f t="shared" si="513"/>
        <v>15.21</v>
      </c>
      <c r="T4064" s="10">
        <f t="shared" si="514"/>
        <v>72.076702606983673</v>
      </c>
      <c r="U4064" s="10">
        <f t="shared" si="515"/>
        <v>0</v>
      </c>
      <c r="V4064" s="1">
        <f t="shared" si="516"/>
        <v>0</v>
      </c>
      <c r="W4064" s="10">
        <f t="shared" si="517"/>
        <v>0</v>
      </c>
    </row>
    <row r="4065" spans="13:23" x14ac:dyDescent="0.25">
      <c r="M4065" s="7">
        <v>45410.125</v>
      </c>
      <c r="N4065" s="3">
        <v>998.62066040039065</v>
      </c>
      <c r="O4065" s="10">
        <v>7.2220000000000004</v>
      </c>
      <c r="P4065" s="10">
        <f t="shared" si="511"/>
        <v>12.222000000000001</v>
      </c>
      <c r="Q4065" s="10">
        <f t="shared" si="510"/>
        <v>998.62066040039065</v>
      </c>
      <c r="R4065" s="1">
        <f t="shared" si="512"/>
        <v>0.45391848200017759</v>
      </c>
      <c r="S4065" s="18">
        <f t="shared" si="513"/>
        <v>15.21</v>
      </c>
      <c r="T4065" s="10">
        <f t="shared" si="514"/>
        <v>65.655533228165055</v>
      </c>
      <c r="U4065" s="10">
        <f t="shared" si="515"/>
        <v>0</v>
      </c>
      <c r="V4065" s="1">
        <f t="shared" si="516"/>
        <v>0</v>
      </c>
      <c r="W4065" s="10">
        <f t="shared" si="517"/>
        <v>0</v>
      </c>
    </row>
    <row r="4066" spans="13:23" x14ac:dyDescent="0.25">
      <c r="M4066" s="7">
        <v>45410.166666666664</v>
      </c>
      <c r="N4066" s="3">
        <v>1445.984747314453</v>
      </c>
      <c r="O4066" s="10">
        <v>7.2220000000000004</v>
      </c>
      <c r="P4066" s="10">
        <f t="shared" si="511"/>
        <v>12.222000000000001</v>
      </c>
      <c r="Q4066" s="10">
        <f t="shared" si="510"/>
        <v>1445.984747314453</v>
      </c>
      <c r="R4066" s="1">
        <f t="shared" si="512"/>
        <v>0.65726579423384224</v>
      </c>
      <c r="S4066" s="18">
        <f t="shared" si="513"/>
        <v>13.26</v>
      </c>
      <c r="T4066" s="10">
        <f t="shared" si="514"/>
        <v>109.04862347771139</v>
      </c>
      <c r="U4066" s="10">
        <f t="shared" si="515"/>
        <v>0</v>
      </c>
      <c r="V4066" s="1">
        <f t="shared" si="516"/>
        <v>0</v>
      </c>
      <c r="W4066" s="10">
        <f t="shared" si="517"/>
        <v>0</v>
      </c>
    </row>
    <row r="4067" spans="13:23" x14ac:dyDescent="0.25">
      <c r="M4067" s="7">
        <v>45410.208333333336</v>
      </c>
      <c r="N4067" s="3">
        <v>1453.9172149658202</v>
      </c>
      <c r="O4067" s="10">
        <v>7.2220000000000004</v>
      </c>
      <c r="P4067" s="10">
        <f t="shared" si="511"/>
        <v>12.222000000000001</v>
      </c>
      <c r="Q4067" s="10">
        <f t="shared" si="510"/>
        <v>1453.9172149658202</v>
      </c>
      <c r="R4067" s="1">
        <f t="shared" si="512"/>
        <v>0.66087146134810015</v>
      </c>
      <c r="S4067" s="18">
        <f t="shared" si="513"/>
        <v>13.26</v>
      </c>
      <c r="T4067" s="10">
        <f t="shared" si="514"/>
        <v>109.64684879078584</v>
      </c>
      <c r="U4067" s="10">
        <f t="shared" si="515"/>
        <v>0</v>
      </c>
      <c r="V4067" s="1">
        <f t="shared" si="516"/>
        <v>0</v>
      </c>
      <c r="W4067" s="10">
        <f t="shared" si="517"/>
        <v>0</v>
      </c>
    </row>
    <row r="4068" spans="13:23" x14ac:dyDescent="0.25">
      <c r="M4068" s="7">
        <v>45410.25</v>
      </c>
      <c r="N4068" s="3">
        <v>954.90914726257324</v>
      </c>
      <c r="O4068" s="10">
        <v>7.7779999999999996</v>
      </c>
      <c r="P4068" s="10">
        <f t="shared" si="511"/>
        <v>12.777999999999999</v>
      </c>
      <c r="Q4068" s="10">
        <f t="shared" si="510"/>
        <v>954.90914726257324</v>
      </c>
      <c r="R4068" s="1">
        <f t="shared" si="512"/>
        <v>0.43404961239207873</v>
      </c>
      <c r="S4068" s="18">
        <f t="shared" si="513"/>
        <v>15.21</v>
      </c>
      <c r="T4068" s="10">
        <f t="shared" si="514"/>
        <v>62.781666486691201</v>
      </c>
      <c r="U4068" s="10">
        <f t="shared" si="515"/>
        <v>0</v>
      </c>
      <c r="V4068" s="1">
        <f t="shared" si="516"/>
        <v>0</v>
      </c>
      <c r="W4068" s="10">
        <f t="shared" si="517"/>
        <v>0</v>
      </c>
    </row>
    <row r="4069" spans="13:23" x14ac:dyDescent="0.25">
      <c r="M4069" s="7">
        <v>45410.291666666664</v>
      </c>
      <c r="N4069" s="3">
        <v>1210.4730182647704</v>
      </c>
      <c r="O4069" s="10">
        <v>7.2220000000000004</v>
      </c>
      <c r="P4069" s="10">
        <f t="shared" si="511"/>
        <v>12.222000000000001</v>
      </c>
      <c r="Q4069" s="10">
        <f t="shared" si="510"/>
        <v>1210.4730182647704</v>
      </c>
      <c r="R4069" s="1">
        <f t="shared" si="512"/>
        <v>0.55021500830216841</v>
      </c>
      <c r="S4069" s="18">
        <f t="shared" si="513"/>
        <v>14.51</v>
      </c>
      <c r="T4069" s="10">
        <f t="shared" si="514"/>
        <v>83.423364456565849</v>
      </c>
      <c r="U4069" s="10">
        <f t="shared" si="515"/>
        <v>0</v>
      </c>
      <c r="V4069" s="1">
        <f t="shared" si="516"/>
        <v>0</v>
      </c>
      <c r="W4069" s="10">
        <f t="shared" si="517"/>
        <v>0</v>
      </c>
    </row>
    <row r="4070" spans="13:23" x14ac:dyDescent="0.25">
      <c r="M4070" s="7">
        <v>45410.333333333336</v>
      </c>
      <c r="N4070" s="3">
        <v>993.82837829589846</v>
      </c>
      <c r="O4070" s="10">
        <v>7.7779999999999996</v>
      </c>
      <c r="P4070" s="10">
        <f t="shared" si="511"/>
        <v>12.777999999999999</v>
      </c>
      <c r="Q4070" s="10">
        <f t="shared" si="510"/>
        <v>993.82837829589846</v>
      </c>
      <c r="R4070" s="1">
        <f t="shared" si="512"/>
        <v>0.45174017195268112</v>
      </c>
      <c r="S4070" s="18">
        <f t="shared" si="513"/>
        <v>15.21</v>
      </c>
      <c r="T4070" s="10">
        <f t="shared" si="514"/>
        <v>65.340458796574524</v>
      </c>
      <c r="U4070" s="10">
        <f t="shared" si="515"/>
        <v>0</v>
      </c>
      <c r="V4070" s="1">
        <f t="shared" si="516"/>
        <v>0</v>
      </c>
      <c r="W4070" s="10">
        <f t="shared" si="517"/>
        <v>0</v>
      </c>
    </row>
    <row r="4071" spans="13:23" x14ac:dyDescent="0.25">
      <c r="M4071" s="7">
        <v>45410.375</v>
      </c>
      <c r="N4071" s="3">
        <v>1293.314826965332</v>
      </c>
      <c r="O4071" s="10">
        <v>8.8889999999999993</v>
      </c>
      <c r="P4071" s="10">
        <f t="shared" si="511"/>
        <v>13.888999999999999</v>
      </c>
      <c r="Q4071" s="10">
        <f t="shared" si="510"/>
        <v>1293.314826965332</v>
      </c>
      <c r="R4071" s="1">
        <f t="shared" si="512"/>
        <v>0.58787037589333269</v>
      </c>
      <c r="S4071" s="18">
        <f t="shared" si="513"/>
        <v>14.51</v>
      </c>
      <c r="T4071" s="10">
        <f t="shared" si="514"/>
        <v>89.132655200918819</v>
      </c>
      <c r="U4071" s="10">
        <f t="shared" si="515"/>
        <v>0</v>
      </c>
      <c r="V4071" s="1">
        <f t="shared" si="516"/>
        <v>0</v>
      </c>
      <c r="W4071" s="10">
        <f t="shared" si="517"/>
        <v>0</v>
      </c>
    </row>
    <row r="4072" spans="13:23" x14ac:dyDescent="0.25">
      <c r="M4072" s="7">
        <v>45410.416666666664</v>
      </c>
      <c r="N4072" s="3">
        <v>1611.8814376831053</v>
      </c>
      <c r="O4072" s="10">
        <v>12.78</v>
      </c>
      <c r="P4072" s="10">
        <f t="shared" si="511"/>
        <v>17.78</v>
      </c>
      <c r="Q4072" s="10">
        <f t="shared" si="510"/>
        <v>1611.8814376831053</v>
      </c>
      <c r="R4072" s="1">
        <f t="shared" si="512"/>
        <v>0.73267338076504784</v>
      </c>
      <c r="S4072" s="18">
        <f t="shared" si="513"/>
        <v>8.8059999999999992</v>
      </c>
      <c r="T4072" s="10">
        <f t="shared" si="514"/>
        <v>183.04354277573307</v>
      </c>
      <c r="U4072" s="10">
        <f t="shared" si="515"/>
        <v>0</v>
      </c>
      <c r="V4072" s="1">
        <f t="shared" si="516"/>
        <v>0</v>
      </c>
      <c r="W4072" s="10">
        <f t="shared" si="517"/>
        <v>0</v>
      </c>
    </row>
    <row r="4073" spans="13:23" x14ac:dyDescent="0.25">
      <c r="M4073" s="7">
        <v>45410.458333333336</v>
      </c>
      <c r="N4073" s="3">
        <v>1821.4215179443358</v>
      </c>
      <c r="O4073" s="10">
        <v>15</v>
      </c>
      <c r="P4073" s="10">
        <f t="shared" si="511"/>
        <v>20</v>
      </c>
      <c r="Q4073" s="10">
        <f t="shared" si="510"/>
        <v>1821.4215179443358</v>
      </c>
      <c r="R4073" s="1">
        <f t="shared" si="512"/>
        <v>0.82791887179287993</v>
      </c>
      <c r="S4073" s="18">
        <f t="shared" si="513"/>
        <v>8.0090000000000003</v>
      </c>
      <c r="T4073" s="10">
        <f t="shared" si="514"/>
        <v>227.42184017284751</v>
      </c>
      <c r="U4073" s="10">
        <f t="shared" si="515"/>
        <v>0</v>
      </c>
      <c r="V4073" s="1">
        <f t="shared" si="516"/>
        <v>0</v>
      </c>
      <c r="W4073" s="10">
        <f t="shared" si="517"/>
        <v>0</v>
      </c>
    </row>
    <row r="4074" spans="13:23" x14ac:dyDescent="0.25">
      <c r="M4074" s="7">
        <v>45410.5</v>
      </c>
      <c r="N4074" s="3">
        <v>1947.2609664916993</v>
      </c>
      <c r="O4074" s="10">
        <v>16.11</v>
      </c>
      <c r="P4074" s="10">
        <f t="shared" si="511"/>
        <v>21.11</v>
      </c>
      <c r="Q4074" s="10">
        <f t="shared" si="510"/>
        <v>1947.2609664916993</v>
      </c>
      <c r="R4074" s="1">
        <f t="shared" si="512"/>
        <v>0.88511862113259054</v>
      </c>
      <c r="S4074" s="18">
        <f t="shared" si="513"/>
        <v>6.2679999999999998</v>
      </c>
      <c r="T4074" s="10">
        <f t="shared" si="514"/>
        <v>310.66703358195588</v>
      </c>
      <c r="U4074" s="10">
        <f t="shared" si="515"/>
        <v>0</v>
      </c>
      <c r="V4074" s="1">
        <f t="shared" si="516"/>
        <v>0</v>
      </c>
      <c r="W4074" s="10">
        <f t="shared" si="517"/>
        <v>0</v>
      </c>
    </row>
    <row r="4075" spans="13:23" x14ac:dyDescent="0.25">
      <c r="M4075" s="7">
        <v>45410.541666666664</v>
      </c>
      <c r="N4075" s="3">
        <v>1774.4457870483398</v>
      </c>
      <c r="O4075" s="10">
        <v>16.11</v>
      </c>
      <c r="P4075" s="10">
        <f t="shared" si="511"/>
        <v>21.11</v>
      </c>
      <c r="Q4075" s="10">
        <f t="shared" si="510"/>
        <v>1774.4457870483398</v>
      </c>
      <c r="R4075" s="1">
        <f t="shared" si="512"/>
        <v>0.80656626684015442</v>
      </c>
      <c r="S4075" s="18">
        <f t="shared" si="513"/>
        <v>6.2679999999999998</v>
      </c>
      <c r="T4075" s="10">
        <f t="shared" si="514"/>
        <v>283.09600942060302</v>
      </c>
      <c r="U4075" s="10">
        <f t="shared" si="515"/>
        <v>0</v>
      </c>
      <c r="V4075" s="1">
        <f t="shared" si="516"/>
        <v>0</v>
      </c>
      <c r="W4075" s="10">
        <f t="shared" si="517"/>
        <v>0</v>
      </c>
    </row>
    <row r="4076" spans="13:23" x14ac:dyDescent="0.25">
      <c r="M4076" s="7">
        <v>45410.583333333336</v>
      </c>
      <c r="N4076" s="3">
        <v>2025.7250793457031</v>
      </c>
      <c r="O4076" s="10">
        <v>16.11</v>
      </c>
      <c r="P4076" s="10">
        <f t="shared" si="511"/>
        <v>21.11</v>
      </c>
      <c r="Q4076" s="10">
        <f t="shared" si="510"/>
        <v>2025.7250793457031</v>
      </c>
      <c r="R4076" s="1">
        <f t="shared" si="512"/>
        <v>0.92078412697531953</v>
      </c>
      <c r="S4076" s="18">
        <f t="shared" si="513"/>
        <v>5.5519999999999996</v>
      </c>
      <c r="T4076" s="10">
        <f t="shared" si="514"/>
        <v>364.86402725967275</v>
      </c>
      <c r="U4076" s="10">
        <f t="shared" si="515"/>
        <v>0</v>
      </c>
      <c r="V4076" s="1">
        <f t="shared" si="516"/>
        <v>0</v>
      </c>
      <c r="W4076" s="10">
        <f t="shared" si="517"/>
        <v>0</v>
      </c>
    </row>
    <row r="4077" spans="13:23" x14ac:dyDescent="0.25">
      <c r="M4077" s="7">
        <v>45410.625</v>
      </c>
      <c r="N4077" s="3">
        <v>2020.0814575195311</v>
      </c>
      <c r="O4077" s="10">
        <v>17.78</v>
      </c>
      <c r="P4077" s="10">
        <f t="shared" si="511"/>
        <v>22.78</v>
      </c>
      <c r="Q4077" s="10">
        <f t="shared" si="510"/>
        <v>2020.0814575195311</v>
      </c>
      <c r="R4077" s="1">
        <f t="shared" si="512"/>
        <v>0.91821884432705958</v>
      </c>
      <c r="S4077" s="18">
        <f t="shared" si="513"/>
        <v>5.5519999999999996</v>
      </c>
      <c r="T4077" s="10">
        <f t="shared" si="514"/>
        <v>363.84752476936802</v>
      </c>
      <c r="U4077" s="10">
        <f t="shared" si="515"/>
        <v>0</v>
      </c>
      <c r="V4077" s="1">
        <f t="shared" si="516"/>
        <v>0</v>
      </c>
      <c r="W4077" s="10">
        <f t="shared" si="517"/>
        <v>0</v>
      </c>
    </row>
    <row r="4078" spans="13:23" x14ac:dyDescent="0.25">
      <c r="M4078" s="7">
        <v>45410.666666666664</v>
      </c>
      <c r="N4078" s="3">
        <v>2100.1669006347656</v>
      </c>
      <c r="O4078" s="10">
        <v>16.11</v>
      </c>
      <c r="P4078" s="10">
        <f t="shared" si="511"/>
        <v>21.11</v>
      </c>
      <c r="Q4078" s="10">
        <f t="shared" si="510"/>
        <v>2100.1669006347656</v>
      </c>
      <c r="R4078" s="1">
        <f t="shared" si="512"/>
        <v>0.95462131847034803</v>
      </c>
      <c r="S4078" s="18">
        <f t="shared" si="513"/>
        <v>5.5519999999999996</v>
      </c>
      <c r="T4078" s="10">
        <f t="shared" si="514"/>
        <v>378.27213628147797</v>
      </c>
      <c r="U4078" s="10">
        <f t="shared" si="515"/>
        <v>0</v>
      </c>
      <c r="V4078" s="1">
        <f t="shared" si="516"/>
        <v>0</v>
      </c>
      <c r="W4078" s="10">
        <f t="shared" si="517"/>
        <v>0</v>
      </c>
    </row>
    <row r="4079" spans="13:23" x14ac:dyDescent="0.25">
      <c r="M4079" s="7">
        <v>45410.708333333336</v>
      </c>
      <c r="N4079" s="3">
        <v>2106.2289916992186</v>
      </c>
      <c r="O4079" s="10">
        <v>15</v>
      </c>
      <c r="P4079" s="10">
        <f t="shared" si="511"/>
        <v>20</v>
      </c>
      <c r="Q4079" s="10">
        <f t="shared" si="510"/>
        <v>2106.2289916992186</v>
      </c>
      <c r="R4079" s="1">
        <f t="shared" si="512"/>
        <v>0.95737681440873568</v>
      </c>
      <c r="S4079" s="18">
        <f t="shared" si="513"/>
        <v>7.306</v>
      </c>
      <c r="T4079" s="10">
        <f t="shared" si="514"/>
        <v>288.28757072258674</v>
      </c>
      <c r="U4079" s="10">
        <f t="shared" si="515"/>
        <v>0</v>
      </c>
      <c r="V4079" s="1">
        <f t="shared" si="516"/>
        <v>0</v>
      </c>
      <c r="W4079" s="10">
        <f t="shared" si="517"/>
        <v>0</v>
      </c>
    </row>
    <row r="4080" spans="13:23" x14ac:dyDescent="0.25">
      <c r="M4080" s="7">
        <v>45410.75</v>
      </c>
      <c r="N4080" s="3">
        <v>1934.899461364746</v>
      </c>
      <c r="O4080" s="10">
        <v>12.78</v>
      </c>
      <c r="P4080" s="10">
        <f t="shared" si="511"/>
        <v>17.78</v>
      </c>
      <c r="Q4080" s="10">
        <f t="shared" si="510"/>
        <v>1934.899461364746</v>
      </c>
      <c r="R4080" s="1">
        <f t="shared" si="512"/>
        <v>0.8794997551657936</v>
      </c>
      <c r="S4080" s="18">
        <f t="shared" si="513"/>
        <v>8.0090000000000003</v>
      </c>
      <c r="T4080" s="10">
        <f t="shared" si="514"/>
        <v>241.59064319699661</v>
      </c>
      <c r="U4080" s="10">
        <f t="shared" si="515"/>
        <v>0</v>
      </c>
      <c r="V4080" s="1">
        <f t="shared" si="516"/>
        <v>0</v>
      </c>
      <c r="W4080" s="10">
        <f t="shared" si="517"/>
        <v>0</v>
      </c>
    </row>
    <row r="4081" spans="13:23" x14ac:dyDescent="0.25">
      <c r="M4081" s="7">
        <v>45410.791666666664</v>
      </c>
      <c r="N4081" s="3">
        <v>2341.1537658691404</v>
      </c>
      <c r="O4081" s="10">
        <v>10</v>
      </c>
      <c r="P4081" s="10">
        <f t="shared" si="511"/>
        <v>15</v>
      </c>
      <c r="Q4081" s="10">
        <f t="shared" si="510"/>
        <v>2200</v>
      </c>
      <c r="R4081" s="1">
        <f t="shared" si="512"/>
        <v>1</v>
      </c>
      <c r="S4081" s="18">
        <f t="shared" si="513"/>
        <v>9.7919999999999998</v>
      </c>
      <c r="T4081" s="10">
        <f t="shared" si="514"/>
        <v>224.67320261437908</v>
      </c>
      <c r="U4081" s="10">
        <f t="shared" si="515"/>
        <v>141.15376586914044</v>
      </c>
      <c r="V4081" s="1">
        <f t="shared" si="516"/>
        <v>6.4160802667791117E-2</v>
      </c>
      <c r="W4081" s="10">
        <f t="shared" si="517"/>
        <v>9.5697468385857931</v>
      </c>
    </row>
    <row r="4082" spans="13:23" x14ac:dyDescent="0.25">
      <c r="M4082" s="7">
        <v>45410.833333333336</v>
      </c>
      <c r="N4082" s="3">
        <v>2085.0372619628906</v>
      </c>
      <c r="O4082" s="10">
        <v>11.11</v>
      </c>
      <c r="P4082" s="10">
        <f t="shared" si="511"/>
        <v>16.11</v>
      </c>
      <c r="Q4082" s="10">
        <f t="shared" si="510"/>
        <v>2085.0372619628906</v>
      </c>
      <c r="R4082" s="1">
        <f t="shared" si="512"/>
        <v>0.94774420998313214</v>
      </c>
      <c r="S4082" s="18">
        <f t="shared" si="513"/>
        <v>7.306</v>
      </c>
      <c r="T4082" s="10">
        <f t="shared" si="514"/>
        <v>285.38697809511234</v>
      </c>
      <c r="U4082" s="10">
        <f t="shared" si="515"/>
        <v>0</v>
      </c>
      <c r="V4082" s="1">
        <f t="shared" si="516"/>
        <v>0</v>
      </c>
      <c r="W4082" s="10">
        <f t="shared" si="517"/>
        <v>0</v>
      </c>
    </row>
    <row r="4083" spans="13:23" x14ac:dyDescent="0.25">
      <c r="M4083" s="7">
        <v>45410.875</v>
      </c>
      <c r="N4083" s="3">
        <v>1550.7925460815429</v>
      </c>
      <c r="O4083" s="10">
        <v>10</v>
      </c>
      <c r="P4083" s="10">
        <f t="shared" si="511"/>
        <v>15</v>
      </c>
      <c r="Q4083" s="10">
        <f t="shared" si="510"/>
        <v>1550.7925460815429</v>
      </c>
      <c r="R4083" s="1">
        <f t="shared" si="512"/>
        <v>0.70490570276433773</v>
      </c>
      <c r="S4083" s="18">
        <f t="shared" si="513"/>
        <v>11.96</v>
      </c>
      <c r="T4083" s="10">
        <f t="shared" si="514"/>
        <v>129.66492860213569</v>
      </c>
      <c r="U4083" s="10">
        <f t="shared" si="515"/>
        <v>0</v>
      </c>
      <c r="V4083" s="1">
        <f t="shared" si="516"/>
        <v>0</v>
      </c>
      <c r="W4083" s="10">
        <f t="shared" si="517"/>
        <v>0</v>
      </c>
    </row>
    <row r="4084" spans="13:23" x14ac:dyDescent="0.25">
      <c r="M4084" s="7">
        <v>45410.916666666664</v>
      </c>
      <c r="N4084" s="3">
        <v>1484.5325363159179</v>
      </c>
      <c r="O4084" s="10">
        <v>10</v>
      </c>
      <c r="P4084" s="10">
        <f t="shared" si="511"/>
        <v>15</v>
      </c>
      <c r="Q4084" s="10">
        <f t="shared" si="510"/>
        <v>1484.5325363159179</v>
      </c>
      <c r="R4084" s="1">
        <f t="shared" si="512"/>
        <v>0.67478751650723545</v>
      </c>
      <c r="S4084" s="18">
        <f t="shared" si="513"/>
        <v>13.26</v>
      </c>
      <c r="T4084" s="10">
        <f t="shared" si="514"/>
        <v>111.95569655474495</v>
      </c>
      <c r="U4084" s="10">
        <f t="shared" si="515"/>
        <v>0</v>
      </c>
      <c r="V4084" s="1">
        <f t="shared" si="516"/>
        <v>0</v>
      </c>
      <c r="W4084" s="10">
        <f t="shared" si="517"/>
        <v>0</v>
      </c>
    </row>
    <row r="4085" spans="13:23" x14ac:dyDescent="0.25">
      <c r="M4085" s="7">
        <v>45410.958333333336</v>
      </c>
      <c r="N4085" s="3">
        <v>1596.6844940185547</v>
      </c>
      <c r="O4085" s="10">
        <v>8.8889999999999993</v>
      </c>
      <c r="P4085" s="10">
        <f t="shared" si="511"/>
        <v>13.888999999999999</v>
      </c>
      <c r="Q4085" s="10">
        <f t="shared" si="510"/>
        <v>1596.6844940185547</v>
      </c>
      <c r="R4085" s="1">
        <f t="shared" si="512"/>
        <v>0.72576567909934309</v>
      </c>
      <c r="S4085" s="18">
        <f t="shared" si="513"/>
        <v>11.96</v>
      </c>
      <c r="T4085" s="10">
        <f t="shared" si="514"/>
        <v>133.50204799486241</v>
      </c>
      <c r="U4085" s="10">
        <f t="shared" si="515"/>
        <v>0</v>
      </c>
      <c r="V4085" s="1">
        <f t="shared" si="516"/>
        <v>0</v>
      </c>
      <c r="W4085" s="10">
        <f t="shared" si="517"/>
        <v>0</v>
      </c>
    </row>
    <row r="4086" spans="13:23" x14ac:dyDescent="0.25">
      <c r="M4086" s="7">
        <v>45411</v>
      </c>
      <c r="N4086" s="3">
        <v>1564.8416152954101</v>
      </c>
      <c r="O4086" s="10">
        <v>8.8889999999999993</v>
      </c>
      <c r="P4086" s="10">
        <f t="shared" si="511"/>
        <v>13.888999999999999</v>
      </c>
      <c r="Q4086" s="10">
        <f t="shared" si="510"/>
        <v>1564.8416152954101</v>
      </c>
      <c r="R4086" s="1">
        <f t="shared" si="512"/>
        <v>0.71129164331609551</v>
      </c>
      <c r="S4086" s="18">
        <f t="shared" si="513"/>
        <v>11.96</v>
      </c>
      <c r="T4086" s="10">
        <f t="shared" si="514"/>
        <v>130.83959994108778</v>
      </c>
      <c r="U4086" s="10">
        <f t="shared" si="515"/>
        <v>0</v>
      </c>
      <c r="V4086" s="1">
        <f t="shared" si="516"/>
        <v>0</v>
      </c>
      <c r="W4086" s="10">
        <f t="shared" si="517"/>
        <v>0</v>
      </c>
    </row>
    <row r="4087" spans="13:23" x14ac:dyDescent="0.25">
      <c r="M4087" s="7">
        <v>45411.041666666664</v>
      </c>
      <c r="N4087" s="3">
        <v>1287.0621276855468</v>
      </c>
      <c r="O4087" s="10">
        <v>8.8889999999999993</v>
      </c>
      <c r="P4087" s="10">
        <f t="shared" si="511"/>
        <v>13.888999999999999</v>
      </c>
      <c r="Q4087" s="10">
        <f t="shared" si="510"/>
        <v>1287.0621276855468</v>
      </c>
      <c r="R4087" s="1">
        <f t="shared" si="512"/>
        <v>0.58502823985706676</v>
      </c>
      <c r="S4087" s="18">
        <f t="shared" si="513"/>
        <v>14.51</v>
      </c>
      <c r="T4087" s="10">
        <f t="shared" si="514"/>
        <v>88.701731749520803</v>
      </c>
      <c r="U4087" s="10">
        <f t="shared" si="515"/>
        <v>0</v>
      </c>
      <c r="V4087" s="1">
        <f t="shared" si="516"/>
        <v>0</v>
      </c>
      <c r="W4087" s="10">
        <f t="shared" si="517"/>
        <v>0</v>
      </c>
    </row>
    <row r="4088" spans="13:23" x14ac:dyDescent="0.25">
      <c r="M4088" s="7">
        <v>45411.083333333336</v>
      </c>
      <c r="N4088" s="3">
        <v>1492.7820693969727</v>
      </c>
      <c r="O4088" s="10">
        <v>8.8889999999999993</v>
      </c>
      <c r="P4088" s="10">
        <f t="shared" si="511"/>
        <v>13.888999999999999</v>
      </c>
      <c r="Q4088" s="10">
        <f t="shared" si="510"/>
        <v>1492.7820693969727</v>
      </c>
      <c r="R4088" s="1">
        <f t="shared" si="512"/>
        <v>0.67853730427135128</v>
      </c>
      <c r="S4088" s="18">
        <f t="shared" si="513"/>
        <v>13.26</v>
      </c>
      <c r="T4088" s="10">
        <f t="shared" si="514"/>
        <v>112.57783328785617</v>
      </c>
      <c r="U4088" s="10">
        <f t="shared" si="515"/>
        <v>0</v>
      </c>
      <c r="V4088" s="1">
        <f t="shared" si="516"/>
        <v>0</v>
      </c>
      <c r="W4088" s="10">
        <f t="shared" si="517"/>
        <v>0</v>
      </c>
    </row>
    <row r="4089" spans="13:23" x14ac:dyDescent="0.25">
      <c r="M4089" s="7">
        <v>45411.125</v>
      </c>
      <c r="N4089" s="3">
        <v>1739.0275314331054</v>
      </c>
      <c r="O4089" s="10">
        <v>7.7779999999999996</v>
      </c>
      <c r="P4089" s="10">
        <f t="shared" si="511"/>
        <v>12.777999999999999</v>
      </c>
      <c r="Q4089" s="10">
        <f t="shared" si="510"/>
        <v>1739.0275314331054</v>
      </c>
      <c r="R4089" s="1">
        <f t="shared" si="512"/>
        <v>0.79046705974232068</v>
      </c>
      <c r="S4089" s="18">
        <f t="shared" si="513"/>
        <v>11.96</v>
      </c>
      <c r="T4089" s="10">
        <f t="shared" si="514"/>
        <v>145.40363975193188</v>
      </c>
      <c r="U4089" s="10">
        <f t="shared" si="515"/>
        <v>0</v>
      </c>
      <c r="V4089" s="1">
        <f t="shared" si="516"/>
        <v>0</v>
      </c>
      <c r="W4089" s="10">
        <f t="shared" si="517"/>
        <v>0</v>
      </c>
    </row>
    <row r="4090" spans="13:23" x14ac:dyDescent="0.25">
      <c r="M4090" s="7">
        <v>45411.166666666664</v>
      </c>
      <c r="N4090" s="3">
        <v>1407.6886230468749</v>
      </c>
      <c r="O4090" s="10">
        <v>8.8889999999999993</v>
      </c>
      <c r="P4090" s="10">
        <f t="shared" si="511"/>
        <v>13.888999999999999</v>
      </c>
      <c r="Q4090" s="10">
        <f t="shared" si="510"/>
        <v>1407.6886230468749</v>
      </c>
      <c r="R4090" s="1">
        <f t="shared" si="512"/>
        <v>0.63985846502130672</v>
      </c>
      <c r="S4090" s="18">
        <f t="shared" si="513"/>
        <v>13.26</v>
      </c>
      <c r="T4090" s="10">
        <f t="shared" si="514"/>
        <v>106.16052964154412</v>
      </c>
      <c r="U4090" s="10">
        <f t="shared" si="515"/>
        <v>0</v>
      </c>
      <c r="V4090" s="1">
        <f t="shared" si="516"/>
        <v>0</v>
      </c>
      <c r="W4090" s="10">
        <f t="shared" si="517"/>
        <v>0</v>
      </c>
    </row>
    <row r="4091" spans="13:23" x14ac:dyDescent="0.25">
      <c r="M4091" s="7">
        <v>45411.208333333336</v>
      </c>
      <c r="N4091" s="3">
        <v>1477.7435989379883</v>
      </c>
      <c r="O4091" s="10">
        <v>8.8889999999999993</v>
      </c>
      <c r="P4091" s="10">
        <f t="shared" si="511"/>
        <v>13.888999999999999</v>
      </c>
      <c r="Q4091" s="10">
        <f t="shared" si="510"/>
        <v>1477.7435989379883</v>
      </c>
      <c r="R4091" s="1">
        <f t="shared" si="512"/>
        <v>0.67170163588090381</v>
      </c>
      <c r="S4091" s="18">
        <f t="shared" si="513"/>
        <v>13.26</v>
      </c>
      <c r="T4091" s="10">
        <f t="shared" si="514"/>
        <v>111.44371032714844</v>
      </c>
      <c r="U4091" s="10">
        <f t="shared" si="515"/>
        <v>0</v>
      </c>
      <c r="V4091" s="1">
        <f t="shared" si="516"/>
        <v>0</v>
      </c>
      <c r="W4091" s="10">
        <f t="shared" si="517"/>
        <v>0</v>
      </c>
    </row>
    <row r="4092" spans="13:23" x14ac:dyDescent="0.25">
      <c r="M4092" s="7">
        <v>45411.25</v>
      </c>
      <c r="N4092" s="3">
        <v>1011.0527732849121</v>
      </c>
      <c r="O4092" s="10">
        <v>7.7779999999999996</v>
      </c>
      <c r="P4092" s="10">
        <f t="shared" si="511"/>
        <v>12.777999999999999</v>
      </c>
      <c r="Q4092" s="10">
        <f t="shared" si="510"/>
        <v>1011.0527732849121</v>
      </c>
      <c r="R4092" s="1">
        <f t="shared" si="512"/>
        <v>0.45956944240223274</v>
      </c>
      <c r="S4092" s="18">
        <f t="shared" si="513"/>
        <v>15.21</v>
      </c>
      <c r="T4092" s="10">
        <f t="shared" si="514"/>
        <v>66.472897651867981</v>
      </c>
      <c r="U4092" s="10">
        <f t="shared" si="515"/>
        <v>0</v>
      </c>
      <c r="V4092" s="1">
        <f t="shared" si="516"/>
        <v>0</v>
      </c>
      <c r="W4092" s="10">
        <f t="shared" si="517"/>
        <v>0</v>
      </c>
    </row>
    <row r="4093" spans="13:23" x14ac:dyDescent="0.25">
      <c r="M4093" s="7">
        <v>45411.291666666664</v>
      </c>
      <c r="N4093" s="3">
        <v>1658.17412109375</v>
      </c>
      <c r="O4093" s="10">
        <v>8.8889999999999993</v>
      </c>
      <c r="P4093" s="10">
        <f t="shared" si="511"/>
        <v>13.888999999999999</v>
      </c>
      <c r="Q4093" s="10">
        <f t="shared" si="510"/>
        <v>1658.17412109375</v>
      </c>
      <c r="R4093" s="1">
        <f t="shared" si="512"/>
        <v>0.75371550958806821</v>
      </c>
      <c r="S4093" s="18">
        <f t="shared" si="513"/>
        <v>11.96</v>
      </c>
      <c r="T4093" s="10">
        <f t="shared" si="514"/>
        <v>138.64332116168478</v>
      </c>
      <c r="U4093" s="10">
        <f t="shared" si="515"/>
        <v>0</v>
      </c>
      <c r="V4093" s="1">
        <f t="shared" si="516"/>
        <v>0</v>
      </c>
      <c r="W4093" s="10">
        <f t="shared" si="517"/>
        <v>0</v>
      </c>
    </row>
    <row r="4094" spans="13:23" x14ac:dyDescent="0.25">
      <c r="M4094" s="7">
        <v>45411.333333333336</v>
      </c>
      <c r="N4094" s="3">
        <v>1703.8634399414061</v>
      </c>
      <c r="O4094" s="10">
        <v>8.8889999999999993</v>
      </c>
      <c r="P4094" s="10">
        <f t="shared" si="511"/>
        <v>13.888999999999999</v>
      </c>
      <c r="Q4094" s="10">
        <f t="shared" si="510"/>
        <v>1703.8634399414061</v>
      </c>
      <c r="R4094" s="1">
        <f t="shared" si="512"/>
        <v>0.77448338179154819</v>
      </c>
      <c r="S4094" s="18">
        <f t="shared" si="513"/>
        <v>11.96</v>
      </c>
      <c r="T4094" s="10">
        <f t="shared" si="514"/>
        <v>142.46349832286003</v>
      </c>
      <c r="U4094" s="10">
        <f t="shared" si="515"/>
        <v>0</v>
      </c>
      <c r="V4094" s="1">
        <f t="shared" si="516"/>
        <v>0</v>
      </c>
      <c r="W4094" s="10">
        <f t="shared" si="517"/>
        <v>0</v>
      </c>
    </row>
    <row r="4095" spans="13:23" x14ac:dyDescent="0.25">
      <c r="M4095" s="7">
        <v>45411.375</v>
      </c>
      <c r="N4095" s="3">
        <v>1642.9276062011718</v>
      </c>
      <c r="O4095" s="10">
        <v>12.22</v>
      </c>
      <c r="P4095" s="10">
        <f t="shared" si="511"/>
        <v>17.22</v>
      </c>
      <c r="Q4095" s="10">
        <f t="shared" si="510"/>
        <v>1642.9276062011718</v>
      </c>
      <c r="R4095" s="1">
        <f t="shared" si="512"/>
        <v>0.74678527554598717</v>
      </c>
      <c r="S4095" s="18">
        <f t="shared" si="513"/>
        <v>8.8059999999999992</v>
      </c>
      <c r="T4095" s="10">
        <f t="shared" si="514"/>
        <v>186.56911267331046</v>
      </c>
      <c r="U4095" s="10">
        <f t="shared" si="515"/>
        <v>0</v>
      </c>
      <c r="V4095" s="1">
        <f t="shared" si="516"/>
        <v>0</v>
      </c>
      <c r="W4095" s="10">
        <f t="shared" si="517"/>
        <v>0</v>
      </c>
    </row>
    <row r="4096" spans="13:23" x14ac:dyDescent="0.25">
      <c r="M4096" s="7">
        <v>45411.416666666664</v>
      </c>
      <c r="N4096" s="3">
        <v>1925.2186706542968</v>
      </c>
      <c r="O4096" s="10">
        <v>13.89</v>
      </c>
      <c r="P4096" s="10">
        <f t="shared" si="511"/>
        <v>18.89</v>
      </c>
      <c r="Q4096" s="10">
        <f t="shared" si="510"/>
        <v>1925.2186706542968</v>
      </c>
      <c r="R4096" s="1">
        <f t="shared" si="512"/>
        <v>0.87509939575195306</v>
      </c>
      <c r="S4096" s="18">
        <f t="shared" si="513"/>
        <v>8.0090000000000003</v>
      </c>
      <c r="T4096" s="10">
        <f t="shared" si="514"/>
        <v>240.38190418957382</v>
      </c>
      <c r="U4096" s="10">
        <f t="shared" si="515"/>
        <v>0</v>
      </c>
      <c r="V4096" s="1">
        <f t="shared" si="516"/>
        <v>0</v>
      </c>
      <c r="W4096" s="10">
        <f t="shared" si="517"/>
        <v>0</v>
      </c>
    </row>
    <row r="4097" spans="13:23" x14ac:dyDescent="0.25">
      <c r="M4097" s="7">
        <v>45411.458333333336</v>
      </c>
      <c r="N4097" s="3">
        <v>1889.5107833862305</v>
      </c>
      <c r="O4097" s="10">
        <v>16.11</v>
      </c>
      <c r="P4097" s="10">
        <f t="shared" si="511"/>
        <v>21.11</v>
      </c>
      <c r="Q4097" s="10">
        <f t="shared" si="510"/>
        <v>1889.5107833862305</v>
      </c>
      <c r="R4097" s="1">
        <f t="shared" si="512"/>
        <v>0.85886853790283202</v>
      </c>
      <c r="S4097" s="18">
        <f t="shared" si="513"/>
        <v>6.2679999999999998</v>
      </c>
      <c r="T4097" s="10">
        <f t="shared" si="514"/>
        <v>301.45353914904763</v>
      </c>
      <c r="U4097" s="10">
        <f t="shared" si="515"/>
        <v>0</v>
      </c>
      <c r="V4097" s="1">
        <f t="shared" si="516"/>
        <v>0</v>
      </c>
      <c r="W4097" s="10">
        <f t="shared" si="517"/>
        <v>0</v>
      </c>
    </row>
    <row r="4098" spans="13:23" x14ac:dyDescent="0.25">
      <c r="M4098" s="7">
        <v>45411.5</v>
      </c>
      <c r="N4098" s="3">
        <v>2084.2556671142579</v>
      </c>
      <c r="O4098" s="10">
        <v>17.22</v>
      </c>
      <c r="P4098" s="10">
        <f t="shared" si="511"/>
        <v>22.22</v>
      </c>
      <c r="Q4098" s="10">
        <f t="shared" si="510"/>
        <v>2084.2556671142579</v>
      </c>
      <c r="R4098" s="1">
        <f t="shared" si="512"/>
        <v>0.9473889395973899</v>
      </c>
      <c r="S4098" s="18">
        <f t="shared" si="513"/>
        <v>5.5519999999999996</v>
      </c>
      <c r="T4098" s="10">
        <f t="shared" si="514"/>
        <v>375.40628009983033</v>
      </c>
      <c r="U4098" s="10">
        <f t="shared" si="515"/>
        <v>0</v>
      </c>
      <c r="V4098" s="1">
        <f t="shared" si="516"/>
        <v>0</v>
      </c>
      <c r="W4098" s="10">
        <f t="shared" si="517"/>
        <v>0</v>
      </c>
    </row>
    <row r="4099" spans="13:23" x14ac:dyDescent="0.25">
      <c r="M4099" s="7">
        <v>45411.541666666664</v>
      </c>
      <c r="N4099" s="3">
        <v>2046.0007232666014</v>
      </c>
      <c r="O4099" s="10">
        <v>17.22</v>
      </c>
      <c r="P4099" s="10">
        <f t="shared" si="511"/>
        <v>22.22</v>
      </c>
      <c r="Q4099" s="10">
        <f t="shared" si="510"/>
        <v>2046.0007232666014</v>
      </c>
      <c r="R4099" s="1">
        <f t="shared" si="512"/>
        <v>0.93000032875754612</v>
      </c>
      <c r="S4099" s="18">
        <f t="shared" si="513"/>
        <v>5.5519999999999996</v>
      </c>
      <c r="T4099" s="10">
        <f t="shared" si="514"/>
        <v>368.51598041545418</v>
      </c>
      <c r="U4099" s="10">
        <f t="shared" si="515"/>
        <v>0</v>
      </c>
      <c r="V4099" s="1">
        <f t="shared" si="516"/>
        <v>0</v>
      </c>
      <c r="W4099" s="10">
        <f t="shared" si="517"/>
        <v>0</v>
      </c>
    </row>
    <row r="4100" spans="13:23" x14ac:dyDescent="0.25">
      <c r="M4100" s="7">
        <v>45411.583333333336</v>
      </c>
      <c r="N4100" s="3">
        <v>2007.2563156127928</v>
      </c>
      <c r="O4100" s="10">
        <v>17.78</v>
      </c>
      <c r="P4100" s="10">
        <f t="shared" si="511"/>
        <v>22.78</v>
      </c>
      <c r="Q4100" s="10">
        <f t="shared" si="510"/>
        <v>2007.2563156127928</v>
      </c>
      <c r="R4100" s="1">
        <f t="shared" si="512"/>
        <v>0.9123892343694513</v>
      </c>
      <c r="S4100" s="18">
        <f t="shared" si="513"/>
        <v>5.5519999999999996</v>
      </c>
      <c r="T4100" s="10">
        <f t="shared" si="514"/>
        <v>361.53752082362985</v>
      </c>
      <c r="U4100" s="10">
        <f t="shared" si="515"/>
        <v>0</v>
      </c>
      <c r="V4100" s="1">
        <f t="shared" si="516"/>
        <v>0</v>
      </c>
      <c r="W4100" s="10">
        <f t="shared" si="517"/>
        <v>0</v>
      </c>
    </row>
    <row r="4101" spans="13:23" x14ac:dyDescent="0.25">
      <c r="M4101" s="7">
        <v>45411.625</v>
      </c>
      <c r="N4101" s="3">
        <v>1908.5271514892577</v>
      </c>
      <c r="O4101" s="10">
        <v>17.78</v>
      </c>
      <c r="P4101" s="10">
        <f t="shared" si="511"/>
        <v>22.78</v>
      </c>
      <c r="Q4101" s="10">
        <f t="shared" si="510"/>
        <v>1908.5271514892577</v>
      </c>
      <c r="R4101" s="1">
        <f t="shared" si="512"/>
        <v>0.86751234158602619</v>
      </c>
      <c r="S4101" s="18">
        <f t="shared" si="513"/>
        <v>6.2679999999999998</v>
      </c>
      <c r="T4101" s="10">
        <f t="shared" si="514"/>
        <v>304.48742046733531</v>
      </c>
      <c r="U4101" s="10">
        <f t="shared" si="515"/>
        <v>0</v>
      </c>
      <c r="V4101" s="1">
        <f t="shared" si="516"/>
        <v>0</v>
      </c>
      <c r="W4101" s="10">
        <f t="shared" si="517"/>
        <v>0</v>
      </c>
    </row>
    <row r="4102" spans="13:23" x14ac:dyDescent="0.25">
      <c r="M4102" s="7">
        <v>45411.666666666664</v>
      </c>
      <c r="N4102" s="3">
        <v>2320.0961105346678</v>
      </c>
      <c r="O4102" s="10">
        <v>17.78</v>
      </c>
      <c r="P4102" s="10">
        <f t="shared" si="511"/>
        <v>22.78</v>
      </c>
      <c r="Q4102" s="10">
        <f t="shared" si="510"/>
        <v>2200</v>
      </c>
      <c r="R4102" s="1">
        <f t="shared" si="512"/>
        <v>1</v>
      </c>
      <c r="S4102" s="18">
        <f t="shared" si="513"/>
        <v>5.5519999999999996</v>
      </c>
      <c r="T4102" s="10">
        <f t="shared" si="514"/>
        <v>396.25360230547551</v>
      </c>
      <c r="U4102" s="10">
        <f t="shared" si="515"/>
        <v>120.09611053466779</v>
      </c>
      <c r="V4102" s="1">
        <f t="shared" si="516"/>
        <v>5.4589141152121719E-2</v>
      </c>
      <c r="W4102" s="10">
        <f t="shared" si="517"/>
        <v>13.210440054412913</v>
      </c>
    </row>
    <row r="4103" spans="13:23" x14ac:dyDescent="0.25">
      <c r="M4103" s="7">
        <v>45411.708333333336</v>
      </c>
      <c r="N4103" s="3">
        <v>2001.9295211791991</v>
      </c>
      <c r="O4103" s="10">
        <v>17.78</v>
      </c>
      <c r="P4103" s="10">
        <f t="shared" si="511"/>
        <v>22.78</v>
      </c>
      <c r="Q4103" s="10">
        <f t="shared" ref="Q4103:Q4166" si="518">MIN($C$19,N4103)</f>
        <v>2001.9295211791991</v>
      </c>
      <c r="R4103" s="1">
        <f t="shared" si="512"/>
        <v>0.90996796417236325</v>
      </c>
      <c r="S4103" s="18">
        <f t="shared" si="513"/>
        <v>5.5519999999999996</v>
      </c>
      <c r="T4103" s="10">
        <f t="shared" si="514"/>
        <v>360.57808378587885</v>
      </c>
      <c r="U4103" s="10">
        <f t="shared" si="515"/>
        <v>0</v>
      </c>
      <c r="V4103" s="1">
        <f t="shared" si="516"/>
        <v>0</v>
      </c>
      <c r="W4103" s="10">
        <f t="shared" si="517"/>
        <v>0</v>
      </c>
    </row>
    <row r="4104" spans="13:23" x14ac:dyDescent="0.25">
      <c r="M4104" s="7">
        <v>45411.75</v>
      </c>
      <c r="N4104" s="3">
        <v>2104.1371215820313</v>
      </c>
      <c r="O4104" s="10">
        <v>17.22</v>
      </c>
      <c r="P4104" s="10">
        <f t="shared" ref="P4104:P4167" si="519">O4104+5</f>
        <v>22.22</v>
      </c>
      <c r="Q4104" s="10">
        <f t="shared" si="518"/>
        <v>2104.1371215820313</v>
      </c>
      <c r="R4104" s="1">
        <f t="shared" ref="R4104:R4167" si="520">Q4104/$C$19</f>
        <v>0.95642596435546878</v>
      </c>
      <c r="S4104" s="18">
        <f t="shared" ref="S4104:S4167" si="521">INDEX($C$13:$K$17,MATCH(P4104,$B$13:$B$17,-1),MATCH(R4104,$C$12:$K$12,-1))</f>
        <v>5.5519999999999996</v>
      </c>
      <c r="T4104" s="10">
        <f t="shared" ref="T4104:T4167" si="522" xml:space="preserve"> Q4104/INDEX($C$13:$K$17,MATCH(P4104,$B$13:$B$17,-1),MATCH(R4104,$C$12:$K$12,-1))</f>
        <v>378.98723371434284</v>
      </c>
      <c r="U4104" s="10">
        <f t="shared" ref="U4104:U4167" si="523">N4104-Q4104</f>
        <v>0</v>
      </c>
      <c r="V4104" s="1">
        <f t="shared" ref="V4104:V4167" si="524">U4104/$C$19</f>
        <v>0</v>
      </c>
      <c r="W4104" s="10">
        <f t="shared" ref="W4104:W4167" si="525" xml:space="preserve"> U4104/INDEX($C$13:$K$17,MATCH(P4104,$B$13:$B$17,-1),MATCH(V4104,$C$12:$K$12,-1))</f>
        <v>0</v>
      </c>
    </row>
    <row r="4105" spans="13:23" x14ac:dyDescent="0.25">
      <c r="M4105" s="7">
        <v>45411.791666666664</v>
      </c>
      <c r="N4105" s="3">
        <v>2145</v>
      </c>
      <c r="O4105" s="10">
        <v>16.11</v>
      </c>
      <c r="P4105" s="10">
        <f t="shared" si="519"/>
        <v>21.11</v>
      </c>
      <c r="Q4105" s="10">
        <f t="shared" si="518"/>
        <v>2145</v>
      </c>
      <c r="R4105" s="1">
        <f t="shared" si="520"/>
        <v>0.97499999999999998</v>
      </c>
      <c r="S4105" s="18">
        <f t="shared" si="521"/>
        <v>5.5519999999999996</v>
      </c>
      <c r="T4105" s="10">
        <f t="shared" si="522"/>
        <v>386.34726224783867</v>
      </c>
      <c r="U4105" s="10">
        <f t="shared" si="523"/>
        <v>0</v>
      </c>
      <c r="V4105" s="1">
        <f t="shared" si="524"/>
        <v>0</v>
      </c>
      <c r="W4105" s="10">
        <f t="shared" si="525"/>
        <v>0</v>
      </c>
    </row>
    <row r="4106" spans="13:23" x14ac:dyDescent="0.25">
      <c r="M4106" s="7">
        <v>45411.833333333336</v>
      </c>
      <c r="N4106" s="3">
        <v>1712.2235412597656</v>
      </c>
      <c r="O4106" s="10">
        <v>12.78</v>
      </c>
      <c r="P4106" s="10">
        <f t="shared" si="519"/>
        <v>17.78</v>
      </c>
      <c r="Q4106" s="10">
        <f t="shared" si="518"/>
        <v>1712.2235412597656</v>
      </c>
      <c r="R4106" s="1">
        <f t="shared" si="520"/>
        <v>0.77828342784534799</v>
      </c>
      <c r="S4106" s="18">
        <f t="shared" si="521"/>
        <v>8.8059999999999992</v>
      </c>
      <c r="T4106" s="10">
        <f t="shared" si="522"/>
        <v>194.43828540310764</v>
      </c>
      <c r="U4106" s="10">
        <f t="shared" si="523"/>
        <v>0</v>
      </c>
      <c r="V4106" s="1">
        <f t="shared" si="524"/>
        <v>0</v>
      </c>
      <c r="W4106" s="10">
        <f t="shared" si="525"/>
        <v>0</v>
      </c>
    </row>
    <row r="4107" spans="13:23" x14ac:dyDescent="0.25">
      <c r="M4107" s="7">
        <v>45411.875</v>
      </c>
      <c r="N4107" s="3">
        <v>1925.680581665039</v>
      </c>
      <c r="O4107" s="10">
        <v>11.11</v>
      </c>
      <c r="P4107" s="10">
        <f t="shared" si="519"/>
        <v>16.11</v>
      </c>
      <c r="Q4107" s="10">
        <f t="shared" si="518"/>
        <v>1925.680581665039</v>
      </c>
      <c r="R4107" s="1">
        <f t="shared" si="520"/>
        <v>0.87530935530229048</v>
      </c>
      <c r="S4107" s="18">
        <f t="shared" si="521"/>
        <v>8.0090000000000003</v>
      </c>
      <c r="T4107" s="10">
        <f t="shared" si="522"/>
        <v>240.43957818267435</v>
      </c>
      <c r="U4107" s="10">
        <f t="shared" si="523"/>
        <v>0</v>
      </c>
      <c r="V4107" s="1">
        <f t="shared" si="524"/>
        <v>0</v>
      </c>
      <c r="W4107" s="10">
        <f t="shared" si="525"/>
        <v>0</v>
      </c>
    </row>
    <row r="4108" spans="13:23" x14ac:dyDescent="0.25">
      <c r="M4108" s="7">
        <v>45411.916666666664</v>
      </c>
      <c r="N4108" s="3">
        <v>1750.3253677368164</v>
      </c>
      <c r="O4108" s="10">
        <v>8.8889999999999993</v>
      </c>
      <c r="P4108" s="10">
        <f t="shared" si="519"/>
        <v>13.888999999999999</v>
      </c>
      <c r="Q4108" s="10">
        <f t="shared" si="518"/>
        <v>1750.3253677368164</v>
      </c>
      <c r="R4108" s="1">
        <f t="shared" si="520"/>
        <v>0.79560243988037105</v>
      </c>
      <c r="S4108" s="18">
        <f t="shared" si="521"/>
        <v>11.96</v>
      </c>
      <c r="T4108" s="10">
        <f t="shared" si="522"/>
        <v>146.34827489438263</v>
      </c>
      <c r="U4108" s="10">
        <f t="shared" si="523"/>
        <v>0</v>
      </c>
      <c r="V4108" s="1">
        <f t="shared" si="524"/>
        <v>0</v>
      </c>
      <c r="W4108" s="10">
        <f t="shared" si="525"/>
        <v>0</v>
      </c>
    </row>
    <row r="4109" spans="13:23" x14ac:dyDescent="0.25">
      <c r="M4109" s="7">
        <v>45411.958333333336</v>
      </c>
      <c r="N4109" s="3">
        <v>1755.281657409668</v>
      </c>
      <c r="O4109" s="10">
        <v>8.8889999999999993</v>
      </c>
      <c r="P4109" s="10">
        <f t="shared" si="519"/>
        <v>13.888999999999999</v>
      </c>
      <c r="Q4109" s="10">
        <f t="shared" si="518"/>
        <v>1755.281657409668</v>
      </c>
      <c r="R4109" s="1">
        <f t="shared" si="520"/>
        <v>0.79785529882257633</v>
      </c>
      <c r="S4109" s="18">
        <f t="shared" si="521"/>
        <v>11.96</v>
      </c>
      <c r="T4109" s="10">
        <f t="shared" si="522"/>
        <v>146.76268038542375</v>
      </c>
      <c r="U4109" s="10">
        <f t="shared" si="523"/>
        <v>0</v>
      </c>
      <c r="V4109" s="1">
        <f t="shared" si="524"/>
        <v>0</v>
      </c>
      <c r="W4109" s="10">
        <f t="shared" si="525"/>
        <v>0</v>
      </c>
    </row>
    <row r="4110" spans="13:23" x14ac:dyDescent="0.25">
      <c r="M4110" s="7">
        <v>45412</v>
      </c>
      <c r="N4110" s="3">
        <v>1321.2555038452149</v>
      </c>
      <c r="O4110" s="10">
        <v>7.7779999999999996</v>
      </c>
      <c r="P4110" s="10">
        <f t="shared" si="519"/>
        <v>12.777999999999999</v>
      </c>
      <c r="Q4110" s="10">
        <f t="shared" si="518"/>
        <v>1321.2555038452149</v>
      </c>
      <c r="R4110" s="1">
        <f t="shared" si="520"/>
        <v>0.60057068356600674</v>
      </c>
      <c r="S4110" s="18">
        <f t="shared" si="521"/>
        <v>13.26</v>
      </c>
      <c r="T4110" s="10">
        <f t="shared" si="522"/>
        <v>99.642194860121791</v>
      </c>
      <c r="U4110" s="10">
        <f t="shared" si="523"/>
        <v>0</v>
      </c>
      <c r="V4110" s="1">
        <f t="shared" si="524"/>
        <v>0</v>
      </c>
      <c r="W4110" s="10">
        <f t="shared" si="525"/>
        <v>0</v>
      </c>
    </row>
    <row r="4111" spans="13:23" x14ac:dyDescent="0.25">
      <c r="M4111" s="7">
        <v>45412.041666666664</v>
      </c>
      <c r="N4111" s="3">
        <v>1939.5448150634766</v>
      </c>
      <c r="O4111" s="10">
        <v>7.2220000000000004</v>
      </c>
      <c r="P4111" s="10">
        <f t="shared" si="519"/>
        <v>12.222000000000001</v>
      </c>
      <c r="Q4111" s="10">
        <f t="shared" si="518"/>
        <v>1939.5448150634766</v>
      </c>
      <c r="R4111" s="1">
        <f t="shared" si="520"/>
        <v>0.88161127957430752</v>
      </c>
      <c r="S4111" s="18">
        <f t="shared" si="521"/>
        <v>10.79</v>
      </c>
      <c r="T4111" s="10">
        <f t="shared" si="522"/>
        <v>179.75392169262992</v>
      </c>
      <c r="U4111" s="10">
        <f t="shared" si="523"/>
        <v>0</v>
      </c>
      <c r="V4111" s="1">
        <f t="shared" si="524"/>
        <v>0</v>
      </c>
      <c r="W4111" s="10">
        <f t="shared" si="525"/>
        <v>0</v>
      </c>
    </row>
    <row r="4112" spans="13:23" x14ac:dyDescent="0.25">
      <c r="M4112" s="7">
        <v>45412.083333333336</v>
      </c>
      <c r="N4112" s="3">
        <v>1377.3296676635741</v>
      </c>
      <c r="O4112" s="10">
        <v>5</v>
      </c>
      <c r="P4112" s="10">
        <f t="shared" si="519"/>
        <v>10</v>
      </c>
      <c r="Q4112" s="10">
        <f t="shared" si="518"/>
        <v>1377.3296676635741</v>
      </c>
      <c r="R4112" s="1">
        <f t="shared" si="520"/>
        <v>0.62605893984707917</v>
      </c>
      <c r="S4112" s="18">
        <f t="shared" si="521"/>
        <v>13.26</v>
      </c>
      <c r="T4112" s="10">
        <f t="shared" si="522"/>
        <v>103.87101566090303</v>
      </c>
      <c r="U4112" s="10">
        <f t="shared" si="523"/>
        <v>0</v>
      </c>
      <c r="V4112" s="1">
        <f t="shared" si="524"/>
        <v>0</v>
      </c>
      <c r="W4112" s="10">
        <f t="shared" si="525"/>
        <v>0</v>
      </c>
    </row>
    <row r="4113" spans="13:23" x14ac:dyDescent="0.25">
      <c r="M4113" s="7">
        <v>45412.125</v>
      </c>
      <c r="N4113" s="3">
        <v>1376.2243423461914</v>
      </c>
      <c r="O4113" s="10">
        <v>3.8889999999999998</v>
      </c>
      <c r="P4113" s="10">
        <f t="shared" si="519"/>
        <v>8.8889999999999993</v>
      </c>
      <c r="Q4113" s="10">
        <f t="shared" si="518"/>
        <v>1376.2243423461914</v>
      </c>
      <c r="R4113" s="1">
        <f t="shared" si="520"/>
        <v>0.62555651924826883</v>
      </c>
      <c r="S4113" s="18">
        <f t="shared" si="521"/>
        <v>13.26</v>
      </c>
      <c r="T4113" s="10">
        <f t="shared" si="522"/>
        <v>103.78765779383042</v>
      </c>
      <c r="U4113" s="10">
        <f t="shared" si="523"/>
        <v>0</v>
      </c>
      <c r="V4113" s="1">
        <f t="shared" si="524"/>
        <v>0</v>
      </c>
      <c r="W4113" s="10">
        <f t="shared" si="525"/>
        <v>0</v>
      </c>
    </row>
    <row r="4114" spans="13:23" x14ac:dyDescent="0.25">
      <c r="M4114" s="7">
        <v>45412.166666666664</v>
      </c>
      <c r="N4114" s="3">
        <v>1668.6863159179686</v>
      </c>
      <c r="O4114" s="10">
        <v>6.1109999999999998</v>
      </c>
      <c r="P4114" s="10">
        <f t="shared" si="519"/>
        <v>11.111000000000001</v>
      </c>
      <c r="Q4114" s="10">
        <f t="shared" si="518"/>
        <v>1668.6863159179686</v>
      </c>
      <c r="R4114" s="1">
        <f t="shared" si="520"/>
        <v>0.75849377996271306</v>
      </c>
      <c r="S4114" s="18">
        <f t="shared" si="521"/>
        <v>11.96</v>
      </c>
      <c r="T4114" s="10">
        <f t="shared" si="522"/>
        <v>139.52226721722144</v>
      </c>
      <c r="U4114" s="10">
        <f t="shared" si="523"/>
        <v>0</v>
      </c>
      <c r="V4114" s="1">
        <f t="shared" si="524"/>
        <v>0</v>
      </c>
      <c r="W4114" s="10">
        <f t="shared" si="525"/>
        <v>0</v>
      </c>
    </row>
    <row r="4115" spans="13:23" x14ac:dyDescent="0.25">
      <c r="M4115" s="7">
        <v>45412.208333333336</v>
      </c>
      <c r="N4115" s="3">
        <v>1424.2189910888671</v>
      </c>
      <c r="O4115" s="10">
        <v>6.1109999999999998</v>
      </c>
      <c r="P4115" s="10">
        <f t="shared" si="519"/>
        <v>11.111000000000001</v>
      </c>
      <c r="Q4115" s="10">
        <f t="shared" si="518"/>
        <v>1424.2189910888671</v>
      </c>
      <c r="R4115" s="1">
        <f t="shared" si="520"/>
        <v>0.64737226867675779</v>
      </c>
      <c r="S4115" s="18">
        <f t="shared" si="521"/>
        <v>13.26</v>
      </c>
      <c r="T4115" s="10">
        <f t="shared" si="522"/>
        <v>107.40716373219209</v>
      </c>
      <c r="U4115" s="10">
        <f t="shared" si="523"/>
        <v>0</v>
      </c>
      <c r="V4115" s="1">
        <f t="shared" si="524"/>
        <v>0</v>
      </c>
      <c r="W4115" s="10">
        <f t="shared" si="525"/>
        <v>0</v>
      </c>
    </row>
    <row r="4116" spans="13:23" x14ac:dyDescent="0.25">
      <c r="M4116" s="7">
        <v>45412.25</v>
      </c>
      <c r="N4116" s="3">
        <v>1537.5610153198243</v>
      </c>
      <c r="O4116" s="10">
        <v>6.1109999999999998</v>
      </c>
      <c r="P4116" s="10">
        <f t="shared" si="519"/>
        <v>11.111000000000001</v>
      </c>
      <c r="Q4116" s="10">
        <f t="shared" si="518"/>
        <v>1537.5610153198243</v>
      </c>
      <c r="R4116" s="1">
        <f t="shared" si="520"/>
        <v>0.69889137059992013</v>
      </c>
      <c r="S4116" s="18">
        <f t="shared" si="521"/>
        <v>13.26</v>
      </c>
      <c r="T4116" s="10">
        <f t="shared" si="522"/>
        <v>115.95482770134421</v>
      </c>
      <c r="U4116" s="10">
        <f t="shared" si="523"/>
        <v>0</v>
      </c>
      <c r="V4116" s="1">
        <f t="shared" si="524"/>
        <v>0</v>
      </c>
      <c r="W4116" s="10">
        <f t="shared" si="525"/>
        <v>0</v>
      </c>
    </row>
    <row r="4117" spans="13:23" x14ac:dyDescent="0.25">
      <c r="M4117" s="7">
        <v>45412.291666666664</v>
      </c>
      <c r="N4117" s="3">
        <v>2014.4835388183594</v>
      </c>
      <c r="O4117" s="10">
        <v>7.2220000000000004</v>
      </c>
      <c r="P4117" s="10">
        <f t="shared" si="519"/>
        <v>12.222000000000001</v>
      </c>
      <c r="Q4117" s="10">
        <f t="shared" si="518"/>
        <v>2014.4835388183594</v>
      </c>
      <c r="R4117" s="1">
        <f t="shared" si="520"/>
        <v>0.91567433582652702</v>
      </c>
      <c r="S4117" s="18">
        <f t="shared" si="521"/>
        <v>9.7919999999999998</v>
      </c>
      <c r="T4117" s="10">
        <f t="shared" si="522"/>
        <v>205.7274855819403</v>
      </c>
      <c r="U4117" s="10">
        <f t="shared" si="523"/>
        <v>0</v>
      </c>
      <c r="V4117" s="1">
        <f t="shared" si="524"/>
        <v>0</v>
      </c>
      <c r="W4117" s="10">
        <f t="shared" si="525"/>
        <v>0</v>
      </c>
    </row>
    <row r="4118" spans="13:23" x14ac:dyDescent="0.25">
      <c r="M4118" s="7">
        <v>45412.333333333336</v>
      </c>
      <c r="N4118" s="3">
        <v>1674.1316528320313</v>
      </c>
      <c r="O4118" s="10">
        <v>7.2220000000000004</v>
      </c>
      <c r="P4118" s="10">
        <f t="shared" si="519"/>
        <v>12.222000000000001</v>
      </c>
      <c r="Q4118" s="10">
        <f t="shared" si="518"/>
        <v>1674.1316528320313</v>
      </c>
      <c r="R4118" s="1">
        <f t="shared" si="520"/>
        <v>0.76096893310546876</v>
      </c>
      <c r="S4118" s="18">
        <f t="shared" si="521"/>
        <v>11.96</v>
      </c>
      <c r="T4118" s="10">
        <f t="shared" si="522"/>
        <v>139.977562945822</v>
      </c>
      <c r="U4118" s="10">
        <f t="shared" si="523"/>
        <v>0</v>
      </c>
      <c r="V4118" s="1">
        <f t="shared" si="524"/>
        <v>0</v>
      </c>
      <c r="W4118" s="10">
        <f t="shared" si="525"/>
        <v>0</v>
      </c>
    </row>
    <row r="4119" spans="13:23" x14ac:dyDescent="0.25">
      <c r="M4119" s="7">
        <v>45412.375</v>
      </c>
      <c r="N4119" s="3">
        <v>1798.8079330444336</v>
      </c>
      <c r="O4119" s="10">
        <v>10</v>
      </c>
      <c r="P4119" s="10">
        <f t="shared" si="519"/>
        <v>15</v>
      </c>
      <c r="Q4119" s="10">
        <f t="shared" si="518"/>
        <v>1798.8079330444336</v>
      </c>
      <c r="R4119" s="1">
        <f t="shared" si="520"/>
        <v>0.81763996956565166</v>
      </c>
      <c r="S4119" s="18">
        <f t="shared" si="521"/>
        <v>10.79</v>
      </c>
      <c r="T4119" s="10">
        <f t="shared" si="522"/>
        <v>166.71065181134696</v>
      </c>
      <c r="U4119" s="10">
        <f t="shared" si="523"/>
        <v>0</v>
      </c>
      <c r="V4119" s="1">
        <f t="shared" si="524"/>
        <v>0</v>
      </c>
      <c r="W4119" s="10">
        <f t="shared" si="525"/>
        <v>0</v>
      </c>
    </row>
    <row r="4120" spans="13:23" x14ac:dyDescent="0.25">
      <c r="M4120" s="7">
        <v>45412.416666666664</v>
      </c>
      <c r="N4120" s="3">
        <v>1799.0784622192382</v>
      </c>
      <c r="O4120" s="10">
        <v>13.89</v>
      </c>
      <c r="P4120" s="10">
        <f t="shared" si="519"/>
        <v>18.89</v>
      </c>
      <c r="Q4120" s="10">
        <f t="shared" si="518"/>
        <v>1799.0784622192382</v>
      </c>
      <c r="R4120" s="1">
        <f t="shared" si="520"/>
        <v>0.81776293737238104</v>
      </c>
      <c r="S4120" s="18">
        <f t="shared" si="521"/>
        <v>8.0090000000000003</v>
      </c>
      <c r="T4120" s="10">
        <f t="shared" si="522"/>
        <v>224.63209666865254</v>
      </c>
      <c r="U4120" s="10">
        <f t="shared" si="523"/>
        <v>0</v>
      </c>
      <c r="V4120" s="1">
        <f t="shared" si="524"/>
        <v>0</v>
      </c>
      <c r="W4120" s="10">
        <f t="shared" si="525"/>
        <v>0</v>
      </c>
    </row>
    <row r="4121" spans="13:23" x14ac:dyDescent="0.25">
      <c r="M4121" s="7">
        <v>45412.458333333336</v>
      </c>
      <c r="N4121" s="3">
        <v>2355.7588897705077</v>
      </c>
      <c r="O4121" s="10">
        <v>17.22</v>
      </c>
      <c r="P4121" s="10">
        <f t="shared" si="519"/>
        <v>22.22</v>
      </c>
      <c r="Q4121" s="10">
        <f t="shared" si="518"/>
        <v>2200</v>
      </c>
      <c r="R4121" s="1">
        <f t="shared" si="520"/>
        <v>1</v>
      </c>
      <c r="S4121" s="18">
        <f t="shared" si="521"/>
        <v>5.5519999999999996</v>
      </c>
      <c r="T4121" s="10">
        <f t="shared" si="522"/>
        <v>396.25360230547551</v>
      </c>
      <c r="U4121" s="10">
        <f t="shared" si="523"/>
        <v>155.75888977050772</v>
      </c>
      <c r="V4121" s="1">
        <f t="shared" si="524"/>
        <v>7.0799495350230779E-2</v>
      </c>
      <c r="W4121" s="10">
        <f t="shared" si="525"/>
        <v>17.133306541690434</v>
      </c>
    </row>
    <row r="4122" spans="13:23" x14ac:dyDescent="0.25">
      <c r="M4122" s="7">
        <v>45412.5</v>
      </c>
      <c r="N4122" s="3">
        <v>2621.33498840332</v>
      </c>
      <c r="O4122" s="10">
        <v>17.78</v>
      </c>
      <c r="P4122" s="10">
        <f t="shared" si="519"/>
        <v>22.78</v>
      </c>
      <c r="Q4122" s="10">
        <f t="shared" si="518"/>
        <v>2200</v>
      </c>
      <c r="R4122" s="1">
        <f t="shared" si="520"/>
        <v>1</v>
      </c>
      <c r="S4122" s="18">
        <f t="shared" si="521"/>
        <v>5.5519999999999996</v>
      </c>
      <c r="T4122" s="10">
        <f t="shared" si="522"/>
        <v>396.25360230547551</v>
      </c>
      <c r="U4122" s="10">
        <f t="shared" si="523"/>
        <v>421.33498840332004</v>
      </c>
      <c r="V4122" s="1">
        <f t="shared" si="524"/>
        <v>0.19151590381969091</v>
      </c>
      <c r="W4122" s="10">
        <f t="shared" si="525"/>
        <v>46.346385260512605</v>
      </c>
    </row>
    <row r="4123" spans="13:23" x14ac:dyDescent="0.25">
      <c r="M4123" s="7">
        <v>45412.541666666664</v>
      </c>
      <c r="N4123" s="3">
        <v>2566.2896209716796</v>
      </c>
      <c r="O4123" s="10">
        <v>12.78</v>
      </c>
      <c r="P4123" s="10">
        <f t="shared" si="519"/>
        <v>17.78</v>
      </c>
      <c r="Q4123" s="10">
        <f t="shared" si="518"/>
        <v>2200</v>
      </c>
      <c r="R4123" s="1">
        <f t="shared" si="520"/>
        <v>1</v>
      </c>
      <c r="S4123" s="18">
        <f t="shared" si="521"/>
        <v>7.306</v>
      </c>
      <c r="T4123" s="10">
        <f t="shared" si="522"/>
        <v>301.12236517930467</v>
      </c>
      <c r="U4123" s="10">
        <f t="shared" si="523"/>
        <v>366.2896209716796</v>
      </c>
      <c r="V4123" s="1">
        <f t="shared" si="524"/>
        <v>0.16649528225985435</v>
      </c>
      <c r="W4123" s="10">
        <f t="shared" si="525"/>
        <v>30.57509357025706</v>
      </c>
    </row>
    <row r="4124" spans="13:23" x14ac:dyDescent="0.25">
      <c r="M4124" s="7">
        <v>45412.583333333336</v>
      </c>
      <c r="N4124" s="3">
        <v>2496.7372009277342</v>
      </c>
      <c r="O4124" s="10">
        <v>13.89</v>
      </c>
      <c r="P4124" s="10">
        <f t="shared" si="519"/>
        <v>18.89</v>
      </c>
      <c r="Q4124" s="10">
        <f t="shared" si="518"/>
        <v>2200</v>
      </c>
      <c r="R4124" s="1">
        <f t="shared" si="520"/>
        <v>1</v>
      </c>
      <c r="S4124" s="18">
        <f t="shared" si="521"/>
        <v>7.306</v>
      </c>
      <c r="T4124" s="10">
        <f t="shared" si="522"/>
        <v>301.12236517930467</v>
      </c>
      <c r="U4124" s="10">
        <f t="shared" si="523"/>
        <v>296.73720092773419</v>
      </c>
      <c r="V4124" s="1">
        <f t="shared" si="524"/>
        <v>0.13488054587624282</v>
      </c>
      <c r="W4124" s="10">
        <f t="shared" si="525"/>
        <v>24.769382381279982</v>
      </c>
    </row>
    <row r="4125" spans="13:23" x14ac:dyDescent="0.25">
      <c r="M4125" s="7">
        <v>45412.625</v>
      </c>
      <c r="N4125" s="3">
        <v>2731.0528381347654</v>
      </c>
      <c r="O4125" s="10">
        <v>13.89</v>
      </c>
      <c r="P4125" s="10">
        <f t="shared" si="519"/>
        <v>18.89</v>
      </c>
      <c r="Q4125" s="10">
        <f t="shared" si="518"/>
        <v>2200</v>
      </c>
      <c r="R4125" s="1">
        <f t="shared" si="520"/>
        <v>1</v>
      </c>
      <c r="S4125" s="18">
        <f t="shared" si="521"/>
        <v>7.306</v>
      </c>
      <c r="T4125" s="10">
        <f t="shared" si="522"/>
        <v>301.12236517930467</v>
      </c>
      <c r="U4125" s="10">
        <f t="shared" si="523"/>
        <v>531.05283813476535</v>
      </c>
      <c r="V4125" s="1">
        <f t="shared" si="524"/>
        <v>0.24138765369762061</v>
      </c>
      <c r="W4125" s="10">
        <f t="shared" si="525"/>
        <v>43.672108399240571</v>
      </c>
    </row>
    <row r="4126" spans="13:23" x14ac:dyDescent="0.25">
      <c r="M4126" s="7">
        <v>45412.666666666664</v>
      </c>
      <c r="N4126" s="3">
        <v>2574.5155883789062</v>
      </c>
      <c r="O4126" s="10">
        <v>16.11</v>
      </c>
      <c r="P4126" s="10">
        <f t="shared" si="519"/>
        <v>21.11</v>
      </c>
      <c r="Q4126" s="10">
        <f t="shared" si="518"/>
        <v>2200</v>
      </c>
      <c r="R4126" s="1">
        <f t="shared" si="520"/>
        <v>1</v>
      </c>
      <c r="S4126" s="18">
        <f t="shared" si="521"/>
        <v>5.5519999999999996</v>
      </c>
      <c r="T4126" s="10">
        <f t="shared" si="522"/>
        <v>396.25360230547551</v>
      </c>
      <c r="U4126" s="10">
        <f t="shared" si="523"/>
        <v>374.51558837890616</v>
      </c>
      <c r="V4126" s="1">
        <f t="shared" si="524"/>
        <v>0.17023435835404827</v>
      </c>
      <c r="W4126" s="10">
        <f t="shared" si="525"/>
        <v>41.196302758652095</v>
      </c>
    </row>
    <row r="4127" spans="13:23" x14ac:dyDescent="0.25">
      <c r="M4127" s="7">
        <v>45412.708333333336</v>
      </c>
      <c r="N4127" s="3">
        <v>2594.4302490234372</v>
      </c>
      <c r="O4127" s="10">
        <v>17.22</v>
      </c>
      <c r="P4127" s="10">
        <f t="shared" si="519"/>
        <v>22.22</v>
      </c>
      <c r="Q4127" s="10">
        <f t="shared" si="518"/>
        <v>2200</v>
      </c>
      <c r="R4127" s="1">
        <f t="shared" si="520"/>
        <v>1</v>
      </c>
      <c r="S4127" s="18">
        <f t="shared" si="521"/>
        <v>5.5519999999999996</v>
      </c>
      <c r="T4127" s="10">
        <f t="shared" si="522"/>
        <v>396.25360230547551</v>
      </c>
      <c r="U4127" s="10">
        <f t="shared" si="523"/>
        <v>394.43024902343723</v>
      </c>
      <c r="V4127" s="1">
        <f t="shared" si="524"/>
        <v>0.17928647682883511</v>
      </c>
      <c r="W4127" s="10">
        <f t="shared" si="525"/>
        <v>43.386893523642861</v>
      </c>
    </row>
    <row r="4128" spans="13:23" x14ac:dyDescent="0.25">
      <c r="M4128" s="7">
        <v>45412.75</v>
      </c>
      <c r="N4128" s="3">
        <v>2559.3652404785157</v>
      </c>
      <c r="O4128" s="10">
        <v>16.11</v>
      </c>
      <c r="P4128" s="10">
        <f t="shared" si="519"/>
        <v>21.11</v>
      </c>
      <c r="Q4128" s="10">
        <f t="shared" si="518"/>
        <v>2200</v>
      </c>
      <c r="R4128" s="1">
        <f t="shared" si="520"/>
        <v>1</v>
      </c>
      <c r="S4128" s="18">
        <f t="shared" si="521"/>
        <v>5.5519999999999996</v>
      </c>
      <c r="T4128" s="10">
        <f t="shared" si="522"/>
        <v>396.25360230547551</v>
      </c>
      <c r="U4128" s="10">
        <f t="shared" si="523"/>
        <v>359.36524047851572</v>
      </c>
      <c r="V4128" s="1">
        <f t="shared" si="524"/>
        <v>0.16334783658114352</v>
      </c>
      <c r="W4128" s="10">
        <f t="shared" si="525"/>
        <v>39.52978115482518</v>
      </c>
    </row>
    <row r="4129" spans="13:23" x14ac:dyDescent="0.25">
      <c r="M4129" s="7">
        <v>45412.791666666664</v>
      </c>
      <c r="N4129" s="3">
        <v>2188.2608047485351</v>
      </c>
      <c r="O4129" s="10">
        <v>10</v>
      </c>
      <c r="P4129" s="10">
        <f t="shared" si="519"/>
        <v>15</v>
      </c>
      <c r="Q4129" s="10">
        <f t="shared" si="518"/>
        <v>2188.2608047485351</v>
      </c>
      <c r="R4129" s="1">
        <f t="shared" si="520"/>
        <v>0.99466400215842499</v>
      </c>
      <c r="S4129" s="18">
        <f t="shared" si="521"/>
        <v>9.7919999999999998</v>
      </c>
      <c r="T4129" s="10">
        <f t="shared" si="522"/>
        <v>223.47434689016902</v>
      </c>
      <c r="U4129" s="10">
        <f t="shared" si="523"/>
        <v>0</v>
      </c>
      <c r="V4129" s="1">
        <f t="shared" si="524"/>
        <v>0</v>
      </c>
      <c r="W4129" s="10">
        <f t="shared" si="525"/>
        <v>0</v>
      </c>
    </row>
    <row r="4130" spans="13:23" x14ac:dyDescent="0.25">
      <c r="M4130" s="7">
        <v>45412.833333333336</v>
      </c>
      <c r="N4130" s="3">
        <v>1909.7074584960938</v>
      </c>
      <c r="O4130" s="10">
        <v>10</v>
      </c>
      <c r="P4130" s="10">
        <f t="shared" si="519"/>
        <v>15</v>
      </c>
      <c r="Q4130" s="10">
        <f t="shared" si="518"/>
        <v>1909.7074584960938</v>
      </c>
      <c r="R4130" s="1">
        <f t="shared" si="520"/>
        <v>0.86804884477095168</v>
      </c>
      <c r="S4130" s="18">
        <f t="shared" si="521"/>
        <v>10.79</v>
      </c>
      <c r="T4130" s="10">
        <f t="shared" si="522"/>
        <v>176.98864304875755</v>
      </c>
      <c r="U4130" s="10">
        <f t="shared" si="523"/>
        <v>0</v>
      </c>
      <c r="V4130" s="1">
        <f t="shared" si="524"/>
        <v>0</v>
      </c>
      <c r="W4130" s="10">
        <f t="shared" si="525"/>
        <v>0</v>
      </c>
    </row>
    <row r="4131" spans="13:23" x14ac:dyDescent="0.25">
      <c r="M4131" s="7">
        <v>45412.875</v>
      </c>
      <c r="N4131" s="3">
        <v>1835.506768798828</v>
      </c>
      <c r="O4131" s="10">
        <v>8.8889999999999993</v>
      </c>
      <c r="P4131" s="10">
        <f t="shared" si="519"/>
        <v>13.888999999999999</v>
      </c>
      <c r="Q4131" s="10">
        <f t="shared" si="518"/>
        <v>1835.506768798828</v>
      </c>
      <c r="R4131" s="1">
        <f t="shared" si="520"/>
        <v>0.83432125854492178</v>
      </c>
      <c r="S4131" s="18">
        <f t="shared" si="521"/>
        <v>10.79</v>
      </c>
      <c r="T4131" s="10">
        <f t="shared" si="522"/>
        <v>170.11184140860317</v>
      </c>
      <c r="U4131" s="10">
        <f t="shared" si="523"/>
        <v>0</v>
      </c>
      <c r="V4131" s="1">
        <f t="shared" si="524"/>
        <v>0</v>
      </c>
      <c r="W4131" s="10">
        <f t="shared" si="525"/>
        <v>0</v>
      </c>
    </row>
    <row r="4132" spans="13:23" x14ac:dyDescent="0.25">
      <c r="M4132" s="7">
        <v>45412.916666666664</v>
      </c>
      <c r="N4132" s="3">
        <v>1802.4126480102539</v>
      </c>
      <c r="O4132" s="10">
        <v>7.2220000000000004</v>
      </c>
      <c r="P4132" s="10">
        <f t="shared" si="519"/>
        <v>12.222000000000001</v>
      </c>
      <c r="Q4132" s="10">
        <f t="shared" si="518"/>
        <v>1802.4126480102539</v>
      </c>
      <c r="R4132" s="1">
        <f t="shared" si="520"/>
        <v>0.8192784763682972</v>
      </c>
      <c r="S4132" s="18">
        <f t="shared" si="521"/>
        <v>10.79</v>
      </c>
      <c r="T4132" s="10">
        <f t="shared" si="522"/>
        <v>167.04473104821631</v>
      </c>
      <c r="U4132" s="10">
        <f t="shared" si="523"/>
        <v>0</v>
      </c>
      <c r="V4132" s="1">
        <f t="shared" si="524"/>
        <v>0</v>
      </c>
      <c r="W4132" s="10">
        <f t="shared" si="525"/>
        <v>0</v>
      </c>
    </row>
    <row r="4133" spans="13:23" x14ac:dyDescent="0.25">
      <c r="M4133" s="7">
        <v>45412.958333333336</v>
      </c>
      <c r="N4133" s="3">
        <v>1756.3884704589843</v>
      </c>
      <c r="O4133" s="10">
        <v>7.7779999999999996</v>
      </c>
      <c r="P4133" s="10">
        <f t="shared" si="519"/>
        <v>12.777999999999999</v>
      </c>
      <c r="Q4133" s="10">
        <f t="shared" si="518"/>
        <v>1756.3884704589843</v>
      </c>
      <c r="R4133" s="1">
        <f t="shared" si="520"/>
        <v>0.79835839566317468</v>
      </c>
      <c r="S4133" s="18">
        <f t="shared" si="521"/>
        <v>11.96</v>
      </c>
      <c r="T4133" s="10">
        <f t="shared" si="522"/>
        <v>146.85522328252375</v>
      </c>
      <c r="U4133" s="10">
        <f t="shared" si="523"/>
        <v>0</v>
      </c>
      <c r="V4133" s="1">
        <f t="shared" si="524"/>
        <v>0</v>
      </c>
      <c r="W4133" s="10">
        <f t="shared" si="525"/>
        <v>0</v>
      </c>
    </row>
    <row r="4134" spans="13:23" x14ac:dyDescent="0.25">
      <c r="M4134" s="7">
        <v>45413</v>
      </c>
      <c r="N4134" s="3">
        <v>1865.795979309082</v>
      </c>
      <c r="O4134" s="10">
        <v>7.7779999999999996</v>
      </c>
      <c r="P4134" s="10">
        <f t="shared" si="519"/>
        <v>12.777999999999999</v>
      </c>
      <c r="Q4134" s="10">
        <f t="shared" si="518"/>
        <v>1865.795979309082</v>
      </c>
      <c r="R4134" s="1">
        <f t="shared" si="520"/>
        <v>0.84808908150412821</v>
      </c>
      <c r="S4134" s="18">
        <f t="shared" si="521"/>
        <v>10.79</v>
      </c>
      <c r="T4134" s="10">
        <f t="shared" si="522"/>
        <v>172.91899715561465</v>
      </c>
      <c r="U4134" s="10">
        <f t="shared" si="523"/>
        <v>0</v>
      </c>
      <c r="V4134" s="1">
        <f t="shared" si="524"/>
        <v>0</v>
      </c>
      <c r="W4134" s="10">
        <f t="shared" si="525"/>
        <v>0</v>
      </c>
    </row>
    <row r="4135" spans="13:23" x14ac:dyDescent="0.25">
      <c r="M4135" s="7">
        <v>45413.041666666664</v>
      </c>
      <c r="N4135" s="3">
        <v>1897.4386093139649</v>
      </c>
      <c r="O4135" s="10">
        <v>7.2220000000000004</v>
      </c>
      <c r="P4135" s="10">
        <f t="shared" si="519"/>
        <v>12.222000000000001</v>
      </c>
      <c r="Q4135" s="10">
        <f t="shared" si="518"/>
        <v>1897.4386093139649</v>
      </c>
      <c r="R4135" s="1">
        <f t="shared" si="520"/>
        <v>0.86247209514271128</v>
      </c>
      <c r="S4135" s="18">
        <f t="shared" si="521"/>
        <v>10.79</v>
      </c>
      <c r="T4135" s="10">
        <f t="shared" si="522"/>
        <v>175.85158566394486</v>
      </c>
      <c r="U4135" s="10">
        <f t="shared" si="523"/>
        <v>0</v>
      </c>
      <c r="V4135" s="1">
        <f t="shared" si="524"/>
        <v>0</v>
      </c>
      <c r="W4135" s="10">
        <f t="shared" si="525"/>
        <v>0</v>
      </c>
    </row>
    <row r="4136" spans="13:23" x14ac:dyDescent="0.25">
      <c r="M4136" s="7">
        <v>45413.083333333336</v>
      </c>
      <c r="N4136" s="3">
        <v>1664.5603591918946</v>
      </c>
      <c r="O4136" s="10">
        <v>7.2220000000000004</v>
      </c>
      <c r="P4136" s="10">
        <f t="shared" si="519"/>
        <v>12.222000000000001</v>
      </c>
      <c r="Q4136" s="10">
        <f t="shared" si="518"/>
        <v>1664.5603591918946</v>
      </c>
      <c r="R4136" s="1">
        <f t="shared" si="520"/>
        <v>0.75661834508722481</v>
      </c>
      <c r="S4136" s="18">
        <f t="shared" si="521"/>
        <v>11.96</v>
      </c>
      <c r="T4136" s="10">
        <f t="shared" si="522"/>
        <v>139.17728755785072</v>
      </c>
      <c r="U4136" s="10">
        <f t="shared" si="523"/>
        <v>0</v>
      </c>
      <c r="V4136" s="1">
        <f t="shared" si="524"/>
        <v>0</v>
      </c>
      <c r="W4136" s="10">
        <f t="shared" si="525"/>
        <v>0</v>
      </c>
    </row>
    <row r="4137" spans="13:23" x14ac:dyDescent="0.25">
      <c r="M4137" s="7">
        <v>45413.125</v>
      </c>
      <c r="N4137" s="3">
        <v>1387.3559097290038</v>
      </c>
      <c r="O4137" s="10">
        <v>6.1109999999999998</v>
      </c>
      <c r="P4137" s="10">
        <f t="shared" si="519"/>
        <v>11.111000000000001</v>
      </c>
      <c r="Q4137" s="10">
        <f t="shared" si="518"/>
        <v>1387.3559097290038</v>
      </c>
      <c r="R4137" s="1">
        <f t="shared" si="520"/>
        <v>0.63061632260409262</v>
      </c>
      <c r="S4137" s="18">
        <f t="shared" si="521"/>
        <v>13.26</v>
      </c>
      <c r="T4137" s="10">
        <f t="shared" si="522"/>
        <v>104.62714251349954</v>
      </c>
      <c r="U4137" s="10">
        <f t="shared" si="523"/>
        <v>0</v>
      </c>
      <c r="V4137" s="1">
        <f t="shared" si="524"/>
        <v>0</v>
      </c>
      <c r="W4137" s="10">
        <f t="shared" si="525"/>
        <v>0</v>
      </c>
    </row>
    <row r="4138" spans="13:23" x14ac:dyDescent="0.25">
      <c r="M4138" s="7">
        <v>45413.166666666664</v>
      </c>
      <c r="N4138" s="3">
        <v>1569.8134368896483</v>
      </c>
      <c r="O4138" s="10">
        <v>7.2220000000000004</v>
      </c>
      <c r="P4138" s="10">
        <f t="shared" si="519"/>
        <v>12.222000000000001</v>
      </c>
      <c r="Q4138" s="10">
        <f t="shared" si="518"/>
        <v>1569.8134368896483</v>
      </c>
      <c r="R4138" s="1">
        <f t="shared" si="520"/>
        <v>0.71355156222256744</v>
      </c>
      <c r="S4138" s="18">
        <f t="shared" si="521"/>
        <v>11.96</v>
      </c>
      <c r="T4138" s="10">
        <f t="shared" si="522"/>
        <v>131.25530408776322</v>
      </c>
      <c r="U4138" s="10">
        <f t="shared" si="523"/>
        <v>0</v>
      </c>
      <c r="V4138" s="1">
        <f t="shared" si="524"/>
        <v>0</v>
      </c>
      <c r="W4138" s="10">
        <f t="shared" si="525"/>
        <v>0</v>
      </c>
    </row>
    <row r="4139" spans="13:23" x14ac:dyDescent="0.25">
      <c r="M4139" s="7">
        <v>45413.208333333336</v>
      </c>
      <c r="N4139" s="3">
        <v>1479.9129501342773</v>
      </c>
      <c r="O4139" s="10">
        <v>7.2220000000000004</v>
      </c>
      <c r="P4139" s="10">
        <f t="shared" si="519"/>
        <v>12.222000000000001</v>
      </c>
      <c r="Q4139" s="10">
        <f t="shared" si="518"/>
        <v>1479.9129501342773</v>
      </c>
      <c r="R4139" s="1">
        <f t="shared" si="520"/>
        <v>0.67268770460648963</v>
      </c>
      <c r="S4139" s="18">
        <f t="shared" si="521"/>
        <v>13.26</v>
      </c>
      <c r="T4139" s="10">
        <f t="shared" si="522"/>
        <v>111.60731147317325</v>
      </c>
      <c r="U4139" s="10">
        <f t="shared" si="523"/>
        <v>0</v>
      </c>
      <c r="V4139" s="1">
        <f t="shared" si="524"/>
        <v>0</v>
      </c>
      <c r="W4139" s="10">
        <f t="shared" si="525"/>
        <v>0</v>
      </c>
    </row>
    <row r="4140" spans="13:23" x14ac:dyDescent="0.25">
      <c r="M4140" s="7">
        <v>45413.25</v>
      </c>
      <c r="N4140" s="3">
        <v>1327.9382171630859</v>
      </c>
      <c r="O4140" s="10">
        <v>3.8889999999999998</v>
      </c>
      <c r="P4140" s="10">
        <f t="shared" si="519"/>
        <v>8.8889999999999993</v>
      </c>
      <c r="Q4140" s="10">
        <f t="shared" si="518"/>
        <v>1327.9382171630859</v>
      </c>
      <c r="R4140" s="1">
        <f t="shared" si="520"/>
        <v>0.60360828052867543</v>
      </c>
      <c r="S4140" s="18">
        <f t="shared" si="521"/>
        <v>13.26</v>
      </c>
      <c r="T4140" s="10">
        <f t="shared" si="522"/>
        <v>100.14617022346047</v>
      </c>
      <c r="U4140" s="10">
        <f t="shared" si="523"/>
        <v>0</v>
      </c>
      <c r="V4140" s="1">
        <f t="shared" si="524"/>
        <v>0</v>
      </c>
      <c r="W4140" s="10">
        <f t="shared" si="525"/>
        <v>0</v>
      </c>
    </row>
    <row r="4141" spans="13:23" x14ac:dyDescent="0.25">
      <c r="M4141" s="7">
        <v>45413.291666666664</v>
      </c>
      <c r="N4141" s="3">
        <v>1702.182421875</v>
      </c>
      <c r="O4141" s="10">
        <v>6.1109999999999998</v>
      </c>
      <c r="P4141" s="10">
        <f t="shared" si="519"/>
        <v>11.111000000000001</v>
      </c>
      <c r="Q4141" s="10">
        <f t="shared" si="518"/>
        <v>1702.182421875</v>
      </c>
      <c r="R4141" s="1">
        <f t="shared" si="520"/>
        <v>0.77371928267045453</v>
      </c>
      <c r="S4141" s="18">
        <f t="shared" si="521"/>
        <v>11.96</v>
      </c>
      <c r="T4141" s="10">
        <f t="shared" si="522"/>
        <v>142.32294497282609</v>
      </c>
      <c r="U4141" s="10">
        <f t="shared" si="523"/>
        <v>0</v>
      </c>
      <c r="V4141" s="1">
        <f t="shared" si="524"/>
        <v>0</v>
      </c>
      <c r="W4141" s="10">
        <f t="shared" si="525"/>
        <v>0</v>
      </c>
    </row>
    <row r="4142" spans="13:23" x14ac:dyDescent="0.25">
      <c r="M4142" s="7">
        <v>45413.333333333336</v>
      </c>
      <c r="N4142" s="3">
        <v>1721.0938156127929</v>
      </c>
      <c r="O4142" s="10">
        <v>7.7779999999999996</v>
      </c>
      <c r="P4142" s="10">
        <f t="shared" si="519"/>
        <v>12.777999999999999</v>
      </c>
      <c r="Q4142" s="10">
        <f t="shared" si="518"/>
        <v>1721.0938156127929</v>
      </c>
      <c r="R4142" s="1">
        <f t="shared" si="520"/>
        <v>0.78231537073308766</v>
      </c>
      <c r="S4142" s="18">
        <f t="shared" si="521"/>
        <v>11.96</v>
      </c>
      <c r="T4142" s="10">
        <f t="shared" si="522"/>
        <v>143.90416518501613</v>
      </c>
      <c r="U4142" s="10">
        <f t="shared" si="523"/>
        <v>0</v>
      </c>
      <c r="V4142" s="1">
        <f t="shared" si="524"/>
        <v>0</v>
      </c>
      <c r="W4142" s="10">
        <f t="shared" si="525"/>
        <v>0</v>
      </c>
    </row>
    <row r="4143" spans="13:23" x14ac:dyDescent="0.25">
      <c r="M4143" s="7">
        <v>45413.375</v>
      </c>
      <c r="N4143" s="3">
        <v>1651.2551559448241</v>
      </c>
      <c r="O4143" s="10">
        <v>8.8889999999999993</v>
      </c>
      <c r="P4143" s="10">
        <f t="shared" si="519"/>
        <v>13.888999999999999</v>
      </c>
      <c r="Q4143" s="10">
        <f t="shared" si="518"/>
        <v>1651.2551559448241</v>
      </c>
      <c r="R4143" s="1">
        <f t="shared" si="520"/>
        <v>0.75057052542946545</v>
      </c>
      <c r="S4143" s="18">
        <f t="shared" si="521"/>
        <v>11.96</v>
      </c>
      <c r="T4143" s="10">
        <f t="shared" si="522"/>
        <v>138.06481236996856</v>
      </c>
      <c r="U4143" s="10">
        <f t="shared" si="523"/>
        <v>0</v>
      </c>
      <c r="V4143" s="1">
        <f t="shared" si="524"/>
        <v>0</v>
      </c>
      <c r="W4143" s="10">
        <f t="shared" si="525"/>
        <v>0</v>
      </c>
    </row>
    <row r="4144" spans="13:23" x14ac:dyDescent="0.25">
      <c r="M4144" s="7">
        <v>45413.416666666664</v>
      </c>
      <c r="N4144" s="3">
        <v>1685.8105270385743</v>
      </c>
      <c r="O4144" s="10">
        <v>12.78</v>
      </c>
      <c r="P4144" s="10">
        <f t="shared" si="519"/>
        <v>17.78</v>
      </c>
      <c r="Q4144" s="10">
        <f t="shared" si="518"/>
        <v>1685.8105270385743</v>
      </c>
      <c r="R4144" s="1">
        <f t="shared" si="520"/>
        <v>0.76627751229026098</v>
      </c>
      <c r="S4144" s="18">
        <f t="shared" si="521"/>
        <v>8.8059999999999992</v>
      </c>
      <c r="T4144" s="10">
        <f t="shared" si="522"/>
        <v>191.43885158284971</v>
      </c>
      <c r="U4144" s="10">
        <f t="shared" si="523"/>
        <v>0</v>
      </c>
      <c r="V4144" s="1">
        <f t="shared" si="524"/>
        <v>0</v>
      </c>
      <c r="W4144" s="10">
        <f t="shared" si="525"/>
        <v>0</v>
      </c>
    </row>
    <row r="4145" spans="13:23" x14ac:dyDescent="0.25">
      <c r="M4145" s="7">
        <v>45413.458333333336</v>
      </c>
      <c r="N4145" s="3">
        <v>1595.1750411987305</v>
      </c>
      <c r="O4145" s="10">
        <v>15</v>
      </c>
      <c r="P4145" s="10">
        <f t="shared" si="519"/>
        <v>20</v>
      </c>
      <c r="Q4145" s="10">
        <f t="shared" si="518"/>
        <v>1595.1750411987305</v>
      </c>
      <c r="R4145" s="1">
        <f t="shared" si="520"/>
        <v>0.72507956418124109</v>
      </c>
      <c r="S4145" s="18">
        <f t="shared" si="521"/>
        <v>8.8059999999999992</v>
      </c>
      <c r="T4145" s="10">
        <f t="shared" si="522"/>
        <v>181.14638214839093</v>
      </c>
      <c r="U4145" s="10">
        <f t="shared" si="523"/>
        <v>0</v>
      </c>
      <c r="V4145" s="1">
        <f t="shared" si="524"/>
        <v>0</v>
      </c>
      <c r="W4145" s="10">
        <f t="shared" si="525"/>
        <v>0</v>
      </c>
    </row>
    <row r="4146" spans="13:23" x14ac:dyDescent="0.25">
      <c r="M4146" s="7">
        <v>45413.5</v>
      </c>
      <c r="N4146" s="3">
        <v>1860.5016174316406</v>
      </c>
      <c r="O4146" s="10">
        <v>17.22</v>
      </c>
      <c r="P4146" s="10">
        <f t="shared" si="519"/>
        <v>22.22</v>
      </c>
      <c r="Q4146" s="10">
        <f t="shared" si="518"/>
        <v>1860.5016174316406</v>
      </c>
      <c r="R4146" s="1">
        <f t="shared" si="520"/>
        <v>0.84568255337801845</v>
      </c>
      <c r="S4146" s="18">
        <f t="shared" si="521"/>
        <v>6.2679999999999998</v>
      </c>
      <c r="T4146" s="10">
        <f t="shared" si="522"/>
        <v>296.82540163236132</v>
      </c>
      <c r="U4146" s="10">
        <f t="shared" si="523"/>
        <v>0</v>
      </c>
      <c r="V4146" s="1">
        <f t="shared" si="524"/>
        <v>0</v>
      </c>
      <c r="W4146" s="10">
        <f t="shared" si="525"/>
        <v>0</v>
      </c>
    </row>
    <row r="4147" spans="13:23" x14ac:dyDescent="0.25">
      <c r="M4147" s="7">
        <v>45413.541666666664</v>
      </c>
      <c r="N4147" s="3">
        <v>1896.8921356201172</v>
      </c>
      <c r="O4147" s="10">
        <v>17.78</v>
      </c>
      <c r="P4147" s="10">
        <f t="shared" si="519"/>
        <v>22.78</v>
      </c>
      <c r="Q4147" s="10">
        <f t="shared" si="518"/>
        <v>1896.8921356201172</v>
      </c>
      <c r="R4147" s="1">
        <f t="shared" si="520"/>
        <v>0.86222369800914422</v>
      </c>
      <c r="S4147" s="18">
        <f t="shared" si="521"/>
        <v>6.2679999999999998</v>
      </c>
      <c r="T4147" s="10">
        <f t="shared" si="522"/>
        <v>302.63116394705128</v>
      </c>
      <c r="U4147" s="10">
        <f t="shared" si="523"/>
        <v>0</v>
      </c>
      <c r="V4147" s="1">
        <f t="shared" si="524"/>
        <v>0</v>
      </c>
      <c r="W4147" s="10">
        <f t="shared" si="525"/>
        <v>0</v>
      </c>
    </row>
    <row r="4148" spans="13:23" x14ac:dyDescent="0.25">
      <c r="M4148" s="7">
        <v>45413.583333333336</v>
      </c>
      <c r="N4148" s="3">
        <v>1711.091436767578</v>
      </c>
      <c r="O4148" s="10">
        <v>17.78</v>
      </c>
      <c r="P4148" s="10">
        <f t="shared" si="519"/>
        <v>22.78</v>
      </c>
      <c r="Q4148" s="10">
        <f t="shared" si="518"/>
        <v>1711.091436767578</v>
      </c>
      <c r="R4148" s="1">
        <f t="shared" si="520"/>
        <v>0.77776883489435367</v>
      </c>
      <c r="S4148" s="18">
        <f t="shared" si="521"/>
        <v>6.9619999999999997</v>
      </c>
      <c r="T4148" s="10">
        <f t="shared" si="522"/>
        <v>245.77584555696325</v>
      </c>
      <c r="U4148" s="10">
        <f t="shared" si="523"/>
        <v>0</v>
      </c>
      <c r="V4148" s="1">
        <f t="shared" si="524"/>
        <v>0</v>
      </c>
      <c r="W4148" s="10">
        <f t="shared" si="525"/>
        <v>0</v>
      </c>
    </row>
    <row r="4149" spans="13:23" x14ac:dyDescent="0.25">
      <c r="M4149" s="7">
        <v>45413.625</v>
      </c>
      <c r="N4149" s="3">
        <v>1772.9557342529297</v>
      </c>
      <c r="O4149" s="10">
        <v>17.78</v>
      </c>
      <c r="P4149" s="10">
        <f t="shared" si="519"/>
        <v>22.78</v>
      </c>
      <c r="Q4149" s="10">
        <f t="shared" si="518"/>
        <v>1772.9557342529297</v>
      </c>
      <c r="R4149" s="1">
        <f t="shared" si="520"/>
        <v>0.80588897011496807</v>
      </c>
      <c r="S4149" s="18">
        <f t="shared" si="521"/>
        <v>6.2679999999999998</v>
      </c>
      <c r="T4149" s="10">
        <f t="shared" si="522"/>
        <v>282.85828561788924</v>
      </c>
      <c r="U4149" s="10">
        <f t="shared" si="523"/>
        <v>0</v>
      </c>
      <c r="V4149" s="1">
        <f t="shared" si="524"/>
        <v>0</v>
      </c>
      <c r="W4149" s="10">
        <f t="shared" si="525"/>
        <v>0</v>
      </c>
    </row>
    <row r="4150" spans="13:23" x14ac:dyDescent="0.25">
      <c r="M4150" s="7">
        <v>45413.666666666664</v>
      </c>
      <c r="N4150" s="3">
        <v>1910.5579650878906</v>
      </c>
      <c r="O4150" s="10">
        <v>18.89</v>
      </c>
      <c r="P4150" s="10">
        <f t="shared" si="519"/>
        <v>23.89</v>
      </c>
      <c r="Q4150" s="10">
        <f t="shared" si="518"/>
        <v>1910.5579650878906</v>
      </c>
      <c r="R4150" s="1">
        <f t="shared" si="520"/>
        <v>0.8684354386763139</v>
      </c>
      <c r="S4150" s="18">
        <f t="shared" si="521"/>
        <v>6.2679999999999998</v>
      </c>
      <c r="T4150" s="10">
        <f t="shared" si="522"/>
        <v>304.81141753157158</v>
      </c>
      <c r="U4150" s="10">
        <f t="shared" si="523"/>
        <v>0</v>
      </c>
      <c r="V4150" s="1">
        <f t="shared" si="524"/>
        <v>0</v>
      </c>
      <c r="W4150" s="10">
        <f t="shared" si="525"/>
        <v>0</v>
      </c>
    </row>
    <row r="4151" spans="13:23" x14ac:dyDescent="0.25">
      <c r="M4151" s="7">
        <v>45413.708333333336</v>
      </c>
      <c r="N4151" s="3">
        <v>1910.8738403320313</v>
      </c>
      <c r="O4151" s="10">
        <v>17.78</v>
      </c>
      <c r="P4151" s="10">
        <f t="shared" si="519"/>
        <v>22.78</v>
      </c>
      <c r="Q4151" s="10">
        <f t="shared" si="518"/>
        <v>1910.8738403320313</v>
      </c>
      <c r="R4151" s="1">
        <f t="shared" si="520"/>
        <v>0.86857901833274143</v>
      </c>
      <c r="S4151" s="18">
        <f t="shared" si="521"/>
        <v>6.2679999999999998</v>
      </c>
      <c r="T4151" s="10">
        <f t="shared" si="522"/>
        <v>304.86181243331708</v>
      </c>
      <c r="U4151" s="10">
        <f t="shared" si="523"/>
        <v>0</v>
      </c>
      <c r="V4151" s="1">
        <f t="shared" si="524"/>
        <v>0</v>
      </c>
      <c r="W4151" s="10">
        <f t="shared" si="525"/>
        <v>0</v>
      </c>
    </row>
    <row r="4152" spans="13:23" x14ac:dyDescent="0.25">
      <c r="M4152" s="7">
        <v>45413.75</v>
      </c>
      <c r="N4152" s="3">
        <v>1729.9877746582031</v>
      </c>
      <c r="O4152" s="10">
        <v>17.22</v>
      </c>
      <c r="P4152" s="10">
        <f t="shared" si="519"/>
        <v>22.22</v>
      </c>
      <c r="Q4152" s="10">
        <f t="shared" si="518"/>
        <v>1729.9877746582031</v>
      </c>
      <c r="R4152" s="1">
        <f t="shared" si="520"/>
        <v>0.78635807939009228</v>
      </c>
      <c r="S4152" s="18">
        <f t="shared" si="521"/>
        <v>6.9619999999999997</v>
      </c>
      <c r="T4152" s="10">
        <f t="shared" si="522"/>
        <v>248.49005668747532</v>
      </c>
      <c r="U4152" s="10">
        <f t="shared" si="523"/>
        <v>0</v>
      </c>
      <c r="V4152" s="1">
        <f t="shared" si="524"/>
        <v>0</v>
      </c>
      <c r="W4152" s="10">
        <f t="shared" si="525"/>
        <v>0</v>
      </c>
    </row>
    <row r="4153" spans="13:23" x14ac:dyDescent="0.25">
      <c r="M4153" s="7">
        <v>45413.791666666664</v>
      </c>
      <c r="N4153" s="3">
        <v>2041.5878723144531</v>
      </c>
      <c r="O4153" s="10">
        <v>17.22</v>
      </c>
      <c r="P4153" s="10">
        <f t="shared" si="519"/>
        <v>22.22</v>
      </c>
      <c r="Q4153" s="10">
        <f t="shared" si="518"/>
        <v>2041.5878723144531</v>
      </c>
      <c r="R4153" s="1">
        <f t="shared" si="520"/>
        <v>0.92799448741566049</v>
      </c>
      <c r="S4153" s="18">
        <f t="shared" si="521"/>
        <v>5.5519999999999996</v>
      </c>
      <c r="T4153" s="10">
        <f t="shared" si="522"/>
        <v>367.72115855807874</v>
      </c>
      <c r="U4153" s="10">
        <f t="shared" si="523"/>
        <v>0</v>
      </c>
      <c r="V4153" s="1">
        <f t="shared" si="524"/>
        <v>0</v>
      </c>
      <c r="W4153" s="10">
        <f t="shared" si="525"/>
        <v>0</v>
      </c>
    </row>
    <row r="4154" spans="13:23" x14ac:dyDescent="0.25">
      <c r="M4154" s="7">
        <v>45413.833333333336</v>
      </c>
      <c r="N4154" s="3">
        <v>1664.0857727050782</v>
      </c>
      <c r="O4154" s="10">
        <v>13.89</v>
      </c>
      <c r="P4154" s="10">
        <f t="shared" si="519"/>
        <v>18.89</v>
      </c>
      <c r="Q4154" s="10">
        <f t="shared" si="518"/>
        <v>1664.0857727050782</v>
      </c>
      <c r="R4154" s="1">
        <f t="shared" si="520"/>
        <v>0.75640262395685376</v>
      </c>
      <c r="S4154" s="18">
        <f t="shared" si="521"/>
        <v>8.8059999999999992</v>
      </c>
      <c r="T4154" s="10">
        <f t="shared" si="522"/>
        <v>188.97181157223238</v>
      </c>
      <c r="U4154" s="10">
        <f t="shared" si="523"/>
        <v>0</v>
      </c>
      <c r="V4154" s="1">
        <f t="shared" si="524"/>
        <v>0</v>
      </c>
      <c r="W4154" s="10">
        <f t="shared" si="525"/>
        <v>0</v>
      </c>
    </row>
    <row r="4155" spans="13:23" x14ac:dyDescent="0.25">
      <c r="M4155" s="7">
        <v>45413.875</v>
      </c>
      <c r="N4155" s="3">
        <v>1780.0071075439453</v>
      </c>
      <c r="O4155" s="10">
        <v>11.11</v>
      </c>
      <c r="P4155" s="10">
        <f t="shared" si="519"/>
        <v>16.11</v>
      </c>
      <c r="Q4155" s="10">
        <f t="shared" si="518"/>
        <v>1780.0071075439453</v>
      </c>
      <c r="R4155" s="1">
        <f t="shared" si="520"/>
        <v>0.80909413979270239</v>
      </c>
      <c r="S4155" s="18">
        <f t="shared" si="521"/>
        <v>8.0090000000000003</v>
      </c>
      <c r="T4155" s="10">
        <f t="shared" si="522"/>
        <v>222.25085622973469</v>
      </c>
      <c r="U4155" s="10">
        <f t="shared" si="523"/>
        <v>0</v>
      </c>
      <c r="V4155" s="1">
        <f t="shared" si="524"/>
        <v>0</v>
      </c>
      <c r="W4155" s="10">
        <f t="shared" si="525"/>
        <v>0</v>
      </c>
    </row>
    <row r="4156" spans="13:23" x14ac:dyDescent="0.25">
      <c r="M4156" s="7">
        <v>45413.916666666664</v>
      </c>
      <c r="N4156" s="3">
        <v>1415.5759826660155</v>
      </c>
      <c r="O4156" s="10">
        <v>8.8889999999999993</v>
      </c>
      <c r="P4156" s="10">
        <f t="shared" si="519"/>
        <v>13.888999999999999</v>
      </c>
      <c r="Q4156" s="10">
        <f t="shared" si="518"/>
        <v>1415.5759826660155</v>
      </c>
      <c r="R4156" s="1">
        <f t="shared" si="520"/>
        <v>0.6434436284845525</v>
      </c>
      <c r="S4156" s="18">
        <f t="shared" si="521"/>
        <v>13.26</v>
      </c>
      <c r="T4156" s="10">
        <f t="shared" si="522"/>
        <v>106.75535314223345</v>
      </c>
      <c r="U4156" s="10">
        <f t="shared" si="523"/>
        <v>0</v>
      </c>
      <c r="V4156" s="1">
        <f t="shared" si="524"/>
        <v>0</v>
      </c>
      <c r="W4156" s="10">
        <f t="shared" si="525"/>
        <v>0</v>
      </c>
    </row>
    <row r="4157" spans="13:23" x14ac:dyDescent="0.25">
      <c r="M4157" s="7">
        <v>45413.958333333336</v>
      </c>
      <c r="N4157" s="3">
        <v>1904.6916595458983</v>
      </c>
      <c r="O4157" s="10">
        <v>11.11</v>
      </c>
      <c r="P4157" s="10">
        <f t="shared" si="519"/>
        <v>16.11</v>
      </c>
      <c r="Q4157" s="10">
        <f t="shared" si="518"/>
        <v>1904.6916595458983</v>
      </c>
      <c r="R4157" s="1">
        <f t="shared" si="520"/>
        <v>0.8657689361572265</v>
      </c>
      <c r="S4157" s="18">
        <f t="shared" si="521"/>
        <v>8.0090000000000003</v>
      </c>
      <c r="T4157" s="10">
        <f t="shared" si="522"/>
        <v>237.81891116817309</v>
      </c>
      <c r="U4157" s="10">
        <f t="shared" si="523"/>
        <v>0</v>
      </c>
      <c r="V4157" s="1">
        <f t="shared" si="524"/>
        <v>0</v>
      </c>
      <c r="W4157" s="10">
        <f t="shared" si="525"/>
        <v>0</v>
      </c>
    </row>
    <row r="4158" spans="13:23" x14ac:dyDescent="0.25">
      <c r="M4158" s="7">
        <v>45414</v>
      </c>
      <c r="N4158" s="3">
        <v>1556.6687301635741</v>
      </c>
      <c r="O4158" s="10">
        <v>11.11</v>
      </c>
      <c r="P4158" s="10">
        <f t="shared" si="519"/>
        <v>16.11</v>
      </c>
      <c r="Q4158" s="10">
        <f t="shared" si="518"/>
        <v>1556.6687301635741</v>
      </c>
      <c r="R4158" s="1">
        <f t="shared" si="520"/>
        <v>0.70757669552889735</v>
      </c>
      <c r="S4158" s="18">
        <f t="shared" si="521"/>
        <v>8.8059999999999992</v>
      </c>
      <c r="T4158" s="10">
        <f t="shared" si="522"/>
        <v>176.77364639604522</v>
      </c>
      <c r="U4158" s="10">
        <f t="shared" si="523"/>
        <v>0</v>
      </c>
      <c r="V4158" s="1">
        <f t="shared" si="524"/>
        <v>0</v>
      </c>
      <c r="W4158" s="10">
        <f t="shared" si="525"/>
        <v>0</v>
      </c>
    </row>
    <row r="4159" spans="13:23" x14ac:dyDescent="0.25">
      <c r="M4159" s="7">
        <v>45414.041666666664</v>
      </c>
      <c r="N4159" s="3">
        <v>1900.1211685180663</v>
      </c>
      <c r="O4159" s="10">
        <v>10</v>
      </c>
      <c r="P4159" s="10">
        <f t="shared" si="519"/>
        <v>15</v>
      </c>
      <c r="Q4159" s="10">
        <f t="shared" si="518"/>
        <v>1900.1211685180663</v>
      </c>
      <c r="R4159" s="1">
        <f t="shared" si="520"/>
        <v>0.86369144023548472</v>
      </c>
      <c r="S4159" s="18">
        <f t="shared" si="521"/>
        <v>10.79</v>
      </c>
      <c r="T4159" s="10">
        <f t="shared" si="522"/>
        <v>176.10020097479762</v>
      </c>
      <c r="U4159" s="10">
        <f t="shared" si="523"/>
        <v>0</v>
      </c>
      <c r="V4159" s="1">
        <f t="shared" si="524"/>
        <v>0</v>
      </c>
      <c r="W4159" s="10">
        <f t="shared" si="525"/>
        <v>0</v>
      </c>
    </row>
    <row r="4160" spans="13:23" x14ac:dyDescent="0.25">
      <c r="M4160" s="7">
        <v>45414.083333333336</v>
      </c>
      <c r="N4160" s="3">
        <v>1646.7570281982421</v>
      </c>
      <c r="O4160" s="10">
        <v>8.8889999999999993</v>
      </c>
      <c r="P4160" s="10">
        <f t="shared" si="519"/>
        <v>13.888999999999999</v>
      </c>
      <c r="Q4160" s="10">
        <f t="shared" si="518"/>
        <v>1646.7570281982421</v>
      </c>
      <c r="R4160" s="1">
        <f t="shared" si="520"/>
        <v>0.74852592190829181</v>
      </c>
      <c r="S4160" s="18">
        <f t="shared" si="521"/>
        <v>11.96</v>
      </c>
      <c r="T4160" s="10">
        <f t="shared" si="522"/>
        <v>137.68871473229447</v>
      </c>
      <c r="U4160" s="10">
        <f t="shared" si="523"/>
        <v>0</v>
      </c>
      <c r="V4160" s="1">
        <f t="shared" si="524"/>
        <v>0</v>
      </c>
      <c r="W4160" s="10">
        <f t="shared" si="525"/>
        <v>0</v>
      </c>
    </row>
    <row r="4161" spans="13:23" x14ac:dyDescent="0.25">
      <c r="M4161" s="7">
        <v>45414.125</v>
      </c>
      <c r="N4161" s="3">
        <v>1791.9915618896484</v>
      </c>
      <c r="O4161" s="10">
        <v>11.11</v>
      </c>
      <c r="P4161" s="10">
        <f t="shared" si="519"/>
        <v>16.11</v>
      </c>
      <c r="Q4161" s="10">
        <f t="shared" si="518"/>
        <v>1791.9915618896484</v>
      </c>
      <c r="R4161" s="1">
        <f t="shared" si="520"/>
        <v>0.81454161904074929</v>
      </c>
      <c r="S4161" s="18">
        <f t="shared" si="521"/>
        <v>8.0090000000000003</v>
      </c>
      <c r="T4161" s="10">
        <f t="shared" si="522"/>
        <v>223.74722960290279</v>
      </c>
      <c r="U4161" s="10">
        <f t="shared" si="523"/>
        <v>0</v>
      </c>
      <c r="V4161" s="1">
        <f t="shared" si="524"/>
        <v>0</v>
      </c>
      <c r="W4161" s="10">
        <f t="shared" si="525"/>
        <v>0</v>
      </c>
    </row>
    <row r="4162" spans="13:23" x14ac:dyDescent="0.25">
      <c r="M4162" s="7">
        <v>45414.166666666664</v>
      </c>
      <c r="N4162" s="3">
        <v>1298.8243743896485</v>
      </c>
      <c r="O4162" s="10">
        <v>11.11</v>
      </c>
      <c r="P4162" s="10">
        <f t="shared" si="519"/>
        <v>16.11</v>
      </c>
      <c r="Q4162" s="10">
        <f t="shared" si="518"/>
        <v>1298.8243743896485</v>
      </c>
      <c r="R4162" s="1">
        <f t="shared" si="520"/>
        <v>0.59037471563165844</v>
      </c>
      <c r="S4162" s="18">
        <f t="shared" si="521"/>
        <v>10.58</v>
      </c>
      <c r="T4162" s="10">
        <f t="shared" si="522"/>
        <v>122.76222820318038</v>
      </c>
      <c r="U4162" s="10">
        <f t="shared" si="523"/>
        <v>0</v>
      </c>
      <c r="V4162" s="1">
        <f t="shared" si="524"/>
        <v>0</v>
      </c>
      <c r="W4162" s="10">
        <f t="shared" si="525"/>
        <v>0</v>
      </c>
    </row>
    <row r="4163" spans="13:23" x14ac:dyDescent="0.25">
      <c r="M4163" s="7">
        <v>45414.208333333336</v>
      </c>
      <c r="N4163" s="3">
        <v>1316.26142578125</v>
      </c>
      <c r="O4163" s="10">
        <v>11.11</v>
      </c>
      <c r="P4163" s="10">
        <f t="shared" si="519"/>
        <v>16.11</v>
      </c>
      <c r="Q4163" s="10">
        <f t="shared" si="518"/>
        <v>1316.26142578125</v>
      </c>
      <c r="R4163" s="1">
        <f t="shared" si="520"/>
        <v>0.59830064808238637</v>
      </c>
      <c r="S4163" s="18">
        <f t="shared" si="521"/>
        <v>10.58</v>
      </c>
      <c r="T4163" s="10">
        <f t="shared" si="522"/>
        <v>124.41034270144139</v>
      </c>
      <c r="U4163" s="10">
        <f t="shared" si="523"/>
        <v>0</v>
      </c>
      <c r="V4163" s="1">
        <f t="shared" si="524"/>
        <v>0</v>
      </c>
      <c r="W4163" s="10">
        <f t="shared" si="525"/>
        <v>0</v>
      </c>
    </row>
    <row r="4164" spans="13:23" x14ac:dyDescent="0.25">
      <c r="M4164" s="7">
        <v>45414.25</v>
      </c>
      <c r="N4164" s="3">
        <v>1605.3999252319336</v>
      </c>
      <c r="O4164" s="10">
        <v>12.22</v>
      </c>
      <c r="P4164" s="10">
        <f t="shared" si="519"/>
        <v>17.22</v>
      </c>
      <c r="Q4164" s="10">
        <f t="shared" si="518"/>
        <v>1605.3999252319336</v>
      </c>
      <c r="R4164" s="1">
        <f t="shared" si="520"/>
        <v>0.72972723874178802</v>
      </c>
      <c r="S4164" s="18">
        <f t="shared" si="521"/>
        <v>8.8059999999999992</v>
      </c>
      <c r="T4164" s="10">
        <f t="shared" si="522"/>
        <v>182.30750911105312</v>
      </c>
      <c r="U4164" s="10">
        <f t="shared" si="523"/>
        <v>0</v>
      </c>
      <c r="V4164" s="1">
        <f t="shared" si="524"/>
        <v>0</v>
      </c>
      <c r="W4164" s="10">
        <f t="shared" si="525"/>
        <v>0</v>
      </c>
    </row>
    <row r="4165" spans="13:23" x14ac:dyDescent="0.25">
      <c r="M4165" s="7">
        <v>45414.291666666664</v>
      </c>
      <c r="N4165" s="3">
        <v>1912.1674530029297</v>
      </c>
      <c r="O4165" s="10">
        <v>11.11</v>
      </c>
      <c r="P4165" s="10">
        <f t="shared" si="519"/>
        <v>16.11</v>
      </c>
      <c r="Q4165" s="10">
        <f t="shared" si="518"/>
        <v>1912.1674530029297</v>
      </c>
      <c r="R4165" s="1">
        <f t="shared" si="520"/>
        <v>0.86916702409224078</v>
      </c>
      <c r="S4165" s="18">
        <f t="shared" si="521"/>
        <v>8.0090000000000003</v>
      </c>
      <c r="T4165" s="10">
        <f t="shared" si="522"/>
        <v>238.75233524821198</v>
      </c>
      <c r="U4165" s="10">
        <f t="shared" si="523"/>
        <v>0</v>
      </c>
      <c r="V4165" s="1">
        <f t="shared" si="524"/>
        <v>0</v>
      </c>
      <c r="W4165" s="10">
        <f t="shared" si="525"/>
        <v>0</v>
      </c>
    </row>
    <row r="4166" spans="13:23" x14ac:dyDescent="0.25">
      <c r="M4166" s="7">
        <v>45414.333333333336</v>
      </c>
      <c r="N4166" s="3">
        <v>1852.7781463623046</v>
      </c>
      <c r="O4166" s="10">
        <v>12.22</v>
      </c>
      <c r="P4166" s="10">
        <f t="shared" si="519"/>
        <v>17.22</v>
      </c>
      <c r="Q4166" s="10">
        <f t="shared" si="518"/>
        <v>1852.7781463623046</v>
      </c>
      <c r="R4166" s="1">
        <f t="shared" si="520"/>
        <v>0.84217188471013849</v>
      </c>
      <c r="S4166" s="18">
        <f t="shared" si="521"/>
        <v>8.0090000000000003</v>
      </c>
      <c r="T4166" s="10">
        <f t="shared" si="522"/>
        <v>231.3370141543644</v>
      </c>
      <c r="U4166" s="10">
        <f t="shared" si="523"/>
        <v>0</v>
      </c>
      <c r="V4166" s="1">
        <f t="shared" si="524"/>
        <v>0</v>
      </c>
      <c r="W4166" s="10">
        <f t="shared" si="525"/>
        <v>0</v>
      </c>
    </row>
    <row r="4167" spans="13:23" x14ac:dyDescent="0.25">
      <c r="M4167" s="7">
        <v>45414.375</v>
      </c>
      <c r="N4167" s="3">
        <v>1406.0153411865233</v>
      </c>
      <c r="O4167" s="10">
        <v>15</v>
      </c>
      <c r="P4167" s="10">
        <f t="shared" si="519"/>
        <v>20</v>
      </c>
      <c r="Q4167" s="10">
        <f t="shared" ref="Q4167:Q4230" si="526">MIN($C$19,N4167)</f>
        <v>1406.0153411865233</v>
      </c>
      <c r="R4167" s="1">
        <f t="shared" si="520"/>
        <v>0.63909788235751064</v>
      </c>
      <c r="S4167" s="18">
        <f t="shared" si="521"/>
        <v>9.5920000000000005</v>
      </c>
      <c r="T4167" s="10">
        <f t="shared" si="522"/>
        <v>146.58208310952077</v>
      </c>
      <c r="U4167" s="10">
        <f t="shared" si="523"/>
        <v>0</v>
      </c>
      <c r="V4167" s="1">
        <f t="shared" si="524"/>
        <v>0</v>
      </c>
      <c r="W4167" s="10">
        <f t="shared" si="525"/>
        <v>0</v>
      </c>
    </row>
    <row r="4168" spans="13:23" x14ac:dyDescent="0.25">
      <c r="M4168" s="7">
        <v>45414.416666666664</v>
      </c>
      <c r="N4168" s="3">
        <v>1932.8010452270507</v>
      </c>
      <c r="O4168" s="10">
        <v>13.89</v>
      </c>
      <c r="P4168" s="10">
        <f t="shared" ref="P4168:P4231" si="527">O4168+5</f>
        <v>18.89</v>
      </c>
      <c r="Q4168" s="10">
        <f t="shared" si="526"/>
        <v>1932.8010452270507</v>
      </c>
      <c r="R4168" s="1">
        <f t="shared" ref="R4168:R4231" si="528">Q4168/$C$19</f>
        <v>0.87854592964865941</v>
      </c>
      <c r="S4168" s="18">
        <f t="shared" ref="S4168:S4231" si="529">INDEX($C$13:$K$17,MATCH(P4168,$B$13:$B$17,-1),MATCH(R4168,$C$12:$K$12,-1))</f>
        <v>8.0090000000000003</v>
      </c>
      <c r="T4168" s="10">
        <f t="shared" ref="T4168:T4231" si="530" xml:space="preserve"> Q4168/INDEX($C$13:$K$17,MATCH(P4168,$B$13:$B$17,-1),MATCH(R4168,$C$12:$K$12,-1))</f>
        <v>241.32863593795113</v>
      </c>
      <c r="U4168" s="10">
        <f t="shared" ref="U4168:U4231" si="531">N4168-Q4168</f>
        <v>0</v>
      </c>
      <c r="V4168" s="1">
        <f t="shared" ref="V4168:V4231" si="532">U4168/$C$19</f>
        <v>0</v>
      </c>
      <c r="W4168" s="10">
        <f t="shared" ref="W4168:W4231" si="533" xml:space="preserve"> U4168/INDEX($C$13:$K$17,MATCH(P4168,$B$13:$B$17,-1),MATCH(V4168,$C$12:$K$12,-1))</f>
        <v>0</v>
      </c>
    </row>
    <row r="4169" spans="13:23" x14ac:dyDescent="0.25">
      <c r="M4169" s="7">
        <v>45414.458333333336</v>
      </c>
      <c r="N4169" s="3">
        <v>1952.5587799072266</v>
      </c>
      <c r="O4169" s="10">
        <v>15</v>
      </c>
      <c r="P4169" s="10">
        <f t="shared" si="527"/>
        <v>20</v>
      </c>
      <c r="Q4169" s="10">
        <f t="shared" si="526"/>
        <v>1952.5587799072266</v>
      </c>
      <c r="R4169" s="1">
        <f t="shared" si="528"/>
        <v>0.88752671813964845</v>
      </c>
      <c r="S4169" s="18">
        <f t="shared" si="529"/>
        <v>8.0090000000000003</v>
      </c>
      <c r="T4169" s="10">
        <f t="shared" si="530"/>
        <v>243.79557746375659</v>
      </c>
      <c r="U4169" s="10">
        <f t="shared" si="531"/>
        <v>0</v>
      </c>
      <c r="V4169" s="1">
        <f t="shared" si="532"/>
        <v>0</v>
      </c>
      <c r="W4169" s="10">
        <f t="shared" si="533"/>
        <v>0</v>
      </c>
    </row>
    <row r="4170" spans="13:23" x14ac:dyDescent="0.25">
      <c r="M4170" s="7">
        <v>45414.5</v>
      </c>
      <c r="N4170" s="3">
        <v>1517.7743591308592</v>
      </c>
      <c r="O4170" s="10">
        <v>16.11</v>
      </c>
      <c r="P4170" s="10">
        <f t="shared" si="527"/>
        <v>21.11</v>
      </c>
      <c r="Q4170" s="10">
        <f t="shared" si="526"/>
        <v>1517.7743591308592</v>
      </c>
      <c r="R4170" s="1">
        <f t="shared" si="528"/>
        <v>0.68989743596857234</v>
      </c>
      <c r="S4170" s="18">
        <f t="shared" si="529"/>
        <v>7.6429999999999998</v>
      </c>
      <c r="T4170" s="10">
        <f t="shared" si="530"/>
        <v>198.5835874827763</v>
      </c>
      <c r="U4170" s="10">
        <f t="shared" si="531"/>
        <v>0</v>
      </c>
      <c r="V4170" s="1">
        <f t="shared" si="532"/>
        <v>0</v>
      </c>
      <c r="W4170" s="10">
        <f t="shared" si="533"/>
        <v>0</v>
      </c>
    </row>
    <row r="4171" spans="13:23" x14ac:dyDescent="0.25">
      <c r="M4171" s="7">
        <v>45414.541666666664</v>
      </c>
      <c r="N4171" s="3">
        <v>1586.4659179687499</v>
      </c>
      <c r="O4171" s="10">
        <v>16.11</v>
      </c>
      <c r="P4171" s="10">
        <f t="shared" si="527"/>
        <v>21.11</v>
      </c>
      <c r="Q4171" s="10">
        <f t="shared" si="526"/>
        <v>1586.4659179687499</v>
      </c>
      <c r="R4171" s="1">
        <f t="shared" si="528"/>
        <v>0.72112087180397721</v>
      </c>
      <c r="S4171" s="18">
        <f t="shared" si="529"/>
        <v>6.9619999999999997</v>
      </c>
      <c r="T4171" s="10">
        <f t="shared" si="530"/>
        <v>227.87502412650818</v>
      </c>
      <c r="U4171" s="10">
        <f t="shared" si="531"/>
        <v>0</v>
      </c>
      <c r="V4171" s="1">
        <f t="shared" si="532"/>
        <v>0</v>
      </c>
      <c r="W4171" s="10">
        <f t="shared" si="533"/>
        <v>0</v>
      </c>
    </row>
    <row r="4172" spans="13:23" x14ac:dyDescent="0.25">
      <c r="M4172" s="7">
        <v>45414.583333333336</v>
      </c>
      <c r="N4172" s="3">
        <v>1804.0561157226562</v>
      </c>
      <c r="O4172" s="10">
        <v>12.78</v>
      </c>
      <c r="P4172" s="10">
        <f t="shared" si="527"/>
        <v>17.78</v>
      </c>
      <c r="Q4172" s="10">
        <f t="shared" si="526"/>
        <v>1804.0561157226562</v>
      </c>
      <c r="R4172" s="1">
        <f t="shared" si="528"/>
        <v>0.82002550714666189</v>
      </c>
      <c r="S4172" s="18">
        <f t="shared" si="529"/>
        <v>8.0090000000000003</v>
      </c>
      <c r="T4172" s="10">
        <f t="shared" si="530"/>
        <v>225.25360416065126</v>
      </c>
      <c r="U4172" s="10">
        <f t="shared" si="531"/>
        <v>0</v>
      </c>
      <c r="V4172" s="1">
        <f t="shared" si="532"/>
        <v>0</v>
      </c>
      <c r="W4172" s="10">
        <f t="shared" si="533"/>
        <v>0</v>
      </c>
    </row>
    <row r="4173" spans="13:23" x14ac:dyDescent="0.25">
      <c r="M4173" s="7">
        <v>45414.625</v>
      </c>
      <c r="N4173" s="3">
        <v>1803.418116760254</v>
      </c>
      <c r="O4173" s="10">
        <v>12.78</v>
      </c>
      <c r="P4173" s="10">
        <f t="shared" si="527"/>
        <v>17.78</v>
      </c>
      <c r="Q4173" s="10">
        <f t="shared" si="526"/>
        <v>1803.418116760254</v>
      </c>
      <c r="R4173" s="1">
        <f t="shared" si="528"/>
        <v>0.81973550761829728</v>
      </c>
      <c r="S4173" s="18">
        <f t="shared" si="529"/>
        <v>8.0090000000000003</v>
      </c>
      <c r="T4173" s="10">
        <f t="shared" si="530"/>
        <v>225.17394390813507</v>
      </c>
      <c r="U4173" s="10">
        <f t="shared" si="531"/>
        <v>0</v>
      </c>
      <c r="V4173" s="1">
        <f t="shared" si="532"/>
        <v>0</v>
      </c>
      <c r="W4173" s="10">
        <f t="shared" si="533"/>
        <v>0</v>
      </c>
    </row>
    <row r="4174" spans="13:23" x14ac:dyDescent="0.25">
      <c r="M4174" s="7">
        <v>45414.666666666664</v>
      </c>
      <c r="N4174" s="3">
        <v>1952.5361068725585</v>
      </c>
      <c r="O4174" s="10">
        <v>12.78</v>
      </c>
      <c r="P4174" s="10">
        <f t="shared" si="527"/>
        <v>17.78</v>
      </c>
      <c r="Q4174" s="10">
        <f t="shared" si="526"/>
        <v>1952.5361068725585</v>
      </c>
      <c r="R4174" s="1">
        <f t="shared" si="528"/>
        <v>0.88751641221479938</v>
      </c>
      <c r="S4174" s="18">
        <f t="shared" si="529"/>
        <v>8.0090000000000003</v>
      </c>
      <c r="T4174" s="10">
        <f t="shared" si="530"/>
        <v>243.79274651923566</v>
      </c>
      <c r="U4174" s="10">
        <f t="shared" si="531"/>
        <v>0</v>
      </c>
      <c r="V4174" s="1">
        <f t="shared" si="532"/>
        <v>0</v>
      </c>
      <c r="W4174" s="10">
        <f t="shared" si="533"/>
        <v>0</v>
      </c>
    </row>
    <row r="4175" spans="13:23" x14ac:dyDescent="0.25">
      <c r="M4175" s="7">
        <v>45414.708333333336</v>
      </c>
      <c r="N4175" s="3">
        <v>1711.5698318481445</v>
      </c>
      <c r="O4175" s="10">
        <v>13.89</v>
      </c>
      <c r="P4175" s="10">
        <f t="shared" si="527"/>
        <v>18.89</v>
      </c>
      <c r="Q4175" s="10">
        <f t="shared" si="526"/>
        <v>1711.5698318481445</v>
      </c>
      <c r="R4175" s="1">
        <f t="shared" si="528"/>
        <v>0.77798628720370211</v>
      </c>
      <c r="S4175" s="18">
        <f t="shared" si="529"/>
        <v>8.8059999999999992</v>
      </c>
      <c r="T4175" s="10">
        <f t="shared" si="530"/>
        <v>194.3640508571593</v>
      </c>
      <c r="U4175" s="10">
        <f t="shared" si="531"/>
        <v>0</v>
      </c>
      <c r="V4175" s="1">
        <f t="shared" si="532"/>
        <v>0</v>
      </c>
      <c r="W4175" s="10">
        <f t="shared" si="533"/>
        <v>0</v>
      </c>
    </row>
    <row r="4176" spans="13:23" x14ac:dyDescent="0.25">
      <c r="M4176" s="7">
        <v>45414.75</v>
      </c>
      <c r="N4176" s="3">
        <v>1669.5239685058593</v>
      </c>
      <c r="O4176" s="10">
        <v>12.78</v>
      </c>
      <c r="P4176" s="10">
        <f t="shared" si="527"/>
        <v>17.78</v>
      </c>
      <c r="Q4176" s="10">
        <f t="shared" si="526"/>
        <v>1669.5239685058593</v>
      </c>
      <c r="R4176" s="1">
        <f t="shared" si="528"/>
        <v>0.75887453113902692</v>
      </c>
      <c r="S4176" s="18">
        <f t="shared" si="529"/>
        <v>8.8059999999999992</v>
      </c>
      <c r="T4176" s="10">
        <f t="shared" si="530"/>
        <v>189.58936730704741</v>
      </c>
      <c r="U4176" s="10">
        <f t="shared" si="531"/>
        <v>0</v>
      </c>
      <c r="V4176" s="1">
        <f t="shared" si="532"/>
        <v>0</v>
      </c>
      <c r="W4176" s="10">
        <f t="shared" si="533"/>
        <v>0</v>
      </c>
    </row>
    <row r="4177" spans="13:23" x14ac:dyDescent="0.25">
      <c r="M4177" s="7">
        <v>45414.791666666664</v>
      </c>
      <c r="N4177" s="3">
        <v>1428.3547668457031</v>
      </c>
      <c r="O4177" s="10">
        <v>12.78</v>
      </c>
      <c r="P4177" s="10">
        <f t="shared" si="527"/>
        <v>17.78</v>
      </c>
      <c r="Q4177" s="10">
        <f t="shared" si="526"/>
        <v>1428.3547668457031</v>
      </c>
      <c r="R4177" s="1">
        <f t="shared" si="528"/>
        <v>0.64925216674804687</v>
      </c>
      <c r="S4177" s="18">
        <f t="shared" si="529"/>
        <v>9.5920000000000005</v>
      </c>
      <c r="T4177" s="10">
        <f t="shared" si="530"/>
        <v>148.9110474192768</v>
      </c>
      <c r="U4177" s="10">
        <f t="shared" si="531"/>
        <v>0</v>
      </c>
      <c r="V4177" s="1">
        <f t="shared" si="532"/>
        <v>0</v>
      </c>
      <c r="W4177" s="10">
        <f t="shared" si="533"/>
        <v>0</v>
      </c>
    </row>
    <row r="4178" spans="13:23" x14ac:dyDescent="0.25">
      <c r="M4178" s="7">
        <v>45414.833333333336</v>
      </c>
      <c r="N4178" s="3">
        <v>1314.4019989013671</v>
      </c>
      <c r="O4178" s="10">
        <v>11.11</v>
      </c>
      <c r="P4178" s="10">
        <f t="shared" si="527"/>
        <v>16.11</v>
      </c>
      <c r="Q4178" s="10">
        <f t="shared" si="526"/>
        <v>1314.4019989013671</v>
      </c>
      <c r="R4178" s="1">
        <f t="shared" si="528"/>
        <v>0.59745545404607592</v>
      </c>
      <c r="S4178" s="18">
        <f t="shared" si="529"/>
        <v>10.58</v>
      </c>
      <c r="T4178" s="10">
        <f t="shared" si="530"/>
        <v>124.23459346893829</v>
      </c>
      <c r="U4178" s="10">
        <f t="shared" si="531"/>
        <v>0</v>
      </c>
      <c r="V4178" s="1">
        <f t="shared" si="532"/>
        <v>0</v>
      </c>
      <c r="W4178" s="10">
        <f t="shared" si="533"/>
        <v>0</v>
      </c>
    </row>
    <row r="4179" spans="13:23" x14ac:dyDescent="0.25">
      <c r="M4179" s="7">
        <v>45414.875</v>
      </c>
      <c r="N4179" s="3">
        <v>1279.0434310913085</v>
      </c>
      <c r="O4179" s="10">
        <v>10</v>
      </c>
      <c r="P4179" s="10">
        <f t="shared" si="527"/>
        <v>15</v>
      </c>
      <c r="Q4179" s="10">
        <f t="shared" si="526"/>
        <v>1279.0434310913085</v>
      </c>
      <c r="R4179" s="1">
        <f t="shared" si="528"/>
        <v>0.58138337776877658</v>
      </c>
      <c r="S4179" s="18">
        <f t="shared" si="529"/>
        <v>14.51</v>
      </c>
      <c r="T4179" s="10">
        <f t="shared" si="530"/>
        <v>88.149099317112928</v>
      </c>
      <c r="U4179" s="10">
        <f t="shared" si="531"/>
        <v>0</v>
      </c>
      <c r="V4179" s="1">
        <f t="shared" si="532"/>
        <v>0</v>
      </c>
      <c r="W4179" s="10">
        <f t="shared" si="533"/>
        <v>0</v>
      </c>
    </row>
    <row r="4180" spans="13:23" x14ac:dyDescent="0.25">
      <c r="M4180" s="7">
        <v>45414.916666666664</v>
      </c>
      <c r="N4180" s="3">
        <v>1340.7095031738281</v>
      </c>
      <c r="O4180" s="10">
        <v>8.8889999999999993</v>
      </c>
      <c r="P4180" s="10">
        <f t="shared" si="527"/>
        <v>13.888999999999999</v>
      </c>
      <c r="Q4180" s="10">
        <f t="shared" si="526"/>
        <v>1340.7095031738281</v>
      </c>
      <c r="R4180" s="1">
        <f t="shared" si="528"/>
        <v>0.60941341053355824</v>
      </c>
      <c r="S4180" s="18">
        <f t="shared" si="529"/>
        <v>13.26</v>
      </c>
      <c r="T4180" s="10">
        <f t="shared" si="530"/>
        <v>101.10931396484375</v>
      </c>
      <c r="U4180" s="10">
        <f t="shared" si="531"/>
        <v>0</v>
      </c>
      <c r="V4180" s="1">
        <f t="shared" si="532"/>
        <v>0</v>
      </c>
      <c r="W4180" s="10">
        <f t="shared" si="533"/>
        <v>0</v>
      </c>
    </row>
    <row r="4181" spans="13:23" x14ac:dyDescent="0.25">
      <c r="M4181" s="7">
        <v>45414.958333333336</v>
      </c>
      <c r="N4181" s="3">
        <v>1398.8039474487305</v>
      </c>
      <c r="O4181" s="10">
        <v>10</v>
      </c>
      <c r="P4181" s="10">
        <f t="shared" si="527"/>
        <v>15</v>
      </c>
      <c r="Q4181" s="10">
        <f t="shared" si="526"/>
        <v>1398.8039474487305</v>
      </c>
      <c r="R4181" s="1">
        <f t="shared" si="528"/>
        <v>0.63581997611305929</v>
      </c>
      <c r="S4181" s="18">
        <f t="shared" si="529"/>
        <v>13.26</v>
      </c>
      <c r="T4181" s="10">
        <f t="shared" si="530"/>
        <v>105.49049377441406</v>
      </c>
      <c r="U4181" s="10">
        <f t="shared" si="531"/>
        <v>0</v>
      </c>
      <c r="V4181" s="1">
        <f t="shared" si="532"/>
        <v>0</v>
      </c>
      <c r="W4181" s="10">
        <f t="shared" si="533"/>
        <v>0</v>
      </c>
    </row>
    <row r="4182" spans="13:23" x14ac:dyDescent="0.25">
      <c r="M4182" s="7">
        <v>45415</v>
      </c>
      <c r="N4182" s="3">
        <v>1229.1357078552246</v>
      </c>
      <c r="O4182" s="10">
        <v>8.8889999999999993</v>
      </c>
      <c r="P4182" s="10">
        <f t="shared" si="527"/>
        <v>13.888999999999999</v>
      </c>
      <c r="Q4182" s="10">
        <f t="shared" si="526"/>
        <v>1229.1357078552246</v>
      </c>
      <c r="R4182" s="1">
        <f t="shared" si="528"/>
        <v>0.55869804902510212</v>
      </c>
      <c r="S4182" s="18">
        <f t="shared" si="529"/>
        <v>14.51</v>
      </c>
      <c r="T4182" s="10">
        <f t="shared" si="530"/>
        <v>84.709559466245665</v>
      </c>
      <c r="U4182" s="10">
        <f t="shared" si="531"/>
        <v>0</v>
      </c>
      <c r="V4182" s="1">
        <f t="shared" si="532"/>
        <v>0</v>
      </c>
      <c r="W4182" s="10">
        <f t="shared" si="533"/>
        <v>0</v>
      </c>
    </row>
    <row r="4183" spans="13:23" x14ac:dyDescent="0.25">
      <c r="M4183" s="7">
        <v>45415.041666666664</v>
      </c>
      <c r="N4183" s="3">
        <v>1590.427212524414</v>
      </c>
      <c r="O4183" s="10">
        <v>8.8889999999999993</v>
      </c>
      <c r="P4183" s="10">
        <f t="shared" si="527"/>
        <v>13.888999999999999</v>
      </c>
      <c r="Q4183" s="10">
        <f t="shared" si="526"/>
        <v>1590.427212524414</v>
      </c>
      <c r="R4183" s="1">
        <f t="shared" si="528"/>
        <v>0.72292146023837001</v>
      </c>
      <c r="S4183" s="18">
        <f t="shared" si="529"/>
        <v>11.96</v>
      </c>
      <c r="T4183" s="10">
        <f t="shared" si="530"/>
        <v>132.97886392344597</v>
      </c>
      <c r="U4183" s="10">
        <f t="shared" si="531"/>
        <v>0</v>
      </c>
      <c r="V4183" s="1">
        <f t="shared" si="532"/>
        <v>0</v>
      </c>
      <c r="W4183" s="10">
        <f t="shared" si="533"/>
        <v>0</v>
      </c>
    </row>
    <row r="4184" spans="13:23" x14ac:dyDescent="0.25">
      <c r="M4184" s="7">
        <v>45415.083333333336</v>
      </c>
      <c r="N4184" s="3">
        <v>1552.9683837890625</v>
      </c>
      <c r="O4184" s="10">
        <v>8.8889999999999993</v>
      </c>
      <c r="P4184" s="10">
        <f t="shared" si="527"/>
        <v>13.888999999999999</v>
      </c>
      <c r="Q4184" s="10">
        <f t="shared" si="526"/>
        <v>1552.9683837890625</v>
      </c>
      <c r="R4184" s="1">
        <f t="shared" si="528"/>
        <v>0.70589471990411934</v>
      </c>
      <c r="S4184" s="18">
        <f t="shared" si="529"/>
        <v>11.96</v>
      </c>
      <c r="T4184" s="10">
        <f t="shared" si="530"/>
        <v>129.84685483186141</v>
      </c>
      <c r="U4184" s="10">
        <f t="shared" si="531"/>
        <v>0</v>
      </c>
      <c r="V4184" s="1">
        <f t="shared" si="532"/>
        <v>0</v>
      </c>
      <c r="W4184" s="10">
        <f t="shared" si="533"/>
        <v>0</v>
      </c>
    </row>
    <row r="4185" spans="13:23" x14ac:dyDescent="0.25">
      <c r="M4185" s="7">
        <v>45415.125</v>
      </c>
      <c r="N4185" s="3">
        <v>1899.9098510742188</v>
      </c>
      <c r="O4185" s="10">
        <v>8.8889999999999993</v>
      </c>
      <c r="P4185" s="10">
        <f t="shared" si="527"/>
        <v>13.888999999999999</v>
      </c>
      <c r="Q4185" s="10">
        <f t="shared" si="526"/>
        <v>1899.9098510742188</v>
      </c>
      <c r="R4185" s="1">
        <f t="shared" si="528"/>
        <v>0.86359538685191761</v>
      </c>
      <c r="S4185" s="18">
        <f t="shared" si="529"/>
        <v>10.79</v>
      </c>
      <c r="T4185" s="10">
        <f t="shared" si="530"/>
        <v>176.08061641095634</v>
      </c>
      <c r="U4185" s="10">
        <f t="shared" si="531"/>
        <v>0</v>
      </c>
      <c r="V4185" s="1">
        <f t="shared" si="532"/>
        <v>0</v>
      </c>
      <c r="W4185" s="10">
        <f t="shared" si="533"/>
        <v>0</v>
      </c>
    </row>
    <row r="4186" spans="13:23" x14ac:dyDescent="0.25">
      <c r="M4186" s="7">
        <v>45415.166666666664</v>
      </c>
      <c r="N4186" s="3">
        <v>1298.376626586914</v>
      </c>
      <c r="O4186" s="10">
        <v>7.7779999999999996</v>
      </c>
      <c r="P4186" s="10">
        <f t="shared" si="527"/>
        <v>12.777999999999999</v>
      </c>
      <c r="Q4186" s="10">
        <f t="shared" si="526"/>
        <v>1298.376626586914</v>
      </c>
      <c r="R4186" s="1">
        <f t="shared" si="528"/>
        <v>0.59017119390314277</v>
      </c>
      <c r="S4186" s="18">
        <f t="shared" si="529"/>
        <v>14.51</v>
      </c>
      <c r="T4186" s="10">
        <f t="shared" si="530"/>
        <v>89.481504244446171</v>
      </c>
      <c r="U4186" s="10">
        <f t="shared" si="531"/>
        <v>0</v>
      </c>
      <c r="V4186" s="1">
        <f t="shared" si="532"/>
        <v>0</v>
      </c>
      <c r="W4186" s="10">
        <f t="shared" si="533"/>
        <v>0</v>
      </c>
    </row>
    <row r="4187" spans="13:23" x14ac:dyDescent="0.25">
      <c r="M4187" s="7">
        <v>45415.208333333336</v>
      </c>
      <c r="N4187" s="3">
        <v>1228.3894912719727</v>
      </c>
      <c r="O4187" s="10">
        <v>7.7779999999999996</v>
      </c>
      <c r="P4187" s="10">
        <f t="shared" si="527"/>
        <v>12.777999999999999</v>
      </c>
      <c r="Q4187" s="10">
        <f t="shared" si="526"/>
        <v>1228.3894912719727</v>
      </c>
      <c r="R4187" s="1">
        <f t="shared" si="528"/>
        <v>0.5583588596690785</v>
      </c>
      <c r="S4187" s="18">
        <f t="shared" si="529"/>
        <v>14.51</v>
      </c>
      <c r="T4187" s="10">
        <f t="shared" si="530"/>
        <v>84.658131721018108</v>
      </c>
      <c r="U4187" s="10">
        <f t="shared" si="531"/>
        <v>0</v>
      </c>
      <c r="V4187" s="1">
        <f t="shared" si="532"/>
        <v>0</v>
      </c>
      <c r="W4187" s="10">
        <f t="shared" si="533"/>
        <v>0</v>
      </c>
    </row>
    <row r="4188" spans="13:23" x14ac:dyDescent="0.25">
      <c r="M4188" s="7">
        <v>45415.25</v>
      </c>
      <c r="N4188" s="3">
        <v>1281.663981628418</v>
      </c>
      <c r="O4188" s="10">
        <v>7.7779999999999996</v>
      </c>
      <c r="P4188" s="10">
        <f t="shared" si="527"/>
        <v>12.777999999999999</v>
      </c>
      <c r="Q4188" s="10">
        <f t="shared" si="526"/>
        <v>1281.663981628418</v>
      </c>
      <c r="R4188" s="1">
        <f t="shared" si="528"/>
        <v>0.58257453710382634</v>
      </c>
      <c r="S4188" s="18">
        <f t="shared" si="529"/>
        <v>14.51</v>
      </c>
      <c r="T4188" s="10">
        <f t="shared" si="530"/>
        <v>88.329702386520879</v>
      </c>
      <c r="U4188" s="10">
        <f t="shared" si="531"/>
        <v>0</v>
      </c>
      <c r="V4188" s="1">
        <f t="shared" si="532"/>
        <v>0</v>
      </c>
      <c r="W4188" s="10">
        <f t="shared" si="533"/>
        <v>0</v>
      </c>
    </row>
    <row r="4189" spans="13:23" x14ac:dyDescent="0.25">
      <c r="M4189" s="7">
        <v>45415.291666666664</v>
      </c>
      <c r="N4189" s="3">
        <v>1370.0682266235351</v>
      </c>
      <c r="O4189" s="10">
        <v>7.7779999999999996</v>
      </c>
      <c r="P4189" s="10">
        <f t="shared" si="527"/>
        <v>12.777999999999999</v>
      </c>
      <c r="Q4189" s="10">
        <f t="shared" si="526"/>
        <v>1370.0682266235351</v>
      </c>
      <c r="R4189" s="1">
        <f t="shared" si="528"/>
        <v>0.62275828482887963</v>
      </c>
      <c r="S4189" s="18">
        <f t="shared" si="529"/>
        <v>13.26</v>
      </c>
      <c r="T4189" s="10">
        <f t="shared" si="530"/>
        <v>103.32339567296646</v>
      </c>
      <c r="U4189" s="10">
        <f t="shared" si="531"/>
        <v>0</v>
      </c>
      <c r="V4189" s="1">
        <f t="shared" si="532"/>
        <v>0</v>
      </c>
      <c r="W4189" s="10">
        <f t="shared" si="533"/>
        <v>0</v>
      </c>
    </row>
    <row r="4190" spans="13:23" x14ac:dyDescent="0.25">
      <c r="M4190" s="7">
        <v>45415.333333333336</v>
      </c>
      <c r="N4190" s="3">
        <v>1709.9404678344727</v>
      </c>
      <c r="O4190" s="10">
        <v>7.7779999999999996</v>
      </c>
      <c r="P4190" s="10">
        <f t="shared" si="527"/>
        <v>12.777999999999999</v>
      </c>
      <c r="Q4190" s="10">
        <f t="shared" si="526"/>
        <v>1709.9404678344727</v>
      </c>
      <c r="R4190" s="1">
        <f t="shared" si="528"/>
        <v>0.77724566719748756</v>
      </c>
      <c r="S4190" s="18">
        <f t="shared" si="529"/>
        <v>11.96</v>
      </c>
      <c r="T4190" s="10">
        <f t="shared" si="530"/>
        <v>142.97161102294922</v>
      </c>
      <c r="U4190" s="10">
        <f t="shared" si="531"/>
        <v>0</v>
      </c>
      <c r="V4190" s="1">
        <f t="shared" si="532"/>
        <v>0</v>
      </c>
      <c r="W4190" s="10">
        <f t="shared" si="533"/>
        <v>0</v>
      </c>
    </row>
    <row r="4191" spans="13:23" x14ac:dyDescent="0.25">
      <c r="M4191" s="7">
        <v>45415.375</v>
      </c>
      <c r="N4191" s="3">
        <v>1715.7643432617188</v>
      </c>
      <c r="O4191" s="10">
        <v>8.8889999999999993</v>
      </c>
      <c r="P4191" s="10">
        <f t="shared" si="527"/>
        <v>13.888999999999999</v>
      </c>
      <c r="Q4191" s="10">
        <f t="shared" si="526"/>
        <v>1715.7643432617188</v>
      </c>
      <c r="R4191" s="1">
        <f t="shared" si="528"/>
        <v>0.77989288330078121</v>
      </c>
      <c r="S4191" s="18">
        <f t="shared" si="529"/>
        <v>11.96</v>
      </c>
      <c r="T4191" s="10">
        <f t="shared" si="530"/>
        <v>143.45855712890625</v>
      </c>
      <c r="U4191" s="10">
        <f t="shared" si="531"/>
        <v>0</v>
      </c>
      <c r="V4191" s="1">
        <f t="shared" si="532"/>
        <v>0</v>
      </c>
      <c r="W4191" s="10">
        <f t="shared" si="533"/>
        <v>0</v>
      </c>
    </row>
    <row r="4192" spans="13:23" x14ac:dyDescent="0.25">
      <c r="M4192" s="7">
        <v>45415.416666666664</v>
      </c>
      <c r="N4192" s="3">
        <v>1399.7271148681641</v>
      </c>
      <c r="O4192" s="10">
        <v>12.78</v>
      </c>
      <c r="P4192" s="10">
        <f t="shared" si="527"/>
        <v>17.78</v>
      </c>
      <c r="Q4192" s="10">
        <f t="shared" si="526"/>
        <v>1399.7271148681641</v>
      </c>
      <c r="R4192" s="1">
        <f t="shared" si="528"/>
        <v>0.63623959766734728</v>
      </c>
      <c r="S4192" s="18">
        <f t="shared" si="529"/>
        <v>9.5920000000000005</v>
      </c>
      <c r="T4192" s="10">
        <f t="shared" si="530"/>
        <v>145.9265132264558</v>
      </c>
      <c r="U4192" s="10">
        <f t="shared" si="531"/>
        <v>0</v>
      </c>
      <c r="V4192" s="1">
        <f t="shared" si="532"/>
        <v>0</v>
      </c>
      <c r="W4192" s="10">
        <f t="shared" si="533"/>
        <v>0</v>
      </c>
    </row>
    <row r="4193" spans="13:23" x14ac:dyDescent="0.25">
      <c r="M4193" s="7">
        <v>45415.458333333336</v>
      </c>
      <c r="N4193" s="3">
        <v>1830.2192504882812</v>
      </c>
      <c r="O4193" s="10">
        <v>11.11</v>
      </c>
      <c r="P4193" s="10">
        <f t="shared" si="527"/>
        <v>16.11</v>
      </c>
      <c r="Q4193" s="10">
        <f t="shared" si="526"/>
        <v>1830.2192504882812</v>
      </c>
      <c r="R4193" s="1">
        <f t="shared" si="528"/>
        <v>0.83191784113103695</v>
      </c>
      <c r="S4193" s="18">
        <f t="shared" si="529"/>
        <v>8.0090000000000003</v>
      </c>
      <c r="T4193" s="10">
        <f t="shared" si="530"/>
        <v>228.52032094996642</v>
      </c>
      <c r="U4193" s="10">
        <f t="shared" si="531"/>
        <v>0</v>
      </c>
      <c r="V4193" s="1">
        <f t="shared" si="532"/>
        <v>0</v>
      </c>
      <c r="W4193" s="10">
        <f t="shared" si="533"/>
        <v>0</v>
      </c>
    </row>
    <row r="4194" spans="13:23" x14ac:dyDescent="0.25">
      <c r="M4194" s="7">
        <v>45415.5</v>
      </c>
      <c r="N4194" s="3">
        <v>2120.2059951782226</v>
      </c>
      <c r="O4194" s="10">
        <v>12.78</v>
      </c>
      <c r="P4194" s="10">
        <f t="shared" si="527"/>
        <v>17.78</v>
      </c>
      <c r="Q4194" s="10">
        <f t="shared" si="526"/>
        <v>2120.2059951782226</v>
      </c>
      <c r="R4194" s="1">
        <f t="shared" si="528"/>
        <v>0.96372999780828295</v>
      </c>
      <c r="S4194" s="18">
        <f t="shared" si="529"/>
        <v>7.306</v>
      </c>
      <c r="T4194" s="10">
        <f t="shared" si="530"/>
        <v>290.20065633427629</v>
      </c>
      <c r="U4194" s="10">
        <f t="shared" si="531"/>
        <v>0</v>
      </c>
      <c r="V4194" s="1">
        <f t="shared" si="532"/>
        <v>0</v>
      </c>
      <c r="W4194" s="10">
        <f t="shared" si="533"/>
        <v>0</v>
      </c>
    </row>
    <row r="4195" spans="13:23" x14ac:dyDescent="0.25">
      <c r="M4195" s="7">
        <v>45415.541666666664</v>
      </c>
      <c r="N4195" s="3">
        <v>1524.7052856445312</v>
      </c>
      <c r="O4195" s="10">
        <v>15</v>
      </c>
      <c r="P4195" s="10">
        <f t="shared" si="527"/>
        <v>20</v>
      </c>
      <c r="Q4195" s="10">
        <f t="shared" si="526"/>
        <v>1524.7052856445312</v>
      </c>
      <c r="R4195" s="1">
        <f t="shared" si="528"/>
        <v>0.69304785711115058</v>
      </c>
      <c r="S4195" s="18">
        <f t="shared" si="529"/>
        <v>9.5920000000000005</v>
      </c>
      <c r="T4195" s="10">
        <f t="shared" si="530"/>
        <v>158.95593053008039</v>
      </c>
      <c r="U4195" s="10">
        <f t="shared" si="531"/>
        <v>0</v>
      </c>
      <c r="V4195" s="1">
        <f t="shared" si="532"/>
        <v>0</v>
      </c>
      <c r="W4195" s="10">
        <f t="shared" si="533"/>
        <v>0</v>
      </c>
    </row>
    <row r="4196" spans="13:23" x14ac:dyDescent="0.25">
      <c r="M4196" s="7">
        <v>45415.583333333336</v>
      </c>
      <c r="N4196" s="3">
        <v>1691.3384033203124</v>
      </c>
      <c r="O4196" s="10">
        <v>15</v>
      </c>
      <c r="P4196" s="10">
        <f t="shared" si="527"/>
        <v>20</v>
      </c>
      <c r="Q4196" s="10">
        <f t="shared" si="526"/>
        <v>1691.3384033203124</v>
      </c>
      <c r="R4196" s="1">
        <f t="shared" si="528"/>
        <v>0.76879018332741478</v>
      </c>
      <c r="S4196" s="18">
        <f t="shared" si="529"/>
        <v>8.8059999999999992</v>
      </c>
      <c r="T4196" s="10">
        <f t="shared" si="530"/>
        <v>192.06659133775977</v>
      </c>
      <c r="U4196" s="10">
        <f t="shared" si="531"/>
        <v>0</v>
      </c>
      <c r="V4196" s="1">
        <f t="shared" si="532"/>
        <v>0</v>
      </c>
      <c r="W4196" s="10">
        <f t="shared" si="533"/>
        <v>0</v>
      </c>
    </row>
    <row r="4197" spans="13:23" x14ac:dyDescent="0.25">
      <c r="M4197" s="7">
        <v>45415.625</v>
      </c>
      <c r="N4197" s="3">
        <v>1564.2743728637695</v>
      </c>
      <c r="O4197" s="10">
        <v>15</v>
      </c>
      <c r="P4197" s="10">
        <f t="shared" si="527"/>
        <v>20</v>
      </c>
      <c r="Q4197" s="10">
        <f t="shared" si="526"/>
        <v>1564.2743728637695</v>
      </c>
      <c r="R4197" s="1">
        <f t="shared" si="528"/>
        <v>0.71103380584716791</v>
      </c>
      <c r="S4197" s="18">
        <f t="shared" si="529"/>
        <v>8.8059999999999992</v>
      </c>
      <c r="T4197" s="10">
        <f t="shared" si="530"/>
        <v>177.63733509695317</v>
      </c>
      <c r="U4197" s="10">
        <f t="shared" si="531"/>
        <v>0</v>
      </c>
      <c r="V4197" s="1">
        <f t="shared" si="532"/>
        <v>0</v>
      </c>
      <c r="W4197" s="10">
        <f t="shared" si="533"/>
        <v>0</v>
      </c>
    </row>
    <row r="4198" spans="13:23" x14ac:dyDescent="0.25">
      <c r="M4198" s="7">
        <v>45415.666666666664</v>
      </c>
      <c r="N4198" s="3">
        <v>1924.9112457275389</v>
      </c>
      <c r="O4198" s="10">
        <v>15</v>
      </c>
      <c r="P4198" s="10">
        <f t="shared" si="527"/>
        <v>20</v>
      </c>
      <c r="Q4198" s="10">
        <f t="shared" si="526"/>
        <v>1924.9112457275389</v>
      </c>
      <c r="R4198" s="1">
        <f t="shared" si="528"/>
        <v>0.87495965714888135</v>
      </c>
      <c r="S4198" s="18">
        <f t="shared" si="529"/>
        <v>8.0090000000000003</v>
      </c>
      <c r="T4198" s="10">
        <f t="shared" si="530"/>
        <v>240.34351925677848</v>
      </c>
      <c r="U4198" s="10">
        <f t="shared" si="531"/>
        <v>0</v>
      </c>
      <c r="V4198" s="1">
        <f t="shared" si="532"/>
        <v>0</v>
      </c>
      <c r="W4198" s="10">
        <f t="shared" si="533"/>
        <v>0</v>
      </c>
    </row>
    <row r="4199" spans="13:23" x14ac:dyDescent="0.25">
      <c r="M4199" s="7">
        <v>45415.708333333336</v>
      </c>
      <c r="N4199" s="3">
        <v>2079.3659683227538</v>
      </c>
      <c r="O4199" s="10">
        <v>13.89</v>
      </c>
      <c r="P4199" s="10">
        <f t="shared" si="527"/>
        <v>18.89</v>
      </c>
      <c r="Q4199" s="10">
        <f t="shared" si="526"/>
        <v>2079.3659683227538</v>
      </c>
      <c r="R4199" s="1">
        <f t="shared" si="528"/>
        <v>0.94516634923761533</v>
      </c>
      <c r="S4199" s="18">
        <f t="shared" si="529"/>
        <v>7.306</v>
      </c>
      <c r="T4199" s="10">
        <f t="shared" si="530"/>
        <v>284.61072657031946</v>
      </c>
      <c r="U4199" s="10">
        <f t="shared" si="531"/>
        <v>0</v>
      </c>
      <c r="V4199" s="1">
        <f t="shared" si="532"/>
        <v>0</v>
      </c>
      <c r="W4199" s="10">
        <f t="shared" si="533"/>
        <v>0</v>
      </c>
    </row>
    <row r="4200" spans="13:23" x14ac:dyDescent="0.25">
      <c r="M4200" s="7">
        <v>45415.75</v>
      </c>
      <c r="N4200" s="3">
        <v>1549.4662628173828</v>
      </c>
      <c r="O4200" s="10">
        <v>13.89</v>
      </c>
      <c r="P4200" s="10">
        <f t="shared" si="527"/>
        <v>18.89</v>
      </c>
      <c r="Q4200" s="10">
        <f t="shared" si="526"/>
        <v>1549.4662628173828</v>
      </c>
      <c r="R4200" s="1">
        <f t="shared" si="528"/>
        <v>0.70430284673517396</v>
      </c>
      <c r="S4200" s="18">
        <f t="shared" si="529"/>
        <v>8.8059999999999992</v>
      </c>
      <c r="T4200" s="10">
        <f t="shared" si="530"/>
        <v>175.9557418597982</v>
      </c>
      <c r="U4200" s="10">
        <f t="shared" si="531"/>
        <v>0</v>
      </c>
      <c r="V4200" s="1">
        <f t="shared" si="532"/>
        <v>0</v>
      </c>
      <c r="W4200" s="10">
        <f t="shared" si="533"/>
        <v>0</v>
      </c>
    </row>
    <row r="4201" spans="13:23" x14ac:dyDescent="0.25">
      <c r="M4201" s="7">
        <v>45415.791666666664</v>
      </c>
      <c r="N4201" s="3">
        <v>1654.6464706420898</v>
      </c>
      <c r="O4201" s="10">
        <v>12.22</v>
      </c>
      <c r="P4201" s="10">
        <f t="shared" si="527"/>
        <v>17.22</v>
      </c>
      <c r="Q4201" s="10">
        <f t="shared" si="526"/>
        <v>1654.6464706420898</v>
      </c>
      <c r="R4201" s="1">
        <f t="shared" si="528"/>
        <v>0.75211203211004085</v>
      </c>
      <c r="S4201" s="18">
        <f t="shared" si="529"/>
        <v>8.8059999999999992</v>
      </c>
      <c r="T4201" s="10">
        <f t="shared" si="530"/>
        <v>187.89989446310355</v>
      </c>
      <c r="U4201" s="10">
        <f t="shared" si="531"/>
        <v>0</v>
      </c>
      <c r="V4201" s="1">
        <f t="shared" si="532"/>
        <v>0</v>
      </c>
      <c r="W4201" s="10">
        <f t="shared" si="533"/>
        <v>0</v>
      </c>
    </row>
    <row r="4202" spans="13:23" x14ac:dyDescent="0.25">
      <c r="M4202" s="7">
        <v>45415.833333333336</v>
      </c>
      <c r="N4202" s="3">
        <v>1315.9171646118164</v>
      </c>
      <c r="O4202" s="10">
        <v>11.11</v>
      </c>
      <c r="P4202" s="10">
        <f t="shared" si="527"/>
        <v>16.11</v>
      </c>
      <c r="Q4202" s="10">
        <f t="shared" si="526"/>
        <v>1315.9171646118164</v>
      </c>
      <c r="R4202" s="1">
        <f t="shared" si="528"/>
        <v>0.59814416573264384</v>
      </c>
      <c r="S4202" s="18">
        <f t="shared" si="529"/>
        <v>10.58</v>
      </c>
      <c r="T4202" s="10">
        <f t="shared" si="530"/>
        <v>124.37780383854597</v>
      </c>
      <c r="U4202" s="10">
        <f t="shared" si="531"/>
        <v>0</v>
      </c>
      <c r="V4202" s="1">
        <f t="shared" si="532"/>
        <v>0</v>
      </c>
      <c r="W4202" s="10">
        <f t="shared" si="533"/>
        <v>0</v>
      </c>
    </row>
    <row r="4203" spans="13:23" x14ac:dyDescent="0.25">
      <c r="M4203" s="7">
        <v>45415.875</v>
      </c>
      <c r="N4203" s="3">
        <v>1346.7592163085938</v>
      </c>
      <c r="O4203" s="10">
        <v>10</v>
      </c>
      <c r="P4203" s="10">
        <f t="shared" si="527"/>
        <v>15</v>
      </c>
      <c r="Q4203" s="10">
        <f t="shared" si="526"/>
        <v>1346.7592163085938</v>
      </c>
      <c r="R4203" s="1">
        <f t="shared" si="528"/>
        <v>0.61216328014026988</v>
      </c>
      <c r="S4203" s="18">
        <f t="shared" si="529"/>
        <v>13.26</v>
      </c>
      <c r="T4203" s="10">
        <f t="shared" si="530"/>
        <v>101.5655517578125</v>
      </c>
      <c r="U4203" s="10">
        <f t="shared" si="531"/>
        <v>0</v>
      </c>
      <c r="V4203" s="1">
        <f t="shared" si="532"/>
        <v>0</v>
      </c>
      <c r="W4203" s="10">
        <f t="shared" si="533"/>
        <v>0</v>
      </c>
    </row>
    <row r="4204" spans="13:23" x14ac:dyDescent="0.25">
      <c r="M4204" s="7">
        <v>45415.916666666664</v>
      </c>
      <c r="N4204" s="3">
        <v>1404.5878921508788</v>
      </c>
      <c r="O4204" s="10">
        <v>8.8889999999999993</v>
      </c>
      <c r="P4204" s="10">
        <f t="shared" si="527"/>
        <v>13.888999999999999</v>
      </c>
      <c r="Q4204" s="10">
        <f t="shared" si="526"/>
        <v>1404.5878921508788</v>
      </c>
      <c r="R4204" s="1">
        <f t="shared" si="528"/>
        <v>0.6384490418867631</v>
      </c>
      <c r="S4204" s="18">
        <f t="shared" si="529"/>
        <v>13.26</v>
      </c>
      <c r="T4204" s="10">
        <f t="shared" si="530"/>
        <v>105.9266886991613</v>
      </c>
      <c r="U4204" s="10">
        <f t="shared" si="531"/>
        <v>0</v>
      </c>
      <c r="V4204" s="1">
        <f t="shared" si="532"/>
        <v>0</v>
      </c>
      <c r="W4204" s="10">
        <f t="shared" si="533"/>
        <v>0</v>
      </c>
    </row>
    <row r="4205" spans="13:23" x14ac:dyDescent="0.25">
      <c r="M4205" s="7">
        <v>45415.958333333336</v>
      </c>
      <c r="N4205" s="3">
        <v>1428.0637069702148</v>
      </c>
      <c r="O4205" s="10">
        <v>7.7779999999999996</v>
      </c>
      <c r="P4205" s="10">
        <f t="shared" si="527"/>
        <v>12.777999999999999</v>
      </c>
      <c r="Q4205" s="10">
        <f t="shared" si="526"/>
        <v>1428.0637069702148</v>
      </c>
      <c r="R4205" s="1">
        <f t="shared" si="528"/>
        <v>0.64911986680464306</v>
      </c>
      <c r="S4205" s="18">
        <f t="shared" si="529"/>
        <v>13.26</v>
      </c>
      <c r="T4205" s="10">
        <f t="shared" si="530"/>
        <v>107.69711213953354</v>
      </c>
      <c r="U4205" s="10">
        <f t="shared" si="531"/>
        <v>0</v>
      </c>
      <c r="V4205" s="1">
        <f t="shared" si="532"/>
        <v>0</v>
      </c>
      <c r="W4205" s="10">
        <f t="shared" si="533"/>
        <v>0</v>
      </c>
    </row>
    <row r="4206" spans="13:23" x14ac:dyDescent="0.25">
      <c r="M4206" s="7">
        <v>45416</v>
      </c>
      <c r="N4206" s="3">
        <v>1340.6339263916016</v>
      </c>
      <c r="O4206" s="10">
        <v>8.8889999999999993</v>
      </c>
      <c r="P4206" s="10">
        <f t="shared" si="527"/>
        <v>13.888999999999999</v>
      </c>
      <c r="Q4206" s="10">
        <f t="shared" si="526"/>
        <v>1340.6339263916016</v>
      </c>
      <c r="R4206" s="1">
        <f t="shared" si="528"/>
        <v>0.60937905745072796</v>
      </c>
      <c r="S4206" s="18">
        <f t="shared" si="529"/>
        <v>13.26</v>
      </c>
      <c r="T4206" s="10">
        <f t="shared" si="530"/>
        <v>101.10361435834099</v>
      </c>
      <c r="U4206" s="10">
        <f t="shared" si="531"/>
        <v>0</v>
      </c>
      <c r="V4206" s="1">
        <f t="shared" si="532"/>
        <v>0</v>
      </c>
      <c r="W4206" s="10">
        <f t="shared" si="533"/>
        <v>0</v>
      </c>
    </row>
    <row r="4207" spans="13:23" x14ac:dyDescent="0.25">
      <c r="M4207" s="7">
        <v>45416.041666666664</v>
      </c>
      <c r="N4207" s="3">
        <v>1602.801155090332</v>
      </c>
      <c r="O4207" s="10">
        <v>7.7779999999999996</v>
      </c>
      <c r="P4207" s="10">
        <f t="shared" si="527"/>
        <v>12.777999999999999</v>
      </c>
      <c r="Q4207" s="10">
        <f t="shared" si="526"/>
        <v>1602.801155090332</v>
      </c>
      <c r="R4207" s="1">
        <f t="shared" si="528"/>
        <v>0.72854597958651457</v>
      </c>
      <c r="S4207" s="18">
        <f t="shared" si="529"/>
        <v>11.96</v>
      </c>
      <c r="T4207" s="10">
        <f t="shared" si="530"/>
        <v>134.01347450588059</v>
      </c>
      <c r="U4207" s="10">
        <f t="shared" si="531"/>
        <v>0</v>
      </c>
      <c r="V4207" s="1">
        <f t="shared" si="532"/>
        <v>0</v>
      </c>
      <c r="W4207" s="10">
        <f t="shared" si="533"/>
        <v>0</v>
      </c>
    </row>
    <row r="4208" spans="13:23" x14ac:dyDescent="0.25">
      <c r="M4208" s="7">
        <v>45416.083333333336</v>
      </c>
      <c r="N4208" s="3">
        <v>1453.2104232788085</v>
      </c>
      <c r="O4208" s="10">
        <v>7.7779999999999996</v>
      </c>
      <c r="P4208" s="10">
        <f t="shared" si="527"/>
        <v>12.777999999999999</v>
      </c>
      <c r="Q4208" s="10">
        <f t="shared" si="526"/>
        <v>1453.2104232788085</v>
      </c>
      <c r="R4208" s="1">
        <f t="shared" si="528"/>
        <v>0.66055019239945845</v>
      </c>
      <c r="S4208" s="18">
        <f t="shared" si="529"/>
        <v>13.26</v>
      </c>
      <c r="T4208" s="10">
        <f t="shared" si="530"/>
        <v>109.59354625028722</v>
      </c>
      <c r="U4208" s="10">
        <f t="shared" si="531"/>
        <v>0</v>
      </c>
      <c r="V4208" s="1">
        <f t="shared" si="532"/>
        <v>0</v>
      </c>
      <c r="W4208" s="10">
        <f t="shared" si="533"/>
        <v>0</v>
      </c>
    </row>
    <row r="4209" spans="13:23" x14ac:dyDescent="0.25">
      <c r="M4209" s="7">
        <v>45416.125</v>
      </c>
      <c r="N4209" s="3">
        <v>1454.3354461669921</v>
      </c>
      <c r="O4209" s="10">
        <v>7.7779999999999996</v>
      </c>
      <c r="P4209" s="10">
        <f t="shared" si="527"/>
        <v>12.777999999999999</v>
      </c>
      <c r="Q4209" s="10">
        <f t="shared" si="526"/>
        <v>1454.3354461669921</v>
      </c>
      <c r="R4209" s="1">
        <f t="shared" si="528"/>
        <v>0.66106156643954184</v>
      </c>
      <c r="S4209" s="18">
        <f t="shared" si="529"/>
        <v>13.26</v>
      </c>
      <c r="T4209" s="10">
        <f t="shared" si="530"/>
        <v>109.67838960535386</v>
      </c>
      <c r="U4209" s="10">
        <f t="shared" si="531"/>
        <v>0</v>
      </c>
      <c r="V4209" s="1">
        <f t="shared" si="532"/>
        <v>0</v>
      </c>
      <c r="W4209" s="10">
        <f t="shared" si="533"/>
        <v>0</v>
      </c>
    </row>
    <row r="4210" spans="13:23" x14ac:dyDescent="0.25">
      <c r="M4210" s="7">
        <v>45416.166666666664</v>
      </c>
      <c r="N4210" s="3">
        <v>1325.4052642822264</v>
      </c>
      <c r="O4210" s="10">
        <v>7.2220000000000004</v>
      </c>
      <c r="P4210" s="10">
        <f t="shared" si="527"/>
        <v>12.222000000000001</v>
      </c>
      <c r="Q4210" s="10">
        <f t="shared" si="526"/>
        <v>1325.4052642822264</v>
      </c>
      <c r="R4210" s="1">
        <f t="shared" si="528"/>
        <v>0.60245693831010294</v>
      </c>
      <c r="S4210" s="18">
        <f t="shared" si="529"/>
        <v>13.26</v>
      </c>
      <c r="T4210" s="10">
        <f t="shared" si="530"/>
        <v>99.955148135914513</v>
      </c>
      <c r="U4210" s="10">
        <f t="shared" si="531"/>
        <v>0</v>
      </c>
      <c r="V4210" s="1">
        <f t="shared" si="532"/>
        <v>0</v>
      </c>
      <c r="W4210" s="10">
        <f t="shared" si="533"/>
        <v>0</v>
      </c>
    </row>
    <row r="4211" spans="13:23" x14ac:dyDescent="0.25">
      <c r="M4211" s="7">
        <v>45416.208333333336</v>
      </c>
      <c r="N4211" s="3">
        <v>1223.4025245666503</v>
      </c>
      <c r="O4211" s="10">
        <v>7.7779999999999996</v>
      </c>
      <c r="P4211" s="10">
        <f t="shared" si="527"/>
        <v>12.777999999999999</v>
      </c>
      <c r="Q4211" s="10">
        <f t="shared" si="526"/>
        <v>1223.4025245666503</v>
      </c>
      <c r="R4211" s="1">
        <f t="shared" si="528"/>
        <v>0.55609205662120464</v>
      </c>
      <c r="S4211" s="18">
        <f t="shared" si="529"/>
        <v>14.51</v>
      </c>
      <c r="T4211" s="10">
        <f t="shared" si="530"/>
        <v>84.314440011485203</v>
      </c>
      <c r="U4211" s="10">
        <f t="shared" si="531"/>
        <v>0</v>
      </c>
      <c r="V4211" s="1">
        <f t="shared" si="532"/>
        <v>0</v>
      </c>
      <c r="W4211" s="10">
        <f t="shared" si="533"/>
        <v>0</v>
      </c>
    </row>
    <row r="4212" spans="13:23" x14ac:dyDescent="0.25">
      <c r="M4212" s="7">
        <v>45416.25</v>
      </c>
      <c r="N4212" s="3">
        <v>1494.3864692687987</v>
      </c>
      <c r="O4212" s="10">
        <v>7.2220000000000004</v>
      </c>
      <c r="P4212" s="10">
        <f t="shared" si="527"/>
        <v>12.222000000000001</v>
      </c>
      <c r="Q4212" s="10">
        <f t="shared" si="526"/>
        <v>1494.3864692687987</v>
      </c>
      <c r="R4212" s="1">
        <f t="shared" si="528"/>
        <v>0.67926657694036308</v>
      </c>
      <c r="S4212" s="18">
        <f t="shared" si="529"/>
        <v>13.26</v>
      </c>
      <c r="T4212" s="10">
        <f t="shared" si="530"/>
        <v>112.69882875330308</v>
      </c>
      <c r="U4212" s="10">
        <f t="shared" si="531"/>
        <v>0</v>
      </c>
      <c r="V4212" s="1">
        <f t="shared" si="532"/>
        <v>0</v>
      </c>
      <c r="W4212" s="10">
        <f t="shared" si="533"/>
        <v>0</v>
      </c>
    </row>
    <row r="4213" spans="13:23" x14ac:dyDescent="0.25">
      <c r="M4213" s="7">
        <v>45416.291666666664</v>
      </c>
      <c r="N4213" s="3">
        <v>1282.6255920410156</v>
      </c>
      <c r="O4213" s="10">
        <v>7.2220000000000004</v>
      </c>
      <c r="P4213" s="10">
        <f t="shared" si="527"/>
        <v>12.222000000000001</v>
      </c>
      <c r="Q4213" s="10">
        <f t="shared" si="526"/>
        <v>1282.6255920410156</v>
      </c>
      <c r="R4213" s="1">
        <f t="shared" si="528"/>
        <v>0.58301163274591616</v>
      </c>
      <c r="S4213" s="18">
        <f t="shared" si="529"/>
        <v>14.51</v>
      </c>
      <c r="T4213" s="10">
        <f t="shared" si="530"/>
        <v>88.395974641007271</v>
      </c>
      <c r="U4213" s="10">
        <f t="shared" si="531"/>
        <v>0</v>
      </c>
      <c r="V4213" s="1">
        <f t="shared" si="532"/>
        <v>0</v>
      </c>
      <c r="W4213" s="10">
        <f t="shared" si="533"/>
        <v>0</v>
      </c>
    </row>
    <row r="4214" spans="13:23" x14ac:dyDescent="0.25">
      <c r="M4214" s="7">
        <v>45416.333333333336</v>
      </c>
      <c r="N4214" s="3">
        <v>1387.9339233398437</v>
      </c>
      <c r="O4214" s="10">
        <v>7.7779999999999996</v>
      </c>
      <c r="P4214" s="10">
        <f t="shared" si="527"/>
        <v>12.777999999999999</v>
      </c>
      <c r="Q4214" s="10">
        <f t="shared" si="526"/>
        <v>1387.9339233398437</v>
      </c>
      <c r="R4214" s="1">
        <f t="shared" si="528"/>
        <v>0.63087905606356531</v>
      </c>
      <c r="S4214" s="18">
        <f t="shared" si="529"/>
        <v>13.26</v>
      </c>
      <c r="T4214" s="10">
        <f t="shared" si="530"/>
        <v>104.67073328354779</v>
      </c>
      <c r="U4214" s="10">
        <f t="shared" si="531"/>
        <v>0</v>
      </c>
      <c r="V4214" s="1">
        <f t="shared" si="532"/>
        <v>0</v>
      </c>
      <c r="W4214" s="10">
        <f t="shared" si="533"/>
        <v>0</v>
      </c>
    </row>
    <row r="4215" spans="13:23" x14ac:dyDescent="0.25">
      <c r="M4215" s="7">
        <v>45416.375</v>
      </c>
      <c r="N4215" s="3">
        <v>1383.6574676513671</v>
      </c>
      <c r="O4215" s="10">
        <v>8.8889999999999993</v>
      </c>
      <c r="P4215" s="10">
        <f t="shared" si="527"/>
        <v>13.888999999999999</v>
      </c>
      <c r="Q4215" s="10">
        <f t="shared" si="526"/>
        <v>1383.6574676513671</v>
      </c>
      <c r="R4215" s="1">
        <f t="shared" si="528"/>
        <v>0.62893521256880325</v>
      </c>
      <c r="S4215" s="18">
        <f t="shared" si="529"/>
        <v>13.26</v>
      </c>
      <c r="T4215" s="10">
        <f t="shared" si="530"/>
        <v>104.34822531307445</v>
      </c>
      <c r="U4215" s="10">
        <f t="shared" si="531"/>
        <v>0</v>
      </c>
      <c r="V4215" s="1">
        <f t="shared" si="532"/>
        <v>0</v>
      </c>
      <c r="W4215" s="10">
        <f t="shared" si="533"/>
        <v>0</v>
      </c>
    </row>
    <row r="4216" spans="13:23" x14ac:dyDescent="0.25">
      <c r="M4216" s="7">
        <v>45416.416666666664</v>
      </c>
      <c r="N4216" s="3">
        <v>1365.1966781616211</v>
      </c>
      <c r="O4216" s="10">
        <v>11.11</v>
      </c>
      <c r="P4216" s="10">
        <f t="shared" si="527"/>
        <v>16.11</v>
      </c>
      <c r="Q4216" s="10">
        <f t="shared" si="526"/>
        <v>1365.1966781616211</v>
      </c>
      <c r="R4216" s="1">
        <f t="shared" si="528"/>
        <v>0.62054394461891871</v>
      </c>
      <c r="S4216" s="18">
        <f t="shared" si="529"/>
        <v>9.5920000000000005</v>
      </c>
      <c r="T4216" s="10">
        <f t="shared" si="530"/>
        <v>142.32659280250428</v>
      </c>
      <c r="U4216" s="10">
        <f t="shared" si="531"/>
        <v>0</v>
      </c>
      <c r="V4216" s="1">
        <f t="shared" si="532"/>
        <v>0</v>
      </c>
      <c r="W4216" s="10">
        <f t="shared" si="533"/>
        <v>0</v>
      </c>
    </row>
    <row r="4217" spans="13:23" x14ac:dyDescent="0.25">
      <c r="M4217" s="7">
        <v>45416.458333333336</v>
      </c>
      <c r="N4217" s="3">
        <v>1404.522312927246</v>
      </c>
      <c r="O4217" s="10">
        <v>12.22</v>
      </c>
      <c r="P4217" s="10">
        <f t="shared" si="527"/>
        <v>17.22</v>
      </c>
      <c r="Q4217" s="10">
        <f t="shared" si="526"/>
        <v>1404.522312927246</v>
      </c>
      <c r="R4217" s="1">
        <f t="shared" si="528"/>
        <v>0.63841923314874816</v>
      </c>
      <c r="S4217" s="18">
        <f t="shared" si="529"/>
        <v>9.5920000000000005</v>
      </c>
      <c r="T4217" s="10">
        <f t="shared" si="530"/>
        <v>146.42642962127252</v>
      </c>
      <c r="U4217" s="10">
        <f t="shared" si="531"/>
        <v>0</v>
      </c>
      <c r="V4217" s="1">
        <f t="shared" si="532"/>
        <v>0</v>
      </c>
      <c r="W4217" s="10">
        <f t="shared" si="533"/>
        <v>0</v>
      </c>
    </row>
    <row r="4218" spans="13:23" x14ac:dyDescent="0.25">
      <c r="M4218" s="7">
        <v>45416.5</v>
      </c>
      <c r="N4218" s="3">
        <v>1794.8092071533204</v>
      </c>
      <c r="O4218" s="10">
        <v>13.89</v>
      </c>
      <c r="P4218" s="10">
        <f t="shared" si="527"/>
        <v>18.89</v>
      </c>
      <c r="Q4218" s="10">
        <f t="shared" si="526"/>
        <v>1794.8092071533204</v>
      </c>
      <c r="R4218" s="1">
        <f t="shared" si="528"/>
        <v>0.81582236688787291</v>
      </c>
      <c r="S4218" s="18">
        <f t="shared" si="529"/>
        <v>8.0090000000000003</v>
      </c>
      <c r="T4218" s="10">
        <f t="shared" si="530"/>
        <v>224.09903947475593</v>
      </c>
      <c r="U4218" s="10">
        <f t="shared" si="531"/>
        <v>0</v>
      </c>
      <c r="V4218" s="1">
        <f t="shared" si="532"/>
        <v>0</v>
      </c>
      <c r="W4218" s="10">
        <f t="shared" si="533"/>
        <v>0</v>
      </c>
    </row>
    <row r="4219" spans="13:23" x14ac:dyDescent="0.25">
      <c r="M4219" s="7">
        <v>45416.541666666664</v>
      </c>
      <c r="N4219" s="3">
        <v>1499.7106750488281</v>
      </c>
      <c r="O4219" s="10">
        <v>13.89</v>
      </c>
      <c r="P4219" s="10">
        <f t="shared" si="527"/>
        <v>18.89</v>
      </c>
      <c r="Q4219" s="10">
        <f t="shared" si="526"/>
        <v>1499.7106750488281</v>
      </c>
      <c r="R4219" s="1">
        <f t="shared" si="528"/>
        <v>0.68168667047674003</v>
      </c>
      <c r="S4219" s="18">
        <f t="shared" si="529"/>
        <v>9.5920000000000005</v>
      </c>
      <c r="T4219" s="10">
        <f t="shared" si="530"/>
        <v>156.35015377906882</v>
      </c>
      <c r="U4219" s="10">
        <f t="shared" si="531"/>
        <v>0</v>
      </c>
      <c r="V4219" s="1">
        <f t="shared" si="532"/>
        <v>0</v>
      </c>
      <c r="W4219" s="10">
        <f t="shared" si="533"/>
        <v>0</v>
      </c>
    </row>
    <row r="4220" spans="13:23" x14ac:dyDescent="0.25">
      <c r="M4220" s="7">
        <v>45416.583333333336</v>
      </c>
      <c r="N4220" s="3">
        <v>1638.5223724365235</v>
      </c>
      <c r="O4220" s="10">
        <v>13.89</v>
      </c>
      <c r="P4220" s="10">
        <f t="shared" si="527"/>
        <v>18.89</v>
      </c>
      <c r="Q4220" s="10">
        <f t="shared" si="526"/>
        <v>1638.5223724365235</v>
      </c>
      <c r="R4220" s="1">
        <f t="shared" si="528"/>
        <v>0.7447828965620561</v>
      </c>
      <c r="S4220" s="18">
        <f t="shared" si="529"/>
        <v>8.8059999999999992</v>
      </c>
      <c r="T4220" s="10">
        <f t="shared" si="530"/>
        <v>186.06885900937129</v>
      </c>
      <c r="U4220" s="10">
        <f t="shared" si="531"/>
        <v>0</v>
      </c>
      <c r="V4220" s="1">
        <f t="shared" si="532"/>
        <v>0</v>
      </c>
      <c r="W4220" s="10">
        <f t="shared" si="533"/>
        <v>0</v>
      </c>
    </row>
    <row r="4221" spans="13:23" x14ac:dyDescent="0.25">
      <c r="M4221" s="7">
        <v>45416.625</v>
      </c>
      <c r="N4221" s="3">
        <v>1616.2893493652343</v>
      </c>
      <c r="O4221" s="10">
        <v>13.89</v>
      </c>
      <c r="P4221" s="10">
        <f t="shared" si="527"/>
        <v>18.89</v>
      </c>
      <c r="Q4221" s="10">
        <f t="shared" si="526"/>
        <v>1616.2893493652343</v>
      </c>
      <c r="R4221" s="1">
        <f t="shared" si="528"/>
        <v>0.73467697698419743</v>
      </c>
      <c r="S4221" s="18">
        <f t="shared" si="529"/>
        <v>8.8059999999999992</v>
      </c>
      <c r="T4221" s="10">
        <f t="shared" si="530"/>
        <v>183.54410054113495</v>
      </c>
      <c r="U4221" s="10">
        <f t="shared" si="531"/>
        <v>0</v>
      </c>
      <c r="V4221" s="1">
        <f t="shared" si="532"/>
        <v>0</v>
      </c>
      <c r="W4221" s="10">
        <f t="shared" si="533"/>
        <v>0</v>
      </c>
    </row>
    <row r="4222" spans="13:23" x14ac:dyDescent="0.25">
      <c r="M4222" s="7">
        <v>45416.666666666664</v>
      </c>
      <c r="N4222" s="3">
        <v>1537.9104537963867</v>
      </c>
      <c r="O4222" s="10">
        <v>16.11</v>
      </c>
      <c r="P4222" s="10">
        <f t="shared" si="527"/>
        <v>21.11</v>
      </c>
      <c r="Q4222" s="10">
        <f t="shared" si="526"/>
        <v>1537.9104537963867</v>
      </c>
      <c r="R4222" s="1">
        <f t="shared" si="528"/>
        <v>0.69905020627108483</v>
      </c>
      <c r="S4222" s="18">
        <f t="shared" si="529"/>
        <v>7.6429999999999998</v>
      </c>
      <c r="T4222" s="10">
        <f t="shared" si="530"/>
        <v>201.21816744686467</v>
      </c>
      <c r="U4222" s="10">
        <f t="shared" si="531"/>
        <v>0</v>
      </c>
      <c r="V4222" s="1">
        <f t="shared" si="532"/>
        <v>0</v>
      </c>
      <c r="W4222" s="10">
        <f t="shared" si="533"/>
        <v>0</v>
      </c>
    </row>
    <row r="4223" spans="13:23" x14ac:dyDescent="0.25">
      <c r="M4223" s="7">
        <v>45416.708333333336</v>
      </c>
      <c r="N4223" s="3">
        <v>1571.9006652832031</v>
      </c>
      <c r="O4223" s="10">
        <v>15</v>
      </c>
      <c r="P4223" s="10">
        <f t="shared" si="527"/>
        <v>20</v>
      </c>
      <c r="Q4223" s="10">
        <f t="shared" si="526"/>
        <v>1571.9006652832031</v>
      </c>
      <c r="R4223" s="1">
        <f t="shared" si="528"/>
        <v>0.71450030240145601</v>
      </c>
      <c r="S4223" s="18">
        <f t="shared" si="529"/>
        <v>8.8059999999999992</v>
      </c>
      <c r="T4223" s="10">
        <f t="shared" si="530"/>
        <v>178.50336875802898</v>
      </c>
      <c r="U4223" s="10">
        <f t="shared" si="531"/>
        <v>0</v>
      </c>
      <c r="V4223" s="1">
        <f t="shared" si="532"/>
        <v>0</v>
      </c>
      <c r="W4223" s="10">
        <f t="shared" si="533"/>
        <v>0</v>
      </c>
    </row>
    <row r="4224" spans="13:23" x14ac:dyDescent="0.25">
      <c r="M4224" s="7">
        <v>45416.75</v>
      </c>
      <c r="N4224" s="3">
        <v>1612.7123657226562</v>
      </c>
      <c r="O4224" s="10">
        <v>12.78</v>
      </c>
      <c r="P4224" s="10">
        <f t="shared" si="527"/>
        <v>17.78</v>
      </c>
      <c r="Q4224" s="10">
        <f t="shared" si="526"/>
        <v>1612.7123657226562</v>
      </c>
      <c r="R4224" s="1">
        <f t="shared" si="528"/>
        <v>0.73305107532848002</v>
      </c>
      <c r="S4224" s="18">
        <f t="shared" si="529"/>
        <v>8.8059999999999992</v>
      </c>
      <c r="T4224" s="10">
        <f t="shared" si="530"/>
        <v>183.13790208070137</v>
      </c>
      <c r="U4224" s="10">
        <f t="shared" si="531"/>
        <v>0</v>
      </c>
      <c r="V4224" s="1">
        <f t="shared" si="532"/>
        <v>0</v>
      </c>
      <c r="W4224" s="10">
        <f t="shared" si="533"/>
        <v>0</v>
      </c>
    </row>
    <row r="4225" spans="13:23" x14ac:dyDescent="0.25">
      <c r="M4225" s="7">
        <v>45416.791666666664</v>
      </c>
      <c r="N4225" s="3">
        <v>1544.3999999999999</v>
      </c>
      <c r="O4225" s="10">
        <v>13.89</v>
      </c>
      <c r="P4225" s="10">
        <f t="shared" si="527"/>
        <v>18.89</v>
      </c>
      <c r="Q4225" s="10">
        <f t="shared" si="526"/>
        <v>1544.3999999999999</v>
      </c>
      <c r="R4225" s="1">
        <f t="shared" si="528"/>
        <v>0.70199999999999996</v>
      </c>
      <c r="S4225" s="18">
        <f t="shared" si="529"/>
        <v>8.8059999999999992</v>
      </c>
      <c r="T4225" s="10">
        <f t="shared" si="530"/>
        <v>175.38042243924596</v>
      </c>
      <c r="U4225" s="10">
        <f t="shared" si="531"/>
        <v>0</v>
      </c>
      <c r="V4225" s="1">
        <f t="shared" si="532"/>
        <v>0</v>
      </c>
      <c r="W4225" s="10">
        <f t="shared" si="533"/>
        <v>0</v>
      </c>
    </row>
    <row r="4226" spans="13:23" x14ac:dyDescent="0.25">
      <c r="M4226" s="7">
        <v>45416.833333333336</v>
      </c>
      <c r="N4226" s="3">
        <v>1319.4901611328125</v>
      </c>
      <c r="O4226" s="10">
        <v>12.22</v>
      </c>
      <c r="P4226" s="10">
        <f t="shared" si="527"/>
        <v>17.22</v>
      </c>
      <c r="Q4226" s="10">
        <f t="shared" si="526"/>
        <v>1319.4901611328125</v>
      </c>
      <c r="R4226" s="1">
        <f t="shared" si="528"/>
        <v>0.59976825506036935</v>
      </c>
      <c r="S4226" s="18">
        <f t="shared" si="529"/>
        <v>10.58</v>
      </c>
      <c r="T4226" s="10">
        <f t="shared" si="530"/>
        <v>124.71551617512405</v>
      </c>
      <c r="U4226" s="10">
        <f t="shared" si="531"/>
        <v>0</v>
      </c>
      <c r="V4226" s="1">
        <f t="shared" si="532"/>
        <v>0</v>
      </c>
      <c r="W4226" s="10">
        <f t="shared" si="533"/>
        <v>0</v>
      </c>
    </row>
    <row r="4227" spans="13:23" x14ac:dyDescent="0.25">
      <c r="M4227" s="7">
        <v>45416.875</v>
      </c>
      <c r="N4227" s="3">
        <v>1286.5717117309571</v>
      </c>
      <c r="O4227" s="10">
        <v>10</v>
      </c>
      <c r="P4227" s="10">
        <f t="shared" si="527"/>
        <v>15</v>
      </c>
      <c r="Q4227" s="10">
        <f t="shared" si="526"/>
        <v>1286.5717117309571</v>
      </c>
      <c r="R4227" s="1">
        <f t="shared" si="528"/>
        <v>0.58480532351407144</v>
      </c>
      <c r="S4227" s="18">
        <f t="shared" si="529"/>
        <v>14.51</v>
      </c>
      <c r="T4227" s="10">
        <f t="shared" si="530"/>
        <v>88.667933268846113</v>
      </c>
      <c r="U4227" s="10">
        <f t="shared" si="531"/>
        <v>0</v>
      </c>
      <c r="V4227" s="1">
        <f t="shared" si="532"/>
        <v>0</v>
      </c>
      <c r="W4227" s="10">
        <f t="shared" si="533"/>
        <v>0</v>
      </c>
    </row>
    <row r="4228" spans="13:23" x14ac:dyDescent="0.25">
      <c r="M4228" s="7">
        <v>45416.916666666664</v>
      </c>
      <c r="N4228" s="3">
        <v>1263.7258621215819</v>
      </c>
      <c r="O4228" s="10">
        <v>7.7779999999999996</v>
      </c>
      <c r="P4228" s="10">
        <f t="shared" si="527"/>
        <v>12.777999999999999</v>
      </c>
      <c r="Q4228" s="10">
        <f t="shared" si="526"/>
        <v>1263.7258621215819</v>
      </c>
      <c r="R4228" s="1">
        <f t="shared" si="528"/>
        <v>0.5744208464189009</v>
      </c>
      <c r="S4228" s="18">
        <f t="shared" si="529"/>
        <v>14.51</v>
      </c>
      <c r="T4228" s="10">
        <f t="shared" si="530"/>
        <v>87.093443288875392</v>
      </c>
      <c r="U4228" s="10">
        <f t="shared" si="531"/>
        <v>0</v>
      </c>
      <c r="V4228" s="1">
        <f t="shared" si="532"/>
        <v>0</v>
      </c>
      <c r="W4228" s="10">
        <f t="shared" si="533"/>
        <v>0</v>
      </c>
    </row>
    <row r="4229" spans="13:23" x14ac:dyDescent="0.25">
      <c r="M4229" s="7">
        <v>45416.958333333336</v>
      </c>
      <c r="N4229" s="3">
        <v>1532.3537155151366</v>
      </c>
      <c r="O4229" s="10">
        <v>7.7779999999999996</v>
      </c>
      <c r="P4229" s="10">
        <f t="shared" si="527"/>
        <v>12.777999999999999</v>
      </c>
      <c r="Q4229" s="10">
        <f t="shared" si="526"/>
        <v>1532.3537155151366</v>
      </c>
      <c r="R4229" s="1">
        <f t="shared" si="528"/>
        <v>0.6965244161432439</v>
      </c>
      <c r="S4229" s="18">
        <f t="shared" si="529"/>
        <v>13.26</v>
      </c>
      <c r="T4229" s="10">
        <f t="shared" si="530"/>
        <v>115.56212032542508</v>
      </c>
      <c r="U4229" s="10">
        <f t="shared" si="531"/>
        <v>0</v>
      </c>
      <c r="V4229" s="1">
        <f t="shared" si="532"/>
        <v>0</v>
      </c>
      <c r="W4229" s="10">
        <f t="shared" si="533"/>
        <v>0</v>
      </c>
    </row>
    <row r="4230" spans="13:23" x14ac:dyDescent="0.25">
      <c r="M4230" s="7">
        <v>45417</v>
      </c>
      <c r="N4230" s="3">
        <v>1113.5609401702879</v>
      </c>
      <c r="O4230" s="10">
        <v>7.7779999999999996</v>
      </c>
      <c r="P4230" s="10">
        <f t="shared" si="527"/>
        <v>12.777999999999999</v>
      </c>
      <c r="Q4230" s="10">
        <f t="shared" si="526"/>
        <v>1113.5609401702879</v>
      </c>
      <c r="R4230" s="1">
        <f t="shared" si="528"/>
        <v>0.50616406371376721</v>
      </c>
      <c r="S4230" s="18">
        <f t="shared" si="529"/>
        <v>14.51</v>
      </c>
      <c r="T4230" s="10">
        <f t="shared" si="530"/>
        <v>76.744379060667669</v>
      </c>
      <c r="U4230" s="10">
        <f t="shared" si="531"/>
        <v>0</v>
      </c>
      <c r="V4230" s="1">
        <f t="shared" si="532"/>
        <v>0</v>
      </c>
      <c r="W4230" s="10">
        <f t="shared" si="533"/>
        <v>0</v>
      </c>
    </row>
    <row r="4231" spans="13:23" x14ac:dyDescent="0.25">
      <c r="M4231" s="7">
        <v>45417.041666666664</v>
      </c>
      <c r="N4231" s="3">
        <v>1170.0095363616942</v>
      </c>
      <c r="O4231" s="10">
        <v>7.2220000000000004</v>
      </c>
      <c r="P4231" s="10">
        <f t="shared" si="527"/>
        <v>12.222000000000001</v>
      </c>
      <c r="Q4231" s="10">
        <f t="shared" ref="Q4231:Q4294" si="534">MIN($C$19,N4231)</f>
        <v>1170.0095363616942</v>
      </c>
      <c r="R4231" s="1">
        <f t="shared" si="528"/>
        <v>0.5318225165280428</v>
      </c>
      <c r="S4231" s="18">
        <f t="shared" si="529"/>
        <v>14.51</v>
      </c>
      <c r="T4231" s="10">
        <f t="shared" si="530"/>
        <v>80.634702712728753</v>
      </c>
      <c r="U4231" s="10">
        <f t="shared" si="531"/>
        <v>0</v>
      </c>
      <c r="V4231" s="1">
        <f t="shared" si="532"/>
        <v>0</v>
      </c>
      <c r="W4231" s="10">
        <f t="shared" si="533"/>
        <v>0</v>
      </c>
    </row>
    <row r="4232" spans="13:23" x14ac:dyDescent="0.25">
      <c r="M4232" s="7">
        <v>45417.083333333336</v>
      </c>
      <c r="N4232" s="3">
        <v>987.39112586975091</v>
      </c>
      <c r="O4232" s="10">
        <v>6.1109999999999998</v>
      </c>
      <c r="P4232" s="10">
        <f t="shared" ref="P4232:P4295" si="535">O4232+5</f>
        <v>11.111000000000001</v>
      </c>
      <c r="Q4232" s="10">
        <f t="shared" si="534"/>
        <v>987.39112586975091</v>
      </c>
      <c r="R4232" s="1">
        <f t="shared" ref="R4232:R4295" si="536">Q4232/$C$19</f>
        <v>0.44881414812261405</v>
      </c>
      <c r="S4232" s="18">
        <f t="shared" ref="S4232:S4295" si="537">INDEX($C$13:$K$17,MATCH(P4232,$B$13:$B$17,-1),MATCH(R4232,$C$12:$K$12,-1))</f>
        <v>15.21</v>
      </c>
      <c r="T4232" s="10">
        <f t="shared" ref="T4232:T4295" si="538" xml:space="preserve"> Q4232/INDEX($C$13:$K$17,MATCH(P4232,$B$13:$B$17,-1),MATCH(R4232,$C$12:$K$12,-1))</f>
        <v>64.917233784993485</v>
      </c>
      <c r="U4232" s="10">
        <f t="shared" ref="U4232:U4295" si="539">N4232-Q4232</f>
        <v>0</v>
      </c>
      <c r="V4232" s="1">
        <f t="shared" ref="V4232:V4295" si="540">U4232/$C$19</f>
        <v>0</v>
      </c>
      <c r="W4232" s="10">
        <f t="shared" ref="W4232:W4295" si="541" xml:space="preserve"> U4232/INDEX($C$13:$K$17,MATCH(P4232,$B$13:$B$17,-1),MATCH(V4232,$C$12:$K$12,-1))</f>
        <v>0</v>
      </c>
    </row>
    <row r="4233" spans="13:23" x14ac:dyDescent="0.25">
      <c r="M4233" s="7">
        <v>45417.125</v>
      </c>
      <c r="N4233" s="3">
        <v>1067.3387157440186</v>
      </c>
      <c r="O4233" s="10">
        <v>3.8889999999999998</v>
      </c>
      <c r="P4233" s="10">
        <f t="shared" si="535"/>
        <v>8.8889999999999993</v>
      </c>
      <c r="Q4233" s="10">
        <f t="shared" si="534"/>
        <v>1067.3387157440186</v>
      </c>
      <c r="R4233" s="1">
        <f t="shared" si="536"/>
        <v>0.48515396170182662</v>
      </c>
      <c r="S4233" s="18">
        <f t="shared" si="537"/>
        <v>15.21</v>
      </c>
      <c r="T4233" s="10">
        <f t="shared" si="538"/>
        <v>70.173485584748093</v>
      </c>
      <c r="U4233" s="10">
        <f t="shared" si="539"/>
        <v>0</v>
      </c>
      <c r="V4233" s="1">
        <f t="shared" si="540"/>
        <v>0</v>
      </c>
      <c r="W4233" s="10">
        <f t="shared" si="541"/>
        <v>0</v>
      </c>
    </row>
    <row r="4234" spans="13:23" x14ac:dyDescent="0.25">
      <c r="M4234" s="7">
        <v>45417.166666666664</v>
      </c>
      <c r="N4234" s="3">
        <v>1139.2404727935791</v>
      </c>
      <c r="O4234" s="10">
        <v>3.8889999999999998</v>
      </c>
      <c r="P4234" s="10">
        <f t="shared" si="535"/>
        <v>8.8889999999999993</v>
      </c>
      <c r="Q4234" s="10">
        <f t="shared" si="534"/>
        <v>1139.2404727935791</v>
      </c>
      <c r="R4234" s="1">
        <f t="shared" si="536"/>
        <v>0.51783657854253595</v>
      </c>
      <c r="S4234" s="18">
        <f t="shared" si="537"/>
        <v>14.51</v>
      </c>
      <c r="T4234" s="10">
        <f t="shared" si="538"/>
        <v>78.514160771438952</v>
      </c>
      <c r="U4234" s="10">
        <f t="shared" si="539"/>
        <v>0</v>
      </c>
      <c r="V4234" s="1">
        <f t="shared" si="540"/>
        <v>0</v>
      </c>
      <c r="W4234" s="10">
        <f t="shared" si="541"/>
        <v>0</v>
      </c>
    </row>
    <row r="4235" spans="13:23" x14ac:dyDescent="0.25">
      <c r="M4235" s="7">
        <v>45417.208333333336</v>
      </c>
      <c r="N4235" s="3">
        <v>1255.5280128479003</v>
      </c>
      <c r="O4235" s="10">
        <v>5</v>
      </c>
      <c r="P4235" s="10">
        <f t="shared" si="535"/>
        <v>10</v>
      </c>
      <c r="Q4235" s="10">
        <f t="shared" si="534"/>
        <v>1255.5280128479003</v>
      </c>
      <c r="R4235" s="1">
        <f t="shared" si="536"/>
        <v>0.57069455129450009</v>
      </c>
      <c r="S4235" s="18">
        <f t="shared" si="537"/>
        <v>14.51</v>
      </c>
      <c r="T4235" s="10">
        <f t="shared" si="538"/>
        <v>86.528464014328065</v>
      </c>
      <c r="U4235" s="10">
        <f t="shared" si="539"/>
        <v>0</v>
      </c>
      <c r="V4235" s="1">
        <f t="shared" si="540"/>
        <v>0</v>
      </c>
      <c r="W4235" s="10">
        <f t="shared" si="541"/>
        <v>0</v>
      </c>
    </row>
    <row r="4236" spans="13:23" x14ac:dyDescent="0.25">
      <c r="M4236" s="7">
        <v>45417.25</v>
      </c>
      <c r="N4236" s="3">
        <v>996.1244247436523</v>
      </c>
      <c r="O4236" s="10">
        <v>3.8889999999999998</v>
      </c>
      <c r="P4236" s="10">
        <f t="shared" si="535"/>
        <v>8.8889999999999993</v>
      </c>
      <c r="Q4236" s="10">
        <f t="shared" si="534"/>
        <v>996.1244247436523</v>
      </c>
      <c r="R4236" s="1">
        <f t="shared" si="536"/>
        <v>0.45278382942893286</v>
      </c>
      <c r="S4236" s="18">
        <f t="shared" si="537"/>
        <v>15.21</v>
      </c>
      <c r="T4236" s="10">
        <f t="shared" si="538"/>
        <v>65.491415170522828</v>
      </c>
      <c r="U4236" s="10">
        <f t="shared" si="539"/>
        <v>0</v>
      </c>
      <c r="V4236" s="1">
        <f t="shared" si="540"/>
        <v>0</v>
      </c>
      <c r="W4236" s="10">
        <f t="shared" si="541"/>
        <v>0</v>
      </c>
    </row>
    <row r="4237" spans="13:23" x14ac:dyDescent="0.25">
      <c r="M4237" s="7">
        <v>45417.291666666664</v>
      </c>
      <c r="N4237" s="3">
        <v>1313.4842914581297</v>
      </c>
      <c r="O4237" s="10">
        <v>6.1109999999999998</v>
      </c>
      <c r="P4237" s="10">
        <f t="shared" si="535"/>
        <v>11.111000000000001</v>
      </c>
      <c r="Q4237" s="10">
        <f t="shared" si="534"/>
        <v>1313.4842914581297</v>
      </c>
      <c r="R4237" s="1">
        <f t="shared" si="536"/>
        <v>0.59703831429914989</v>
      </c>
      <c r="S4237" s="18">
        <f t="shared" si="537"/>
        <v>14.51</v>
      </c>
      <c r="T4237" s="10">
        <f t="shared" si="538"/>
        <v>90.522694104626453</v>
      </c>
      <c r="U4237" s="10">
        <f t="shared" si="539"/>
        <v>0</v>
      </c>
      <c r="V4237" s="1">
        <f t="shared" si="540"/>
        <v>0</v>
      </c>
      <c r="W4237" s="10">
        <f t="shared" si="541"/>
        <v>0</v>
      </c>
    </row>
    <row r="4238" spans="13:23" x14ac:dyDescent="0.25">
      <c r="M4238" s="7">
        <v>45417.333333333336</v>
      </c>
      <c r="N4238" s="3">
        <v>1340.1943016052246</v>
      </c>
      <c r="O4238" s="10">
        <v>7.2220000000000004</v>
      </c>
      <c r="P4238" s="10">
        <f t="shared" si="535"/>
        <v>12.222000000000001</v>
      </c>
      <c r="Q4238" s="10">
        <f t="shared" si="534"/>
        <v>1340.1943016052246</v>
      </c>
      <c r="R4238" s="1">
        <f t="shared" si="536"/>
        <v>0.60917922800237478</v>
      </c>
      <c r="S4238" s="18">
        <f t="shared" si="537"/>
        <v>13.26</v>
      </c>
      <c r="T4238" s="10">
        <f t="shared" si="538"/>
        <v>101.07046015122357</v>
      </c>
      <c r="U4238" s="10">
        <f t="shared" si="539"/>
        <v>0</v>
      </c>
      <c r="V4238" s="1">
        <f t="shared" si="540"/>
        <v>0</v>
      </c>
      <c r="W4238" s="10">
        <f t="shared" si="541"/>
        <v>0</v>
      </c>
    </row>
    <row r="4239" spans="13:23" x14ac:dyDescent="0.25">
      <c r="M4239" s="7">
        <v>45417.375</v>
      </c>
      <c r="N4239" s="3">
        <v>1391.1667201995849</v>
      </c>
      <c r="O4239" s="10">
        <v>10</v>
      </c>
      <c r="P4239" s="10">
        <f t="shared" si="535"/>
        <v>15</v>
      </c>
      <c r="Q4239" s="10">
        <f t="shared" si="534"/>
        <v>1391.1667201995849</v>
      </c>
      <c r="R4239" s="1">
        <f t="shared" si="536"/>
        <v>0.63234850918162955</v>
      </c>
      <c r="S4239" s="18">
        <f t="shared" si="537"/>
        <v>13.26</v>
      </c>
      <c r="T4239" s="10">
        <f t="shared" si="538"/>
        <v>104.91453395170323</v>
      </c>
      <c r="U4239" s="10">
        <f t="shared" si="539"/>
        <v>0</v>
      </c>
      <c r="V4239" s="1">
        <f t="shared" si="540"/>
        <v>0</v>
      </c>
      <c r="W4239" s="10">
        <f t="shared" si="541"/>
        <v>0</v>
      </c>
    </row>
    <row r="4240" spans="13:23" x14ac:dyDescent="0.25">
      <c r="M4240" s="7">
        <v>45417.416666666664</v>
      </c>
      <c r="N4240" s="3">
        <v>1347.6194824218749</v>
      </c>
      <c r="O4240" s="10">
        <v>12.22</v>
      </c>
      <c r="P4240" s="10">
        <f t="shared" si="535"/>
        <v>17.22</v>
      </c>
      <c r="Q4240" s="10">
        <f t="shared" si="534"/>
        <v>1347.6194824218749</v>
      </c>
      <c r="R4240" s="1">
        <f t="shared" si="536"/>
        <v>0.61255431019176132</v>
      </c>
      <c r="S4240" s="18">
        <f t="shared" si="537"/>
        <v>9.5920000000000005</v>
      </c>
      <c r="T4240" s="10">
        <f t="shared" si="538"/>
        <v>140.49410784214709</v>
      </c>
      <c r="U4240" s="10">
        <f t="shared" si="539"/>
        <v>0</v>
      </c>
      <c r="V4240" s="1">
        <f t="shared" si="540"/>
        <v>0</v>
      </c>
      <c r="W4240" s="10">
        <f t="shared" si="541"/>
        <v>0</v>
      </c>
    </row>
    <row r="4241" spans="13:23" x14ac:dyDescent="0.25">
      <c r="M4241" s="7">
        <v>45417.458333333336</v>
      </c>
      <c r="N4241" s="3">
        <v>1601.4657669067383</v>
      </c>
      <c r="O4241" s="10">
        <v>16.11</v>
      </c>
      <c r="P4241" s="10">
        <f t="shared" si="535"/>
        <v>21.11</v>
      </c>
      <c r="Q4241" s="10">
        <f t="shared" si="534"/>
        <v>1601.4657669067383</v>
      </c>
      <c r="R4241" s="1">
        <f t="shared" si="536"/>
        <v>0.72793898495760834</v>
      </c>
      <c r="S4241" s="18">
        <f t="shared" si="537"/>
        <v>6.9619999999999997</v>
      </c>
      <c r="T4241" s="10">
        <f t="shared" si="538"/>
        <v>230.02955571771594</v>
      </c>
      <c r="U4241" s="10">
        <f t="shared" si="539"/>
        <v>0</v>
      </c>
      <c r="V4241" s="1">
        <f t="shared" si="540"/>
        <v>0</v>
      </c>
      <c r="W4241" s="10">
        <f t="shared" si="541"/>
        <v>0</v>
      </c>
    </row>
    <row r="4242" spans="13:23" x14ac:dyDescent="0.25">
      <c r="M4242" s="7">
        <v>45417.5</v>
      </c>
      <c r="N4242" s="3">
        <v>1796.0676498413086</v>
      </c>
      <c r="O4242" s="10">
        <v>17.22</v>
      </c>
      <c r="P4242" s="10">
        <f t="shared" si="535"/>
        <v>22.22</v>
      </c>
      <c r="Q4242" s="10">
        <f t="shared" si="534"/>
        <v>1796.0676498413086</v>
      </c>
      <c r="R4242" s="1">
        <f t="shared" si="536"/>
        <v>0.81639438629150396</v>
      </c>
      <c r="S4242" s="18">
        <f t="shared" si="537"/>
        <v>6.2679999999999998</v>
      </c>
      <c r="T4242" s="10">
        <f t="shared" si="538"/>
        <v>286.54557272516092</v>
      </c>
      <c r="U4242" s="10">
        <f t="shared" si="539"/>
        <v>0</v>
      </c>
      <c r="V4242" s="1">
        <f t="shared" si="540"/>
        <v>0</v>
      </c>
      <c r="W4242" s="10">
        <f t="shared" si="541"/>
        <v>0</v>
      </c>
    </row>
    <row r="4243" spans="13:23" x14ac:dyDescent="0.25">
      <c r="M4243" s="7">
        <v>45417.541666666664</v>
      </c>
      <c r="N4243" s="3">
        <v>1913.2246353149415</v>
      </c>
      <c r="O4243" s="10">
        <v>17.78</v>
      </c>
      <c r="P4243" s="10">
        <f t="shared" si="535"/>
        <v>22.78</v>
      </c>
      <c r="Q4243" s="10">
        <f t="shared" si="534"/>
        <v>1913.2246353149415</v>
      </c>
      <c r="R4243" s="1">
        <f t="shared" si="536"/>
        <v>0.86964756150679157</v>
      </c>
      <c r="S4243" s="18">
        <f t="shared" si="537"/>
        <v>6.2679999999999998</v>
      </c>
      <c r="T4243" s="10">
        <f t="shared" si="538"/>
        <v>305.23685949504494</v>
      </c>
      <c r="U4243" s="10">
        <f t="shared" si="539"/>
        <v>0</v>
      </c>
      <c r="V4243" s="1">
        <f t="shared" si="540"/>
        <v>0</v>
      </c>
      <c r="W4243" s="10">
        <f t="shared" si="541"/>
        <v>0</v>
      </c>
    </row>
    <row r="4244" spans="13:23" x14ac:dyDescent="0.25">
      <c r="M4244" s="7">
        <v>45417.583333333336</v>
      </c>
      <c r="N4244" s="3">
        <v>1699.9566558837889</v>
      </c>
      <c r="O4244" s="10">
        <v>17.22</v>
      </c>
      <c r="P4244" s="10">
        <f t="shared" si="535"/>
        <v>22.22</v>
      </c>
      <c r="Q4244" s="10">
        <f t="shared" si="534"/>
        <v>1699.9566558837889</v>
      </c>
      <c r="R4244" s="1">
        <f t="shared" si="536"/>
        <v>0.77270757085626773</v>
      </c>
      <c r="S4244" s="18">
        <f t="shared" si="537"/>
        <v>6.9619999999999997</v>
      </c>
      <c r="T4244" s="10">
        <f t="shared" si="538"/>
        <v>244.17648030505444</v>
      </c>
      <c r="U4244" s="10">
        <f t="shared" si="539"/>
        <v>0</v>
      </c>
      <c r="V4244" s="1">
        <f t="shared" si="540"/>
        <v>0</v>
      </c>
      <c r="W4244" s="10">
        <f t="shared" si="541"/>
        <v>0</v>
      </c>
    </row>
    <row r="4245" spans="13:23" x14ac:dyDescent="0.25">
      <c r="M4245" s="7">
        <v>45417.625</v>
      </c>
      <c r="N4245" s="3">
        <v>2028.1587707519532</v>
      </c>
      <c r="O4245" s="10">
        <v>17.22</v>
      </c>
      <c r="P4245" s="10">
        <f t="shared" si="535"/>
        <v>22.22</v>
      </c>
      <c r="Q4245" s="10">
        <f t="shared" si="534"/>
        <v>2028.1587707519532</v>
      </c>
      <c r="R4245" s="1">
        <f t="shared" si="536"/>
        <v>0.92189035034179689</v>
      </c>
      <c r="S4245" s="18">
        <f t="shared" si="537"/>
        <v>5.5519999999999996</v>
      </c>
      <c r="T4245" s="10">
        <f t="shared" si="538"/>
        <v>365.30237225359389</v>
      </c>
      <c r="U4245" s="10">
        <f t="shared" si="539"/>
        <v>0</v>
      </c>
      <c r="V4245" s="1">
        <f t="shared" si="540"/>
        <v>0</v>
      </c>
      <c r="W4245" s="10">
        <f t="shared" si="541"/>
        <v>0</v>
      </c>
    </row>
    <row r="4246" spans="13:23" x14ac:dyDescent="0.25">
      <c r="M4246" s="7">
        <v>45417.666666666664</v>
      </c>
      <c r="N4246" s="3">
        <v>1621.6135848999022</v>
      </c>
      <c r="O4246" s="10">
        <v>17.22</v>
      </c>
      <c r="P4246" s="10">
        <f t="shared" si="535"/>
        <v>22.22</v>
      </c>
      <c r="Q4246" s="10">
        <f t="shared" si="534"/>
        <v>1621.6135848999022</v>
      </c>
      <c r="R4246" s="1">
        <f t="shared" si="536"/>
        <v>0.73709708404541008</v>
      </c>
      <c r="S4246" s="18">
        <f t="shared" si="537"/>
        <v>6.9619999999999997</v>
      </c>
      <c r="T4246" s="10">
        <f t="shared" si="538"/>
        <v>232.92352555298797</v>
      </c>
      <c r="U4246" s="10">
        <f t="shared" si="539"/>
        <v>0</v>
      </c>
      <c r="V4246" s="1">
        <f t="shared" si="540"/>
        <v>0</v>
      </c>
      <c r="W4246" s="10">
        <f t="shared" si="541"/>
        <v>0</v>
      </c>
    </row>
    <row r="4247" spans="13:23" x14ac:dyDescent="0.25">
      <c r="M4247" s="7">
        <v>45417.708333333336</v>
      </c>
      <c r="N4247" s="3">
        <v>1789.4943145751952</v>
      </c>
      <c r="O4247" s="10">
        <v>16.11</v>
      </c>
      <c r="P4247" s="10">
        <f t="shared" si="535"/>
        <v>21.11</v>
      </c>
      <c r="Q4247" s="10">
        <f t="shared" si="534"/>
        <v>1789.4943145751952</v>
      </c>
      <c r="R4247" s="1">
        <f t="shared" si="536"/>
        <v>0.81340650662508873</v>
      </c>
      <c r="S4247" s="18">
        <f t="shared" si="537"/>
        <v>6.2679999999999998</v>
      </c>
      <c r="T4247" s="10">
        <f t="shared" si="538"/>
        <v>285.49685937702543</v>
      </c>
      <c r="U4247" s="10">
        <f t="shared" si="539"/>
        <v>0</v>
      </c>
      <c r="V4247" s="1">
        <f t="shared" si="540"/>
        <v>0</v>
      </c>
      <c r="W4247" s="10">
        <f t="shared" si="541"/>
        <v>0</v>
      </c>
    </row>
    <row r="4248" spans="13:23" x14ac:dyDescent="0.25">
      <c r="M4248" s="7">
        <v>45417.75</v>
      </c>
      <c r="N4248" s="3">
        <v>1614.7075927734375</v>
      </c>
      <c r="O4248" s="10">
        <v>15</v>
      </c>
      <c r="P4248" s="10">
        <f t="shared" si="535"/>
        <v>20</v>
      </c>
      <c r="Q4248" s="10">
        <f t="shared" si="534"/>
        <v>1614.7075927734375</v>
      </c>
      <c r="R4248" s="1">
        <f t="shared" si="536"/>
        <v>0.73395799671519879</v>
      </c>
      <c r="S4248" s="18">
        <f t="shared" si="537"/>
        <v>8.8059999999999992</v>
      </c>
      <c r="T4248" s="10">
        <f t="shared" si="538"/>
        <v>183.36447794383801</v>
      </c>
      <c r="U4248" s="10">
        <f t="shared" si="539"/>
        <v>0</v>
      </c>
      <c r="V4248" s="1">
        <f t="shared" si="540"/>
        <v>0</v>
      </c>
      <c r="W4248" s="10">
        <f t="shared" si="541"/>
        <v>0</v>
      </c>
    </row>
    <row r="4249" spans="13:23" x14ac:dyDescent="0.25">
      <c r="M4249" s="7">
        <v>45417.791666666664</v>
      </c>
      <c r="N4249" s="3">
        <v>1565.6531433105467</v>
      </c>
      <c r="O4249" s="10">
        <v>16.11</v>
      </c>
      <c r="P4249" s="10">
        <f t="shared" si="535"/>
        <v>21.11</v>
      </c>
      <c r="Q4249" s="10">
        <f t="shared" si="534"/>
        <v>1565.6531433105467</v>
      </c>
      <c r="R4249" s="1">
        <f t="shared" si="536"/>
        <v>0.71166051968661215</v>
      </c>
      <c r="S4249" s="18">
        <f t="shared" si="537"/>
        <v>6.9619999999999997</v>
      </c>
      <c r="T4249" s="10">
        <f t="shared" si="538"/>
        <v>224.88554198657667</v>
      </c>
      <c r="U4249" s="10">
        <f t="shared" si="539"/>
        <v>0</v>
      </c>
      <c r="V4249" s="1">
        <f t="shared" si="540"/>
        <v>0</v>
      </c>
      <c r="W4249" s="10">
        <f t="shared" si="541"/>
        <v>0</v>
      </c>
    </row>
    <row r="4250" spans="13:23" x14ac:dyDescent="0.25">
      <c r="M4250" s="7">
        <v>45417.833333333336</v>
      </c>
      <c r="N4250" s="3">
        <v>1452.6914428710936</v>
      </c>
      <c r="O4250" s="10">
        <v>13.89</v>
      </c>
      <c r="P4250" s="10">
        <f t="shared" si="535"/>
        <v>18.89</v>
      </c>
      <c r="Q4250" s="10">
        <f t="shared" si="534"/>
        <v>1452.6914428710936</v>
      </c>
      <c r="R4250" s="1">
        <f t="shared" si="536"/>
        <v>0.66031429221413351</v>
      </c>
      <c r="S4250" s="18">
        <f t="shared" si="537"/>
        <v>9.5920000000000005</v>
      </c>
      <c r="T4250" s="10">
        <f t="shared" si="538"/>
        <v>151.44823215920491</v>
      </c>
      <c r="U4250" s="10">
        <f t="shared" si="539"/>
        <v>0</v>
      </c>
      <c r="V4250" s="1">
        <f t="shared" si="540"/>
        <v>0</v>
      </c>
      <c r="W4250" s="10">
        <f t="shared" si="541"/>
        <v>0</v>
      </c>
    </row>
    <row r="4251" spans="13:23" x14ac:dyDescent="0.25">
      <c r="M4251" s="7">
        <v>45417.875</v>
      </c>
      <c r="N4251" s="3">
        <v>1564.0293136596679</v>
      </c>
      <c r="O4251" s="10">
        <v>12.22</v>
      </c>
      <c r="P4251" s="10">
        <f t="shared" si="535"/>
        <v>17.22</v>
      </c>
      <c r="Q4251" s="10">
        <f t="shared" si="534"/>
        <v>1564.0293136596679</v>
      </c>
      <c r="R4251" s="1">
        <f t="shared" si="536"/>
        <v>0.71092241529984901</v>
      </c>
      <c r="S4251" s="18">
        <f t="shared" si="537"/>
        <v>8.8059999999999992</v>
      </c>
      <c r="T4251" s="10">
        <f t="shared" si="538"/>
        <v>177.60950643421168</v>
      </c>
      <c r="U4251" s="10">
        <f t="shared" si="539"/>
        <v>0</v>
      </c>
      <c r="V4251" s="1">
        <f t="shared" si="540"/>
        <v>0</v>
      </c>
      <c r="W4251" s="10">
        <f t="shared" si="541"/>
        <v>0</v>
      </c>
    </row>
    <row r="4252" spans="13:23" x14ac:dyDescent="0.25">
      <c r="M4252" s="7">
        <v>45417.916666666664</v>
      </c>
      <c r="N4252" s="3">
        <v>1402.6933547973633</v>
      </c>
      <c r="O4252" s="10">
        <v>11.11</v>
      </c>
      <c r="P4252" s="10">
        <f t="shared" si="535"/>
        <v>16.11</v>
      </c>
      <c r="Q4252" s="10">
        <f t="shared" si="534"/>
        <v>1402.6933547973633</v>
      </c>
      <c r="R4252" s="1">
        <f t="shared" si="536"/>
        <v>0.63758788854425608</v>
      </c>
      <c r="S4252" s="18">
        <f t="shared" si="537"/>
        <v>9.5920000000000005</v>
      </c>
      <c r="T4252" s="10">
        <f t="shared" si="538"/>
        <v>146.23575425326973</v>
      </c>
      <c r="U4252" s="10">
        <f t="shared" si="539"/>
        <v>0</v>
      </c>
      <c r="V4252" s="1">
        <f t="shared" si="540"/>
        <v>0</v>
      </c>
      <c r="W4252" s="10">
        <f t="shared" si="541"/>
        <v>0</v>
      </c>
    </row>
    <row r="4253" spans="13:23" x14ac:dyDescent="0.25">
      <c r="M4253" s="7">
        <v>45417.958333333336</v>
      </c>
      <c r="N4253" s="3">
        <v>1139.5869804382323</v>
      </c>
      <c r="O4253" s="10">
        <v>8.8889999999999993</v>
      </c>
      <c r="P4253" s="10">
        <f t="shared" si="535"/>
        <v>13.888999999999999</v>
      </c>
      <c r="Q4253" s="10">
        <f t="shared" si="534"/>
        <v>1139.5869804382323</v>
      </c>
      <c r="R4253" s="1">
        <f t="shared" si="536"/>
        <v>0.51799408201737829</v>
      </c>
      <c r="S4253" s="18">
        <f t="shared" si="537"/>
        <v>14.51</v>
      </c>
      <c r="T4253" s="10">
        <f t="shared" si="538"/>
        <v>78.538041380994642</v>
      </c>
      <c r="U4253" s="10">
        <f t="shared" si="539"/>
        <v>0</v>
      </c>
      <c r="V4253" s="1">
        <f t="shared" si="540"/>
        <v>0</v>
      </c>
      <c r="W4253" s="10">
        <f t="shared" si="541"/>
        <v>0</v>
      </c>
    </row>
    <row r="4254" spans="13:23" x14ac:dyDescent="0.25">
      <c r="M4254" s="7">
        <v>45418</v>
      </c>
      <c r="N4254" s="3">
        <v>1242.8820384979247</v>
      </c>
      <c r="O4254" s="10">
        <v>8.8889999999999993</v>
      </c>
      <c r="P4254" s="10">
        <f t="shared" si="535"/>
        <v>13.888999999999999</v>
      </c>
      <c r="Q4254" s="10">
        <f t="shared" si="534"/>
        <v>1242.8820384979247</v>
      </c>
      <c r="R4254" s="1">
        <f t="shared" si="536"/>
        <v>0.56494638113542028</v>
      </c>
      <c r="S4254" s="18">
        <f t="shared" si="537"/>
        <v>14.51</v>
      </c>
      <c r="T4254" s="10">
        <f t="shared" si="538"/>
        <v>85.656928910952772</v>
      </c>
      <c r="U4254" s="10">
        <f t="shared" si="539"/>
        <v>0</v>
      </c>
      <c r="V4254" s="1">
        <f t="shared" si="540"/>
        <v>0</v>
      </c>
      <c r="W4254" s="10">
        <f t="shared" si="541"/>
        <v>0</v>
      </c>
    </row>
    <row r="4255" spans="13:23" x14ac:dyDescent="0.25">
      <c r="M4255" s="7">
        <v>45418.041666666664</v>
      </c>
      <c r="N4255" s="3">
        <v>1355.0856056213379</v>
      </c>
      <c r="O4255" s="10">
        <v>7.2220000000000004</v>
      </c>
      <c r="P4255" s="10">
        <f t="shared" si="535"/>
        <v>12.222000000000001</v>
      </c>
      <c r="Q4255" s="10">
        <f t="shared" si="534"/>
        <v>1355.0856056213379</v>
      </c>
      <c r="R4255" s="1">
        <f t="shared" si="536"/>
        <v>0.61594800255515358</v>
      </c>
      <c r="S4255" s="18">
        <f t="shared" si="537"/>
        <v>13.26</v>
      </c>
      <c r="T4255" s="10">
        <f t="shared" si="538"/>
        <v>102.19348458682789</v>
      </c>
      <c r="U4255" s="10">
        <f t="shared" si="539"/>
        <v>0</v>
      </c>
      <c r="V4255" s="1">
        <f t="shared" si="540"/>
        <v>0</v>
      </c>
      <c r="W4255" s="10">
        <f t="shared" si="541"/>
        <v>0</v>
      </c>
    </row>
    <row r="4256" spans="13:23" x14ac:dyDescent="0.25">
      <c r="M4256" s="7">
        <v>45418.083333333336</v>
      </c>
      <c r="N4256" s="3">
        <v>1269.657389831543</v>
      </c>
      <c r="O4256" s="10">
        <v>7.7779999999999996</v>
      </c>
      <c r="P4256" s="10">
        <f t="shared" si="535"/>
        <v>12.777999999999999</v>
      </c>
      <c r="Q4256" s="10">
        <f t="shared" si="534"/>
        <v>1269.657389831543</v>
      </c>
      <c r="R4256" s="1">
        <f t="shared" si="536"/>
        <v>0.57711699537797412</v>
      </c>
      <c r="S4256" s="18">
        <f t="shared" si="537"/>
        <v>14.51</v>
      </c>
      <c r="T4256" s="10">
        <f t="shared" si="538"/>
        <v>87.502232242008475</v>
      </c>
      <c r="U4256" s="10">
        <f t="shared" si="539"/>
        <v>0</v>
      </c>
      <c r="V4256" s="1">
        <f t="shared" si="540"/>
        <v>0</v>
      </c>
      <c r="W4256" s="10">
        <f t="shared" si="541"/>
        <v>0</v>
      </c>
    </row>
    <row r="4257" spans="13:23" x14ac:dyDescent="0.25">
      <c r="M4257" s="7">
        <v>45418.125</v>
      </c>
      <c r="N4257" s="3">
        <v>1100.0628078460693</v>
      </c>
      <c r="O4257" s="10">
        <v>7.7779999999999996</v>
      </c>
      <c r="P4257" s="10">
        <f t="shared" si="535"/>
        <v>12.777999999999999</v>
      </c>
      <c r="Q4257" s="10">
        <f t="shared" si="534"/>
        <v>1100.0628078460693</v>
      </c>
      <c r="R4257" s="1">
        <f t="shared" si="536"/>
        <v>0.50002854902094063</v>
      </c>
      <c r="S4257" s="18">
        <f t="shared" si="537"/>
        <v>14.51</v>
      </c>
      <c r="T4257" s="10">
        <f t="shared" si="538"/>
        <v>75.814114944594721</v>
      </c>
      <c r="U4257" s="10">
        <f t="shared" si="539"/>
        <v>0</v>
      </c>
      <c r="V4257" s="1">
        <f t="shared" si="540"/>
        <v>0</v>
      </c>
      <c r="W4257" s="10">
        <f t="shared" si="541"/>
        <v>0</v>
      </c>
    </row>
    <row r="4258" spans="13:23" x14ac:dyDescent="0.25">
      <c r="M4258" s="7">
        <v>45418.166666666664</v>
      </c>
      <c r="N4258" s="3">
        <v>1090.5353130340575</v>
      </c>
      <c r="O4258" s="10">
        <v>7.7779999999999996</v>
      </c>
      <c r="P4258" s="10">
        <f t="shared" si="535"/>
        <v>12.777999999999999</v>
      </c>
      <c r="Q4258" s="10">
        <f t="shared" si="534"/>
        <v>1090.5353130340575</v>
      </c>
      <c r="R4258" s="1">
        <f t="shared" si="536"/>
        <v>0.4956978695609352</v>
      </c>
      <c r="S4258" s="18">
        <f t="shared" si="537"/>
        <v>15.21</v>
      </c>
      <c r="T4258" s="10">
        <f t="shared" si="538"/>
        <v>71.69857416397484</v>
      </c>
      <c r="U4258" s="10">
        <f t="shared" si="539"/>
        <v>0</v>
      </c>
      <c r="V4258" s="1">
        <f t="shared" si="540"/>
        <v>0</v>
      </c>
      <c r="W4258" s="10">
        <f t="shared" si="541"/>
        <v>0</v>
      </c>
    </row>
    <row r="4259" spans="13:23" x14ac:dyDescent="0.25">
      <c r="M4259" s="7">
        <v>45418.208333333336</v>
      </c>
      <c r="N4259" s="3">
        <v>1109.8010250091552</v>
      </c>
      <c r="O4259" s="10">
        <v>7.7779999999999996</v>
      </c>
      <c r="P4259" s="10">
        <f t="shared" si="535"/>
        <v>12.777999999999999</v>
      </c>
      <c r="Q4259" s="10">
        <f t="shared" si="534"/>
        <v>1109.8010250091552</v>
      </c>
      <c r="R4259" s="1">
        <f t="shared" si="536"/>
        <v>0.5044550113677978</v>
      </c>
      <c r="S4259" s="18">
        <f t="shared" si="537"/>
        <v>14.51</v>
      </c>
      <c r="T4259" s="10">
        <f t="shared" si="538"/>
        <v>76.485253274235362</v>
      </c>
      <c r="U4259" s="10">
        <f t="shared" si="539"/>
        <v>0</v>
      </c>
      <c r="V4259" s="1">
        <f t="shared" si="540"/>
        <v>0</v>
      </c>
      <c r="W4259" s="10">
        <f t="shared" si="541"/>
        <v>0</v>
      </c>
    </row>
    <row r="4260" spans="13:23" x14ac:dyDescent="0.25">
      <c r="M4260" s="7">
        <v>45418.25</v>
      </c>
      <c r="N4260" s="3">
        <v>1262.9395065307617</v>
      </c>
      <c r="O4260" s="10">
        <v>7.2220000000000004</v>
      </c>
      <c r="P4260" s="10">
        <f t="shared" si="535"/>
        <v>12.222000000000001</v>
      </c>
      <c r="Q4260" s="10">
        <f t="shared" si="534"/>
        <v>1262.9395065307617</v>
      </c>
      <c r="R4260" s="1">
        <f t="shared" si="536"/>
        <v>0.57406341205943712</v>
      </c>
      <c r="S4260" s="18">
        <f t="shared" si="537"/>
        <v>14.51</v>
      </c>
      <c r="T4260" s="10">
        <f t="shared" si="538"/>
        <v>87.039249244022173</v>
      </c>
      <c r="U4260" s="10">
        <f t="shared" si="539"/>
        <v>0</v>
      </c>
      <c r="V4260" s="1">
        <f t="shared" si="540"/>
        <v>0</v>
      </c>
      <c r="W4260" s="10">
        <f t="shared" si="541"/>
        <v>0</v>
      </c>
    </row>
    <row r="4261" spans="13:23" x14ac:dyDescent="0.25">
      <c r="M4261" s="7">
        <v>45418.291666666664</v>
      </c>
      <c r="N4261" s="3">
        <v>1308.5408111572265</v>
      </c>
      <c r="O4261" s="10">
        <v>7.7779999999999996</v>
      </c>
      <c r="P4261" s="10">
        <f t="shared" si="535"/>
        <v>12.777999999999999</v>
      </c>
      <c r="Q4261" s="10">
        <f t="shared" si="534"/>
        <v>1308.5408111572265</v>
      </c>
      <c r="R4261" s="1">
        <f t="shared" si="536"/>
        <v>0.5947912777987393</v>
      </c>
      <c r="S4261" s="18">
        <f t="shared" si="537"/>
        <v>14.51</v>
      </c>
      <c r="T4261" s="10">
        <f t="shared" si="538"/>
        <v>90.18199939057385</v>
      </c>
      <c r="U4261" s="10">
        <f t="shared" si="539"/>
        <v>0</v>
      </c>
      <c r="V4261" s="1">
        <f t="shared" si="540"/>
        <v>0</v>
      </c>
      <c r="W4261" s="10">
        <f t="shared" si="541"/>
        <v>0</v>
      </c>
    </row>
    <row r="4262" spans="13:23" x14ac:dyDescent="0.25">
      <c r="M4262" s="7">
        <v>45418.333333333336</v>
      </c>
      <c r="N4262" s="3">
        <v>1470.577670288086</v>
      </c>
      <c r="O4262" s="10">
        <v>8.8889999999999993</v>
      </c>
      <c r="P4262" s="10">
        <f t="shared" si="535"/>
        <v>13.888999999999999</v>
      </c>
      <c r="Q4262" s="10">
        <f t="shared" si="534"/>
        <v>1470.577670288086</v>
      </c>
      <c r="R4262" s="1">
        <f t="shared" si="536"/>
        <v>0.66844439558549362</v>
      </c>
      <c r="S4262" s="18">
        <f t="shared" si="537"/>
        <v>13.26</v>
      </c>
      <c r="T4262" s="10">
        <f t="shared" si="538"/>
        <v>110.90329338522518</v>
      </c>
      <c r="U4262" s="10">
        <f t="shared" si="539"/>
        <v>0</v>
      </c>
      <c r="V4262" s="1">
        <f t="shared" si="540"/>
        <v>0</v>
      </c>
      <c r="W4262" s="10">
        <f t="shared" si="541"/>
        <v>0</v>
      </c>
    </row>
    <row r="4263" spans="13:23" x14ac:dyDescent="0.25">
      <c r="M4263" s="7">
        <v>45418.375</v>
      </c>
      <c r="N4263" s="3">
        <v>1163.5803325653076</v>
      </c>
      <c r="O4263" s="10">
        <v>12.22</v>
      </c>
      <c r="P4263" s="10">
        <f t="shared" si="535"/>
        <v>17.22</v>
      </c>
      <c r="Q4263" s="10">
        <f t="shared" si="534"/>
        <v>1163.5803325653076</v>
      </c>
      <c r="R4263" s="1">
        <f t="shared" si="536"/>
        <v>0.52890015116604894</v>
      </c>
      <c r="S4263" s="18">
        <f t="shared" si="537"/>
        <v>10.58</v>
      </c>
      <c r="T4263" s="10">
        <f t="shared" si="538"/>
        <v>109.97923748254325</v>
      </c>
      <c r="U4263" s="10">
        <f t="shared" si="539"/>
        <v>0</v>
      </c>
      <c r="V4263" s="1">
        <f t="shared" si="540"/>
        <v>0</v>
      </c>
      <c r="W4263" s="10">
        <f t="shared" si="541"/>
        <v>0</v>
      </c>
    </row>
    <row r="4264" spans="13:23" x14ac:dyDescent="0.25">
      <c r="M4264" s="7">
        <v>45418.416666666664</v>
      </c>
      <c r="N4264" s="3">
        <v>1214.8925491333007</v>
      </c>
      <c r="O4264" s="10">
        <v>13.89</v>
      </c>
      <c r="P4264" s="10">
        <f t="shared" si="535"/>
        <v>18.89</v>
      </c>
      <c r="Q4264" s="10">
        <f t="shared" si="534"/>
        <v>1214.8925491333007</v>
      </c>
      <c r="R4264" s="1">
        <f t="shared" si="536"/>
        <v>0.55222388596968208</v>
      </c>
      <c r="S4264" s="18">
        <f t="shared" si="537"/>
        <v>10.58</v>
      </c>
      <c r="T4264" s="10">
        <f t="shared" si="538"/>
        <v>114.82916343414941</v>
      </c>
      <c r="U4264" s="10">
        <f t="shared" si="539"/>
        <v>0</v>
      </c>
      <c r="V4264" s="1">
        <f t="shared" si="540"/>
        <v>0</v>
      </c>
      <c r="W4264" s="10">
        <f t="shared" si="541"/>
        <v>0</v>
      </c>
    </row>
    <row r="4265" spans="13:23" x14ac:dyDescent="0.25">
      <c r="M4265" s="7">
        <v>45418.458333333336</v>
      </c>
      <c r="N4265" s="3">
        <v>1030.7532005310059</v>
      </c>
      <c r="O4265" s="10">
        <v>16.11</v>
      </c>
      <c r="P4265" s="10">
        <f t="shared" si="535"/>
        <v>21.11</v>
      </c>
      <c r="Q4265" s="10">
        <f t="shared" si="534"/>
        <v>1030.7532005310059</v>
      </c>
      <c r="R4265" s="1">
        <f t="shared" si="536"/>
        <v>0.4685241820595481</v>
      </c>
      <c r="S4265" s="18">
        <f t="shared" si="537"/>
        <v>8.7460000000000004</v>
      </c>
      <c r="T4265" s="10">
        <f t="shared" si="538"/>
        <v>117.85424199988633</v>
      </c>
      <c r="U4265" s="10">
        <f t="shared" si="539"/>
        <v>0</v>
      </c>
      <c r="V4265" s="1">
        <f t="shared" si="540"/>
        <v>0</v>
      </c>
      <c r="W4265" s="10">
        <f t="shared" si="541"/>
        <v>0</v>
      </c>
    </row>
    <row r="4266" spans="13:23" x14ac:dyDescent="0.25">
      <c r="M4266" s="7">
        <v>45418.5</v>
      </c>
      <c r="N4266" s="3">
        <v>1412.2252532958985</v>
      </c>
      <c r="O4266" s="10">
        <v>17.78</v>
      </c>
      <c r="P4266" s="10">
        <f t="shared" si="535"/>
        <v>22.78</v>
      </c>
      <c r="Q4266" s="10">
        <f t="shared" si="534"/>
        <v>1412.2252532958985</v>
      </c>
      <c r="R4266" s="1">
        <f t="shared" si="536"/>
        <v>0.64192056967995381</v>
      </c>
      <c r="S4266" s="18">
        <f t="shared" si="537"/>
        <v>7.6429999999999998</v>
      </c>
      <c r="T4266" s="10">
        <f t="shared" si="538"/>
        <v>184.77368223157117</v>
      </c>
      <c r="U4266" s="10">
        <f t="shared" si="539"/>
        <v>0</v>
      </c>
      <c r="V4266" s="1">
        <f t="shared" si="540"/>
        <v>0</v>
      </c>
      <c r="W4266" s="10">
        <f t="shared" si="541"/>
        <v>0</v>
      </c>
    </row>
    <row r="4267" spans="13:23" x14ac:dyDescent="0.25">
      <c r="M4267" s="7">
        <v>45418.541666666664</v>
      </c>
      <c r="N4267" s="3">
        <v>1370.0277603149414</v>
      </c>
      <c r="O4267" s="10">
        <v>17.22</v>
      </c>
      <c r="P4267" s="10">
        <f t="shared" si="535"/>
        <v>22.22</v>
      </c>
      <c r="Q4267" s="10">
        <f t="shared" si="534"/>
        <v>1370.0277603149414</v>
      </c>
      <c r="R4267" s="1">
        <f t="shared" si="536"/>
        <v>0.62273989105224603</v>
      </c>
      <c r="S4267" s="18">
        <f t="shared" si="537"/>
        <v>7.6429999999999998</v>
      </c>
      <c r="T4267" s="10">
        <f t="shared" si="538"/>
        <v>179.25261812311152</v>
      </c>
      <c r="U4267" s="10">
        <f t="shared" si="539"/>
        <v>0</v>
      </c>
      <c r="V4267" s="1">
        <f t="shared" si="540"/>
        <v>0</v>
      </c>
      <c r="W4267" s="10">
        <f t="shared" si="541"/>
        <v>0</v>
      </c>
    </row>
    <row r="4268" spans="13:23" x14ac:dyDescent="0.25">
      <c r="M4268" s="7">
        <v>45418.583333333336</v>
      </c>
      <c r="N4268" s="3">
        <v>1935.3664306640624</v>
      </c>
      <c r="O4268" s="10">
        <v>16.11</v>
      </c>
      <c r="P4268" s="10">
        <f t="shared" si="535"/>
        <v>21.11</v>
      </c>
      <c r="Q4268" s="10">
        <f t="shared" si="534"/>
        <v>1935.3664306640624</v>
      </c>
      <c r="R4268" s="1">
        <f t="shared" si="536"/>
        <v>0.87971201393821019</v>
      </c>
      <c r="S4268" s="18">
        <f t="shared" si="537"/>
        <v>6.2679999999999998</v>
      </c>
      <c r="T4268" s="10">
        <f t="shared" si="538"/>
        <v>308.76937311168831</v>
      </c>
      <c r="U4268" s="10">
        <f t="shared" si="539"/>
        <v>0</v>
      </c>
      <c r="V4268" s="1">
        <f t="shared" si="540"/>
        <v>0</v>
      </c>
      <c r="W4268" s="10">
        <f t="shared" si="541"/>
        <v>0</v>
      </c>
    </row>
    <row r="4269" spans="13:23" x14ac:dyDescent="0.25">
      <c r="M4269" s="7">
        <v>45418.625</v>
      </c>
      <c r="N4269" s="3">
        <v>2013.5657867431639</v>
      </c>
      <c r="O4269" s="10">
        <v>17.78</v>
      </c>
      <c r="P4269" s="10">
        <f t="shared" si="535"/>
        <v>22.78</v>
      </c>
      <c r="Q4269" s="10">
        <f t="shared" si="534"/>
        <v>2013.5657867431639</v>
      </c>
      <c r="R4269" s="1">
        <f t="shared" si="536"/>
        <v>0.91525717579234722</v>
      </c>
      <c r="S4269" s="18">
        <f t="shared" si="537"/>
        <v>5.5519999999999996</v>
      </c>
      <c r="T4269" s="10">
        <f t="shared" si="538"/>
        <v>362.67395294365349</v>
      </c>
      <c r="U4269" s="10">
        <f t="shared" si="539"/>
        <v>0</v>
      </c>
      <c r="V4269" s="1">
        <f t="shared" si="540"/>
        <v>0</v>
      </c>
      <c r="W4269" s="10">
        <f t="shared" si="541"/>
        <v>0</v>
      </c>
    </row>
    <row r="4270" spans="13:23" x14ac:dyDescent="0.25">
      <c r="M4270" s="7">
        <v>45418.666666666664</v>
      </c>
      <c r="N4270" s="3">
        <v>2170.4884185791016</v>
      </c>
      <c r="O4270" s="10">
        <v>17.78</v>
      </c>
      <c r="P4270" s="10">
        <f t="shared" si="535"/>
        <v>22.78</v>
      </c>
      <c r="Q4270" s="10">
        <f t="shared" si="534"/>
        <v>2170.4884185791016</v>
      </c>
      <c r="R4270" s="1">
        <f t="shared" si="536"/>
        <v>0.98658564480868249</v>
      </c>
      <c r="S4270" s="18">
        <f t="shared" si="537"/>
        <v>5.5519999999999996</v>
      </c>
      <c r="T4270" s="10">
        <f t="shared" si="538"/>
        <v>390.93811573831084</v>
      </c>
      <c r="U4270" s="10">
        <f t="shared" si="539"/>
        <v>0</v>
      </c>
      <c r="V4270" s="1">
        <f t="shared" si="540"/>
        <v>0</v>
      </c>
      <c r="W4270" s="10">
        <f t="shared" si="541"/>
        <v>0</v>
      </c>
    </row>
    <row r="4271" spans="13:23" x14ac:dyDescent="0.25">
      <c r="M4271" s="7">
        <v>45418.708333333336</v>
      </c>
      <c r="N4271" s="3">
        <v>2340.1993560791016</v>
      </c>
      <c r="O4271" s="10">
        <v>17.78</v>
      </c>
      <c r="P4271" s="10">
        <f t="shared" si="535"/>
        <v>22.78</v>
      </c>
      <c r="Q4271" s="10">
        <f t="shared" si="534"/>
        <v>2200</v>
      </c>
      <c r="R4271" s="1">
        <f t="shared" si="536"/>
        <v>1</v>
      </c>
      <c r="S4271" s="18">
        <f t="shared" si="537"/>
        <v>5.5519999999999996</v>
      </c>
      <c r="T4271" s="10">
        <f t="shared" si="538"/>
        <v>396.25360230547551</v>
      </c>
      <c r="U4271" s="10">
        <f t="shared" si="539"/>
        <v>140.19935607910156</v>
      </c>
      <c r="V4271" s="1">
        <f t="shared" si="540"/>
        <v>6.3726980035955255E-2</v>
      </c>
      <c r="W4271" s="10">
        <f t="shared" si="541"/>
        <v>15.421774950951663</v>
      </c>
    </row>
    <row r="4272" spans="13:23" x14ac:dyDescent="0.25">
      <c r="M4272" s="7">
        <v>45418.75</v>
      </c>
      <c r="N4272" s="3">
        <v>1793.7073928833008</v>
      </c>
      <c r="O4272" s="10">
        <v>17.78</v>
      </c>
      <c r="P4272" s="10">
        <f t="shared" si="535"/>
        <v>22.78</v>
      </c>
      <c r="Q4272" s="10">
        <f t="shared" si="534"/>
        <v>1793.7073928833008</v>
      </c>
      <c r="R4272" s="1">
        <f t="shared" si="536"/>
        <v>0.81532154221968223</v>
      </c>
      <c r="S4272" s="18">
        <f t="shared" si="537"/>
        <v>6.2679999999999998</v>
      </c>
      <c r="T4272" s="10">
        <f t="shared" si="538"/>
        <v>286.16901609497461</v>
      </c>
      <c r="U4272" s="10">
        <f t="shared" si="539"/>
        <v>0</v>
      </c>
      <c r="V4272" s="1">
        <f t="shared" si="540"/>
        <v>0</v>
      </c>
      <c r="W4272" s="10">
        <f t="shared" si="541"/>
        <v>0</v>
      </c>
    </row>
    <row r="4273" spans="13:23" x14ac:dyDescent="0.25">
      <c r="M4273" s="7">
        <v>45418.791666666664</v>
      </c>
      <c r="N4273" s="3">
        <v>1711.5786987304687</v>
      </c>
      <c r="O4273" s="10">
        <v>17.22</v>
      </c>
      <c r="P4273" s="10">
        <f t="shared" si="535"/>
        <v>22.22</v>
      </c>
      <c r="Q4273" s="10">
        <f t="shared" si="534"/>
        <v>1711.5786987304687</v>
      </c>
      <c r="R4273" s="1">
        <f t="shared" si="536"/>
        <v>0.77799031760475845</v>
      </c>
      <c r="S4273" s="18">
        <f t="shared" si="537"/>
        <v>6.9619999999999997</v>
      </c>
      <c r="T4273" s="10">
        <f t="shared" si="538"/>
        <v>245.84583434795587</v>
      </c>
      <c r="U4273" s="10">
        <f t="shared" si="539"/>
        <v>0</v>
      </c>
      <c r="V4273" s="1">
        <f t="shared" si="540"/>
        <v>0</v>
      </c>
      <c r="W4273" s="10">
        <f t="shared" si="541"/>
        <v>0</v>
      </c>
    </row>
    <row r="4274" spans="13:23" x14ac:dyDescent="0.25">
      <c r="M4274" s="7">
        <v>45418.833333333336</v>
      </c>
      <c r="N4274" s="3">
        <v>1441.9738220214842</v>
      </c>
      <c r="O4274" s="10">
        <v>13.89</v>
      </c>
      <c r="P4274" s="10">
        <f t="shared" si="535"/>
        <v>18.89</v>
      </c>
      <c r="Q4274" s="10">
        <f t="shared" si="534"/>
        <v>1441.9738220214842</v>
      </c>
      <c r="R4274" s="1">
        <f t="shared" si="536"/>
        <v>0.65544264637340188</v>
      </c>
      <c r="S4274" s="18">
        <f t="shared" si="537"/>
        <v>9.5920000000000005</v>
      </c>
      <c r="T4274" s="10">
        <f t="shared" si="538"/>
        <v>150.33088219573438</v>
      </c>
      <c r="U4274" s="10">
        <f t="shared" si="539"/>
        <v>0</v>
      </c>
      <c r="V4274" s="1">
        <f t="shared" si="540"/>
        <v>0</v>
      </c>
      <c r="W4274" s="10">
        <f t="shared" si="541"/>
        <v>0</v>
      </c>
    </row>
    <row r="4275" spans="13:23" x14ac:dyDescent="0.25">
      <c r="M4275" s="7">
        <v>45418.875</v>
      </c>
      <c r="N4275" s="3">
        <v>1364.6838272094726</v>
      </c>
      <c r="O4275" s="10">
        <v>15</v>
      </c>
      <c r="P4275" s="10">
        <f t="shared" si="535"/>
        <v>20</v>
      </c>
      <c r="Q4275" s="10">
        <f t="shared" si="534"/>
        <v>1364.6838272094726</v>
      </c>
      <c r="R4275" s="1">
        <f t="shared" si="536"/>
        <v>0.62031083054976033</v>
      </c>
      <c r="S4275" s="18">
        <f t="shared" si="537"/>
        <v>9.5920000000000005</v>
      </c>
      <c r="T4275" s="10">
        <f t="shared" si="538"/>
        <v>142.2731262728808</v>
      </c>
      <c r="U4275" s="10">
        <f t="shared" si="539"/>
        <v>0</v>
      </c>
      <c r="V4275" s="1">
        <f t="shared" si="540"/>
        <v>0</v>
      </c>
      <c r="W4275" s="10">
        <f t="shared" si="541"/>
        <v>0</v>
      </c>
    </row>
    <row r="4276" spans="13:23" x14ac:dyDescent="0.25">
      <c r="M4276" s="7">
        <v>45418.916666666664</v>
      </c>
      <c r="N4276" s="3">
        <v>1548.3870025634765</v>
      </c>
      <c r="O4276" s="10">
        <v>12.78</v>
      </c>
      <c r="P4276" s="10">
        <f t="shared" si="535"/>
        <v>17.78</v>
      </c>
      <c r="Q4276" s="10">
        <f t="shared" si="534"/>
        <v>1548.3870025634765</v>
      </c>
      <c r="R4276" s="1">
        <f t="shared" si="536"/>
        <v>0.70381227389248935</v>
      </c>
      <c r="S4276" s="18">
        <f t="shared" si="537"/>
        <v>8.8059999999999992</v>
      </c>
      <c r="T4276" s="10">
        <f t="shared" si="538"/>
        <v>175.8331822125229</v>
      </c>
      <c r="U4276" s="10">
        <f t="shared" si="539"/>
        <v>0</v>
      </c>
      <c r="V4276" s="1">
        <f t="shared" si="540"/>
        <v>0</v>
      </c>
      <c r="W4276" s="10">
        <f t="shared" si="541"/>
        <v>0</v>
      </c>
    </row>
    <row r="4277" spans="13:23" x14ac:dyDescent="0.25">
      <c r="M4277" s="7">
        <v>45418.958333333336</v>
      </c>
      <c r="N4277" s="3">
        <v>1011.3480583190918</v>
      </c>
      <c r="O4277" s="10">
        <v>12.78</v>
      </c>
      <c r="P4277" s="10">
        <f t="shared" si="535"/>
        <v>17.78</v>
      </c>
      <c r="Q4277" s="10">
        <f t="shared" si="534"/>
        <v>1011.3480583190918</v>
      </c>
      <c r="R4277" s="1">
        <f t="shared" si="536"/>
        <v>0.45970366287231446</v>
      </c>
      <c r="S4277" s="18">
        <f t="shared" si="537"/>
        <v>11.43</v>
      </c>
      <c r="T4277" s="10">
        <f t="shared" si="538"/>
        <v>88.481894866062277</v>
      </c>
      <c r="U4277" s="10">
        <f t="shared" si="539"/>
        <v>0</v>
      </c>
      <c r="V4277" s="1">
        <f t="shared" si="540"/>
        <v>0</v>
      </c>
      <c r="W4277" s="10">
        <f t="shared" si="541"/>
        <v>0</v>
      </c>
    </row>
    <row r="4278" spans="13:23" x14ac:dyDescent="0.25">
      <c r="M4278" s="7">
        <v>45419</v>
      </c>
      <c r="N4278" s="3">
        <v>1573.1901123046875</v>
      </c>
      <c r="O4278" s="10">
        <v>12.78</v>
      </c>
      <c r="P4278" s="10">
        <f t="shared" si="535"/>
        <v>17.78</v>
      </c>
      <c r="Q4278" s="10">
        <f t="shared" si="534"/>
        <v>1573.1901123046875</v>
      </c>
      <c r="R4278" s="1">
        <f t="shared" si="536"/>
        <v>0.71508641468394885</v>
      </c>
      <c r="S4278" s="18">
        <f t="shared" si="537"/>
        <v>8.8059999999999992</v>
      </c>
      <c r="T4278" s="10">
        <f t="shared" si="538"/>
        <v>178.64979699122048</v>
      </c>
      <c r="U4278" s="10">
        <f t="shared" si="539"/>
        <v>0</v>
      </c>
      <c r="V4278" s="1">
        <f t="shared" si="540"/>
        <v>0</v>
      </c>
      <c r="W4278" s="10">
        <f t="shared" si="541"/>
        <v>0</v>
      </c>
    </row>
    <row r="4279" spans="13:23" x14ac:dyDescent="0.25">
      <c r="M4279" s="7">
        <v>45419.041666666664</v>
      </c>
      <c r="N4279" s="3">
        <v>1470.9633499145507</v>
      </c>
      <c r="O4279" s="10">
        <v>12.78</v>
      </c>
      <c r="P4279" s="10">
        <f t="shared" si="535"/>
        <v>17.78</v>
      </c>
      <c r="Q4279" s="10">
        <f t="shared" si="534"/>
        <v>1470.9633499145507</v>
      </c>
      <c r="R4279" s="1">
        <f t="shared" si="536"/>
        <v>0.6686197045066139</v>
      </c>
      <c r="S4279" s="18">
        <f t="shared" si="537"/>
        <v>9.5920000000000005</v>
      </c>
      <c r="T4279" s="10">
        <f t="shared" si="538"/>
        <v>153.35314323546191</v>
      </c>
      <c r="U4279" s="10">
        <f t="shared" si="539"/>
        <v>0</v>
      </c>
      <c r="V4279" s="1">
        <f t="shared" si="540"/>
        <v>0</v>
      </c>
      <c r="W4279" s="10">
        <f t="shared" si="541"/>
        <v>0</v>
      </c>
    </row>
    <row r="4280" spans="13:23" x14ac:dyDescent="0.25">
      <c r="M4280" s="7">
        <v>45419.083333333336</v>
      </c>
      <c r="N4280" s="3">
        <v>1361.6743835449217</v>
      </c>
      <c r="O4280" s="10">
        <v>12.78</v>
      </c>
      <c r="P4280" s="10">
        <f t="shared" si="535"/>
        <v>17.78</v>
      </c>
      <c r="Q4280" s="10">
        <f t="shared" si="534"/>
        <v>1361.6743835449217</v>
      </c>
      <c r="R4280" s="1">
        <f t="shared" si="536"/>
        <v>0.61894290161132803</v>
      </c>
      <c r="S4280" s="18">
        <f t="shared" si="537"/>
        <v>9.5920000000000005</v>
      </c>
      <c r="T4280" s="10">
        <f t="shared" si="538"/>
        <v>141.9593811035156</v>
      </c>
      <c r="U4280" s="10">
        <f t="shared" si="539"/>
        <v>0</v>
      </c>
      <c r="V4280" s="1">
        <f t="shared" si="540"/>
        <v>0</v>
      </c>
      <c r="W4280" s="10">
        <f t="shared" si="541"/>
        <v>0</v>
      </c>
    </row>
    <row r="4281" spans="13:23" x14ac:dyDescent="0.25">
      <c r="M4281" s="7">
        <v>45419.125</v>
      </c>
      <c r="N4281" s="3">
        <v>1444.8399078369141</v>
      </c>
      <c r="O4281" s="10">
        <v>12.78</v>
      </c>
      <c r="P4281" s="10">
        <f t="shared" si="535"/>
        <v>17.78</v>
      </c>
      <c r="Q4281" s="10">
        <f t="shared" si="534"/>
        <v>1444.8399078369141</v>
      </c>
      <c r="R4281" s="1">
        <f t="shared" si="536"/>
        <v>0.65674541265314279</v>
      </c>
      <c r="S4281" s="18">
        <f t="shared" si="537"/>
        <v>9.5920000000000005</v>
      </c>
      <c r="T4281" s="10">
        <f t="shared" si="538"/>
        <v>150.62968180117952</v>
      </c>
      <c r="U4281" s="10">
        <f t="shared" si="539"/>
        <v>0</v>
      </c>
      <c r="V4281" s="1">
        <f t="shared" si="540"/>
        <v>0</v>
      </c>
      <c r="W4281" s="10">
        <f t="shared" si="541"/>
        <v>0</v>
      </c>
    </row>
    <row r="4282" spans="13:23" x14ac:dyDescent="0.25">
      <c r="M4282" s="7">
        <v>45419.166666666664</v>
      </c>
      <c r="N4282" s="3">
        <v>1560.1366333007811</v>
      </c>
      <c r="O4282" s="10">
        <v>12.22</v>
      </c>
      <c r="P4282" s="10">
        <f t="shared" si="535"/>
        <v>17.22</v>
      </c>
      <c r="Q4282" s="10">
        <f t="shared" si="534"/>
        <v>1560.1366333007811</v>
      </c>
      <c r="R4282" s="1">
        <f t="shared" si="536"/>
        <v>0.70915301513671869</v>
      </c>
      <c r="S4282" s="18">
        <f t="shared" si="537"/>
        <v>8.8059999999999992</v>
      </c>
      <c r="T4282" s="10">
        <f t="shared" si="538"/>
        <v>177.16745779023179</v>
      </c>
      <c r="U4282" s="10">
        <f t="shared" si="539"/>
        <v>0</v>
      </c>
      <c r="V4282" s="1">
        <f t="shared" si="540"/>
        <v>0</v>
      </c>
      <c r="W4282" s="10">
        <f t="shared" si="541"/>
        <v>0</v>
      </c>
    </row>
    <row r="4283" spans="13:23" x14ac:dyDescent="0.25">
      <c r="M4283" s="7">
        <v>45419.208333333336</v>
      </c>
      <c r="N4283" s="3">
        <v>1198.9774177551269</v>
      </c>
      <c r="O4283" s="10">
        <v>12.22</v>
      </c>
      <c r="P4283" s="10">
        <f t="shared" si="535"/>
        <v>17.22</v>
      </c>
      <c r="Q4283" s="10">
        <f t="shared" si="534"/>
        <v>1198.9774177551269</v>
      </c>
      <c r="R4283" s="1">
        <f t="shared" si="536"/>
        <v>0.54498973534323947</v>
      </c>
      <c r="S4283" s="18">
        <f t="shared" si="537"/>
        <v>10.58</v>
      </c>
      <c r="T4283" s="10">
        <f t="shared" si="538"/>
        <v>113.32489770842409</v>
      </c>
      <c r="U4283" s="10">
        <f t="shared" si="539"/>
        <v>0</v>
      </c>
      <c r="V4283" s="1">
        <f t="shared" si="540"/>
        <v>0</v>
      </c>
      <c r="W4283" s="10">
        <f t="shared" si="541"/>
        <v>0</v>
      </c>
    </row>
    <row r="4284" spans="13:23" x14ac:dyDescent="0.25">
      <c r="M4284" s="7">
        <v>45419.25</v>
      </c>
      <c r="N4284" s="3">
        <v>1342.4857360839844</v>
      </c>
      <c r="O4284" s="10">
        <v>12.78</v>
      </c>
      <c r="P4284" s="10">
        <f t="shared" si="535"/>
        <v>17.78</v>
      </c>
      <c r="Q4284" s="10">
        <f t="shared" si="534"/>
        <v>1342.4857360839844</v>
      </c>
      <c r="R4284" s="1">
        <f t="shared" si="536"/>
        <v>0.61022078912908384</v>
      </c>
      <c r="S4284" s="18">
        <f t="shared" si="537"/>
        <v>9.5920000000000005</v>
      </c>
      <c r="T4284" s="10">
        <f t="shared" si="538"/>
        <v>139.9588965892394</v>
      </c>
      <c r="U4284" s="10">
        <f t="shared" si="539"/>
        <v>0</v>
      </c>
      <c r="V4284" s="1">
        <f t="shared" si="540"/>
        <v>0</v>
      </c>
      <c r="W4284" s="10">
        <f t="shared" si="541"/>
        <v>0</v>
      </c>
    </row>
    <row r="4285" spans="13:23" x14ac:dyDescent="0.25">
      <c r="M4285" s="7">
        <v>45419.291666666664</v>
      </c>
      <c r="N4285" s="3">
        <v>1568.8960418701172</v>
      </c>
      <c r="O4285" s="10">
        <v>12.78</v>
      </c>
      <c r="P4285" s="10">
        <f t="shared" si="535"/>
        <v>17.78</v>
      </c>
      <c r="Q4285" s="10">
        <f t="shared" si="534"/>
        <v>1568.8960418701172</v>
      </c>
      <c r="R4285" s="1">
        <f t="shared" si="536"/>
        <v>0.71313456448641688</v>
      </c>
      <c r="S4285" s="18">
        <f t="shared" si="537"/>
        <v>8.8059999999999992</v>
      </c>
      <c r="T4285" s="10">
        <f t="shared" si="538"/>
        <v>178.1621669168882</v>
      </c>
      <c r="U4285" s="10">
        <f t="shared" si="539"/>
        <v>0</v>
      </c>
      <c r="V4285" s="1">
        <f t="shared" si="540"/>
        <v>0</v>
      </c>
      <c r="W4285" s="10">
        <f t="shared" si="541"/>
        <v>0</v>
      </c>
    </row>
    <row r="4286" spans="13:23" x14ac:dyDescent="0.25">
      <c r="M4286" s="7">
        <v>45419.333333333336</v>
      </c>
      <c r="N4286" s="3">
        <v>1372.1330795288086</v>
      </c>
      <c r="O4286" s="10">
        <v>13.89</v>
      </c>
      <c r="P4286" s="10">
        <f t="shared" si="535"/>
        <v>18.89</v>
      </c>
      <c r="Q4286" s="10">
        <f t="shared" si="534"/>
        <v>1372.1330795288086</v>
      </c>
      <c r="R4286" s="1">
        <f t="shared" si="536"/>
        <v>0.62369685433127664</v>
      </c>
      <c r="S4286" s="18">
        <f t="shared" si="537"/>
        <v>9.5920000000000005</v>
      </c>
      <c r="T4286" s="10">
        <f t="shared" si="538"/>
        <v>143.04973723194416</v>
      </c>
      <c r="U4286" s="10">
        <f t="shared" si="539"/>
        <v>0</v>
      </c>
      <c r="V4286" s="1">
        <f t="shared" si="540"/>
        <v>0</v>
      </c>
      <c r="W4286" s="10">
        <f t="shared" si="541"/>
        <v>0</v>
      </c>
    </row>
    <row r="4287" spans="13:23" x14ac:dyDescent="0.25">
      <c r="M4287" s="7">
        <v>45419.375</v>
      </c>
      <c r="N4287" s="3">
        <v>1706.9961868286132</v>
      </c>
      <c r="O4287" s="10">
        <v>15</v>
      </c>
      <c r="P4287" s="10">
        <f t="shared" si="535"/>
        <v>20</v>
      </c>
      <c r="Q4287" s="10">
        <f t="shared" si="534"/>
        <v>1706.9961868286132</v>
      </c>
      <c r="R4287" s="1">
        <f t="shared" si="536"/>
        <v>0.77590735764936958</v>
      </c>
      <c r="S4287" s="18">
        <f t="shared" si="537"/>
        <v>8.8059999999999992</v>
      </c>
      <c r="T4287" s="10">
        <f t="shared" si="538"/>
        <v>193.84467259012189</v>
      </c>
      <c r="U4287" s="10">
        <f t="shared" si="539"/>
        <v>0</v>
      </c>
      <c r="V4287" s="1">
        <f t="shared" si="540"/>
        <v>0</v>
      </c>
      <c r="W4287" s="10">
        <f t="shared" si="541"/>
        <v>0</v>
      </c>
    </row>
    <row r="4288" spans="13:23" x14ac:dyDescent="0.25">
      <c r="M4288" s="7">
        <v>45419.416666666664</v>
      </c>
      <c r="N4288" s="3">
        <v>1610.016357421875</v>
      </c>
      <c r="O4288" s="10">
        <v>17.22</v>
      </c>
      <c r="P4288" s="10">
        <f t="shared" si="535"/>
        <v>22.22</v>
      </c>
      <c r="Q4288" s="10">
        <f t="shared" si="534"/>
        <v>1610.016357421875</v>
      </c>
      <c r="R4288" s="1">
        <f t="shared" si="536"/>
        <v>0.7318256170099432</v>
      </c>
      <c r="S4288" s="18">
        <f t="shared" si="537"/>
        <v>6.9619999999999997</v>
      </c>
      <c r="T4288" s="10">
        <f t="shared" si="538"/>
        <v>231.25773591236356</v>
      </c>
      <c r="U4288" s="10">
        <f t="shared" si="539"/>
        <v>0</v>
      </c>
      <c r="V4288" s="1">
        <f t="shared" si="540"/>
        <v>0</v>
      </c>
      <c r="W4288" s="10">
        <f t="shared" si="541"/>
        <v>0</v>
      </c>
    </row>
    <row r="4289" spans="13:23" x14ac:dyDescent="0.25">
      <c r="M4289" s="7">
        <v>45419.458333333336</v>
      </c>
      <c r="N4289" s="3">
        <v>1945.7778762817381</v>
      </c>
      <c r="O4289" s="10">
        <v>17.22</v>
      </c>
      <c r="P4289" s="10">
        <f t="shared" si="535"/>
        <v>22.22</v>
      </c>
      <c r="Q4289" s="10">
        <f t="shared" si="534"/>
        <v>1945.7778762817381</v>
      </c>
      <c r="R4289" s="1">
        <f t="shared" si="536"/>
        <v>0.8844444892189719</v>
      </c>
      <c r="S4289" s="18">
        <f t="shared" si="537"/>
        <v>6.2679999999999998</v>
      </c>
      <c r="T4289" s="10">
        <f t="shared" si="538"/>
        <v>310.43042059376808</v>
      </c>
      <c r="U4289" s="10">
        <f t="shared" si="539"/>
        <v>0</v>
      </c>
      <c r="V4289" s="1">
        <f t="shared" si="540"/>
        <v>0</v>
      </c>
      <c r="W4289" s="10">
        <f t="shared" si="541"/>
        <v>0</v>
      </c>
    </row>
    <row r="4290" spans="13:23" x14ac:dyDescent="0.25">
      <c r="M4290" s="7">
        <v>45419.5</v>
      </c>
      <c r="N4290" s="3">
        <v>1866.5723968505858</v>
      </c>
      <c r="O4290" s="10">
        <v>18.89</v>
      </c>
      <c r="P4290" s="10">
        <f t="shared" si="535"/>
        <v>23.89</v>
      </c>
      <c r="Q4290" s="10">
        <f t="shared" si="534"/>
        <v>1866.5723968505858</v>
      </c>
      <c r="R4290" s="1">
        <f t="shared" si="536"/>
        <v>0.84844199856844815</v>
      </c>
      <c r="S4290" s="18">
        <f t="shared" si="537"/>
        <v>6.2679999999999998</v>
      </c>
      <c r="T4290" s="10">
        <f t="shared" si="538"/>
        <v>297.79393695765572</v>
      </c>
      <c r="U4290" s="10">
        <f t="shared" si="539"/>
        <v>0</v>
      </c>
      <c r="V4290" s="1">
        <f t="shared" si="540"/>
        <v>0</v>
      </c>
      <c r="W4290" s="10">
        <f t="shared" si="541"/>
        <v>0</v>
      </c>
    </row>
    <row r="4291" spans="13:23" x14ac:dyDescent="0.25">
      <c r="M4291" s="7">
        <v>45419.541666666664</v>
      </c>
      <c r="N4291" s="3">
        <v>1898.7296630859375</v>
      </c>
      <c r="O4291" s="10">
        <v>18.89</v>
      </c>
      <c r="P4291" s="10">
        <f t="shared" si="535"/>
        <v>23.89</v>
      </c>
      <c r="Q4291" s="10">
        <f t="shared" si="534"/>
        <v>1898.7296630859375</v>
      </c>
      <c r="R4291" s="1">
        <f t="shared" si="536"/>
        <v>0.86305893776633524</v>
      </c>
      <c r="S4291" s="18">
        <f t="shared" si="537"/>
        <v>6.2679999999999998</v>
      </c>
      <c r="T4291" s="10">
        <f t="shared" si="538"/>
        <v>302.92432404051334</v>
      </c>
      <c r="U4291" s="10">
        <f t="shared" si="539"/>
        <v>0</v>
      </c>
      <c r="V4291" s="1">
        <f t="shared" si="540"/>
        <v>0</v>
      </c>
      <c r="W4291" s="10">
        <f t="shared" si="541"/>
        <v>0</v>
      </c>
    </row>
    <row r="4292" spans="13:23" x14ac:dyDescent="0.25">
      <c r="M4292" s="7">
        <v>45419.583333333336</v>
      </c>
      <c r="N4292" s="3">
        <v>2153.1674102783204</v>
      </c>
      <c r="O4292" s="10">
        <v>18.89</v>
      </c>
      <c r="P4292" s="10">
        <f t="shared" si="535"/>
        <v>23.89</v>
      </c>
      <c r="Q4292" s="10">
        <f t="shared" si="534"/>
        <v>2153.1674102783204</v>
      </c>
      <c r="R4292" s="1">
        <f t="shared" si="536"/>
        <v>0.97871245921741834</v>
      </c>
      <c r="S4292" s="18">
        <f t="shared" si="537"/>
        <v>5.5519999999999996</v>
      </c>
      <c r="T4292" s="10">
        <f t="shared" si="538"/>
        <v>387.81833758615284</v>
      </c>
      <c r="U4292" s="10">
        <f t="shared" si="539"/>
        <v>0</v>
      </c>
      <c r="V4292" s="1">
        <f t="shared" si="540"/>
        <v>0</v>
      </c>
      <c r="W4292" s="10">
        <f t="shared" si="541"/>
        <v>0</v>
      </c>
    </row>
    <row r="4293" spans="13:23" x14ac:dyDescent="0.25">
      <c r="M4293" s="7">
        <v>45419.625</v>
      </c>
      <c r="N4293" s="3">
        <v>2176.8124694824219</v>
      </c>
      <c r="O4293" s="10">
        <v>21.11</v>
      </c>
      <c r="P4293" s="10">
        <f t="shared" si="535"/>
        <v>26.11</v>
      </c>
      <c r="Q4293" s="10">
        <f t="shared" si="534"/>
        <v>2176.8124694824219</v>
      </c>
      <c r="R4293" s="1">
        <f t="shared" si="536"/>
        <v>0.98946021340110091</v>
      </c>
      <c r="S4293" s="18">
        <f t="shared" si="537"/>
        <v>4.4829999999999997</v>
      </c>
      <c r="T4293" s="10">
        <f t="shared" si="538"/>
        <v>485.57048170475622</v>
      </c>
      <c r="U4293" s="10">
        <f t="shared" si="539"/>
        <v>0</v>
      </c>
      <c r="V4293" s="1">
        <f t="shared" si="540"/>
        <v>0</v>
      </c>
      <c r="W4293" s="10">
        <f t="shared" si="541"/>
        <v>0</v>
      </c>
    </row>
    <row r="4294" spans="13:23" x14ac:dyDescent="0.25">
      <c r="M4294" s="7">
        <v>45419.666666666664</v>
      </c>
      <c r="N4294" s="3">
        <v>1777.5953750610352</v>
      </c>
      <c r="O4294" s="10">
        <v>20</v>
      </c>
      <c r="P4294" s="10">
        <f t="shared" si="535"/>
        <v>25</v>
      </c>
      <c r="Q4294" s="10">
        <f t="shared" si="534"/>
        <v>1777.5953750610352</v>
      </c>
      <c r="R4294" s="1">
        <f t="shared" si="536"/>
        <v>0.80799789775501596</v>
      </c>
      <c r="S4294" s="18">
        <f t="shared" si="537"/>
        <v>6.2679999999999998</v>
      </c>
      <c r="T4294" s="10">
        <f t="shared" si="538"/>
        <v>283.59849634030553</v>
      </c>
      <c r="U4294" s="10">
        <f t="shared" si="539"/>
        <v>0</v>
      </c>
      <c r="V4294" s="1">
        <f t="shared" si="540"/>
        <v>0</v>
      </c>
      <c r="W4294" s="10">
        <f t="shared" si="541"/>
        <v>0</v>
      </c>
    </row>
    <row r="4295" spans="13:23" x14ac:dyDescent="0.25">
      <c r="M4295" s="7">
        <v>45419.708333333336</v>
      </c>
      <c r="N4295" s="3">
        <v>1933.4785583496093</v>
      </c>
      <c r="O4295" s="10">
        <v>18.89</v>
      </c>
      <c r="P4295" s="10">
        <f t="shared" si="535"/>
        <v>23.89</v>
      </c>
      <c r="Q4295" s="10">
        <f t="shared" ref="Q4295:Q4358" si="542">MIN($C$19,N4295)</f>
        <v>1933.4785583496093</v>
      </c>
      <c r="R4295" s="1">
        <f t="shared" si="536"/>
        <v>0.87885389015891335</v>
      </c>
      <c r="S4295" s="18">
        <f t="shared" si="537"/>
        <v>6.2679999999999998</v>
      </c>
      <c r="T4295" s="10">
        <f t="shared" si="538"/>
        <v>308.46818097473027</v>
      </c>
      <c r="U4295" s="10">
        <f t="shared" si="539"/>
        <v>0</v>
      </c>
      <c r="V4295" s="1">
        <f t="shared" si="540"/>
        <v>0</v>
      </c>
      <c r="W4295" s="10">
        <f t="shared" si="541"/>
        <v>0</v>
      </c>
    </row>
    <row r="4296" spans="13:23" x14ac:dyDescent="0.25">
      <c r="M4296" s="7">
        <v>45419.75</v>
      </c>
      <c r="N4296" s="3">
        <v>1915.7446746826172</v>
      </c>
      <c r="O4296" s="10">
        <v>18.89</v>
      </c>
      <c r="P4296" s="10">
        <f t="shared" ref="P4296:P4359" si="543">O4296+5</f>
        <v>23.89</v>
      </c>
      <c r="Q4296" s="10">
        <f t="shared" si="542"/>
        <v>1915.7446746826172</v>
      </c>
      <c r="R4296" s="1">
        <f t="shared" ref="R4296:R4359" si="544">Q4296/$C$19</f>
        <v>0.8707930339466442</v>
      </c>
      <c r="S4296" s="18">
        <f t="shared" ref="S4296:S4359" si="545">INDEX($C$13:$K$17,MATCH(P4296,$B$13:$B$17,-1),MATCH(R4296,$C$12:$K$12,-1))</f>
        <v>6.2679999999999998</v>
      </c>
      <c r="T4296" s="10">
        <f t="shared" ref="T4296:T4359" si="546" xml:space="preserve"> Q4296/INDEX($C$13:$K$17,MATCH(P4296,$B$13:$B$17,-1),MATCH(R4296,$C$12:$K$12,-1))</f>
        <v>305.63890789448266</v>
      </c>
      <c r="U4296" s="10">
        <f t="shared" ref="U4296:U4359" si="547">N4296-Q4296</f>
        <v>0</v>
      </c>
      <c r="V4296" s="1">
        <f t="shared" ref="V4296:V4359" si="548">U4296/$C$19</f>
        <v>0</v>
      </c>
      <c r="W4296" s="10">
        <f t="shared" ref="W4296:W4359" si="549" xml:space="preserve"> U4296/INDEX($C$13:$K$17,MATCH(P4296,$B$13:$B$17,-1),MATCH(V4296,$C$12:$K$12,-1))</f>
        <v>0</v>
      </c>
    </row>
    <row r="4297" spans="13:23" x14ac:dyDescent="0.25">
      <c r="M4297" s="7">
        <v>45419.791666666664</v>
      </c>
      <c r="N4297" s="3">
        <v>1881.1094421386717</v>
      </c>
      <c r="O4297" s="10">
        <v>17.78</v>
      </c>
      <c r="P4297" s="10">
        <f t="shared" si="543"/>
        <v>22.78</v>
      </c>
      <c r="Q4297" s="10">
        <f t="shared" si="542"/>
        <v>1881.1094421386717</v>
      </c>
      <c r="R4297" s="1">
        <f t="shared" si="544"/>
        <v>0.85504974642666898</v>
      </c>
      <c r="S4297" s="18">
        <f t="shared" si="545"/>
        <v>6.2679999999999998</v>
      </c>
      <c r="T4297" s="10">
        <f t="shared" si="546"/>
        <v>300.11318477004977</v>
      </c>
      <c r="U4297" s="10">
        <f t="shared" si="547"/>
        <v>0</v>
      </c>
      <c r="V4297" s="1">
        <f t="shared" si="548"/>
        <v>0</v>
      </c>
      <c r="W4297" s="10">
        <f t="shared" si="549"/>
        <v>0</v>
      </c>
    </row>
    <row r="4298" spans="13:23" x14ac:dyDescent="0.25">
      <c r="M4298" s="7">
        <v>45419.833333333336</v>
      </c>
      <c r="N4298" s="3">
        <v>1675.956623840332</v>
      </c>
      <c r="O4298" s="10">
        <v>16.11</v>
      </c>
      <c r="P4298" s="10">
        <f t="shared" si="543"/>
        <v>21.11</v>
      </c>
      <c r="Q4298" s="10">
        <f t="shared" si="542"/>
        <v>1675.956623840332</v>
      </c>
      <c r="R4298" s="1">
        <f t="shared" si="544"/>
        <v>0.76179846538196905</v>
      </c>
      <c r="S4298" s="18">
        <f t="shared" si="545"/>
        <v>6.9619999999999997</v>
      </c>
      <c r="T4298" s="10">
        <f t="shared" si="546"/>
        <v>240.72919043957657</v>
      </c>
      <c r="U4298" s="10">
        <f t="shared" si="547"/>
        <v>0</v>
      </c>
      <c r="V4298" s="1">
        <f t="shared" si="548"/>
        <v>0</v>
      </c>
      <c r="W4298" s="10">
        <f t="shared" si="549"/>
        <v>0</v>
      </c>
    </row>
    <row r="4299" spans="13:23" x14ac:dyDescent="0.25">
      <c r="M4299" s="7">
        <v>45419.875</v>
      </c>
      <c r="N4299" s="3">
        <v>1723.0785095214844</v>
      </c>
      <c r="O4299" s="10">
        <v>13.89</v>
      </c>
      <c r="P4299" s="10">
        <f t="shared" si="543"/>
        <v>18.89</v>
      </c>
      <c r="Q4299" s="10">
        <f t="shared" si="542"/>
        <v>1723.0785095214844</v>
      </c>
      <c r="R4299" s="1">
        <f t="shared" si="544"/>
        <v>0.78321750432794746</v>
      </c>
      <c r="S4299" s="18">
        <f t="shared" si="545"/>
        <v>8.8059999999999992</v>
      </c>
      <c r="T4299" s="10">
        <f t="shared" si="546"/>
        <v>195.67096406103619</v>
      </c>
      <c r="U4299" s="10">
        <f t="shared" si="547"/>
        <v>0</v>
      </c>
      <c r="V4299" s="1">
        <f t="shared" si="548"/>
        <v>0</v>
      </c>
      <c r="W4299" s="10">
        <f t="shared" si="549"/>
        <v>0</v>
      </c>
    </row>
    <row r="4300" spans="13:23" x14ac:dyDescent="0.25">
      <c r="M4300" s="7">
        <v>45419.916666666664</v>
      </c>
      <c r="N4300" s="3">
        <v>1677.0942626953124</v>
      </c>
      <c r="O4300" s="10">
        <v>13.89</v>
      </c>
      <c r="P4300" s="10">
        <f t="shared" si="543"/>
        <v>18.89</v>
      </c>
      <c r="Q4300" s="10">
        <f t="shared" si="542"/>
        <v>1677.0942626953124</v>
      </c>
      <c r="R4300" s="1">
        <f t="shared" si="544"/>
        <v>0.76231557395241478</v>
      </c>
      <c r="S4300" s="18">
        <f t="shared" si="545"/>
        <v>8.8059999999999992</v>
      </c>
      <c r="T4300" s="10">
        <f t="shared" si="546"/>
        <v>190.44904186864781</v>
      </c>
      <c r="U4300" s="10">
        <f t="shared" si="547"/>
        <v>0</v>
      </c>
      <c r="V4300" s="1">
        <f t="shared" si="548"/>
        <v>0</v>
      </c>
      <c r="W4300" s="10">
        <f t="shared" si="549"/>
        <v>0</v>
      </c>
    </row>
    <row r="4301" spans="13:23" x14ac:dyDescent="0.25">
      <c r="M4301" s="7">
        <v>45419.958333333336</v>
      </c>
      <c r="N4301" s="3">
        <v>1603.9611099243164</v>
      </c>
      <c r="O4301" s="10">
        <v>12.78</v>
      </c>
      <c r="P4301" s="10">
        <f t="shared" si="543"/>
        <v>17.78</v>
      </c>
      <c r="Q4301" s="10">
        <f t="shared" si="542"/>
        <v>1603.9611099243164</v>
      </c>
      <c r="R4301" s="1">
        <f t="shared" si="544"/>
        <v>0.72907323178378014</v>
      </c>
      <c r="S4301" s="18">
        <f t="shared" si="545"/>
        <v>8.8059999999999992</v>
      </c>
      <c r="T4301" s="10">
        <f t="shared" si="546"/>
        <v>182.14411877405365</v>
      </c>
      <c r="U4301" s="10">
        <f t="shared" si="547"/>
        <v>0</v>
      </c>
      <c r="V4301" s="1">
        <f t="shared" si="548"/>
        <v>0</v>
      </c>
      <c r="W4301" s="10">
        <f t="shared" si="549"/>
        <v>0</v>
      </c>
    </row>
    <row r="4302" spans="13:23" x14ac:dyDescent="0.25">
      <c r="M4302" s="7">
        <v>45420</v>
      </c>
      <c r="N4302" s="3">
        <v>1409.1612991333006</v>
      </c>
      <c r="O4302" s="10">
        <v>12.22</v>
      </c>
      <c r="P4302" s="10">
        <f t="shared" si="543"/>
        <v>17.22</v>
      </c>
      <c r="Q4302" s="10">
        <f t="shared" si="542"/>
        <v>1409.1612991333006</v>
      </c>
      <c r="R4302" s="1">
        <f t="shared" si="544"/>
        <v>0.6405278632424094</v>
      </c>
      <c r="S4302" s="18">
        <f t="shared" si="545"/>
        <v>9.5920000000000005</v>
      </c>
      <c r="T4302" s="10">
        <f t="shared" si="546"/>
        <v>146.91006037669939</v>
      </c>
      <c r="U4302" s="10">
        <f t="shared" si="547"/>
        <v>0</v>
      </c>
      <c r="V4302" s="1">
        <f t="shared" si="548"/>
        <v>0</v>
      </c>
      <c r="W4302" s="10">
        <f t="shared" si="549"/>
        <v>0</v>
      </c>
    </row>
    <row r="4303" spans="13:23" x14ac:dyDescent="0.25">
      <c r="M4303" s="7">
        <v>45420.041666666664</v>
      </c>
      <c r="N4303" s="3">
        <v>1322.9444366455077</v>
      </c>
      <c r="O4303" s="10">
        <v>11.11</v>
      </c>
      <c r="P4303" s="10">
        <f t="shared" si="543"/>
        <v>16.11</v>
      </c>
      <c r="Q4303" s="10">
        <f t="shared" si="542"/>
        <v>1322.9444366455077</v>
      </c>
      <c r="R4303" s="1">
        <f t="shared" si="544"/>
        <v>0.60133838029341258</v>
      </c>
      <c r="S4303" s="18">
        <f t="shared" si="545"/>
        <v>9.5920000000000005</v>
      </c>
      <c r="T4303" s="10">
        <f t="shared" si="546"/>
        <v>137.92164685628728</v>
      </c>
      <c r="U4303" s="10">
        <f t="shared" si="547"/>
        <v>0</v>
      </c>
      <c r="V4303" s="1">
        <f t="shared" si="548"/>
        <v>0</v>
      </c>
      <c r="W4303" s="10">
        <f t="shared" si="549"/>
        <v>0</v>
      </c>
    </row>
    <row r="4304" spans="13:23" x14ac:dyDescent="0.25">
      <c r="M4304" s="7">
        <v>45420.083333333336</v>
      </c>
      <c r="N4304" s="3">
        <v>1478.7449615478515</v>
      </c>
      <c r="O4304" s="10">
        <v>10</v>
      </c>
      <c r="P4304" s="10">
        <f t="shared" si="543"/>
        <v>15</v>
      </c>
      <c r="Q4304" s="10">
        <f t="shared" si="542"/>
        <v>1478.7449615478515</v>
      </c>
      <c r="R4304" s="1">
        <f t="shared" si="544"/>
        <v>0.67215680070356887</v>
      </c>
      <c r="S4304" s="18">
        <f t="shared" si="545"/>
        <v>13.26</v>
      </c>
      <c r="T4304" s="10">
        <f t="shared" si="546"/>
        <v>111.5192278693704</v>
      </c>
      <c r="U4304" s="10">
        <f t="shared" si="547"/>
        <v>0</v>
      </c>
      <c r="V4304" s="1">
        <f t="shared" si="548"/>
        <v>0</v>
      </c>
      <c r="W4304" s="10">
        <f t="shared" si="549"/>
        <v>0</v>
      </c>
    </row>
    <row r="4305" spans="13:23" x14ac:dyDescent="0.25">
      <c r="M4305" s="7">
        <v>45420.125</v>
      </c>
      <c r="N4305" s="3">
        <v>1318.5062347412108</v>
      </c>
      <c r="O4305" s="10">
        <v>10</v>
      </c>
      <c r="P4305" s="10">
        <f t="shared" si="543"/>
        <v>15</v>
      </c>
      <c r="Q4305" s="10">
        <f t="shared" si="542"/>
        <v>1318.5062347412108</v>
      </c>
      <c r="R4305" s="1">
        <f t="shared" si="544"/>
        <v>0.59932101579145947</v>
      </c>
      <c r="S4305" s="18">
        <f t="shared" si="545"/>
        <v>14.51</v>
      </c>
      <c r="T4305" s="10">
        <f t="shared" si="546"/>
        <v>90.868796329511426</v>
      </c>
      <c r="U4305" s="10">
        <f t="shared" si="547"/>
        <v>0</v>
      </c>
      <c r="V4305" s="1">
        <f t="shared" si="548"/>
        <v>0</v>
      </c>
      <c r="W4305" s="10">
        <f t="shared" si="549"/>
        <v>0</v>
      </c>
    </row>
    <row r="4306" spans="13:23" x14ac:dyDescent="0.25">
      <c r="M4306" s="7">
        <v>45420.166666666664</v>
      </c>
      <c r="N4306" s="3">
        <v>1286.6910873413085</v>
      </c>
      <c r="O4306" s="10">
        <v>8.8889999999999993</v>
      </c>
      <c r="P4306" s="10">
        <f t="shared" si="543"/>
        <v>13.888999999999999</v>
      </c>
      <c r="Q4306" s="10">
        <f t="shared" si="542"/>
        <v>1286.6910873413085</v>
      </c>
      <c r="R4306" s="1">
        <f t="shared" si="544"/>
        <v>0.58485958515514025</v>
      </c>
      <c r="S4306" s="18">
        <f t="shared" si="545"/>
        <v>14.51</v>
      </c>
      <c r="T4306" s="10">
        <f t="shared" si="546"/>
        <v>88.676160395679432</v>
      </c>
      <c r="U4306" s="10">
        <f t="shared" si="547"/>
        <v>0</v>
      </c>
      <c r="V4306" s="1">
        <f t="shared" si="548"/>
        <v>0</v>
      </c>
      <c r="W4306" s="10">
        <f t="shared" si="549"/>
        <v>0</v>
      </c>
    </row>
    <row r="4307" spans="13:23" x14ac:dyDescent="0.25">
      <c r="M4307" s="7">
        <v>45420.208333333336</v>
      </c>
      <c r="N4307" s="3">
        <v>1328.5339050292969</v>
      </c>
      <c r="O4307" s="10">
        <v>8.8889999999999993</v>
      </c>
      <c r="P4307" s="10">
        <f t="shared" si="543"/>
        <v>13.888999999999999</v>
      </c>
      <c r="Q4307" s="10">
        <f t="shared" si="542"/>
        <v>1328.5339050292969</v>
      </c>
      <c r="R4307" s="1">
        <f t="shared" si="544"/>
        <v>0.60387904774058954</v>
      </c>
      <c r="S4307" s="18">
        <f t="shared" si="545"/>
        <v>13.26</v>
      </c>
      <c r="T4307" s="10">
        <f t="shared" si="546"/>
        <v>100.19109389361213</v>
      </c>
      <c r="U4307" s="10">
        <f t="shared" si="547"/>
        <v>0</v>
      </c>
      <c r="V4307" s="1">
        <f t="shared" si="548"/>
        <v>0</v>
      </c>
      <c r="W4307" s="10">
        <f t="shared" si="549"/>
        <v>0</v>
      </c>
    </row>
    <row r="4308" spans="13:23" x14ac:dyDescent="0.25">
      <c r="M4308" s="7">
        <v>45420.25</v>
      </c>
      <c r="N4308" s="3">
        <v>1622.9221343994141</v>
      </c>
      <c r="O4308" s="10">
        <v>8.8889999999999993</v>
      </c>
      <c r="P4308" s="10">
        <f t="shared" si="543"/>
        <v>13.888999999999999</v>
      </c>
      <c r="Q4308" s="10">
        <f t="shared" si="542"/>
        <v>1622.9221343994141</v>
      </c>
      <c r="R4308" s="1">
        <f t="shared" si="544"/>
        <v>0.73769187927246094</v>
      </c>
      <c r="S4308" s="18">
        <f t="shared" si="545"/>
        <v>11.96</v>
      </c>
      <c r="T4308" s="10">
        <f t="shared" si="546"/>
        <v>135.6958306354025</v>
      </c>
      <c r="U4308" s="10">
        <f t="shared" si="547"/>
        <v>0</v>
      </c>
      <c r="V4308" s="1">
        <f t="shared" si="548"/>
        <v>0</v>
      </c>
      <c r="W4308" s="10">
        <f t="shared" si="549"/>
        <v>0</v>
      </c>
    </row>
    <row r="4309" spans="13:23" x14ac:dyDescent="0.25">
      <c r="M4309" s="7">
        <v>45420.291666666664</v>
      </c>
      <c r="N4309" s="3">
        <v>1568.7135864257812</v>
      </c>
      <c r="O4309" s="10">
        <v>8.8889999999999993</v>
      </c>
      <c r="P4309" s="10">
        <f t="shared" si="543"/>
        <v>13.888999999999999</v>
      </c>
      <c r="Q4309" s="10">
        <f t="shared" si="542"/>
        <v>1568.7135864257812</v>
      </c>
      <c r="R4309" s="1">
        <f t="shared" si="544"/>
        <v>0.7130516301935369</v>
      </c>
      <c r="S4309" s="18">
        <f t="shared" si="545"/>
        <v>11.96</v>
      </c>
      <c r="T4309" s="10">
        <f t="shared" si="546"/>
        <v>131.16334334663722</v>
      </c>
      <c r="U4309" s="10">
        <f t="shared" si="547"/>
        <v>0</v>
      </c>
      <c r="V4309" s="1">
        <f t="shared" si="548"/>
        <v>0</v>
      </c>
      <c r="W4309" s="10">
        <f t="shared" si="549"/>
        <v>0</v>
      </c>
    </row>
    <row r="4310" spans="13:23" x14ac:dyDescent="0.25">
      <c r="M4310" s="7">
        <v>45420.333333333336</v>
      </c>
      <c r="N4310" s="3">
        <v>1643.0425781249999</v>
      </c>
      <c r="O4310" s="10">
        <v>11.11</v>
      </c>
      <c r="P4310" s="10">
        <f t="shared" si="543"/>
        <v>16.11</v>
      </c>
      <c r="Q4310" s="10">
        <f t="shared" si="542"/>
        <v>1643.0425781249999</v>
      </c>
      <c r="R4310" s="1">
        <f t="shared" si="544"/>
        <v>0.74683753551136356</v>
      </c>
      <c r="S4310" s="18">
        <f t="shared" si="545"/>
        <v>8.8059999999999992</v>
      </c>
      <c r="T4310" s="10">
        <f t="shared" si="546"/>
        <v>186.58216876277538</v>
      </c>
      <c r="U4310" s="10">
        <f t="shared" si="547"/>
        <v>0</v>
      </c>
      <c r="V4310" s="1">
        <f t="shared" si="548"/>
        <v>0</v>
      </c>
      <c r="W4310" s="10">
        <f t="shared" si="549"/>
        <v>0</v>
      </c>
    </row>
    <row r="4311" spans="13:23" x14ac:dyDescent="0.25">
      <c r="M4311" s="7">
        <v>45420.375</v>
      </c>
      <c r="N4311" s="3">
        <v>1430.4555633544921</v>
      </c>
      <c r="O4311" s="10">
        <v>13.89</v>
      </c>
      <c r="P4311" s="10">
        <f t="shared" si="543"/>
        <v>18.89</v>
      </c>
      <c r="Q4311" s="10">
        <f t="shared" si="542"/>
        <v>1430.4555633544921</v>
      </c>
      <c r="R4311" s="1">
        <f t="shared" si="544"/>
        <v>0.65020707425204183</v>
      </c>
      <c r="S4311" s="18">
        <f t="shared" si="545"/>
        <v>9.5920000000000005</v>
      </c>
      <c r="T4311" s="10">
        <f t="shared" si="546"/>
        <v>149.13006290184447</v>
      </c>
      <c r="U4311" s="10">
        <f t="shared" si="547"/>
        <v>0</v>
      </c>
      <c r="V4311" s="1">
        <f t="shared" si="548"/>
        <v>0</v>
      </c>
      <c r="W4311" s="10">
        <f t="shared" si="549"/>
        <v>0</v>
      </c>
    </row>
    <row r="4312" spans="13:23" x14ac:dyDescent="0.25">
      <c r="M4312" s="7">
        <v>45420.416666666664</v>
      </c>
      <c r="N4312" s="3">
        <v>2024.1</v>
      </c>
      <c r="O4312" s="10">
        <v>17.78</v>
      </c>
      <c r="P4312" s="10">
        <f t="shared" si="543"/>
        <v>22.78</v>
      </c>
      <c r="Q4312" s="10">
        <f t="shared" si="542"/>
        <v>2024.1</v>
      </c>
      <c r="R4312" s="1">
        <f t="shared" si="544"/>
        <v>0.9200454545454545</v>
      </c>
      <c r="S4312" s="18">
        <f t="shared" si="545"/>
        <v>5.5519999999999996</v>
      </c>
      <c r="T4312" s="10">
        <f t="shared" si="546"/>
        <v>364.57132564841498</v>
      </c>
      <c r="U4312" s="10">
        <f t="shared" si="547"/>
        <v>0</v>
      </c>
      <c r="V4312" s="1">
        <f t="shared" si="548"/>
        <v>0</v>
      </c>
      <c r="W4312" s="10">
        <f t="shared" si="549"/>
        <v>0</v>
      </c>
    </row>
    <row r="4313" spans="13:23" x14ac:dyDescent="0.25">
      <c r="M4313" s="7">
        <v>45420.458333333336</v>
      </c>
      <c r="N4313" s="3">
        <v>2038.368896484375</v>
      </c>
      <c r="O4313" s="10">
        <v>17.22</v>
      </c>
      <c r="P4313" s="10">
        <f t="shared" si="543"/>
        <v>22.22</v>
      </c>
      <c r="Q4313" s="10">
        <f t="shared" si="542"/>
        <v>2038.368896484375</v>
      </c>
      <c r="R4313" s="1">
        <f t="shared" si="544"/>
        <v>0.92653131658380683</v>
      </c>
      <c r="S4313" s="18">
        <f t="shared" si="545"/>
        <v>5.5519999999999996</v>
      </c>
      <c r="T4313" s="10">
        <f t="shared" si="546"/>
        <v>367.14137184516841</v>
      </c>
      <c r="U4313" s="10">
        <f t="shared" si="547"/>
        <v>0</v>
      </c>
      <c r="V4313" s="1">
        <f t="shared" si="548"/>
        <v>0</v>
      </c>
      <c r="W4313" s="10">
        <f t="shared" si="549"/>
        <v>0</v>
      </c>
    </row>
    <row r="4314" spans="13:23" x14ac:dyDescent="0.25">
      <c r="M4314" s="7">
        <v>45420.5</v>
      </c>
      <c r="N4314" s="3">
        <v>2243.840446472168</v>
      </c>
      <c r="O4314" s="10">
        <v>22.78</v>
      </c>
      <c r="P4314" s="10">
        <f t="shared" si="543"/>
        <v>27.78</v>
      </c>
      <c r="Q4314" s="10">
        <f t="shared" si="542"/>
        <v>2200</v>
      </c>
      <c r="R4314" s="1">
        <f t="shared" si="544"/>
        <v>1</v>
      </c>
      <c r="S4314" s="18">
        <f t="shared" si="545"/>
        <v>4.4829999999999997</v>
      </c>
      <c r="T4314" s="10">
        <f t="shared" si="546"/>
        <v>490.7428061565916</v>
      </c>
      <c r="U4314" s="10">
        <f t="shared" si="547"/>
        <v>43.840446472167969</v>
      </c>
      <c r="V4314" s="1">
        <f t="shared" si="548"/>
        <v>1.992747566916726E-2</v>
      </c>
      <c r="W4314" s="10">
        <f t="shared" si="549"/>
        <v>6.3116104912421491</v>
      </c>
    </row>
    <row r="4315" spans="13:23" x14ac:dyDescent="0.25">
      <c r="M4315" s="7">
        <v>45420.541666666664</v>
      </c>
      <c r="N4315" s="3">
        <v>1945.2656799316405</v>
      </c>
      <c r="O4315" s="10">
        <v>23.89</v>
      </c>
      <c r="P4315" s="10">
        <f t="shared" si="543"/>
        <v>28.89</v>
      </c>
      <c r="Q4315" s="10">
        <f t="shared" si="542"/>
        <v>1945.2656799316405</v>
      </c>
      <c r="R4315" s="1">
        <f t="shared" si="544"/>
        <v>0.88421167269620027</v>
      </c>
      <c r="S4315" s="18">
        <f t="shared" si="545"/>
        <v>5.2050000000000001</v>
      </c>
      <c r="T4315" s="10">
        <f t="shared" si="546"/>
        <v>373.73019787351404</v>
      </c>
      <c r="U4315" s="10">
        <f t="shared" si="547"/>
        <v>0</v>
      </c>
      <c r="V4315" s="1">
        <f t="shared" si="548"/>
        <v>0</v>
      </c>
      <c r="W4315" s="10">
        <f t="shared" si="549"/>
        <v>0</v>
      </c>
    </row>
    <row r="4316" spans="13:23" x14ac:dyDescent="0.25">
      <c r="M4316" s="7">
        <v>45420.583333333336</v>
      </c>
      <c r="N4316" s="3">
        <v>2151.0855377197263</v>
      </c>
      <c r="O4316" s="10">
        <v>22.78</v>
      </c>
      <c r="P4316" s="10">
        <f t="shared" si="543"/>
        <v>27.78</v>
      </c>
      <c r="Q4316" s="10">
        <f t="shared" si="542"/>
        <v>2151.0855377197263</v>
      </c>
      <c r="R4316" s="1">
        <f t="shared" si="544"/>
        <v>0.97776615350896645</v>
      </c>
      <c r="S4316" s="18">
        <f t="shared" si="545"/>
        <v>4.4829999999999997</v>
      </c>
      <c r="T4316" s="10">
        <f t="shared" si="546"/>
        <v>479.83170593792693</v>
      </c>
      <c r="U4316" s="10">
        <f t="shared" si="547"/>
        <v>0</v>
      </c>
      <c r="V4316" s="1">
        <f t="shared" si="548"/>
        <v>0</v>
      </c>
      <c r="W4316" s="10">
        <f t="shared" si="549"/>
        <v>0</v>
      </c>
    </row>
    <row r="4317" spans="13:23" x14ac:dyDescent="0.25">
      <c r="M4317" s="7">
        <v>45420.625</v>
      </c>
      <c r="N4317" s="3">
        <v>2032.3221588134766</v>
      </c>
      <c r="O4317" s="10">
        <v>22.78</v>
      </c>
      <c r="P4317" s="10">
        <f t="shared" si="543"/>
        <v>27.78</v>
      </c>
      <c r="Q4317" s="10">
        <f t="shared" si="542"/>
        <v>2032.3221588134766</v>
      </c>
      <c r="R4317" s="1">
        <f t="shared" si="544"/>
        <v>0.92378279946067121</v>
      </c>
      <c r="S4317" s="18">
        <f t="shared" si="545"/>
        <v>4.4829999999999997</v>
      </c>
      <c r="T4317" s="10">
        <f t="shared" si="546"/>
        <v>453.3397632865217</v>
      </c>
      <c r="U4317" s="10">
        <f t="shared" si="547"/>
        <v>0</v>
      </c>
      <c r="V4317" s="1">
        <f t="shared" si="548"/>
        <v>0</v>
      </c>
      <c r="W4317" s="10">
        <f t="shared" si="549"/>
        <v>0</v>
      </c>
    </row>
    <row r="4318" spans="13:23" x14ac:dyDescent="0.25">
      <c r="M4318" s="7">
        <v>45420.666666666664</v>
      </c>
      <c r="N4318" s="3">
        <v>2282.1456756591797</v>
      </c>
      <c r="O4318" s="10">
        <v>22.78</v>
      </c>
      <c r="P4318" s="10">
        <f t="shared" si="543"/>
        <v>27.78</v>
      </c>
      <c r="Q4318" s="10">
        <f t="shared" si="542"/>
        <v>2200</v>
      </c>
      <c r="R4318" s="1">
        <f t="shared" si="544"/>
        <v>1</v>
      </c>
      <c r="S4318" s="18">
        <f t="shared" si="545"/>
        <v>4.4829999999999997</v>
      </c>
      <c r="T4318" s="10">
        <f t="shared" si="546"/>
        <v>490.7428061565916</v>
      </c>
      <c r="U4318" s="10">
        <f t="shared" si="547"/>
        <v>82.145675659179688</v>
      </c>
      <c r="V4318" s="1">
        <f t="shared" si="548"/>
        <v>3.7338943481445314E-2</v>
      </c>
      <c r="W4318" s="10">
        <f t="shared" si="549"/>
        <v>11.826328197405656</v>
      </c>
    </row>
    <row r="4319" spans="13:23" x14ac:dyDescent="0.25">
      <c r="M4319" s="7">
        <v>45420.708333333336</v>
      </c>
      <c r="N4319" s="3">
        <v>2170.6107696533204</v>
      </c>
      <c r="O4319" s="10">
        <v>22.78</v>
      </c>
      <c r="P4319" s="10">
        <f t="shared" si="543"/>
        <v>27.78</v>
      </c>
      <c r="Q4319" s="10">
        <f t="shared" si="542"/>
        <v>2170.6107696533204</v>
      </c>
      <c r="R4319" s="1">
        <f t="shared" si="544"/>
        <v>0.98664125893332744</v>
      </c>
      <c r="S4319" s="18">
        <f t="shared" si="545"/>
        <v>4.4829999999999997</v>
      </c>
      <c r="T4319" s="10">
        <f t="shared" si="546"/>
        <v>484.18710007881344</v>
      </c>
      <c r="U4319" s="10">
        <f t="shared" si="547"/>
        <v>0</v>
      </c>
      <c r="V4319" s="1">
        <f t="shared" si="548"/>
        <v>0</v>
      </c>
      <c r="W4319" s="10">
        <f t="shared" si="549"/>
        <v>0</v>
      </c>
    </row>
    <row r="4320" spans="13:23" x14ac:dyDescent="0.25">
      <c r="M4320" s="7">
        <v>45420.75</v>
      </c>
      <c r="N4320" s="3">
        <v>1789.3252487182617</v>
      </c>
      <c r="O4320" s="10">
        <v>22.78</v>
      </c>
      <c r="P4320" s="10">
        <f t="shared" si="543"/>
        <v>27.78</v>
      </c>
      <c r="Q4320" s="10">
        <f t="shared" si="542"/>
        <v>1789.3252487182617</v>
      </c>
      <c r="R4320" s="1">
        <f t="shared" si="544"/>
        <v>0.81332965850830075</v>
      </c>
      <c r="S4320" s="18">
        <f t="shared" si="545"/>
        <v>5.2050000000000001</v>
      </c>
      <c r="T4320" s="10">
        <f t="shared" si="546"/>
        <v>343.7704608488495</v>
      </c>
      <c r="U4320" s="10">
        <f t="shared" si="547"/>
        <v>0</v>
      </c>
      <c r="V4320" s="1">
        <f t="shared" si="548"/>
        <v>0</v>
      </c>
      <c r="W4320" s="10">
        <f t="shared" si="549"/>
        <v>0</v>
      </c>
    </row>
    <row r="4321" spans="13:23" x14ac:dyDescent="0.25">
      <c r="M4321" s="7">
        <v>45420.791666666664</v>
      </c>
      <c r="N4321" s="3">
        <v>1921.2404754638671</v>
      </c>
      <c r="O4321" s="10">
        <v>21.11</v>
      </c>
      <c r="P4321" s="10">
        <f t="shared" si="543"/>
        <v>26.11</v>
      </c>
      <c r="Q4321" s="10">
        <f t="shared" si="542"/>
        <v>1921.2404754638671</v>
      </c>
      <c r="R4321" s="1">
        <f t="shared" si="544"/>
        <v>0.87329112521084873</v>
      </c>
      <c r="S4321" s="18">
        <f t="shared" si="545"/>
        <v>5.2050000000000001</v>
      </c>
      <c r="T4321" s="10">
        <f t="shared" si="546"/>
        <v>369.1144045079476</v>
      </c>
      <c r="U4321" s="10">
        <f t="shared" si="547"/>
        <v>0</v>
      </c>
      <c r="V4321" s="1">
        <f t="shared" si="548"/>
        <v>0</v>
      </c>
      <c r="W4321" s="10">
        <f t="shared" si="549"/>
        <v>0</v>
      </c>
    </row>
    <row r="4322" spans="13:23" x14ac:dyDescent="0.25">
      <c r="M4322" s="7">
        <v>45420.833333333336</v>
      </c>
      <c r="N4322" s="3">
        <v>1764.1025390625</v>
      </c>
      <c r="O4322" s="10">
        <v>17.78</v>
      </c>
      <c r="P4322" s="10">
        <f t="shared" si="543"/>
        <v>22.78</v>
      </c>
      <c r="Q4322" s="10">
        <f t="shared" si="542"/>
        <v>1764.1025390625</v>
      </c>
      <c r="R4322" s="1">
        <f t="shared" si="544"/>
        <v>0.80186479048295456</v>
      </c>
      <c r="S4322" s="18">
        <f t="shared" si="545"/>
        <v>6.2679999999999998</v>
      </c>
      <c r="T4322" s="10">
        <f t="shared" si="546"/>
        <v>281.44584222439374</v>
      </c>
      <c r="U4322" s="10">
        <f t="shared" si="547"/>
        <v>0</v>
      </c>
      <c r="V4322" s="1">
        <f t="shared" si="548"/>
        <v>0</v>
      </c>
      <c r="W4322" s="10">
        <f t="shared" si="549"/>
        <v>0</v>
      </c>
    </row>
    <row r="4323" spans="13:23" x14ac:dyDescent="0.25">
      <c r="M4323" s="7">
        <v>45420.875</v>
      </c>
      <c r="N4323" s="3">
        <v>1577.6969284057616</v>
      </c>
      <c r="O4323" s="10">
        <v>15</v>
      </c>
      <c r="P4323" s="10">
        <f t="shared" si="543"/>
        <v>20</v>
      </c>
      <c r="Q4323" s="10">
        <f t="shared" si="542"/>
        <v>1577.6969284057616</v>
      </c>
      <c r="R4323" s="1">
        <f t="shared" si="544"/>
        <v>0.71713496745716432</v>
      </c>
      <c r="S4323" s="18">
        <f t="shared" si="545"/>
        <v>8.8059999999999992</v>
      </c>
      <c r="T4323" s="10">
        <f t="shared" si="546"/>
        <v>179.16158623731113</v>
      </c>
      <c r="U4323" s="10">
        <f t="shared" si="547"/>
        <v>0</v>
      </c>
      <c r="V4323" s="1">
        <f t="shared" si="548"/>
        <v>0</v>
      </c>
      <c r="W4323" s="10">
        <f t="shared" si="549"/>
        <v>0</v>
      </c>
    </row>
    <row r="4324" spans="13:23" x14ac:dyDescent="0.25">
      <c r="M4324" s="7">
        <v>45420.916666666664</v>
      </c>
      <c r="N4324" s="3">
        <v>1552.9629684448241</v>
      </c>
      <c r="O4324" s="10">
        <v>12.78</v>
      </c>
      <c r="P4324" s="10">
        <f t="shared" si="543"/>
        <v>17.78</v>
      </c>
      <c r="Q4324" s="10">
        <f t="shared" si="542"/>
        <v>1552.9629684448241</v>
      </c>
      <c r="R4324" s="1">
        <f t="shared" si="544"/>
        <v>0.70589225838401093</v>
      </c>
      <c r="S4324" s="18">
        <f t="shared" si="545"/>
        <v>8.8059999999999992</v>
      </c>
      <c r="T4324" s="10">
        <f t="shared" si="546"/>
        <v>176.35282403416127</v>
      </c>
      <c r="U4324" s="10">
        <f t="shared" si="547"/>
        <v>0</v>
      </c>
      <c r="V4324" s="1">
        <f t="shared" si="548"/>
        <v>0</v>
      </c>
      <c r="W4324" s="10">
        <f t="shared" si="549"/>
        <v>0</v>
      </c>
    </row>
    <row r="4325" spans="13:23" x14ac:dyDescent="0.25">
      <c r="M4325" s="7">
        <v>45420.958333333336</v>
      </c>
      <c r="N4325" s="3">
        <v>1566.7884613037108</v>
      </c>
      <c r="O4325" s="10">
        <v>12.78</v>
      </c>
      <c r="P4325" s="10">
        <f t="shared" si="543"/>
        <v>17.78</v>
      </c>
      <c r="Q4325" s="10">
        <f t="shared" si="542"/>
        <v>1566.7884613037108</v>
      </c>
      <c r="R4325" s="1">
        <f t="shared" si="544"/>
        <v>0.71217657331986861</v>
      </c>
      <c r="S4325" s="18">
        <f t="shared" si="545"/>
        <v>8.8059999999999992</v>
      </c>
      <c r="T4325" s="10">
        <f t="shared" si="546"/>
        <v>177.92283230793902</v>
      </c>
      <c r="U4325" s="10">
        <f t="shared" si="547"/>
        <v>0</v>
      </c>
      <c r="V4325" s="1">
        <f t="shared" si="548"/>
        <v>0</v>
      </c>
      <c r="W4325" s="10">
        <f t="shared" si="549"/>
        <v>0</v>
      </c>
    </row>
    <row r="4326" spans="13:23" x14ac:dyDescent="0.25">
      <c r="M4326" s="7">
        <v>45421</v>
      </c>
      <c r="N4326" s="3">
        <v>1546.4562835693359</v>
      </c>
      <c r="O4326" s="10">
        <v>12.78</v>
      </c>
      <c r="P4326" s="10">
        <f t="shared" si="543"/>
        <v>17.78</v>
      </c>
      <c r="Q4326" s="10">
        <f t="shared" si="542"/>
        <v>1546.4562835693359</v>
      </c>
      <c r="R4326" s="1">
        <f t="shared" si="544"/>
        <v>0.70293467434969814</v>
      </c>
      <c r="S4326" s="18">
        <f t="shared" si="545"/>
        <v>8.8059999999999992</v>
      </c>
      <c r="T4326" s="10">
        <f t="shared" si="546"/>
        <v>175.613931815732</v>
      </c>
      <c r="U4326" s="10">
        <f t="shared" si="547"/>
        <v>0</v>
      </c>
      <c r="V4326" s="1">
        <f t="shared" si="548"/>
        <v>0</v>
      </c>
      <c r="W4326" s="10">
        <f t="shared" si="549"/>
        <v>0</v>
      </c>
    </row>
    <row r="4327" spans="13:23" x14ac:dyDescent="0.25">
      <c r="M4327" s="7">
        <v>45421.041666666664</v>
      </c>
      <c r="N4327" s="3">
        <v>1490.5639205932616</v>
      </c>
      <c r="O4327" s="10">
        <v>11.11</v>
      </c>
      <c r="P4327" s="10">
        <f t="shared" si="543"/>
        <v>16.11</v>
      </c>
      <c r="Q4327" s="10">
        <f t="shared" si="542"/>
        <v>1490.5639205932616</v>
      </c>
      <c r="R4327" s="1">
        <f t="shared" si="544"/>
        <v>0.67752905481511894</v>
      </c>
      <c r="S4327" s="18">
        <f t="shared" si="545"/>
        <v>9.5920000000000005</v>
      </c>
      <c r="T4327" s="10">
        <f t="shared" si="546"/>
        <v>155.3965722053025</v>
      </c>
      <c r="U4327" s="10">
        <f t="shared" si="547"/>
        <v>0</v>
      </c>
      <c r="V4327" s="1">
        <f t="shared" si="548"/>
        <v>0</v>
      </c>
      <c r="W4327" s="10">
        <f t="shared" si="549"/>
        <v>0</v>
      </c>
    </row>
    <row r="4328" spans="13:23" x14ac:dyDescent="0.25">
      <c r="M4328" s="7">
        <v>45421.083333333336</v>
      </c>
      <c r="N4328" s="3">
        <v>1482.1022964477538</v>
      </c>
      <c r="O4328" s="10">
        <v>8.8889999999999993</v>
      </c>
      <c r="P4328" s="10">
        <f t="shared" si="543"/>
        <v>13.888999999999999</v>
      </c>
      <c r="Q4328" s="10">
        <f t="shared" si="542"/>
        <v>1482.1022964477538</v>
      </c>
      <c r="R4328" s="1">
        <f t="shared" si="544"/>
        <v>0.67368286202170624</v>
      </c>
      <c r="S4328" s="18">
        <f t="shared" si="545"/>
        <v>13.26</v>
      </c>
      <c r="T4328" s="10">
        <f t="shared" si="546"/>
        <v>111.77242054658777</v>
      </c>
      <c r="U4328" s="10">
        <f t="shared" si="547"/>
        <v>0</v>
      </c>
      <c r="V4328" s="1">
        <f t="shared" si="548"/>
        <v>0</v>
      </c>
      <c r="W4328" s="10">
        <f t="shared" si="549"/>
        <v>0</v>
      </c>
    </row>
    <row r="4329" spans="13:23" x14ac:dyDescent="0.25">
      <c r="M4329" s="7">
        <v>45421.125</v>
      </c>
      <c r="N4329" s="3">
        <v>1382.4262058258057</v>
      </c>
      <c r="O4329" s="10">
        <v>10</v>
      </c>
      <c r="P4329" s="10">
        <f t="shared" si="543"/>
        <v>15</v>
      </c>
      <c r="Q4329" s="10">
        <f t="shared" si="542"/>
        <v>1382.4262058258057</v>
      </c>
      <c r="R4329" s="1">
        <f t="shared" si="544"/>
        <v>0.62837554810263896</v>
      </c>
      <c r="S4329" s="18">
        <f t="shared" si="545"/>
        <v>13.26</v>
      </c>
      <c r="T4329" s="10">
        <f t="shared" si="546"/>
        <v>104.25536997178023</v>
      </c>
      <c r="U4329" s="10">
        <f t="shared" si="547"/>
        <v>0</v>
      </c>
      <c r="V4329" s="1">
        <f t="shared" si="548"/>
        <v>0</v>
      </c>
      <c r="W4329" s="10">
        <f t="shared" si="549"/>
        <v>0</v>
      </c>
    </row>
    <row r="4330" spans="13:23" x14ac:dyDescent="0.25">
      <c r="M4330" s="7">
        <v>45421.166666666664</v>
      </c>
      <c r="N4330" s="3">
        <v>1139.1442611694335</v>
      </c>
      <c r="O4330" s="10">
        <v>11.11</v>
      </c>
      <c r="P4330" s="10">
        <f t="shared" si="543"/>
        <v>16.11</v>
      </c>
      <c r="Q4330" s="10">
        <f t="shared" si="542"/>
        <v>1139.1442611694335</v>
      </c>
      <c r="R4330" s="1">
        <f t="shared" si="544"/>
        <v>0.5177928459861062</v>
      </c>
      <c r="S4330" s="18">
        <f t="shared" si="545"/>
        <v>10.58</v>
      </c>
      <c r="T4330" s="10">
        <f t="shared" si="546"/>
        <v>107.66958990259296</v>
      </c>
      <c r="U4330" s="10">
        <f t="shared" si="547"/>
        <v>0</v>
      </c>
      <c r="V4330" s="1">
        <f t="shared" si="548"/>
        <v>0</v>
      </c>
      <c r="W4330" s="10">
        <f t="shared" si="549"/>
        <v>0</v>
      </c>
    </row>
    <row r="4331" spans="13:23" x14ac:dyDescent="0.25">
      <c r="M4331" s="7">
        <v>45421.208333333336</v>
      </c>
      <c r="N4331" s="3">
        <v>1327.728134536743</v>
      </c>
      <c r="O4331" s="10">
        <v>11.11</v>
      </c>
      <c r="P4331" s="10">
        <f t="shared" si="543"/>
        <v>16.11</v>
      </c>
      <c r="Q4331" s="10">
        <f t="shared" si="542"/>
        <v>1327.728134536743</v>
      </c>
      <c r="R4331" s="1">
        <f t="shared" si="544"/>
        <v>0.60351278842579226</v>
      </c>
      <c r="S4331" s="18">
        <f t="shared" si="545"/>
        <v>9.5920000000000005</v>
      </c>
      <c r="T4331" s="10">
        <f t="shared" si="546"/>
        <v>138.42036431784226</v>
      </c>
      <c r="U4331" s="10">
        <f t="shared" si="547"/>
        <v>0</v>
      </c>
      <c r="V4331" s="1">
        <f t="shared" si="548"/>
        <v>0</v>
      </c>
      <c r="W4331" s="10">
        <f t="shared" si="549"/>
        <v>0</v>
      </c>
    </row>
    <row r="4332" spans="13:23" x14ac:dyDescent="0.25">
      <c r="M4332" s="7">
        <v>45421.25</v>
      </c>
      <c r="N4332" s="3">
        <v>1270.1151054382324</v>
      </c>
      <c r="O4332" s="10">
        <v>11.11</v>
      </c>
      <c r="P4332" s="10">
        <f t="shared" si="543"/>
        <v>16.11</v>
      </c>
      <c r="Q4332" s="10">
        <f t="shared" si="542"/>
        <v>1270.1151054382324</v>
      </c>
      <c r="R4332" s="1">
        <f t="shared" si="544"/>
        <v>0.57732504792646921</v>
      </c>
      <c r="S4332" s="18">
        <f t="shared" si="545"/>
        <v>10.58</v>
      </c>
      <c r="T4332" s="10">
        <f t="shared" si="546"/>
        <v>120.04868671438869</v>
      </c>
      <c r="U4332" s="10">
        <f t="shared" si="547"/>
        <v>0</v>
      </c>
      <c r="V4332" s="1">
        <f t="shared" si="548"/>
        <v>0</v>
      </c>
      <c r="W4332" s="10">
        <f t="shared" si="549"/>
        <v>0</v>
      </c>
    </row>
    <row r="4333" spans="13:23" x14ac:dyDescent="0.25">
      <c r="M4333" s="7">
        <v>45421.291666666664</v>
      </c>
      <c r="N4333" s="3">
        <v>1450.6802078247069</v>
      </c>
      <c r="O4333" s="10">
        <v>12.78</v>
      </c>
      <c r="P4333" s="10">
        <f t="shared" si="543"/>
        <v>17.78</v>
      </c>
      <c r="Q4333" s="10">
        <f t="shared" si="542"/>
        <v>1450.6802078247069</v>
      </c>
      <c r="R4333" s="1">
        <f t="shared" si="544"/>
        <v>0.65940009446577585</v>
      </c>
      <c r="S4333" s="18">
        <f t="shared" si="545"/>
        <v>9.5920000000000005</v>
      </c>
      <c r="T4333" s="10">
        <f t="shared" si="546"/>
        <v>151.23855377655408</v>
      </c>
      <c r="U4333" s="10">
        <f t="shared" si="547"/>
        <v>0</v>
      </c>
      <c r="V4333" s="1">
        <f t="shared" si="548"/>
        <v>0</v>
      </c>
      <c r="W4333" s="10">
        <f t="shared" si="549"/>
        <v>0</v>
      </c>
    </row>
    <row r="4334" spans="13:23" x14ac:dyDescent="0.25">
      <c r="M4334" s="7">
        <v>45421.333333333336</v>
      </c>
      <c r="N4334" s="3">
        <v>1473.3792480468749</v>
      </c>
      <c r="O4334" s="10">
        <v>13.89</v>
      </c>
      <c r="P4334" s="10">
        <f t="shared" si="543"/>
        <v>18.89</v>
      </c>
      <c r="Q4334" s="10">
        <f t="shared" si="542"/>
        <v>1473.3792480468749</v>
      </c>
      <c r="R4334" s="1">
        <f t="shared" si="544"/>
        <v>0.66971784002130674</v>
      </c>
      <c r="S4334" s="18">
        <f t="shared" si="545"/>
        <v>9.5920000000000005</v>
      </c>
      <c r="T4334" s="10">
        <f t="shared" si="546"/>
        <v>153.60500917919879</v>
      </c>
      <c r="U4334" s="10">
        <f t="shared" si="547"/>
        <v>0</v>
      </c>
      <c r="V4334" s="1">
        <f t="shared" si="548"/>
        <v>0</v>
      </c>
      <c r="W4334" s="10">
        <f t="shared" si="549"/>
        <v>0</v>
      </c>
    </row>
    <row r="4335" spans="13:23" x14ac:dyDescent="0.25">
      <c r="M4335" s="7">
        <v>45421.375</v>
      </c>
      <c r="N4335" s="3">
        <v>1827.4170181274415</v>
      </c>
      <c r="O4335" s="10">
        <v>17.22</v>
      </c>
      <c r="P4335" s="10">
        <f t="shared" si="543"/>
        <v>22.22</v>
      </c>
      <c r="Q4335" s="10">
        <f t="shared" si="542"/>
        <v>1827.4170181274415</v>
      </c>
      <c r="R4335" s="1">
        <f t="shared" si="544"/>
        <v>0.83064409914883708</v>
      </c>
      <c r="S4335" s="18">
        <f t="shared" si="545"/>
        <v>6.2679999999999998</v>
      </c>
      <c r="T4335" s="10">
        <f t="shared" si="546"/>
        <v>291.54706734643293</v>
      </c>
      <c r="U4335" s="10">
        <f t="shared" si="547"/>
        <v>0</v>
      </c>
      <c r="V4335" s="1">
        <f t="shared" si="548"/>
        <v>0</v>
      </c>
      <c r="W4335" s="10">
        <f t="shared" si="549"/>
        <v>0</v>
      </c>
    </row>
    <row r="4336" spans="13:23" x14ac:dyDescent="0.25">
      <c r="M4336" s="7">
        <v>45421.416666666664</v>
      </c>
      <c r="N4336" s="3">
        <v>1707.0941986083983</v>
      </c>
      <c r="O4336" s="10">
        <v>18.89</v>
      </c>
      <c r="P4336" s="10">
        <f t="shared" si="543"/>
        <v>23.89</v>
      </c>
      <c r="Q4336" s="10">
        <f t="shared" si="542"/>
        <v>1707.0941986083983</v>
      </c>
      <c r="R4336" s="1">
        <f t="shared" si="544"/>
        <v>0.77595190845836282</v>
      </c>
      <c r="S4336" s="18">
        <f t="shared" si="545"/>
        <v>6.9619999999999997</v>
      </c>
      <c r="T4336" s="10">
        <f t="shared" si="546"/>
        <v>245.20169471536892</v>
      </c>
      <c r="U4336" s="10">
        <f t="shared" si="547"/>
        <v>0</v>
      </c>
      <c r="V4336" s="1">
        <f t="shared" si="548"/>
        <v>0</v>
      </c>
      <c r="W4336" s="10">
        <f t="shared" si="549"/>
        <v>0</v>
      </c>
    </row>
    <row r="4337" spans="13:23" x14ac:dyDescent="0.25">
      <c r="M4337" s="7">
        <v>45421.458333333336</v>
      </c>
      <c r="N4337" s="3">
        <v>2140.9731857299803</v>
      </c>
      <c r="O4337" s="10">
        <v>22.78</v>
      </c>
      <c r="P4337" s="10">
        <f t="shared" si="543"/>
        <v>27.78</v>
      </c>
      <c r="Q4337" s="10">
        <f t="shared" si="542"/>
        <v>2140.9731857299803</v>
      </c>
      <c r="R4337" s="1">
        <f t="shared" si="544"/>
        <v>0.97316962987726374</v>
      </c>
      <c r="S4337" s="18">
        <f t="shared" si="545"/>
        <v>4.4829999999999997</v>
      </c>
      <c r="T4337" s="10">
        <f t="shared" si="546"/>
        <v>477.57599503234007</v>
      </c>
      <c r="U4337" s="10">
        <f t="shared" si="547"/>
        <v>0</v>
      </c>
      <c r="V4337" s="1">
        <f t="shared" si="548"/>
        <v>0</v>
      </c>
      <c r="W4337" s="10">
        <f t="shared" si="549"/>
        <v>0</v>
      </c>
    </row>
    <row r="4338" spans="13:23" x14ac:dyDescent="0.25">
      <c r="M4338" s="7">
        <v>45421.5</v>
      </c>
      <c r="N4338" s="3">
        <v>1626.6962127685547</v>
      </c>
      <c r="O4338" s="10">
        <v>23.89</v>
      </c>
      <c r="P4338" s="10">
        <f t="shared" si="543"/>
        <v>28.89</v>
      </c>
      <c r="Q4338" s="10">
        <f t="shared" si="542"/>
        <v>1626.6962127685547</v>
      </c>
      <c r="R4338" s="1">
        <f t="shared" si="544"/>
        <v>0.73940736944025209</v>
      </c>
      <c r="S4338" s="18">
        <f t="shared" si="545"/>
        <v>5.8680000000000003</v>
      </c>
      <c r="T4338" s="10">
        <f t="shared" si="546"/>
        <v>277.21476018550692</v>
      </c>
      <c r="U4338" s="10">
        <f t="shared" si="547"/>
        <v>0</v>
      </c>
      <c r="V4338" s="1">
        <f t="shared" si="548"/>
        <v>0</v>
      </c>
      <c r="W4338" s="10">
        <f t="shared" si="549"/>
        <v>0</v>
      </c>
    </row>
    <row r="4339" spans="13:23" x14ac:dyDescent="0.25">
      <c r="M4339" s="7">
        <v>45421.541666666664</v>
      </c>
      <c r="N4339" s="3">
        <v>2001.7983627319336</v>
      </c>
      <c r="O4339" s="10">
        <v>25</v>
      </c>
      <c r="P4339" s="10">
        <f t="shared" si="543"/>
        <v>30</v>
      </c>
      <c r="Q4339" s="10">
        <f t="shared" si="542"/>
        <v>2001.7983627319336</v>
      </c>
      <c r="R4339" s="1">
        <f t="shared" si="544"/>
        <v>0.90990834669633347</v>
      </c>
      <c r="S4339" s="18">
        <f t="shared" si="545"/>
        <v>4.4829999999999997</v>
      </c>
      <c r="T4339" s="10">
        <f t="shared" si="546"/>
        <v>446.53097540306351</v>
      </c>
      <c r="U4339" s="10">
        <f t="shared" si="547"/>
        <v>0</v>
      </c>
      <c r="V4339" s="1">
        <f t="shared" si="548"/>
        <v>0</v>
      </c>
      <c r="W4339" s="10">
        <f t="shared" si="549"/>
        <v>0</v>
      </c>
    </row>
    <row r="4340" spans="13:23" x14ac:dyDescent="0.25">
      <c r="M4340" s="7">
        <v>45421.583333333336</v>
      </c>
      <c r="N4340" s="3">
        <v>2073.6142181396485</v>
      </c>
      <c r="O4340" s="10">
        <v>23.89</v>
      </c>
      <c r="P4340" s="10">
        <f t="shared" si="543"/>
        <v>28.89</v>
      </c>
      <c r="Q4340" s="10">
        <f t="shared" si="542"/>
        <v>2073.6142181396485</v>
      </c>
      <c r="R4340" s="1">
        <f t="shared" si="544"/>
        <v>0.94255191733620391</v>
      </c>
      <c r="S4340" s="18">
        <f t="shared" si="545"/>
        <v>4.4829999999999997</v>
      </c>
      <c r="T4340" s="10">
        <f t="shared" si="546"/>
        <v>462.55057286184444</v>
      </c>
      <c r="U4340" s="10">
        <f t="shared" si="547"/>
        <v>0</v>
      </c>
      <c r="V4340" s="1">
        <f t="shared" si="548"/>
        <v>0</v>
      </c>
      <c r="W4340" s="10">
        <f t="shared" si="549"/>
        <v>0</v>
      </c>
    </row>
    <row r="4341" spans="13:23" x14ac:dyDescent="0.25">
      <c r="M4341" s="7">
        <v>45421.625</v>
      </c>
      <c r="N4341" s="3">
        <v>2232.3649749755859</v>
      </c>
      <c r="O4341" s="10">
        <v>25</v>
      </c>
      <c r="P4341" s="10">
        <f t="shared" si="543"/>
        <v>30</v>
      </c>
      <c r="Q4341" s="10">
        <f t="shared" si="542"/>
        <v>2200</v>
      </c>
      <c r="R4341" s="1">
        <f t="shared" si="544"/>
        <v>1</v>
      </c>
      <c r="S4341" s="18">
        <f t="shared" si="545"/>
        <v>4.4829999999999997</v>
      </c>
      <c r="T4341" s="10">
        <f t="shared" si="546"/>
        <v>490.7428061565916</v>
      </c>
      <c r="U4341" s="10">
        <f t="shared" si="547"/>
        <v>32.364974975585938</v>
      </c>
      <c r="V4341" s="1">
        <f t="shared" si="548"/>
        <v>1.4711352261629972E-2</v>
      </c>
      <c r="W4341" s="10">
        <f t="shared" si="549"/>
        <v>4.6595126656472701</v>
      </c>
    </row>
    <row r="4342" spans="13:23" x14ac:dyDescent="0.25">
      <c r="M4342" s="7">
        <v>45421.666666666664</v>
      </c>
      <c r="N4342" s="3">
        <v>2018.9105529785156</v>
      </c>
      <c r="O4342" s="10">
        <v>23.89</v>
      </c>
      <c r="P4342" s="10">
        <f t="shared" si="543"/>
        <v>28.89</v>
      </c>
      <c r="Q4342" s="10">
        <f t="shared" si="542"/>
        <v>2018.9105529785156</v>
      </c>
      <c r="R4342" s="1">
        <f t="shared" si="544"/>
        <v>0.91768661499023441</v>
      </c>
      <c r="S4342" s="18">
        <f t="shared" si="545"/>
        <v>4.4829999999999997</v>
      </c>
      <c r="T4342" s="10">
        <f t="shared" si="546"/>
        <v>450.3481046126513</v>
      </c>
      <c r="U4342" s="10">
        <f t="shared" si="547"/>
        <v>0</v>
      </c>
      <c r="V4342" s="1">
        <f t="shared" si="548"/>
        <v>0</v>
      </c>
      <c r="W4342" s="10">
        <f t="shared" si="549"/>
        <v>0</v>
      </c>
    </row>
    <row r="4343" spans="13:23" x14ac:dyDescent="0.25">
      <c r="M4343" s="7">
        <v>45421.708333333336</v>
      </c>
      <c r="N4343" s="3">
        <v>2204.042724609375</v>
      </c>
      <c r="O4343" s="10">
        <v>22.78</v>
      </c>
      <c r="P4343" s="10">
        <f t="shared" si="543"/>
        <v>27.78</v>
      </c>
      <c r="Q4343" s="10">
        <f t="shared" si="542"/>
        <v>2200</v>
      </c>
      <c r="R4343" s="1">
        <f t="shared" si="544"/>
        <v>1</v>
      </c>
      <c r="S4343" s="18">
        <f t="shared" si="545"/>
        <v>4.4829999999999997</v>
      </c>
      <c r="T4343" s="10">
        <f t="shared" si="546"/>
        <v>490.7428061565916</v>
      </c>
      <c r="U4343" s="10">
        <f t="shared" si="547"/>
        <v>4.042724609375</v>
      </c>
      <c r="V4343" s="1">
        <f t="shared" si="548"/>
        <v>1.8376020951704544E-3</v>
      </c>
      <c r="W4343" s="10">
        <f t="shared" si="549"/>
        <v>0.58202197082853446</v>
      </c>
    </row>
    <row r="4344" spans="13:23" x14ac:dyDescent="0.25">
      <c r="M4344" s="7">
        <v>45421.75</v>
      </c>
      <c r="N4344" s="3">
        <v>2097.9476211547849</v>
      </c>
      <c r="O4344" s="10">
        <v>23.89</v>
      </c>
      <c r="P4344" s="10">
        <f t="shared" si="543"/>
        <v>28.89</v>
      </c>
      <c r="Q4344" s="10">
        <f t="shared" si="542"/>
        <v>2097.9476211547849</v>
      </c>
      <c r="R4344" s="1">
        <f t="shared" si="544"/>
        <v>0.9536125550703568</v>
      </c>
      <c r="S4344" s="18">
        <f t="shared" si="545"/>
        <v>4.4829999999999997</v>
      </c>
      <c r="T4344" s="10">
        <f t="shared" si="546"/>
        <v>467.97850126138411</v>
      </c>
      <c r="U4344" s="10">
        <f t="shared" si="547"/>
        <v>0</v>
      </c>
      <c r="V4344" s="1">
        <f t="shared" si="548"/>
        <v>0</v>
      </c>
      <c r="W4344" s="10">
        <f t="shared" si="549"/>
        <v>0</v>
      </c>
    </row>
    <row r="4345" spans="13:23" x14ac:dyDescent="0.25">
      <c r="M4345" s="7">
        <v>45421.791666666664</v>
      </c>
      <c r="N4345" s="3">
        <v>2018.4710174560546</v>
      </c>
      <c r="O4345" s="10">
        <v>22.22</v>
      </c>
      <c r="P4345" s="10">
        <f t="shared" si="543"/>
        <v>27.22</v>
      </c>
      <c r="Q4345" s="10">
        <f t="shared" si="542"/>
        <v>2018.4710174560546</v>
      </c>
      <c r="R4345" s="1">
        <f t="shared" si="544"/>
        <v>0.91748682611638843</v>
      </c>
      <c r="S4345" s="18">
        <f t="shared" si="545"/>
        <v>4.4829999999999997</v>
      </c>
      <c r="T4345" s="10">
        <f t="shared" si="546"/>
        <v>450.25005966006131</v>
      </c>
      <c r="U4345" s="10">
        <f t="shared" si="547"/>
        <v>0</v>
      </c>
      <c r="V4345" s="1">
        <f t="shared" si="548"/>
        <v>0</v>
      </c>
      <c r="W4345" s="10">
        <f t="shared" si="549"/>
        <v>0</v>
      </c>
    </row>
    <row r="4346" spans="13:23" x14ac:dyDescent="0.25">
      <c r="M4346" s="7">
        <v>45421.833333333336</v>
      </c>
      <c r="N4346" s="3">
        <v>1754.3675354003906</v>
      </c>
      <c r="O4346" s="10">
        <v>20</v>
      </c>
      <c r="P4346" s="10">
        <f t="shared" si="543"/>
        <v>25</v>
      </c>
      <c r="Q4346" s="10">
        <f t="shared" si="542"/>
        <v>1754.3675354003906</v>
      </c>
      <c r="R4346" s="1">
        <f t="shared" si="544"/>
        <v>0.79743978881835931</v>
      </c>
      <c r="S4346" s="18">
        <f t="shared" si="545"/>
        <v>6.9619999999999997</v>
      </c>
      <c r="T4346" s="10">
        <f t="shared" si="546"/>
        <v>251.99188960074557</v>
      </c>
      <c r="U4346" s="10">
        <f t="shared" si="547"/>
        <v>0</v>
      </c>
      <c r="V4346" s="1">
        <f t="shared" si="548"/>
        <v>0</v>
      </c>
      <c r="W4346" s="10">
        <f t="shared" si="549"/>
        <v>0</v>
      </c>
    </row>
    <row r="4347" spans="13:23" x14ac:dyDescent="0.25">
      <c r="M4347" s="7">
        <v>45421.875</v>
      </c>
      <c r="N4347" s="3">
        <v>1823.6819778442382</v>
      </c>
      <c r="O4347" s="10">
        <v>17.78</v>
      </c>
      <c r="P4347" s="10">
        <f t="shared" si="543"/>
        <v>22.78</v>
      </c>
      <c r="Q4347" s="10">
        <f t="shared" si="542"/>
        <v>1823.6819778442382</v>
      </c>
      <c r="R4347" s="1">
        <f t="shared" si="544"/>
        <v>0.82894635356556279</v>
      </c>
      <c r="S4347" s="18">
        <f t="shared" si="545"/>
        <v>6.2679999999999998</v>
      </c>
      <c r="T4347" s="10">
        <f t="shared" si="546"/>
        <v>290.95117706513054</v>
      </c>
      <c r="U4347" s="10">
        <f t="shared" si="547"/>
        <v>0</v>
      </c>
      <c r="V4347" s="1">
        <f t="shared" si="548"/>
        <v>0</v>
      </c>
      <c r="W4347" s="10">
        <f t="shared" si="549"/>
        <v>0</v>
      </c>
    </row>
    <row r="4348" spans="13:23" x14ac:dyDescent="0.25">
      <c r="M4348" s="7">
        <v>45421.916666666664</v>
      </c>
      <c r="N4348" s="3">
        <v>1640.2935470581053</v>
      </c>
      <c r="O4348" s="10">
        <v>16.11</v>
      </c>
      <c r="P4348" s="10">
        <f t="shared" si="543"/>
        <v>21.11</v>
      </c>
      <c r="Q4348" s="10">
        <f t="shared" si="542"/>
        <v>1640.2935470581053</v>
      </c>
      <c r="R4348" s="1">
        <f t="shared" si="544"/>
        <v>0.74558797593550241</v>
      </c>
      <c r="S4348" s="18">
        <f t="shared" si="545"/>
        <v>6.9619999999999997</v>
      </c>
      <c r="T4348" s="10">
        <f t="shared" si="546"/>
        <v>235.6066571470993</v>
      </c>
      <c r="U4348" s="10">
        <f t="shared" si="547"/>
        <v>0</v>
      </c>
      <c r="V4348" s="1">
        <f t="shared" si="548"/>
        <v>0</v>
      </c>
      <c r="W4348" s="10">
        <f t="shared" si="549"/>
        <v>0</v>
      </c>
    </row>
    <row r="4349" spans="13:23" x14ac:dyDescent="0.25">
      <c r="M4349" s="7">
        <v>45421.958333333336</v>
      </c>
      <c r="N4349" s="3">
        <v>1447.8621459960937</v>
      </c>
      <c r="O4349" s="10">
        <v>16.11</v>
      </c>
      <c r="P4349" s="10">
        <f t="shared" si="543"/>
        <v>21.11</v>
      </c>
      <c r="Q4349" s="10">
        <f t="shared" si="542"/>
        <v>1447.8621459960937</v>
      </c>
      <c r="R4349" s="1">
        <f t="shared" si="544"/>
        <v>0.65811915727095172</v>
      </c>
      <c r="S4349" s="18">
        <f t="shared" si="545"/>
        <v>7.6429999999999998</v>
      </c>
      <c r="T4349" s="10">
        <f t="shared" si="546"/>
        <v>189.4363660861041</v>
      </c>
      <c r="U4349" s="10">
        <f t="shared" si="547"/>
        <v>0</v>
      </c>
      <c r="V4349" s="1">
        <f t="shared" si="548"/>
        <v>0</v>
      </c>
      <c r="W4349" s="10">
        <f t="shared" si="549"/>
        <v>0</v>
      </c>
    </row>
    <row r="4350" spans="13:23" x14ac:dyDescent="0.25">
      <c r="M4350" s="7">
        <v>45422</v>
      </c>
      <c r="N4350" s="3">
        <v>1376.3120887756347</v>
      </c>
      <c r="O4350" s="10">
        <v>15</v>
      </c>
      <c r="P4350" s="10">
        <f t="shared" si="543"/>
        <v>20</v>
      </c>
      <c r="Q4350" s="10">
        <f t="shared" si="542"/>
        <v>1376.3120887756347</v>
      </c>
      <c r="R4350" s="1">
        <f t="shared" si="544"/>
        <v>0.62559640398892491</v>
      </c>
      <c r="S4350" s="18">
        <f t="shared" si="545"/>
        <v>9.5920000000000005</v>
      </c>
      <c r="T4350" s="10">
        <f t="shared" si="546"/>
        <v>143.48541375892771</v>
      </c>
      <c r="U4350" s="10">
        <f t="shared" si="547"/>
        <v>0</v>
      </c>
      <c r="V4350" s="1">
        <f t="shared" si="548"/>
        <v>0</v>
      </c>
      <c r="W4350" s="10">
        <f t="shared" si="549"/>
        <v>0</v>
      </c>
    </row>
    <row r="4351" spans="13:23" x14ac:dyDescent="0.25">
      <c r="M4351" s="7">
        <v>45422.041666666664</v>
      </c>
      <c r="N4351" s="3">
        <v>1388.8501281738281</v>
      </c>
      <c r="O4351" s="10">
        <v>12.78</v>
      </c>
      <c r="P4351" s="10">
        <f t="shared" si="543"/>
        <v>17.78</v>
      </c>
      <c r="Q4351" s="10">
        <f t="shared" si="542"/>
        <v>1388.8501281738281</v>
      </c>
      <c r="R4351" s="1">
        <f t="shared" si="544"/>
        <v>0.63129551280628549</v>
      </c>
      <c r="S4351" s="18">
        <f t="shared" si="545"/>
        <v>9.5920000000000005</v>
      </c>
      <c r="T4351" s="10">
        <f t="shared" si="546"/>
        <v>144.79254880878108</v>
      </c>
      <c r="U4351" s="10">
        <f t="shared" si="547"/>
        <v>0</v>
      </c>
      <c r="V4351" s="1">
        <f t="shared" si="548"/>
        <v>0</v>
      </c>
      <c r="W4351" s="10">
        <f t="shared" si="549"/>
        <v>0</v>
      </c>
    </row>
    <row r="4352" spans="13:23" x14ac:dyDescent="0.25">
      <c r="M4352" s="7">
        <v>45422.083333333336</v>
      </c>
      <c r="N4352" s="3">
        <v>1336.2211051940917</v>
      </c>
      <c r="O4352" s="10">
        <v>12.78</v>
      </c>
      <c r="P4352" s="10">
        <f t="shared" si="543"/>
        <v>17.78</v>
      </c>
      <c r="Q4352" s="10">
        <f t="shared" si="542"/>
        <v>1336.2211051940917</v>
      </c>
      <c r="R4352" s="1">
        <f t="shared" si="544"/>
        <v>0.60737322963367801</v>
      </c>
      <c r="S4352" s="18">
        <f t="shared" si="545"/>
        <v>9.5920000000000005</v>
      </c>
      <c r="T4352" s="10">
        <f t="shared" si="546"/>
        <v>139.30578661322889</v>
      </c>
      <c r="U4352" s="10">
        <f t="shared" si="547"/>
        <v>0</v>
      </c>
      <c r="V4352" s="1">
        <f t="shared" si="548"/>
        <v>0</v>
      </c>
      <c r="W4352" s="10">
        <f t="shared" si="549"/>
        <v>0</v>
      </c>
    </row>
    <row r="4353" spans="13:23" x14ac:dyDescent="0.25">
      <c r="M4353" s="7">
        <v>45422.125</v>
      </c>
      <c r="N4353" s="3">
        <v>1433.3700004577636</v>
      </c>
      <c r="O4353" s="10">
        <v>12.78</v>
      </c>
      <c r="P4353" s="10">
        <f t="shared" si="543"/>
        <v>17.78</v>
      </c>
      <c r="Q4353" s="10">
        <f t="shared" si="542"/>
        <v>1433.3700004577636</v>
      </c>
      <c r="R4353" s="1">
        <f t="shared" si="544"/>
        <v>0.65153181838989249</v>
      </c>
      <c r="S4353" s="18">
        <f t="shared" si="545"/>
        <v>9.5920000000000005</v>
      </c>
      <c r="T4353" s="10">
        <f t="shared" si="546"/>
        <v>149.43390330043405</v>
      </c>
      <c r="U4353" s="10">
        <f t="shared" si="547"/>
        <v>0</v>
      </c>
      <c r="V4353" s="1">
        <f t="shared" si="548"/>
        <v>0</v>
      </c>
      <c r="W4353" s="10">
        <f t="shared" si="549"/>
        <v>0</v>
      </c>
    </row>
    <row r="4354" spans="13:23" x14ac:dyDescent="0.25">
      <c r="M4354" s="7">
        <v>45422.166666666664</v>
      </c>
      <c r="N4354" s="3">
        <v>1315.1225818634032</v>
      </c>
      <c r="O4354" s="10">
        <v>12.22</v>
      </c>
      <c r="P4354" s="10">
        <f t="shared" si="543"/>
        <v>17.22</v>
      </c>
      <c r="Q4354" s="10">
        <f t="shared" si="542"/>
        <v>1315.1225818634032</v>
      </c>
      <c r="R4354" s="1">
        <f t="shared" si="544"/>
        <v>0.5977829917560924</v>
      </c>
      <c r="S4354" s="18">
        <f t="shared" si="545"/>
        <v>10.58</v>
      </c>
      <c r="T4354" s="10">
        <f t="shared" si="546"/>
        <v>124.30270149937648</v>
      </c>
      <c r="U4354" s="10">
        <f t="shared" si="547"/>
        <v>0</v>
      </c>
      <c r="V4354" s="1">
        <f t="shared" si="548"/>
        <v>0</v>
      </c>
      <c r="W4354" s="10">
        <f t="shared" si="549"/>
        <v>0</v>
      </c>
    </row>
    <row r="4355" spans="13:23" x14ac:dyDescent="0.25">
      <c r="M4355" s="7">
        <v>45422.208333333336</v>
      </c>
      <c r="N4355" s="3">
        <v>1152.0600654602051</v>
      </c>
      <c r="O4355" s="10">
        <v>12.78</v>
      </c>
      <c r="P4355" s="10">
        <f t="shared" si="543"/>
        <v>17.78</v>
      </c>
      <c r="Q4355" s="10">
        <f t="shared" si="542"/>
        <v>1152.0600654602051</v>
      </c>
      <c r="R4355" s="1">
        <f t="shared" si="544"/>
        <v>0.52366366611827508</v>
      </c>
      <c r="S4355" s="18">
        <f t="shared" si="545"/>
        <v>10.58</v>
      </c>
      <c r="T4355" s="10">
        <f t="shared" si="546"/>
        <v>108.89036535540691</v>
      </c>
      <c r="U4355" s="10">
        <f t="shared" si="547"/>
        <v>0</v>
      </c>
      <c r="V4355" s="1">
        <f t="shared" si="548"/>
        <v>0</v>
      </c>
      <c r="W4355" s="10">
        <f t="shared" si="549"/>
        <v>0</v>
      </c>
    </row>
    <row r="4356" spans="13:23" x14ac:dyDescent="0.25">
      <c r="M4356" s="7">
        <v>45422.25</v>
      </c>
      <c r="N4356" s="3">
        <v>1302.4931659698486</v>
      </c>
      <c r="O4356" s="10">
        <v>12.22</v>
      </c>
      <c r="P4356" s="10">
        <f t="shared" si="543"/>
        <v>17.22</v>
      </c>
      <c r="Q4356" s="10">
        <f t="shared" si="542"/>
        <v>1302.4931659698486</v>
      </c>
      <c r="R4356" s="1">
        <f t="shared" si="544"/>
        <v>0.59204234816811296</v>
      </c>
      <c r="S4356" s="18">
        <f t="shared" si="545"/>
        <v>10.58</v>
      </c>
      <c r="T4356" s="10">
        <f t="shared" si="546"/>
        <v>123.10899489318039</v>
      </c>
      <c r="U4356" s="10">
        <f t="shared" si="547"/>
        <v>0</v>
      </c>
      <c r="V4356" s="1">
        <f t="shared" si="548"/>
        <v>0</v>
      </c>
      <c r="W4356" s="10">
        <f t="shared" si="549"/>
        <v>0</v>
      </c>
    </row>
    <row r="4357" spans="13:23" x14ac:dyDescent="0.25">
      <c r="M4357" s="7">
        <v>45422.291666666664</v>
      </c>
      <c r="N4357" s="3">
        <v>1514.318536376953</v>
      </c>
      <c r="O4357" s="10">
        <v>12.78</v>
      </c>
      <c r="P4357" s="10">
        <f t="shared" si="543"/>
        <v>17.78</v>
      </c>
      <c r="Q4357" s="10">
        <f t="shared" si="542"/>
        <v>1514.318536376953</v>
      </c>
      <c r="R4357" s="1">
        <f t="shared" si="544"/>
        <v>0.68832660744406959</v>
      </c>
      <c r="S4357" s="18">
        <f t="shared" si="545"/>
        <v>9.5920000000000005</v>
      </c>
      <c r="T4357" s="10">
        <f t="shared" si="546"/>
        <v>157.87307510185082</v>
      </c>
      <c r="U4357" s="10">
        <f t="shared" si="547"/>
        <v>0</v>
      </c>
      <c r="V4357" s="1">
        <f t="shared" si="548"/>
        <v>0</v>
      </c>
      <c r="W4357" s="10">
        <f t="shared" si="549"/>
        <v>0</v>
      </c>
    </row>
    <row r="4358" spans="13:23" x14ac:dyDescent="0.25">
      <c r="M4358" s="7">
        <v>45422.333333333336</v>
      </c>
      <c r="N4358" s="3">
        <v>1405.7696868896485</v>
      </c>
      <c r="O4358" s="10">
        <v>13.89</v>
      </c>
      <c r="P4358" s="10">
        <f t="shared" si="543"/>
        <v>18.89</v>
      </c>
      <c r="Q4358" s="10">
        <f t="shared" si="542"/>
        <v>1405.7696868896485</v>
      </c>
      <c r="R4358" s="1">
        <f t="shared" si="544"/>
        <v>0.6389862213134766</v>
      </c>
      <c r="S4358" s="18">
        <f t="shared" si="545"/>
        <v>9.5920000000000005</v>
      </c>
      <c r="T4358" s="10">
        <f t="shared" si="546"/>
        <v>146.55647277832031</v>
      </c>
      <c r="U4358" s="10">
        <f t="shared" si="547"/>
        <v>0</v>
      </c>
      <c r="V4358" s="1">
        <f t="shared" si="548"/>
        <v>0</v>
      </c>
      <c r="W4358" s="10">
        <f t="shared" si="549"/>
        <v>0</v>
      </c>
    </row>
    <row r="4359" spans="13:23" x14ac:dyDescent="0.25">
      <c r="M4359" s="7">
        <v>45422.375</v>
      </c>
      <c r="N4359" s="3">
        <v>1691.9734863281249</v>
      </c>
      <c r="O4359" s="10">
        <v>17.78</v>
      </c>
      <c r="P4359" s="10">
        <f t="shared" si="543"/>
        <v>22.78</v>
      </c>
      <c r="Q4359" s="10">
        <f t="shared" ref="Q4359:Q4422" si="550">MIN($C$19,N4359)</f>
        <v>1691.9734863281249</v>
      </c>
      <c r="R4359" s="1">
        <f t="shared" si="544"/>
        <v>0.76907885742187498</v>
      </c>
      <c r="S4359" s="18">
        <f t="shared" si="545"/>
        <v>6.9619999999999997</v>
      </c>
      <c r="T4359" s="10">
        <f t="shared" si="546"/>
        <v>243.02980269004954</v>
      </c>
      <c r="U4359" s="10">
        <f t="shared" si="547"/>
        <v>0</v>
      </c>
      <c r="V4359" s="1">
        <f t="shared" si="548"/>
        <v>0</v>
      </c>
      <c r="W4359" s="10">
        <f t="shared" si="549"/>
        <v>0</v>
      </c>
    </row>
    <row r="4360" spans="13:23" x14ac:dyDescent="0.25">
      <c r="M4360" s="7">
        <v>45422.416666666664</v>
      </c>
      <c r="N4360" s="3">
        <v>1810.2063995361327</v>
      </c>
      <c r="O4360" s="10">
        <v>22.22</v>
      </c>
      <c r="P4360" s="10">
        <f t="shared" ref="P4360:P4423" si="551">O4360+5</f>
        <v>27.22</v>
      </c>
      <c r="Q4360" s="10">
        <f t="shared" si="550"/>
        <v>1810.2063995361327</v>
      </c>
      <c r="R4360" s="1">
        <f t="shared" ref="R4360:R4423" si="552">Q4360/$C$19</f>
        <v>0.82282109069824216</v>
      </c>
      <c r="S4360" s="18">
        <f t="shared" ref="S4360:S4423" si="553">INDEX($C$13:$K$17,MATCH(P4360,$B$13:$B$17,-1),MATCH(R4360,$C$12:$K$12,-1))</f>
        <v>5.2050000000000001</v>
      </c>
      <c r="T4360" s="10">
        <f t="shared" ref="T4360:T4423" si="554" xml:space="preserve"> Q4360/INDEX($C$13:$K$17,MATCH(P4360,$B$13:$B$17,-1),MATCH(R4360,$C$12:$K$12,-1))</f>
        <v>347.78220932490541</v>
      </c>
      <c r="U4360" s="10">
        <f t="shared" ref="U4360:U4423" si="555">N4360-Q4360</f>
        <v>0</v>
      </c>
      <c r="V4360" s="1">
        <f t="shared" ref="V4360:V4423" si="556">U4360/$C$19</f>
        <v>0</v>
      </c>
      <c r="W4360" s="10">
        <f t="shared" ref="W4360:W4423" si="557" xml:space="preserve"> U4360/INDEX($C$13:$K$17,MATCH(P4360,$B$13:$B$17,-1),MATCH(V4360,$C$12:$K$12,-1))</f>
        <v>0</v>
      </c>
    </row>
    <row r="4361" spans="13:23" x14ac:dyDescent="0.25">
      <c r="M4361" s="7">
        <v>45422.458333333336</v>
      </c>
      <c r="N4361" s="3">
        <v>1971.1651885986328</v>
      </c>
      <c r="O4361" s="10">
        <v>22.78</v>
      </c>
      <c r="P4361" s="10">
        <f t="shared" si="551"/>
        <v>27.78</v>
      </c>
      <c r="Q4361" s="10">
        <f t="shared" si="550"/>
        <v>1971.1651885986328</v>
      </c>
      <c r="R4361" s="1">
        <f t="shared" si="552"/>
        <v>0.89598417663574215</v>
      </c>
      <c r="S4361" s="18">
        <f t="shared" si="553"/>
        <v>5.2050000000000001</v>
      </c>
      <c r="T4361" s="10">
        <f t="shared" si="554"/>
        <v>378.7060881073262</v>
      </c>
      <c r="U4361" s="10">
        <f t="shared" si="555"/>
        <v>0</v>
      </c>
      <c r="V4361" s="1">
        <f t="shared" si="556"/>
        <v>0</v>
      </c>
      <c r="W4361" s="10">
        <f t="shared" si="557"/>
        <v>0</v>
      </c>
    </row>
    <row r="4362" spans="13:23" x14ac:dyDescent="0.25">
      <c r="M4362" s="7">
        <v>45422.5</v>
      </c>
      <c r="N4362" s="3">
        <v>1726.4013290405273</v>
      </c>
      <c r="O4362" s="10">
        <v>25</v>
      </c>
      <c r="P4362" s="10">
        <f t="shared" si="551"/>
        <v>30</v>
      </c>
      <c r="Q4362" s="10">
        <f t="shared" si="550"/>
        <v>1726.4013290405273</v>
      </c>
      <c r="R4362" s="1">
        <f t="shared" si="552"/>
        <v>0.78472787683660339</v>
      </c>
      <c r="S4362" s="18">
        <f t="shared" si="553"/>
        <v>5.8680000000000003</v>
      </c>
      <c r="T4362" s="10">
        <f t="shared" si="554"/>
        <v>294.20608879354586</v>
      </c>
      <c r="U4362" s="10">
        <f t="shared" si="555"/>
        <v>0</v>
      </c>
      <c r="V4362" s="1">
        <f t="shared" si="556"/>
        <v>0</v>
      </c>
      <c r="W4362" s="10">
        <f t="shared" si="557"/>
        <v>0</v>
      </c>
    </row>
    <row r="4363" spans="13:23" x14ac:dyDescent="0.25">
      <c r="M4363" s="7">
        <v>45422.541666666664</v>
      </c>
      <c r="N4363" s="3">
        <v>2182.5896896362306</v>
      </c>
      <c r="O4363" s="10">
        <v>27.22</v>
      </c>
      <c r="P4363" s="10">
        <f t="shared" si="551"/>
        <v>32.22</v>
      </c>
      <c r="Q4363" s="10">
        <f t="shared" si="550"/>
        <v>2182.5896896362306</v>
      </c>
      <c r="R4363" s="1">
        <f t="shared" si="552"/>
        <v>0.99208622256192303</v>
      </c>
      <c r="S4363" s="18">
        <f t="shared" si="553"/>
        <v>4.4829999999999997</v>
      </c>
      <c r="T4363" s="10">
        <f t="shared" si="554"/>
        <v>486.85917680933096</v>
      </c>
      <c r="U4363" s="10">
        <f t="shared" si="555"/>
        <v>0</v>
      </c>
      <c r="V4363" s="1">
        <f t="shared" si="556"/>
        <v>0</v>
      </c>
      <c r="W4363" s="10">
        <f t="shared" si="557"/>
        <v>0</v>
      </c>
    </row>
    <row r="4364" spans="13:23" x14ac:dyDescent="0.25">
      <c r="M4364" s="7">
        <v>45422.583333333336</v>
      </c>
      <c r="N4364" s="3">
        <v>2198.5118728637694</v>
      </c>
      <c r="O4364" s="10">
        <v>26.11</v>
      </c>
      <c r="P4364" s="10">
        <f t="shared" si="551"/>
        <v>31.11</v>
      </c>
      <c r="Q4364" s="10">
        <f t="shared" si="550"/>
        <v>2198.5118728637694</v>
      </c>
      <c r="R4364" s="1">
        <f t="shared" si="552"/>
        <v>0.99932357857444065</v>
      </c>
      <c r="S4364" s="18">
        <f t="shared" si="553"/>
        <v>4.4829999999999997</v>
      </c>
      <c r="T4364" s="10">
        <f t="shared" si="554"/>
        <v>490.41085720806819</v>
      </c>
      <c r="U4364" s="10">
        <f t="shared" si="555"/>
        <v>0</v>
      </c>
      <c r="V4364" s="1">
        <f t="shared" si="556"/>
        <v>0</v>
      </c>
      <c r="W4364" s="10">
        <f t="shared" si="557"/>
        <v>0</v>
      </c>
    </row>
    <row r="4365" spans="13:23" x14ac:dyDescent="0.25">
      <c r="M4365" s="7">
        <v>45422.625</v>
      </c>
      <c r="N4365" s="3">
        <v>2296.668260192871</v>
      </c>
      <c r="O4365" s="10">
        <v>26.11</v>
      </c>
      <c r="P4365" s="10">
        <f t="shared" si="551"/>
        <v>31.11</v>
      </c>
      <c r="Q4365" s="10">
        <f t="shared" si="550"/>
        <v>2200</v>
      </c>
      <c r="R4365" s="1">
        <f t="shared" si="552"/>
        <v>1</v>
      </c>
      <c r="S4365" s="18">
        <f t="shared" si="553"/>
        <v>4.4829999999999997</v>
      </c>
      <c r="T4365" s="10">
        <f t="shared" si="554"/>
        <v>490.7428061565916</v>
      </c>
      <c r="U4365" s="10">
        <f t="shared" si="555"/>
        <v>96.668260192871003</v>
      </c>
      <c r="V4365" s="1">
        <f t="shared" si="556"/>
        <v>4.3940118269486822E-2</v>
      </c>
      <c r="W4365" s="10">
        <f t="shared" si="557"/>
        <v>13.917112034677658</v>
      </c>
    </row>
    <row r="4366" spans="13:23" x14ac:dyDescent="0.25">
      <c r="M4366" s="7">
        <v>45422.666666666664</v>
      </c>
      <c r="N4366" s="3">
        <v>2123.4097961425782</v>
      </c>
      <c r="O4366" s="10">
        <v>25</v>
      </c>
      <c r="P4366" s="10">
        <f t="shared" si="551"/>
        <v>30</v>
      </c>
      <c r="Q4366" s="10">
        <f t="shared" si="550"/>
        <v>2123.4097961425782</v>
      </c>
      <c r="R4366" s="1">
        <f t="shared" si="552"/>
        <v>0.9651862709738992</v>
      </c>
      <c r="S4366" s="18">
        <f t="shared" si="553"/>
        <v>4.4829999999999997</v>
      </c>
      <c r="T4366" s="10">
        <f t="shared" si="554"/>
        <v>473.65821908154771</v>
      </c>
      <c r="U4366" s="10">
        <f t="shared" si="555"/>
        <v>0</v>
      </c>
      <c r="V4366" s="1">
        <f t="shared" si="556"/>
        <v>0</v>
      </c>
      <c r="W4366" s="10">
        <f t="shared" si="557"/>
        <v>0</v>
      </c>
    </row>
    <row r="4367" spans="13:23" x14ac:dyDescent="0.25">
      <c r="M4367" s="7">
        <v>45422.708333333336</v>
      </c>
      <c r="N4367" s="3">
        <v>1961.4340530395507</v>
      </c>
      <c r="O4367" s="10">
        <v>25</v>
      </c>
      <c r="P4367" s="10">
        <f t="shared" si="551"/>
        <v>30</v>
      </c>
      <c r="Q4367" s="10">
        <f t="shared" si="550"/>
        <v>1961.4340530395507</v>
      </c>
      <c r="R4367" s="1">
        <f t="shared" si="552"/>
        <v>0.89156093319979579</v>
      </c>
      <c r="S4367" s="18">
        <f t="shared" si="553"/>
        <v>5.2050000000000001</v>
      </c>
      <c r="T4367" s="10">
        <f t="shared" si="554"/>
        <v>376.83651355226721</v>
      </c>
      <c r="U4367" s="10">
        <f t="shared" si="555"/>
        <v>0</v>
      </c>
      <c r="V4367" s="1">
        <f t="shared" si="556"/>
        <v>0</v>
      </c>
      <c r="W4367" s="10">
        <f t="shared" si="557"/>
        <v>0</v>
      </c>
    </row>
    <row r="4368" spans="13:23" x14ac:dyDescent="0.25">
      <c r="M4368" s="7">
        <v>45422.75</v>
      </c>
      <c r="N4368" s="3">
        <v>2189.9086166381835</v>
      </c>
      <c r="O4368" s="10">
        <v>23.89</v>
      </c>
      <c r="P4368" s="10">
        <f t="shared" si="551"/>
        <v>28.89</v>
      </c>
      <c r="Q4368" s="10">
        <f t="shared" si="550"/>
        <v>2189.9086166381835</v>
      </c>
      <c r="R4368" s="1">
        <f t="shared" si="552"/>
        <v>0.9954130075628107</v>
      </c>
      <c r="S4368" s="18">
        <f t="shared" si="553"/>
        <v>4.4829999999999997</v>
      </c>
      <c r="T4368" s="10">
        <f t="shared" si="554"/>
        <v>488.49177261614625</v>
      </c>
      <c r="U4368" s="10">
        <f t="shared" si="555"/>
        <v>0</v>
      </c>
      <c r="V4368" s="1">
        <f t="shared" si="556"/>
        <v>0</v>
      </c>
      <c r="W4368" s="10">
        <f t="shared" si="557"/>
        <v>0</v>
      </c>
    </row>
    <row r="4369" spans="13:23" x14ac:dyDescent="0.25">
      <c r="M4369" s="7">
        <v>45422.791666666664</v>
      </c>
      <c r="N4369" s="3">
        <v>2213.1488937377931</v>
      </c>
      <c r="O4369" s="10">
        <v>22.22</v>
      </c>
      <c r="P4369" s="10">
        <f t="shared" si="551"/>
        <v>27.22</v>
      </c>
      <c r="Q4369" s="10">
        <f t="shared" si="550"/>
        <v>2200</v>
      </c>
      <c r="R4369" s="1">
        <f t="shared" si="552"/>
        <v>1</v>
      </c>
      <c r="S4369" s="18">
        <f t="shared" si="553"/>
        <v>4.4829999999999997</v>
      </c>
      <c r="T4369" s="10">
        <f t="shared" si="554"/>
        <v>490.7428061565916</v>
      </c>
      <c r="U4369" s="10">
        <f t="shared" si="555"/>
        <v>13.14889373779306</v>
      </c>
      <c r="V4369" s="1">
        <f t="shared" si="556"/>
        <v>5.9767698808150275E-3</v>
      </c>
      <c r="W4369" s="10">
        <f t="shared" si="557"/>
        <v>1.8930166625097984</v>
      </c>
    </row>
    <row r="4370" spans="13:23" x14ac:dyDescent="0.25">
      <c r="M4370" s="7">
        <v>45422.833333333336</v>
      </c>
      <c r="N4370" s="3">
        <v>1554.718016052246</v>
      </c>
      <c r="O4370" s="10">
        <v>18.89</v>
      </c>
      <c r="P4370" s="10">
        <f t="shared" si="551"/>
        <v>23.89</v>
      </c>
      <c r="Q4370" s="10">
        <f t="shared" si="550"/>
        <v>1554.718016052246</v>
      </c>
      <c r="R4370" s="1">
        <f t="shared" si="552"/>
        <v>0.70669000729647546</v>
      </c>
      <c r="S4370" s="18">
        <f t="shared" si="553"/>
        <v>6.9619999999999997</v>
      </c>
      <c r="T4370" s="10">
        <f t="shared" si="554"/>
        <v>223.31485435970211</v>
      </c>
      <c r="U4370" s="10">
        <f t="shared" si="555"/>
        <v>0</v>
      </c>
      <c r="V4370" s="1">
        <f t="shared" si="556"/>
        <v>0</v>
      </c>
      <c r="W4370" s="10">
        <f t="shared" si="557"/>
        <v>0</v>
      </c>
    </row>
    <row r="4371" spans="13:23" x14ac:dyDescent="0.25">
      <c r="M4371" s="7">
        <v>45422.875</v>
      </c>
      <c r="N4371" s="3">
        <v>1643.8095932006836</v>
      </c>
      <c r="O4371" s="10">
        <v>20</v>
      </c>
      <c r="P4371" s="10">
        <f t="shared" si="551"/>
        <v>25</v>
      </c>
      <c r="Q4371" s="10">
        <f t="shared" si="550"/>
        <v>1643.8095932006836</v>
      </c>
      <c r="R4371" s="1">
        <f t="shared" si="552"/>
        <v>0.74718617872758342</v>
      </c>
      <c r="S4371" s="18">
        <f t="shared" si="553"/>
        <v>6.9619999999999997</v>
      </c>
      <c r="T4371" s="10">
        <f t="shared" si="554"/>
        <v>236.11169106588389</v>
      </c>
      <c r="U4371" s="10">
        <f t="shared" si="555"/>
        <v>0</v>
      </c>
      <c r="V4371" s="1">
        <f t="shared" si="556"/>
        <v>0</v>
      </c>
      <c r="W4371" s="10">
        <f t="shared" si="557"/>
        <v>0</v>
      </c>
    </row>
    <row r="4372" spans="13:23" x14ac:dyDescent="0.25">
      <c r="M4372" s="7">
        <v>45422.916666666664</v>
      </c>
      <c r="N4372" s="3">
        <v>1704.0027511596679</v>
      </c>
      <c r="O4372" s="10">
        <v>17.78</v>
      </c>
      <c r="P4372" s="10">
        <f t="shared" si="551"/>
        <v>22.78</v>
      </c>
      <c r="Q4372" s="10">
        <f t="shared" si="550"/>
        <v>1704.0027511596679</v>
      </c>
      <c r="R4372" s="1">
        <f t="shared" si="552"/>
        <v>0.77454670507257628</v>
      </c>
      <c r="S4372" s="18">
        <f t="shared" si="553"/>
        <v>6.9619999999999997</v>
      </c>
      <c r="T4372" s="10">
        <f t="shared" si="554"/>
        <v>244.75764883074805</v>
      </c>
      <c r="U4372" s="10">
        <f t="shared" si="555"/>
        <v>0</v>
      </c>
      <c r="V4372" s="1">
        <f t="shared" si="556"/>
        <v>0</v>
      </c>
      <c r="W4372" s="10">
        <f t="shared" si="557"/>
        <v>0</v>
      </c>
    </row>
    <row r="4373" spans="13:23" x14ac:dyDescent="0.25">
      <c r="M4373" s="7">
        <v>45422.958333333336</v>
      </c>
      <c r="N4373" s="3">
        <v>1862.9364990234374</v>
      </c>
      <c r="O4373" s="10">
        <v>17.78</v>
      </c>
      <c r="P4373" s="10">
        <f t="shared" si="551"/>
        <v>22.78</v>
      </c>
      <c r="Q4373" s="10">
        <f t="shared" si="550"/>
        <v>1862.9364990234374</v>
      </c>
      <c r="R4373" s="1">
        <f t="shared" si="552"/>
        <v>0.84678931773792609</v>
      </c>
      <c r="S4373" s="18">
        <f t="shared" si="553"/>
        <v>6.2679999999999998</v>
      </c>
      <c r="T4373" s="10">
        <f t="shared" si="554"/>
        <v>297.21386391567285</v>
      </c>
      <c r="U4373" s="10">
        <f t="shared" si="555"/>
        <v>0</v>
      </c>
      <c r="V4373" s="1">
        <f t="shared" si="556"/>
        <v>0</v>
      </c>
      <c r="W4373" s="10">
        <f t="shared" si="557"/>
        <v>0</v>
      </c>
    </row>
    <row r="4374" spans="13:23" x14ac:dyDescent="0.25">
      <c r="M4374" s="7">
        <v>45423</v>
      </c>
      <c r="N4374" s="3">
        <v>1208.6821907043457</v>
      </c>
      <c r="O4374" s="10">
        <v>16.11</v>
      </c>
      <c r="P4374" s="10">
        <f t="shared" si="551"/>
        <v>21.11</v>
      </c>
      <c r="Q4374" s="10">
        <f t="shared" si="550"/>
        <v>1208.6821907043457</v>
      </c>
      <c r="R4374" s="1">
        <f t="shared" si="552"/>
        <v>0.54940099577470258</v>
      </c>
      <c r="S4374" s="18">
        <f t="shared" si="553"/>
        <v>8.2769999999999992</v>
      </c>
      <c r="T4374" s="10">
        <f t="shared" si="554"/>
        <v>146.02901905332195</v>
      </c>
      <c r="U4374" s="10">
        <f t="shared" si="555"/>
        <v>0</v>
      </c>
      <c r="V4374" s="1">
        <f t="shared" si="556"/>
        <v>0</v>
      </c>
      <c r="W4374" s="10">
        <f t="shared" si="557"/>
        <v>0</v>
      </c>
    </row>
    <row r="4375" spans="13:23" x14ac:dyDescent="0.25">
      <c r="M4375" s="7">
        <v>45423.041666666664</v>
      </c>
      <c r="N4375" s="3">
        <v>1202.8577648162841</v>
      </c>
      <c r="O4375" s="10">
        <v>13.89</v>
      </c>
      <c r="P4375" s="10">
        <f t="shared" si="551"/>
        <v>18.89</v>
      </c>
      <c r="Q4375" s="10">
        <f t="shared" si="550"/>
        <v>1202.8577648162841</v>
      </c>
      <c r="R4375" s="1">
        <f t="shared" si="552"/>
        <v>0.54675352946194733</v>
      </c>
      <c r="S4375" s="18">
        <f t="shared" si="553"/>
        <v>10.58</v>
      </c>
      <c r="T4375" s="10">
        <f t="shared" si="554"/>
        <v>113.69166019057505</v>
      </c>
      <c r="U4375" s="10">
        <f t="shared" si="555"/>
        <v>0</v>
      </c>
      <c r="V4375" s="1">
        <f t="shared" si="556"/>
        <v>0</v>
      </c>
      <c r="W4375" s="10">
        <f t="shared" si="557"/>
        <v>0</v>
      </c>
    </row>
    <row r="4376" spans="13:23" x14ac:dyDescent="0.25">
      <c r="M4376" s="7">
        <v>45423.083333333336</v>
      </c>
      <c r="N4376" s="3">
        <v>1052.6015853881836</v>
      </c>
      <c r="O4376" s="10">
        <v>13.89</v>
      </c>
      <c r="P4376" s="10">
        <f t="shared" si="551"/>
        <v>18.89</v>
      </c>
      <c r="Q4376" s="10">
        <f t="shared" si="550"/>
        <v>1052.6015853881836</v>
      </c>
      <c r="R4376" s="1">
        <f t="shared" si="552"/>
        <v>0.47845526608553801</v>
      </c>
      <c r="S4376" s="18">
        <f t="shared" si="553"/>
        <v>11.43</v>
      </c>
      <c r="T4376" s="10">
        <f t="shared" si="554"/>
        <v>92.091127330549753</v>
      </c>
      <c r="U4376" s="10">
        <f t="shared" si="555"/>
        <v>0</v>
      </c>
      <c r="V4376" s="1">
        <f t="shared" si="556"/>
        <v>0</v>
      </c>
      <c r="W4376" s="10">
        <f t="shared" si="557"/>
        <v>0</v>
      </c>
    </row>
    <row r="4377" spans="13:23" x14ac:dyDescent="0.25">
      <c r="M4377" s="7">
        <v>45423.125</v>
      </c>
      <c r="N4377" s="3">
        <v>1183.2361129760741</v>
      </c>
      <c r="O4377" s="10">
        <v>12.78</v>
      </c>
      <c r="P4377" s="10">
        <f t="shared" si="551"/>
        <v>17.78</v>
      </c>
      <c r="Q4377" s="10">
        <f t="shared" si="550"/>
        <v>1183.2361129760741</v>
      </c>
      <c r="R4377" s="1">
        <f t="shared" si="552"/>
        <v>0.53783459680730639</v>
      </c>
      <c r="S4377" s="18">
        <f t="shared" si="553"/>
        <v>10.58</v>
      </c>
      <c r="T4377" s="10">
        <f t="shared" si="554"/>
        <v>111.83706171796541</v>
      </c>
      <c r="U4377" s="10">
        <f t="shared" si="555"/>
        <v>0</v>
      </c>
      <c r="V4377" s="1">
        <f t="shared" si="556"/>
        <v>0</v>
      </c>
      <c r="W4377" s="10">
        <f t="shared" si="557"/>
        <v>0</v>
      </c>
    </row>
    <row r="4378" spans="13:23" x14ac:dyDescent="0.25">
      <c r="M4378" s="7">
        <v>45423.166666666664</v>
      </c>
      <c r="N4378" s="3">
        <v>1229.6163940429688</v>
      </c>
      <c r="O4378" s="10">
        <v>13.89</v>
      </c>
      <c r="P4378" s="10">
        <f t="shared" si="551"/>
        <v>18.89</v>
      </c>
      <c r="Q4378" s="10">
        <f t="shared" si="550"/>
        <v>1229.6163940429688</v>
      </c>
      <c r="R4378" s="1">
        <f t="shared" si="552"/>
        <v>0.55891654274680402</v>
      </c>
      <c r="S4378" s="18">
        <f t="shared" si="553"/>
        <v>10.58</v>
      </c>
      <c r="T4378" s="10">
        <f t="shared" si="554"/>
        <v>116.2208311949876</v>
      </c>
      <c r="U4378" s="10">
        <f t="shared" si="555"/>
        <v>0</v>
      </c>
      <c r="V4378" s="1">
        <f t="shared" si="556"/>
        <v>0</v>
      </c>
      <c r="W4378" s="10">
        <f t="shared" si="557"/>
        <v>0</v>
      </c>
    </row>
    <row r="4379" spans="13:23" x14ac:dyDescent="0.25">
      <c r="M4379" s="7">
        <v>45423.208333333336</v>
      </c>
      <c r="N4379" s="3">
        <v>969.15435905456536</v>
      </c>
      <c r="O4379" s="10">
        <v>13.89</v>
      </c>
      <c r="P4379" s="10">
        <f t="shared" si="551"/>
        <v>18.89</v>
      </c>
      <c r="Q4379" s="10">
        <f t="shared" si="550"/>
        <v>969.15435905456536</v>
      </c>
      <c r="R4379" s="1">
        <f t="shared" si="552"/>
        <v>0.44052470866116605</v>
      </c>
      <c r="S4379" s="18">
        <f t="shared" si="553"/>
        <v>11.43</v>
      </c>
      <c r="T4379" s="10">
        <f t="shared" si="554"/>
        <v>84.790407616322426</v>
      </c>
      <c r="U4379" s="10">
        <f t="shared" si="555"/>
        <v>0</v>
      </c>
      <c r="V4379" s="1">
        <f t="shared" si="556"/>
        <v>0</v>
      </c>
      <c r="W4379" s="10">
        <f t="shared" si="557"/>
        <v>0</v>
      </c>
    </row>
    <row r="4380" spans="13:23" x14ac:dyDescent="0.25">
      <c r="M4380" s="7">
        <v>45423.25</v>
      </c>
      <c r="N4380" s="3">
        <v>1434.5157920837403</v>
      </c>
      <c r="O4380" s="10">
        <v>15</v>
      </c>
      <c r="P4380" s="10">
        <f t="shared" si="551"/>
        <v>20</v>
      </c>
      <c r="Q4380" s="10">
        <f t="shared" si="550"/>
        <v>1434.5157920837403</v>
      </c>
      <c r="R4380" s="1">
        <f t="shared" si="552"/>
        <v>0.65205263276533654</v>
      </c>
      <c r="S4380" s="18">
        <f t="shared" si="553"/>
        <v>9.5920000000000005</v>
      </c>
      <c r="T4380" s="10">
        <f t="shared" si="554"/>
        <v>149.55335613883864</v>
      </c>
      <c r="U4380" s="10">
        <f t="shared" si="555"/>
        <v>0</v>
      </c>
      <c r="V4380" s="1">
        <f t="shared" si="556"/>
        <v>0</v>
      </c>
      <c r="W4380" s="10">
        <f t="shared" si="557"/>
        <v>0</v>
      </c>
    </row>
    <row r="4381" spans="13:23" x14ac:dyDescent="0.25">
      <c r="M4381" s="7">
        <v>45423.291666666664</v>
      </c>
      <c r="N4381" s="3">
        <v>968.10997123718255</v>
      </c>
      <c r="O4381" s="10">
        <v>13.89</v>
      </c>
      <c r="P4381" s="10">
        <f t="shared" si="551"/>
        <v>18.89</v>
      </c>
      <c r="Q4381" s="10">
        <f t="shared" si="550"/>
        <v>968.10997123718255</v>
      </c>
      <c r="R4381" s="1">
        <f t="shared" si="552"/>
        <v>0.44004998692599206</v>
      </c>
      <c r="S4381" s="18">
        <f t="shared" si="553"/>
        <v>11.43</v>
      </c>
      <c r="T4381" s="10">
        <f t="shared" si="554"/>
        <v>84.699035103865498</v>
      </c>
      <c r="U4381" s="10">
        <f t="shared" si="555"/>
        <v>0</v>
      </c>
      <c r="V4381" s="1">
        <f t="shared" si="556"/>
        <v>0</v>
      </c>
      <c r="W4381" s="10">
        <f t="shared" si="557"/>
        <v>0</v>
      </c>
    </row>
    <row r="4382" spans="13:23" x14ac:dyDescent="0.25">
      <c r="M4382" s="7">
        <v>45423.333333333336</v>
      </c>
      <c r="N4382" s="3">
        <v>1179.8021896362304</v>
      </c>
      <c r="O4382" s="10">
        <v>13.89</v>
      </c>
      <c r="P4382" s="10">
        <f t="shared" si="551"/>
        <v>18.89</v>
      </c>
      <c r="Q4382" s="10">
        <f t="shared" si="550"/>
        <v>1179.8021896362304</v>
      </c>
      <c r="R4382" s="1">
        <f t="shared" si="552"/>
        <v>0.53627372256192296</v>
      </c>
      <c r="S4382" s="18">
        <f t="shared" si="553"/>
        <v>10.58</v>
      </c>
      <c r="T4382" s="10">
        <f t="shared" si="554"/>
        <v>111.51249429453974</v>
      </c>
      <c r="U4382" s="10">
        <f t="shared" si="555"/>
        <v>0</v>
      </c>
      <c r="V4382" s="1">
        <f t="shared" si="556"/>
        <v>0</v>
      </c>
      <c r="W4382" s="10">
        <f t="shared" si="557"/>
        <v>0</v>
      </c>
    </row>
    <row r="4383" spans="13:23" x14ac:dyDescent="0.25">
      <c r="M4383" s="7">
        <v>45423.375</v>
      </c>
      <c r="N4383" s="3">
        <v>1289.3342514038086</v>
      </c>
      <c r="O4383" s="10">
        <v>16.11</v>
      </c>
      <c r="P4383" s="10">
        <f t="shared" si="551"/>
        <v>21.11</v>
      </c>
      <c r="Q4383" s="10">
        <f t="shared" si="550"/>
        <v>1289.3342514038086</v>
      </c>
      <c r="R4383" s="1">
        <f t="shared" si="552"/>
        <v>0.58606102336536758</v>
      </c>
      <c r="S4383" s="18">
        <f t="shared" si="553"/>
        <v>8.2769999999999992</v>
      </c>
      <c r="T4383" s="10">
        <f t="shared" si="554"/>
        <v>155.77313657168162</v>
      </c>
      <c r="U4383" s="10">
        <f t="shared" si="555"/>
        <v>0</v>
      </c>
      <c r="V4383" s="1">
        <f t="shared" si="556"/>
        <v>0</v>
      </c>
      <c r="W4383" s="10">
        <f t="shared" si="557"/>
        <v>0</v>
      </c>
    </row>
    <row r="4384" spans="13:23" x14ac:dyDescent="0.25">
      <c r="M4384" s="7">
        <v>45423.416666666664</v>
      </c>
      <c r="N4384" s="3">
        <v>1569.2372680664062</v>
      </c>
      <c r="O4384" s="10">
        <v>16.11</v>
      </c>
      <c r="P4384" s="10">
        <f t="shared" si="551"/>
        <v>21.11</v>
      </c>
      <c r="Q4384" s="10">
        <f t="shared" si="550"/>
        <v>1569.2372680664062</v>
      </c>
      <c r="R4384" s="1">
        <f t="shared" si="552"/>
        <v>0.71328966730291188</v>
      </c>
      <c r="S4384" s="18">
        <f t="shared" si="553"/>
        <v>6.9619999999999997</v>
      </c>
      <c r="T4384" s="10">
        <f t="shared" si="554"/>
        <v>225.40035450537292</v>
      </c>
      <c r="U4384" s="10">
        <f t="shared" si="555"/>
        <v>0</v>
      </c>
      <c r="V4384" s="1">
        <f t="shared" si="556"/>
        <v>0</v>
      </c>
      <c r="W4384" s="10">
        <f t="shared" si="557"/>
        <v>0</v>
      </c>
    </row>
    <row r="4385" spans="13:23" x14ac:dyDescent="0.25">
      <c r="M4385" s="7">
        <v>45423.458333333336</v>
      </c>
      <c r="N4385" s="3">
        <v>1419.2775192260742</v>
      </c>
      <c r="O4385" s="10">
        <v>17.22</v>
      </c>
      <c r="P4385" s="10">
        <f t="shared" si="551"/>
        <v>22.22</v>
      </c>
      <c r="Q4385" s="10">
        <f t="shared" si="550"/>
        <v>1419.2775192260742</v>
      </c>
      <c r="R4385" s="1">
        <f t="shared" si="552"/>
        <v>0.64512614510276101</v>
      </c>
      <c r="S4385" s="18">
        <f t="shared" si="553"/>
        <v>7.6429999999999998</v>
      </c>
      <c r="T4385" s="10">
        <f t="shared" si="554"/>
        <v>185.6963913680589</v>
      </c>
      <c r="U4385" s="10">
        <f t="shared" si="555"/>
        <v>0</v>
      </c>
      <c r="V4385" s="1">
        <f t="shared" si="556"/>
        <v>0</v>
      </c>
      <c r="W4385" s="10">
        <f t="shared" si="557"/>
        <v>0</v>
      </c>
    </row>
    <row r="4386" spans="13:23" x14ac:dyDescent="0.25">
      <c r="M4386" s="7">
        <v>45423.5</v>
      </c>
      <c r="N4386" s="3">
        <v>1878.4339050292967</v>
      </c>
      <c r="O4386" s="10">
        <v>17.22</v>
      </c>
      <c r="P4386" s="10">
        <f t="shared" si="551"/>
        <v>22.22</v>
      </c>
      <c r="Q4386" s="10">
        <f t="shared" si="550"/>
        <v>1878.4339050292967</v>
      </c>
      <c r="R4386" s="1">
        <f t="shared" si="552"/>
        <v>0.85383359319513485</v>
      </c>
      <c r="S4386" s="18">
        <f t="shared" si="553"/>
        <v>6.2679999999999998</v>
      </c>
      <c r="T4386" s="10">
        <f t="shared" si="554"/>
        <v>299.68632817953045</v>
      </c>
      <c r="U4386" s="10">
        <f t="shared" si="555"/>
        <v>0</v>
      </c>
      <c r="V4386" s="1">
        <f t="shared" si="556"/>
        <v>0</v>
      </c>
      <c r="W4386" s="10">
        <f t="shared" si="557"/>
        <v>0</v>
      </c>
    </row>
    <row r="4387" spans="13:23" x14ac:dyDescent="0.25">
      <c r="M4387" s="7">
        <v>45423.541666666664</v>
      </c>
      <c r="N4387" s="3">
        <v>1916.6017272949218</v>
      </c>
      <c r="O4387" s="10">
        <v>17.22</v>
      </c>
      <c r="P4387" s="10">
        <f t="shared" si="551"/>
        <v>22.22</v>
      </c>
      <c r="Q4387" s="10">
        <f t="shared" si="550"/>
        <v>1916.6017272949218</v>
      </c>
      <c r="R4387" s="1">
        <f t="shared" si="552"/>
        <v>0.8711826033158736</v>
      </c>
      <c r="S4387" s="18">
        <f t="shared" si="553"/>
        <v>6.2679999999999998</v>
      </c>
      <c r="T4387" s="10">
        <f t="shared" si="554"/>
        <v>305.77564251673931</v>
      </c>
      <c r="U4387" s="10">
        <f t="shared" si="555"/>
        <v>0</v>
      </c>
      <c r="V4387" s="1">
        <f t="shared" si="556"/>
        <v>0</v>
      </c>
      <c r="W4387" s="10">
        <f t="shared" si="557"/>
        <v>0</v>
      </c>
    </row>
    <row r="4388" spans="13:23" x14ac:dyDescent="0.25">
      <c r="M4388" s="7">
        <v>45423.583333333336</v>
      </c>
      <c r="N4388" s="3">
        <v>2207.118699645996</v>
      </c>
      <c r="O4388" s="10">
        <v>17.22</v>
      </c>
      <c r="P4388" s="10">
        <f t="shared" si="551"/>
        <v>22.22</v>
      </c>
      <c r="Q4388" s="10">
        <f t="shared" si="550"/>
        <v>2200</v>
      </c>
      <c r="R4388" s="1">
        <f t="shared" si="552"/>
        <v>1</v>
      </c>
      <c r="S4388" s="18">
        <f t="shared" si="553"/>
        <v>5.5519999999999996</v>
      </c>
      <c r="T4388" s="10">
        <f t="shared" si="554"/>
        <v>396.25360230547551</v>
      </c>
      <c r="U4388" s="10">
        <f t="shared" si="555"/>
        <v>7.1186996459960028</v>
      </c>
      <c r="V4388" s="1">
        <f t="shared" si="556"/>
        <v>3.2357725663618195E-3</v>
      </c>
      <c r="W4388" s="10">
        <f t="shared" si="557"/>
        <v>0.78304913056825465</v>
      </c>
    </row>
    <row r="4389" spans="13:23" x14ac:dyDescent="0.25">
      <c r="M4389" s="7">
        <v>45423.625</v>
      </c>
      <c r="N4389" s="3">
        <v>1727.1611434936524</v>
      </c>
      <c r="O4389" s="10">
        <v>17.22</v>
      </c>
      <c r="P4389" s="10">
        <f t="shared" si="551"/>
        <v>22.22</v>
      </c>
      <c r="Q4389" s="10">
        <f t="shared" si="550"/>
        <v>1727.1611434936524</v>
      </c>
      <c r="R4389" s="1">
        <f t="shared" si="552"/>
        <v>0.78507324704256931</v>
      </c>
      <c r="S4389" s="18">
        <f t="shared" si="553"/>
        <v>6.9619999999999997</v>
      </c>
      <c r="T4389" s="10">
        <f t="shared" si="554"/>
        <v>248.08404818926348</v>
      </c>
      <c r="U4389" s="10">
        <f t="shared" si="555"/>
        <v>0</v>
      </c>
      <c r="V4389" s="1">
        <f t="shared" si="556"/>
        <v>0</v>
      </c>
      <c r="W4389" s="10">
        <f t="shared" si="557"/>
        <v>0</v>
      </c>
    </row>
    <row r="4390" spans="13:23" x14ac:dyDescent="0.25">
      <c r="M4390" s="7">
        <v>45423.666666666664</v>
      </c>
      <c r="N4390" s="3">
        <v>1860.7240631103516</v>
      </c>
      <c r="O4390" s="10">
        <v>16.11</v>
      </c>
      <c r="P4390" s="10">
        <f t="shared" si="551"/>
        <v>21.11</v>
      </c>
      <c r="Q4390" s="10">
        <f t="shared" si="550"/>
        <v>1860.7240631103516</v>
      </c>
      <c r="R4390" s="1">
        <f t="shared" si="552"/>
        <v>0.84578366505015978</v>
      </c>
      <c r="S4390" s="18">
        <f t="shared" si="553"/>
        <v>6.2679999999999998</v>
      </c>
      <c r="T4390" s="10">
        <f t="shared" si="554"/>
        <v>296.86089073234712</v>
      </c>
      <c r="U4390" s="10">
        <f t="shared" si="555"/>
        <v>0</v>
      </c>
      <c r="V4390" s="1">
        <f t="shared" si="556"/>
        <v>0</v>
      </c>
      <c r="W4390" s="10">
        <f t="shared" si="557"/>
        <v>0</v>
      </c>
    </row>
    <row r="4391" spans="13:23" x14ac:dyDescent="0.25">
      <c r="M4391" s="7">
        <v>45423.708333333336</v>
      </c>
      <c r="N4391" s="3">
        <v>1987.994174194336</v>
      </c>
      <c r="O4391" s="10">
        <v>16.11</v>
      </c>
      <c r="P4391" s="10">
        <f t="shared" si="551"/>
        <v>21.11</v>
      </c>
      <c r="Q4391" s="10">
        <f t="shared" si="550"/>
        <v>1987.994174194336</v>
      </c>
      <c r="R4391" s="1">
        <f t="shared" si="552"/>
        <v>0.90363371554287997</v>
      </c>
      <c r="S4391" s="18">
        <f t="shared" si="553"/>
        <v>5.5519999999999996</v>
      </c>
      <c r="T4391" s="10">
        <f t="shared" si="554"/>
        <v>358.06811494854759</v>
      </c>
      <c r="U4391" s="10">
        <f t="shared" si="555"/>
        <v>0</v>
      </c>
      <c r="V4391" s="1">
        <f t="shared" si="556"/>
        <v>0</v>
      </c>
      <c r="W4391" s="10">
        <f t="shared" si="557"/>
        <v>0</v>
      </c>
    </row>
    <row r="4392" spans="13:23" x14ac:dyDescent="0.25">
      <c r="M4392" s="7">
        <v>45423.75</v>
      </c>
      <c r="N4392" s="3">
        <v>1823.8168258666992</v>
      </c>
      <c r="O4392" s="10">
        <v>16.11</v>
      </c>
      <c r="P4392" s="10">
        <f t="shared" si="551"/>
        <v>21.11</v>
      </c>
      <c r="Q4392" s="10">
        <f t="shared" si="550"/>
        <v>1823.8168258666992</v>
      </c>
      <c r="R4392" s="1">
        <f t="shared" si="552"/>
        <v>0.82900764812122696</v>
      </c>
      <c r="S4392" s="18">
        <f t="shared" si="553"/>
        <v>6.2679999999999998</v>
      </c>
      <c r="T4392" s="10">
        <f t="shared" si="554"/>
        <v>290.97269078919896</v>
      </c>
      <c r="U4392" s="10">
        <f t="shared" si="555"/>
        <v>0</v>
      </c>
      <c r="V4392" s="1">
        <f t="shared" si="556"/>
        <v>0</v>
      </c>
      <c r="W4392" s="10">
        <f t="shared" si="557"/>
        <v>0</v>
      </c>
    </row>
    <row r="4393" spans="13:23" x14ac:dyDescent="0.25">
      <c r="M4393" s="7">
        <v>45423.791666666664</v>
      </c>
      <c r="N4393" s="3">
        <v>1737.0681884765625</v>
      </c>
      <c r="O4393" s="10">
        <v>15</v>
      </c>
      <c r="P4393" s="10">
        <f t="shared" si="551"/>
        <v>20</v>
      </c>
      <c r="Q4393" s="10">
        <f t="shared" si="550"/>
        <v>1737.0681884765625</v>
      </c>
      <c r="R4393" s="1">
        <f t="shared" si="552"/>
        <v>0.78957644930752835</v>
      </c>
      <c r="S4393" s="18">
        <f t="shared" si="553"/>
        <v>8.8059999999999992</v>
      </c>
      <c r="T4393" s="10">
        <f t="shared" si="554"/>
        <v>197.25961713338208</v>
      </c>
      <c r="U4393" s="10">
        <f t="shared" si="555"/>
        <v>0</v>
      </c>
      <c r="V4393" s="1">
        <f t="shared" si="556"/>
        <v>0</v>
      </c>
      <c r="W4393" s="10">
        <f t="shared" si="557"/>
        <v>0</v>
      </c>
    </row>
    <row r="4394" spans="13:23" x14ac:dyDescent="0.25">
      <c r="M4394" s="7">
        <v>45423.833333333336</v>
      </c>
      <c r="N4394" s="3">
        <v>1773.2249542236327</v>
      </c>
      <c r="O4394" s="10">
        <v>16.11</v>
      </c>
      <c r="P4394" s="10">
        <f t="shared" si="551"/>
        <v>21.11</v>
      </c>
      <c r="Q4394" s="10">
        <f t="shared" si="550"/>
        <v>1773.2249542236327</v>
      </c>
      <c r="R4394" s="1">
        <f t="shared" si="552"/>
        <v>0.80601134282892395</v>
      </c>
      <c r="S4394" s="18">
        <f t="shared" si="553"/>
        <v>6.2679999999999998</v>
      </c>
      <c r="T4394" s="10">
        <f t="shared" si="554"/>
        <v>282.90123711289613</v>
      </c>
      <c r="U4394" s="10">
        <f t="shared" si="555"/>
        <v>0</v>
      </c>
      <c r="V4394" s="1">
        <f t="shared" si="556"/>
        <v>0</v>
      </c>
      <c r="W4394" s="10">
        <f t="shared" si="557"/>
        <v>0</v>
      </c>
    </row>
    <row r="4395" spans="13:23" x14ac:dyDescent="0.25">
      <c r="M4395" s="7">
        <v>45423.875</v>
      </c>
      <c r="N4395" s="3">
        <v>1872</v>
      </c>
      <c r="O4395" s="10">
        <v>16.11</v>
      </c>
      <c r="P4395" s="10">
        <f t="shared" si="551"/>
        <v>21.11</v>
      </c>
      <c r="Q4395" s="10">
        <f t="shared" si="550"/>
        <v>1872</v>
      </c>
      <c r="R4395" s="1">
        <f t="shared" si="552"/>
        <v>0.85090909090909095</v>
      </c>
      <c r="S4395" s="18">
        <f t="shared" si="553"/>
        <v>6.2679999999999998</v>
      </c>
      <c r="T4395" s="10">
        <f t="shared" si="554"/>
        <v>298.65985960433949</v>
      </c>
      <c r="U4395" s="10">
        <f t="shared" si="555"/>
        <v>0</v>
      </c>
      <c r="V4395" s="1">
        <f t="shared" si="556"/>
        <v>0</v>
      </c>
      <c r="W4395" s="10">
        <f t="shared" si="557"/>
        <v>0</v>
      </c>
    </row>
    <row r="4396" spans="13:23" x14ac:dyDescent="0.25">
      <c r="M4396" s="7">
        <v>45423.916666666664</v>
      </c>
      <c r="N4396" s="3">
        <v>1481.1554443359375</v>
      </c>
      <c r="O4396" s="10">
        <v>13.89</v>
      </c>
      <c r="P4396" s="10">
        <f t="shared" si="551"/>
        <v>18.89</v>
      </c>
      <c r="Q4396" s="10">
        <f t="shared" si="550"/>
        <v>1481.1554443359375</v>
      </c>
      <c r="R4396" s="1">
        <f t="shared" si="552"/>
        <v>0.67325247469815341</v>
      </c>
      <c r="S4396" s="18">
        <f t="shared" si="553"/>
        <v>9.5920000000000005</v>
      </c>
      <c r="T4396" s="10">
        <f t="shared" si="554"/>
        <v>154.41570520599848</v>
      </c>
      <c r="U4396" s="10">
        <f t="shared" si="555"/>
        <v>0</v>
      </c>
      <c r="V4396" s="1">
        <f t="shared" si="556"/>
        <v>0</v>
      </c>
      <c r="W4396" s="10">
        <f t="shared" si="557"/>
        <v>0</v>
      </c>
    </row>
    <row r="4397" spans="13:23" x14ac:dyDescent="0.25">
      <c r="M4397" s="7">
        <v>45423.958333333336</v>
      </c>
      <c r="N4397" s="3">
        <v>1554.0297912597655</v>
      </c>
      <c r="O4397" s="10">
        <v>13.89</v>
      </c>
      <c r="P4397" s="10">
        <f t="shared" si="551"/>
        <v>18.89</v>
      </c>
      <c r="Q4397" s="10">
        <f t="shared" si="550"/>
        <v>1554.0297912597655</v>
      </c>
      <c r="R4397" s="1">
        <f t="shared" si="552"/>
        <v>0.70637717784534793</v>
      </c>
      <c r="S4397" s="18">
        <f t="shared" si="553"/>
        <v>8.8059999999999992</v>
      </c>
      <c r="T4397" s="10">
        <f t="shared" si="554"/>
        <v>176.47397129908762</v>
      </c>
      <c r="U4397" s="10">
        <f t="shared" si="555"/>
        <v>0</v>
      </c>
      <c r="V4397" s="1">
        <f t="shared" si="556"/>
        <v>0</v>
      </c>
      <c r="W4397" s="10">
        <f t="shared" si="557"/>
        <v>0</v>
      </c>
    </row>
    <row r="4398" spans="13:23" x14ac:dyDescent="0.25">
      <c r="M4398" s="7">
        <v>45424</v>
      </c>
      <c r="N4398" s="3">
        <v>1024.4906227111817</v>
      </c>
      <c r="O4398" s="10">
        <v>13.89</v>
      </c>
      <c r="P4398" s="10">
        <f t="shared" si="551"/>
        <v>18.89</v>
      </c>
      <c r="Q4398" s="10">
        <f t="shared" si="550"/>
        <v>1024.4906227111817</v>
      </c>
      <c r="R4398" s="1">
        <f t="shared" si="552"/>
        <v>0.46567755577780984</v>
      </c>
      <c r="S4398" s="18">
        <f t="shared" si="553"/>
        <v>11.43</v>
      </c>
      <c r="T4398" s="10">
        <f t="shared" si="554"/>
        <v>89.6317255215382</v>
      </c>
      <c r="U4398" s="10">
        <f t="shared" si="555"/>
        <v>0</v>
      </c>
      <c r="V4398" s="1">
        <f t="shared" si="556"/>
        <v>0</v>
      </c>
      <c r="W4398" s="10">
        <f t="shared" si="557"/>
        <v>0</v>
      </c>
    </row>
    <row r="4399" spans="13:23" x14ac:dyDescent="0.25">
      <c r="M4399" s="7">
        <v>45424.041666666664</v>
      </c>
      <c r="N4399" s="3">
        <v>1413.824267578125</v>
      </c>
      <c r="O4399" s="10">
        <v>13.89</v>
      </c>
      <c r="P4399" s="10">
        <f t="shared" si="551"/>
        <v>18.89</v>
      </c>
      <c r="Q4399" s="10">
        <f t="shared" si="550"/>
        <v>1413.824267578125</v>
      </c>
      <c r="R4399" s="1">
        <f t="shared" si="552"/>
        <v>0.64264739435369322</v>
      </c>
      <c r="S4399" s="18">
        <f t="shared" si="553"/>
        <v>9.5920000000000005</v>
      </c>
      <c r="T4399" s="10">
        <f t="shared" si="554"/>
        <v>147.39619136552597</v>
      </c>
      <c r="U4399" s="10">
        <f t="shared" si="555"/>
        <v>0</v>
      </c>
      <c r="V4399" s="1">
        <f t="shared" si="556"/>
        <v>0</v>
      </c>
      <c r="W4399" s="10">
        <f t="shared" si="557"/>
        <v>0</v>
      </c>
    </row>
    <row r="4400" spans="13:23" x14ac:dyDescent="0.25">
      <c r="M4400" s="7">
        <v>45424.083333333336</v>
      </c>
      <c r="N4400" s="3">
        <v>1299.6579803466796</v>
      </c>
      <c r="O4400" s="10">
        <v>15</v>
      </c>
      <c r="P4400" s="10">
        <f t="shared" si="551"/>
        <v>20</v>
      </c>
      <c r="Q4400" s="10">
        <f t="shared" si="550"/>
        <v>1299.6579803466796</v>
      </c>
      <c r="R4400" s="1">
        <f t="shared" si="552"/>
        <v>0.5907536274303089</v>
      </c>
      <c r="S4400" s="18">
        <f t="shared" si="553"/>
        <v>10.58</v>
      </c>
      <c r="T4400" s="10">
        <f t="shared" si="554"/>
        <v>122.84101893635912</v>
      </c>
      <c r="U4400" s="10">
        <f t="shared" si="555"/>
        <v>0</v>
      </c>
      <c r="V4400" s="1">
        <f t="shared" si="556"/>
        <v>0</v>
      </c>
      <c r="W4400" s="10">
        <f t="shared" si="557"/>
        <v>0</v>
      </c>
    </row>
    <row r="4401" spans="13:23" x14ac:dyDescent="0.25">
      <c r="M4401" s="7">
        <v>45424.125</v>
      </c>
      <c r="N4401" s="3">
        <v>1024.1604801177978</v>
      </c>
      <c r="O4401" s="10">
        <v>15</v>
      </c>
      <c r="P4401" s="10">
        <f t="shared" si="551"/>
        <v>20</v>
      </c>
      <c r="Q4401" s="10">
        <f t="shared" si="550"/>
        <v>1024.1604801177978</v>
      </c>
      <c r="R4401" s="1">
        <f t="shared" si="552"/>
        <v>0.46552749096263535</v>
      </c>
      <c r="S4401" s="18">
        <f t="shared" si="553"/>
        <v>11.43</v>
      </c>
      <c r="T4401" s="10">
        <f t="shared" si="554"/>
        <v>89.60284165510042</v>
      </c>
      <c r="U4401" s="10">
        <f t="shared" si="555"/>
        <v>0</v>
      </c>
      <c r="V4401" s="1">
        <f t="shared" si="556"/>
        <v>0</v>
      </c>
      <c r="W4401" s="10">
        <f t="shared" si="557"/>
        <v>0</v>
      </c>
    </row>
    <row r="4402" spans="13:23" x14ac:dyDescent="0.25">
      <c r="M4402" s="7">
        <v>45424.166666666664</v>
      </c>
      <c r="N4402" s="3">
        <v>1110.5510650634765</v>
      </c>
      <c r="O4402" s="10">
        <v>13.89</v>
      </c>
      <c r="P4402" s="10">
        <f t="shared" si="551"/>
        <v>18.89</v>
      </c>
      <c r="Q4402" s="10">
        <f t="shared" si="550"/>
        <v>1110.5510650634765</v>
      </c>
      <c r="R4402" s="1">
        <f t="shared" si="552"/>
        <v>0.50479593866521655</v>
      </c>
      <c r="S4402" s="18">
        <f t="shared" si="553"/>
        <v>10.58</v>
      </c>
      <c r="T4402" s="10">
        <f t="shared" si="554"/>
        <v>104.96701938218114</v>
      </c>
      <c r="U4402" s="10">
        <f t="shared" si="555"/>
        <v>0</v>
      </c>
      <c r="V4402" s="1">
        <f t="shared" si="556"/>
        <v>0</v>
      </c>
      <c r="W4402" s="10">
        <f t="shared" si="557"/>
        <v>0</v>
      </c>
    </row>
    <row r="4403" spans="13:23" x14ac:dyDescent="0.25">
      <c r="M4403" s="7">
        <v>45424.208333333336</v>
      </c>
      <c r="N4403" s="3">
        <v>1220.8985824584961</v>
      </c>
      <c r="O4403" s="10">
        <v>13.89</v>
      </c>
      <c r="P4403" s="10">
        <f t="shared" si="551"/>
        <v>18.89</v>
      </c>
      <c r="Q4403" s="10">
        <f t="shared" si="550"/>
        <v>1220.8985824584961</v>
      </c>
      <c r="R4403" s="1">
        <f t="shared" si="552"/>
        <v>0.55495390111749821</v>
      </c>
      <c r="S4403" s="18">
        <f t="shared" si="553"/>
        <v>10.58</v>
      </c>
      <c r="T4403" s="10">
        <f t="shared" si="554"/>
        <v>115.3968414422019</v>
      </c>
      <c r="U4403" s="10">
        <f t="shared" si="555"/>
        <v>0</v>
      </c>
      <c r="V4403" s="1">
        <f t="shared" si="556"/>
        <v>0</v>
      </c>
      <c r="W4403" s="10">
        <f t="shared" si="557"/>
        <v>0</v>
      </c>
    </row>
    <row r="4404" spans="13:23" x14ac:dyDescent="0.25">
      <c r="M4404" s="7">
        <v>45424.25</v>
      </c>
      <c r="N4404" s="3">
        <v>1385.3757385253905</v>
      </c>
      <c r="O4404" s="10">
        <v>13.89</v>
      </c>
      <c r="P4404" s="10">
        <f t="shared" si="551"/>
        <v>18.89</v>
      </c>
      <c r="Q4404" s="10">
        <f t="shared" si="550"/>
        <v>1385.3757385253905</v>
      </c>
      <c r="R4404" s="1">
        <f t="shared" si="552"/>
        <v>0.62971624478426835</v>
      </c>
      <c r="S4404" s="18">
        <f t="shared" si="553"/>
        <v>9.5920000000000005</v>
      </c>
      <c r="T4404" s="10">
        <f t="shared" si="554"/>
        <v>144.4303313725386</v>
      </c>
      <c r="U4404" s="10">
        <f t="shared" si="555"/>
        <v>0</v>
      </c>
      <c r="V4404" s="1">
        <f t="shared" si="556"/>
        <v>0</v>
      </c>
      <c r="W4404" s="10">
        <f t="shared" si="557"/>
        <v>0</v>
      </c>
    </row>
    <row r="4405" spans="13:23" x14ac:dyDescent="0.25">
      <c r="M4405" s="7">
        <v>45424.291666666664</v>
      </c>
      <c r="N4405" s="3">
        <v>1256.6445556640624</v>
      </c>
      <c r="O4405" s="10">
        <v>13.89</v>
      </c>
      <c r="P4405" s="10">
        <f t="shared" si="551"/>
        <v>18.89</v>
      </c>
      <c r="Q4405" s="10">
        <f t="shared" si="550"/>
        <v>1256.6445556640624</v>
      </c>
      <c r="R4405" s="1">
        <f t="shared" si="552"/>
        <v>0.57120207075639196</v>
      </c>
      <c r="S4405" s="18">
        <f t="shared" si="553"/>
        <v>10.58</v>
      </c>
      <c r="T4405" s="10">
        <f t="shared" si="554"/>
        <v>118.77547785104559</v>
      </c>
      <c r="U4405" s="10">
        <f t="shared" si="555"/>
        <v>0</v>
      </c>
      <c r="V4405" s="1">
        <f t="shared" si="556"/>
        <v>0</v>
      </c>
      <c r="W4405" s="10">
        <f t="shared" si="557"/>
        <v>0</v>
      </c>
    </row>
    <row r="4406" spans="13:23" x14ac:dyDescent="0.25">
      <c r="M4406" s="7">
        <v>45424.333333333336</v>
      </c>
      <c r="N4406" s="3">
        <v>1293.5054351806641</v>
      </c>
      <c r="O4406" s="10">
        <v>15</v>
      </c>
      <c r="P4406" s="10">
        <f t="shared" si="551"/>
        <v>20</v>
      </c>
      <c r="Q4406" s="10">
        <f t="shared" si="550"/>
        <v>1293.5054351806641</v>
      </c>
      <c r="R4406" s="1">
        <f t="shared" si="552"/>
        <v>0.58795701599121097</v>
      </c>
      <c r="S4406" s="18">
        <f t="shared" si="553"/>
        <v>10.58</v>
      </c>
      <c r="T4406" s="10">
        <f t="shared" si="554"/>
        <v>122.25949292822912</v>
      </c>
      <c r="U4406" s="10">
        <f t="shared" si="555"/>
        <v>0</v>
      </c>
      <c r="V4406" s="1">
        <f t="shared" si="556"/>
        <v>0</v>
      </c>
      <c r="W4406" s="10">
        <f t="shared" si="557"/>
        <v>0</v>
      </c>
    </row>
    <row r="4407" spans="13:23" x14ac:dyDescent="0.25">
      <c r="M4407" s="7">
        <v>45424.375</v>
      </c>
      <c r="N4407" s="3">
        <v>1307.5806884765625</v>
      </c>
      <c r="O4407" s="10">
        <v>15</v>
      </c>
      <c r="P4407" s="10">
        <f t="shared" si="551"/>
        <v>20</v>
      </c>
      <c r="Q4407" s="10">
        <f t="shared" si="550"/>
        <v>1307.5806884765625</v>
      </c>
      <c r="R4407" s="1">
        <f t="shared" si="552"/>
        <v>0.59435485839843749</v>
      </c>
      <c r="S4407" s="18">
        <f t="shared" si="553"/>
        <v>10.58</v>
      </c>
      <c r="T4407" s="10">
        <f t="shared" si="554"/>
        <v>123.58985713389059</v>
      </c>
      <c r="U4407" s="10">
        <f t="shared" si="555"/>
        <v>0</v>
      </c>
      <c r="V4407" s="1">
        <f t="shared" si="556"/>
        <v>0</v>
      </c>
      <c r="W4407" s="10">
        <f t="shared" si="557"/>
        <v>0</v>
      </c>
    </row>
    <row r="4408" spans="13:23" x14ac:dyDescent="0.25">
      <c r="M4408" s="7">
        <v>45424.416666666664</v>
      </c>
      <c r="N4408" s="3">
        <v>1632.7081970214842</v>
      </c>
      <c r="O4408" s="10">
        <v>16.11</v>
      </c>
      <c r="P4408" s="10">
        <f t="shared" si="551"/>
        <v>21.11</v>
      </c>
      <c r="Q4408" s="10">
        <f t="shared" si="550"/>
        <v>1632.7081970214842</v>
      </c>
      <c r="R4408" s="1">
        <f t="shared" si="552"/>
        <v>0.74214008955522015</v>
      </c>
      <c r="S4408" s="18">
        <f t="shared" si="553"/>
        <v>6.9619999999999997</v>
      </c>
      <c r="T4408" s="10">
        <f t="shared" si="554"/>
        <v>234.51712108898079</v>
      </c>
      <c r="U4408" s="10">
        <f t="shared" si="555"/>
        <v>0</v>
      </c>
      <c r="V4408" s="1">
        <f t="shared" si="556"/>
        <v>0</v>
      </c>
      <c r="W4408" s="10">
        <f t="shared" si="557"/>
        <v>0</v>
      </c>
    </row>
    <row r="4409" spans="13:23" x14ac:dyDescent="0.25">
      <c r="M4409" s="7">
        <v>45424.458333333336</v>
      </c>
      <c r="N4409" s="3">
        <v>1731.4696151733399</v>
      </c>
      <c r="O4409" s="10">
        <v>17.22</v>
      </c>
      <c r="P4409" s="10">
        <f t="shared" si="551"/>
        <v>22.22</v>
      </c>
      <c r="Q4409" s="10">
        <f t="shared" si="550"/>
        <v>1731.4696151733399</v>
      </c>
      <c r="R4409" s="1">
        <f t="shared" si="552"/>
        <v>0.78703164326060904</v>
      </c>
      <c r="S4409" s="18">
        <f t="shared" si="553"/>
        <v>6.9619999999999997</v>
      </c>
      <c r="T4409" s="10">
        <f t="shared" si="554"/>
        <v>248.70290364454755</v>
      </c>
      <c r="U4409" s="10">
        <f t="shared" si="555"/>
        <v>0</v>
      </c>
      <c r="V4409" s="1">
        <f t="shared" si="556"/>
        <v>0</v>
      </c>
      <c r="W4409" s="10">
        <f t="shared" si="557"/>
        <v>0</v>
      </c>
    </row>
    <row r="4410" spans="13:23" x14ac:dyDescent="0.25">
      <c r="M4410" s="7">
        <v>45424.5</v>
      </c>
      <c r="N4410" s="3">
        <v>1925.4623016357421</v>
      </c>
      <c r="O4410" s="10">
        <v>17.78</v>
      </c>
      <c r="P4410" s="10">
        <f t="shared" si="551"/>
        <v>22.78</v>
      </c>
      <c r="Q4410" s="10">
        <f t="shared" si="550"/>
        <v>1925.4623016357421</v>
      </c>
      <c r="R4410" s="1">
        <f t="shared" si="552"/>
        <v>0.87521013710715545</v>
      </c>
      <c r="S4410" s="18">
        <f t="shared" si="553"/>
        <v>6.2679999999999998</v>
      </c>
      <c r="T4410" s="10">
        <f t="shared" si="554"/>
        <v>307.18926318374952</v>
      </c>
      <c r="U4410" s="10">
        <f t="shared" si="555"/>
        <v>0</v>
      </c>
      <c r="V4410" s="1">
        <f t="shared" si="556"/>
        <v>0</v>
      </c>
      <c r="W4410" s="10">
        <f t="shared" si="557"/>
        <v>0</v>
      </c>
    </row>
    <row r="4411" spans="13:23" x14ac:dyDescent="0.25">
      <c r="M4411" s="7">
        <v>45424.541666666664</v>
      </c>
      <c r="N4411" s="3">
        <v>1889.0527404785155</v>
      </c>
      <c r="O4411" s="10">
        <v>17.22</v>
      </c>
      <c r="P4411" s="10">
        <f t="shared" si="551"/>
        <v>22.22</v>
      </c>
      <c r="Q4411" s="10">
        <f t="shared" si="550"/>
        <v>1889.0527404785155</v>
      </c>
      <c r="R4411" s="1">
        <f t="shared" si="552"/>
        <v>0.85866033658114338</v>
      </c>
      <c r="S4411" s="18">
        <f t="shared" si="553"/>
        <v>6.2679999999999998</v>
      </c>
      <c r="T4411" s="10">
        <f t="shared" si="554"/>
        <v>301.38046274386016</v>
      </c>
      <c r="U4411" s="10">
        <f t="shared" si="555"/>
        <v>0</v>
      </c>
      <c r="V4411" s="1">
        <f t="shared" si="556"/>
        <v>0</v>
      </c>
      <c r="W4411" s="10">
        <f t="shared" si="557"/>
        <v>0</v>
      </c>
    </row>
    <row r="4412" spans="13:23" x14ac:dyDescent="0.25">
      <c r="M4412" s="7">
        <v>45424.583333333336</v>
      </c>
      <c r="N4412" s="3">
        <v>2267.703369140625</v>
      </c>
      <c r="O4412" s="10">
        <v>17.78</v>
      </c>
      <c r="P4412" s="10">
        <f t="shared" si="551"/>
        <v>22.78</v>
      </c>
      <c r="Q4412" s="10">
        <f t="shared" si="550"/>
        <v>2200</v>
      </c>
      <c r="R4412" s="1">
        <f t="shared" si="552"/>
        <v>1</v>
      </c>
      <c r="S4412" s="18">
        <f t="shared" si="553"/>
        <v>5.5519999999999996</v>
      </c>
      <c r="T4412" s="10">
        <f t="shared" si="554"/>
        <v>396.25360230547551</v>
      </c>
      <c r="U4412" s="10">
        <f t="shared" si="555"/>
        <v>67.703369140625</v>
      </c>
      <c r="V4412" s="1">
        <f t="shared" si="556"/>
        <v>3.077425870028409E-2</v>
      </c>
      <c r="W4412" s="10">
        <f t="shared" si="557"/>
        <v>7.4472961325074252</v>
      </c>
    </row>
    <row r="4413" spans="13:23" x14ac:dyDescent="0.25">
      <c r="M4413" s="7">
        <v>45424.625</v>
      </c>
      <c r="N4413" s="3">
        <v>2057.1888839721678</v>
      </c>
      <c r="O4413" s="10">
        <v>17.78</v>
      </c>
      <c r="P4413" s="10">
        <f t="shared" si="551"/>
        <v>22.78</v>
      </c>
      <c r="Q4413" s="10">
        <f t="shared" si="550"/>
        <v>2057.1888839721678</v>
      </c>
      <c r="R4413" s="1">
        <f t="shared" si="552"/>
        <v>0.9350858563509854</v>
      </c>
      <c r="S4413" s="18">
        <f t="shared" si="553"/>
        <v>5.5519999999999996</v>
      </c>
      <c r="T4413" s="10">
        <f t="shared" si="554"/>
        <v>370.53113904397838</v>
      </c>
      <c r="U4413" s="10">
        <f t="shared" si="555"/>
        <v>0</v>
      </c>
      <c r="V4413" s="1">
        <f t="shared" si="556"/>
        <v>0</v>
      </c>
      <c r="W4413" s="10">
        <f t="shared" si="557"/>
        <v>0</v>
      </c>
    </row>
    <row r="4414" spans="13:23" x14ac:dyDescent="0.25">
      <c r="M4414" s="7">
        <v>45424.666666666664</v>
      </c>
      <c r="N4414" s="3">
        <v>2054.7491821289063</v>
      </c>
      <c r="O4414" s="10">
        <v>17.78</v>
      </c>
      <c r="P4414" s="10">
        <f t="shared" si="551"/>
        <v>22.78</v>
      </c>
      <c r="Q4414" s="10">
        <f t="shared" si="550"/>
        <v>2054.7491821289063</v>
      </c>
      <c r="R4414" s="1">
        <f t="shared" si="552"/>
        <v>0.93397690096768471</v>
      </c>
      <c r="S4414" s="18">
        <f t="shared" si="553"/>
        <v>5.5519999999999996</v>
      </c>
      <c r="T4414" s="10">
        <f t="shared" si="554"/>
        <v>370.09171147854943</v>
      </c>
      <c r="U4414" s="10">
        <f t="shared" si="555"/>
        <v>0</v>
      </c>
      <c r="V4414" s="1">
        <f t="shared" si="556"/>
        <v>0</v>
      </c>
      <c r="W4414" s="10">
        <f t="shared" si="557"/>
        <v>0</v>
      </c>
    </row>
    <row r="4415" spans="13:23" x14ac:dyDescent="0.25">
      <c r="M4415" s="7">
        <v>45424.708333333336</v>
      </c>
      <c r="N4415" s="3">
        <v>2278.2123504638671</v>
      </c>
      <c r="O4415" s="10">
        <v>17.78</v>
      </c>
      <c r="P4415" s="10">
        <f t="shared" si="551"/>
        <v>22.78</v>
      </c>
      <c r="Q4415" s="10">
        <f t="shared" si="550"/>
        <v>2200</v>
      </c>
      <c r="R4415" s="1">
        <f t="shared" si="552"/>
        <v>1</v>
      </c>
      <c r="S4415" s="18">
        <f t="shared" si="553"/>
        <v>5.5519999999999996</v>
      </c>
      <c r="T4415" s="10">
        <f t="shared" si="554"/>
        <v>396.25360230547551</v>
      </c>
      <c r="U4415" s="10">
        <f t="shared" si="555"/>
        <v>78.212350463867097</v>
      </c>
      <c r="V4415" s="1">
        <f t="shared" si="556"/>
        <v>3.5551068392666862E-2</v>
      </c>
      <c r="W4415" s="10">
        <f t="shared" si="557"/>
        <v>8.6032725183001979</v>
      </c>
    </row>
    <row r="4416" spans="13:23" x14ac:dyDescent="0.25">
      <c r="M4416" s="7">
        <v>45424.75</v>
      </c>
      <c r="N4416" s="3">
        <v>2078.7726013183592</v>
      </c>
      <c r="O4416" s="10">
        <v>17.78</v>
      </c>
      <c r="P4416" s="10">
        <f t="shared" si="551"/>
        <v>22.78</v>
      </c>
      <c r="Q4416" s="10">
        <f t="shared" si="550"/>
        <v>2078.7726013183592</v>
      </c>
      <c r="R4416" s="1">
        <f t="shared" si="552"/>
        <v>0.9448966369628905</v>
      </c>
      <c r="S4416" s="18">
        <f t="shared" si="553"/>
        <v>5.5519999999999996</v>
      </c>
      <c r="T4416" s="10">
        <f t="shared" si="554"/>
        <v>374.41869620287451</v>
      </c>
      <c r="U4416" s="10">
        <f t="shared" si="555"/>
        <v>0</v>
      </c>
      <c r="V4416" s="1">
        <f t="shared" si="556"/>
        <v>0</v>
      </c>
      <c r="W4416" s="10">
        <f t="shared" si="557"/>
        <v>0</v>
      </c>
    </row>
    <row r="4417" spans="13:23" x14ac:dyDescent="0.25">
      <c r="M4417" s="7">
        <v>45424.791666666664</v>
      </c>
      <c r="N4417" s="3">
        <v>1813.1242584228514</v>
      </c>
      <c r="O4417" s="10">
        <v>17.22</v>
      </c>
      <c r="P4417" s="10">
        <f t="shared" si="551"/>
        <v>22.22</v>
      </c>
      <c r="Q4417" s="10">
        <f t="shared" si="550"/>
        <v>1813.1242584228514</v>
      </c>
      <c r="R4417" s="1">
        <f t="shared" si="552"/>
        <v>0.82414739019220518</v>
      </c>
      <c r="S4417" s="18">
        <f t="shared" si="553"/>
        <v>6.2679999999999998</v>
      </c>
      <c r="T4417" s="10">
        <f t="shared" si="554"/>
        <v>289.26679298386273</v>
      </c>
      <c r="U4417" s="10">
        <f t="shared" si="555"/>
        <v>0</v>
      </c>
      <c r="V4417" s="1">
        <f t="shared" si="556"/>
        <v>0</v>
      </c>
      <c r="W4417" s="10">
        <f t="shared" si="557"/>
        <v>0</v>
      </c>
    </row>
    <row r="4418" spans="13:23" x14ac:dyDescent="0.25">
      <c r="M4418" s="7">
        <v>45424.833333333336</v>
      </c>
      <c r="N4418" s="3">
        <v>1515.7247406005858</v>
      </c>
      <c r="O4418" s="10">
        <v>13.89</v>
      </c>
      <c r="P4418" s="10">
        <f t="shared" si="551"/>
        <v>18.89</v>
      </c>
      <c r="Q4418" s="10">
        <f t="shared" si="550"/>
        <v>1515.7247406005858</v>
      </c>
      <c r="R4418" s="1">
        <f t="shared" si="552"/>
        <v>0.68896579118208445</v>
      </c>
      <c r="S4418" s="18">
        <f t="shared" si="553"/>
        <v>9.5920000000000005</v>
      </c>
      <c r="T4418" s="10">
        <f t="shared" si="554"/>
        <v>158.01967687662489</v>
      </c>
      <c r="U4418" s="10">
        <f t="shared" si="555"/>
        <v>0</v>
      </c>
      <c r="V4418" s="1">
        <f t="shared" si="556"/>
        <v>0</v>
      </c>
      <c r="W4418" s="10">
        <f t="shared" si="557"/>
        <v>0</v>
      </c>
    </row>
    <row r="4419" spans="13:23" x14ac:dyDescent="0.25">
      <c r="M4419" s="7">
        <v>45424.875</v>
      </c>
      <c r="N4419" s="3">
        <v>1749.0966201782226</v>
      </c>
      <c r="O4419" s="10">
        <v>12.78</v>
      </c>
      <c r="P4419" s="10">
        <f t="shared" si="551"/>
        <v>17.78</v>
      </c>
      <c r="Q4419" s="10">
        <f t="shared" si="550"/>
        <v>1749.0966201782226</v>
      </c>
      <c r="R4419" s="1">
        <f t="shared" si="552"/>
        <v>0.79504391826282839</v>
      </c>
      <c r="S4419" s="18">
        <f t="shared" si="553"/>
        <v>8.8059999999999992</v>
      </c>
      <c r="T4419" s="10">
        <f t="shared" si="554"/>
        <v>198.6255530522624</v>
      </c>
      <c r="U4419" s="10">
        <f t="shared" si="555"/>
        <v>0</v>
      </c>
      <c r="V4419" s="1">
        <f t="shared" si="556"/>
        <v>0</v>
      </c>
      <c r="W4419" s="10">
        <f t="shared" si="557"/>
        <v>0</v>
      </c>
    </row>
    <row r="4420" spans="13:23" x14ac:dyDescent="0.25">
      <c r="M4420" s="7">
        <v>45424.916666666664</v>
      </c>
      <c r="N4420" s="3">
        <v>1855.9923614501952</v>
      </c>
      <c r="O4420" s="10">
        <v>12.78</v>
      </c>
      <c r="P4420" s="10">
        <f t="shared" si="551"/>
        <v>17.78</v>
      </c>
      <c r="Q4420" s="10">
        <f t="shared" si="550"/>
        <v>1855.9923614501952</v>
      </c>
      <c r="R4420" s="1">
        <f t="shared" si="552"/>
        <v>0.84363289156827048</v>
      </c>
      <c r="S4420" s="18">
        <f t="shared" si="553"/>
        <v>8.0090000000000003</v>
      </c>
      <c r="T4420" s="10">
        <f t="shared" si="554"/>
        <v>231.73833954928145</v>
      </c>
      <c r="U4420" s="10">
        <f t="shared" si="555"/>
        <v>0</v>
      </c>
      <c r="V4420" s="1">
        <f t="shared" si="556"/>
        <v>0</v>
      </c>
      <c r="W4420" s="10">
        <f t="shared" si="557"/>
        <v>0</v>
      </c>
    </row>
    <row r="4421" spans="13:23" x14ac:dyDescent="0.25">
      <c r="M4421" s="7">
        <v>45424.958333333336</v>
      </c>
      <c r="N4421" s="3">
        <v>1667.1154495239257</v>
      </c>
      <c r="O4421" s="10">
        <v>12.78</v>
      </c>
      <c r="P4421" s="10">
        <f t="shared" si="551"/>
        <v>17.78</v>
      </c>
      <c r="Q4421" s="10">
        <f t="shared" si="550"/>
        <v>1667.1154495239257</v>
      </c>
      <c r="R4421" s="1">
        <f t="shared" si="552"/>
        <v>0.75777974978360263</v>
      </c>
      <c r="S4421" s="18">
        <f t="shared" si="553"/>
        <v>8.8059999999999992</v>
      </c>
      <c r="T4421" s="10">
        <f t="shared" si="554"/>
        <v>189.31585845150192</v>
      </c>
      <c r="U4421" s="10">
        <f t="shared" si="555"/>
        <v>0</v>
      </c>
      <c r="V4421" s="1">
        <f t="shared" si="556"/>
        <v>0</v>
      </c>
      <c r="W4421" s="10">
        <f t="shared" si="557"/>
        <v>0</v>
      </c>
    </row>
    <row r="4422" spans="13:23" x14ac:dyDescent="0.25">
      <c r="M4422" s="7">
        <v>45425</v>
      </c>
      <c r="N4422" s="3">
        <v>1636.4723373413085</v>
      </c>
      <c r="O4422" s="10">
        <v>12.22</v>
      </c>
      <c r="P4422" s="10">
        <f t="shared" si="551"/>
        <v>17.22</v>
      </c>
      <c r="Q4422" s="10">
        <f t="shared" si="550"/>
        <v>1636.4723373413085</v>
      </c>
      <c r="R4422" s="1">
        <f t="shared" si="552"/>
        <v>0.74385106242786747</v>
      </c>
      <c r="S4422" s="18">
        <f t="shared" si="553"/>
        <v>8.8059999999999992</v>
      </c>
      <c r="T4422" s="10">
        <f t="shared" si="554"/>
        <v>185.83605920296486</v>
      </c>
      <c r="U4422" s="10">
        <f t="shared" si="555"/>
        <v>0</v>
      </c>
      <c r="V4422" s="1">
        <f t="shared" si="556"/>
        <v>0</v>
      </c>
      <c r="W4422" s="10">
        <f t="shared" si="557"/>
        <v>0</v>
      </c>
    </row>
    <row r="4423" spans="13:23" x14ac:dyDescent="0.25">
      <c r="M4423" s="7">
        <v>45425.041666666664</v>
      </c>
      <c r="N4423" s="3">
        <v>1984.0321655273438</v>
      </c>
      <c r="O4423" s="10">
        <v>12.22</v>
      </c>
      <c r="P4423" s="10">
        <f t="shared" si="551"/>
        <v>17.22</v>
      </c>
      <c r="Q4423" s="10">
        <f t="shared" ref="Q4423:Q4486" si="558">MIN($C$19,N4423)</f>
        <v>1984.0321655273438</v>
      </c>
      <c r="R4423" s="1">
        <f t="shared" si="552"/>
        <v>0.90183280251242903</v>
      </c>
      <c r="S4423" s="18">
        <f t="shared" si="553"/>
        <v>7.306</v>
      </c>
      <c r="T4423" s="10">
        <f t="shared" si="554"/>
        <v>271.56202648882339</v>
      </c>
      <c r="U4423" s="10">
        <f t="shared" si="555"/>
        <v>0</v>
      </c>
      <c r="V4423" s="1">
        <f t="shared" si="556"/>
        <v>0</v>
      </c>
      <c r="W4423" s="10">
        <f t="shared" si="557"/>
        <v>0</v>
      </c>
    </row>
    <row r="4424" spans="13:23" x14ac:dyDescent="0.25">
      <c r="M4424" s="7">
        <v>45425.083333333336</v>
      </c>
      <c r="N4424" s="3">
        <v>1713.8964660644531</v>
      </c>
      <c r="O4424" s="10">
        <v>12.22</v>
      </c>
      <c r="P4424" s="10">
        <f t="shared" ref="P4424:P4487" si="559">O4424+5</f>
        <v>17.22</v>
      </c>
      <c r="Q4424" s="10">
        <f t="shared" si="558"/>
        <v>1713.8964660644531</v>
      </c>
      <c r="R4424" s="1">
        <f t="shared" ref="R4424:R4487" si="560">Q4424/$C$19</f>
        <v>0.77904384821111505</v>
      </c>
      <c r="S4424" s="18">
        <f t="shared" ref="S4424:S4487" si="561">INDEX($C$13:$K$17,MATCH(P4424,$B$13:$B$17,-1),MATCH(R4424,$C$12:$K$12,-1))</f>
        <v>8.8059999999999992</v>
      </c>
      <c r="T4424" s="10">
        <f t="shared" ref="T4424:T4487" si="562" xml:space="preserve"> Q4424/INDEX($C$13:$K$17,MATCH(P4424,$B$13:$B$17,-1),MATCH(R4424,$C$12:$K$12,-1))</f>
        <v>194.62826096575668</v>
      </c>
      <c r="U4424" s="10">
        <f t="shared" ref="U4424:U4487" si="563">N4424-Q4424</f>
        <v>0</v>
      </c>
      <c r="V4424" s="1">
        <f t="shared" ref="V4424:V4487" si="564">U4424/$C$19</f>
        <v>0</v>
      </c>
      <c r="W4424" s="10">
        <f t="shared" ref="W4424:W4487" si="565" xml:space="preserve"> U4424/INDEX($C$13:$K$17,MATCH(P4424,$B$13:$B$17,-1),MATCH(V4424,$C$12:$K$12,-1))</f>
        <v>0</v>
      </c>
    </row>
    <row r="4425" spans="13:23" x14ac:dyDescent="0.25">
      <c r="M4425" s="7">
        <v>45425.125</v>
      </c>
      <c r="N4425" s="3">
        <v>1831.0342895507813</v>
      </c>
      <c r="O4425" s="10">
        <v>11.11</v>
      </c>
      <c r="P4425" s="10">
        <f t="shared" si="559"/>
        <v>16.11</v>
      </c>
      <c r="Q4425" s="10">
        <f t="shared" si="558"/>
        <v>1831.0342895507813</v>
      </c>
      <c r="R4425" s="1">
        <f t="shared" si="560"/>
        <v>0.83228831343217335</v>
      </c>
      <c r="S4425" s="18">
        <f t="shared" si="561"/>
        <v>8.0090000000000003</v>
      </c>
      <c r="T4425" s="10">
        <f t="shared" si="562"/>
        <v>228.62208634670762</v>
      </c>
      <c r="U4425" s="10">
        <f t="shared" si="563"/>
        <v>0</v>
      </c>
      <c r="V4425" s="1">
        <f t="shared" si="564"/>
        <v>0</v>
      </c>
      <c r="W4425" s="10">
        <f t="shared" si="565"/>
        <v>0</v>
      </c>
    </row>
    <row r="4426" spans="13:23" x14ac:dyDescent="0.25">
      <c r="M4426" s="7">
        <v>45425.166666666664</v>
      </c>
      <c r="N4426" s="3">
        <v>1870.1851455688477</v>
      </c>
      <c r="O4426" s="10">
        <v>12.78</v>
      </c>
      <c r="P4426" s="10">
        <f t="shared" si="559"/>
        <v>17.78</v>
      </c>
      <c r="Q4426" s="10">
        <f t="shared" si="558"/>
        <v>1870.1851455688477</v>
      </c>
      <c r="R4426" s="1">
        <f t="shared" si="560"/>
        <v>0.850084157076749</v>
      </c>
      <c r="S4426" s="18">
        <f t="shared" si="561"/>
        <v>8.0090000000000003</v>
      </c>
      <c r="T4426" s="10">
        <f t="shared" si="562"/>
        <v>233.51044394666596</v>
      </c>
      <c r="U4426" s="10">
        <f t="shared" si="563"/>
        <v>0</v>
      </c>
      <c r="V4426" s="1">
        <f t="shared" si="564"/>
        <v>0</v>
      </c>
      <c r="W4426" s="10">
        <f t="shared" si="565"/>
        <v>0</v>
      </c>
    </row>
    <row r="4427" spans="13:23" x14ac:dyDescent="0.25">
      <c r="M4427" s="7">
        <v>45425.208333333336</v>
      </c>
      <c r="N4427" s="3">
        <v>1559.686326599121</v>
      </c>
      <c r="O4427" s="10">
        <v>12.22</v>
      </c>
      <c r="P4427" s="10">
        <f t="shared" si="559"/>
        <v>17.22</v>
      </c>
      <c r="Q4427" s="10">
        <f t="shared" si="558"/>
        <v>1559.686326599121</v>
      </c>
      <c r="R4427" s="1">
        <f t="shared" si="560"/>
        <v>0.70894833027232773</v>
      </c>
      <c r="S4427" s="18">
        <f t="shared" si="561"/>
        <v>8.8059999999999992</v>
      </c>
      <c r="T4427" s="10">
        <f t="shared" si="562"/>
        <v>177.11632143982752</v>
      </c>
      <c r="U4427" s="10">
        <f t="shared" si="563"/>
        <v>0</v>
      </c>
      <c r="V4427" s="1">
        <f t="shared" si="564"/>
        <v>0</v>
      </c>
      <c r="W4427" s="10">
        <f t="shared" si="565"/>
        <v>0</v>
      </c>
    </row>
    <row r="4428" spans="13:23" x14ac:dyDescent="0.25">
      <c r="M4428" s="7">
        <v>45425.25</v>
      </c>
      <c r="N4428" s="3">
        <v>1895.221353149414</v>
      </c>
      <c r="O4428" s="10">
        <v>12.22</v>
      </c>
      <c r="P4428" s="10">
        <f t="shared" si="559"/>
        <v>17.22</v>
      </c>
      <c r="Q4428" s="10">
        <f t="shared" si="558"/>
        <v>1895.221353149414</v>
      </c>
      <c r="R4428" s="1">
        <f t="shared" si="560"/>
        <v>0.86146425143155181</v>
      </c>
      <c r="S4428" s="18">
        <f t="shared" si="561"/>
        <v>8.0090000000000003</v>
      </c>
      <c r="T4428" s="10">
        <f t="shared" si="562"/>
        <v>236.63645313390109</v>
      </c>
      <c r="U4428" s="10">
        <f t="shared" si="563"/>
        <v>0</v>
      </c>
      <c r="V4428" s="1">
        <f t="shared" si="564"/>
        <v>0</v>
      </c>
      <c r="W4428" s="10">
        <f t="shared" si="565"/>
        <v>0</v>
      </c>
    </row>
    <row r="4429" spans="13:23" x14ac:dyDescent="0.25">
      <c r="M4429" s="7">
        <v>45425.291666666664</v>
      </c>
      <c r="N4429" s="3">
        <v>2187.7019531249998</v>
      </c>
      <c r="O4429" s="10">
        <v>12.22</v>
      </c>
      <c r="P4429" s="10">
        <f t="shared" si="559"/>
        <v>17.22</v>
      </c>
      <c r="Q4429" s="10">
        <f t="shared" si="558"/>
        <v>2187.7019531249998</v>
      </c>
      <c r="R4429" s="1">
        <f t="shared" si="560"/>
        <v>0.99440997869318171</v>
      </c>
      <c r="S4429" s="18">
        <f t="shared" si="561"/>
        <v>7.306</v>
      </c>
      <c r="T4429" s="10">
        <f t="shared" si="562"/>
        <v>299.43908474199287</v>
      </c>
      <c r="U4429" s="10">
        <f t="shared" si="563"/>
        <v>0</v>
      </c>
      <c r="V4429" s="1">
        <f t="shared" si="564"/>
        <v>0</v>
      </c>
      <c r="W4429" s="10">
        <f t="shared" si="565"/>
        <v>0</v>
      </c>
    </row>
    <row r="4430" spans="13:23" x14ac:dyDescent="0.25">
      <c r="M4430" s="7">
        <v>45425.333333333336</v>
      </c>
      <c r="N4430" s="3">
        <v>2054.8743301391601</v>
      </c>
      <c r="O4430" s="10">
        <v>12.22</v>
      </c>
      <c r="P4430" s="10">
        <f t="shared" si="559"/>
        <v>17.22</v>
      </c>
      <c r="Q4430" s="10">
        <f t="shared" si="558"/>
        <v>2054.8743301391601</v>
      </c>
      <c r="R4430" s="1">
        <f t="shared" si="560"/>
        <v>0.93403378642689094</v>
      </c>
      <c r="S4430" s="18">
        <f t="shared" si="561"/>
        <v>7.306</v>
      </c>
      <c r="T4430" s="10">
        <f t="shared" si="562"/>
        <v>281.25846292624692</v>
      </c>
      <c r="U4430" s="10">
        <f t="shared" si="563"/>
        <v>0</v>
      </c>
      <c r="V4430" s="1">
        <f t="shared" si="564"/>
        <v>0</v>
      </c>
      <c r="W4430" s="10">
        <f t="shared" si="565"/>
        <v>0</v>
      </c>
    </row>
    <row r="4431" spans="13:23" x14ac:dyDescent="0.25">
      <c r="M4431" s="7">
        <v>45425.375</v>
      </c>
      <c r="N4431" s="3">
        <v>1440.7866714477539</v>
      </c>
      <c r="O4431" s="10">
        <v>12.78</v>
      </c>
      <c r="P4431" s="10">
        <f t="shared" si="559"/>
        <v>17.78</v>
      </c>
      <c r="Q4431" s="10">
        <f t="shared" si="558"/>
        <v>1440.7866714477539</v>
      </c>
      <c r="R4431" s="1">
        <f t="shared" si="560"/>
        <v>0.6549030324762517</v>
      </c>
      <c r="S4431" s="18">
        <f t="shared" si="561"/>
        <v>9.5920000000000005</v>
      </c>
      <c r="T4431" s="10">
        <f t="shared" si="562"/>
        <v>150.20711754042472</v>
      </c>
      <c r="U4431" s="10">
        <f t="shared" si="563"/>
        <v>0</v>
      </c>
      <c r="V4431" s="1">
        <f t="shared" si="564"/>
        <v>0</v>
      </c>
      <c r="W4431" s="10">
        <f t="shared" si="565"/>
        <v>0</v>
      </c>
    </row>
    <row r="4432" spans="13:23" x14ac:dyDescent="0.25">
      <c r="M4432" s="7">
        <v>45425.416666666664</v>
      </c>
      <c r="N4432" s="3">
        <v>1668.9999893188476</v>
      </c>
      <c r="O4432" s="10">
        <v>13.89</v>
      </c>
      <c r="P4432" s="10">
        <f t="shared" si="559"/>
        <v>18.89</v>
      </c>
      <c r="Q4432" s="10">
        <f t="shared" si="558"/>
        <v>1668.9999893188476</v>
      </c>
      <c r="R4432" s="1">
        <f t="shared" si="560"/>
        <v>0.75863635878129432</v>
      </c>
      <c r="S4432" s="18">
        <f t="shared" si="561"/>
        <v>8.8059999999999992</v>
      </c>
      <c r="T4432" s="10">
        <f t="shared" si="562"/>
        <v>189.52986478751393</v>
      </c>
      <c r="U4432" s="10">
        <f t="shared" si="563"/>
        <v>0</v>
      </c>
      <c r="V4432" s="1">
        <f t="shared" si="564"/>
        <v>0</v>
      </c>
      <c r="W4432" s="10">
        <f t="shared" si="565"/>
        <v>0</v>
      </c>
    </row>
    <row r="4433" spans="13:23" x14ac:dyDescent="0.25">
      <c r="M4433" s="7">
        <v>45425.458333333336</v>
      </c>
      <c r="N4433" s="3">
        <v>2075.3574234008788</v>
      </c>
      <c r="O4433" s="10">
        <v>13.89</v>
      </c>
      <c r="P4433" s="10">
        <f t="shared" si="559"/>
        <v>18.89</v>
      </c>
      <c r="Q4433" s="10">
        <f t="shared" si="558"/>
        <v>2075.3574234008788</v>
      </c>
      <c r="R4433" s="1">
        <f t="shared" si="560"/>
        <v>0.94334428336403586</v>
      </c>
      <c r="S4433" s="18">
        <f t="shared" si="561"/>
        <v>7.306</v>
      </c>
      <c r="T4433" s="10">
        <f t="shared" si="562"/>
        <v>284.06206178495466</v>
      </c>
      <c r="U4433" s="10">
        <f t="shared" si="563"/>
        <v>0</v>
      </c>
      <c r="V4433" s="1">
        <f t="shared" si="564"/>
        <v>0</v>
      </c>
      <c r="W4433" s="10">
        <f t="shared" si="565"/>
        <v>0</v>
      </c>
    </row>
    <row r="4434" spans="13:23" x14ac:dyDescent="0.25">
      <c r="M4434" s="7">
        <v>45425.5</v>
      </c>
      <c r="N4434" s="3">
        <v>2090.6689224243164</v>
      </c>
      <c r="O4434" s="10">
        <v>17.22</v>
      </c>
      <c r="P4434" s="10">
        <f t="shared" si="559"/>
        <v>22.22</v>
      </c>
      <c r="Q4434" s="10">
        <f t="shared" si="558"/>
        <v>2090.6689224243164</v>
      </c>
      <c r="R4434" s="1">
        <f t="shared" si="560"/>
        <v>0.9503040556474166</v>
      </c>
      <c r="S4434" s="18">
        <f t="shared" si="561"/>
        <v>5.5519999999999996</v>
      </c>
      <c r="T4434" s="10">
        <f t="shared" si="562"/>
        <v>376.5614053357919</v>
      </c>
      <c r="U4434" s="10">
        <f t="shared" si="563"/>
        <v>0</v>
      </c>
      <c r="V4434" s="1">
        <f t="shared" si="564"/>
        <v>0</v>
      </c>
      <c r="W4434" s="10">
        <f t="shared" si="565"/>
        <v>0</v>
      </c>
    </row>
    <row r="4435" spans="13:23" x14ac:dyDescent="0.25">
      <c r="M4435" s="7">
        <v>45425.541666666664</v>
      </c>
      <c r="N4435" s="3">
        <v>2141.9962692260742</v>
      </c>
      <c r="O4435" s="10">
        <v>17.78</v>
      </c>
      <c r="P4435" s="10">
        <f t="shared" si="559"/>
        <v>22.78</v>
      </c>
      <c r="Q4435" s="10">
        <f t="shared" si="558"/>
        <v>2141.9962692260742</v>
      </c>
      <c r="R4435" s="1">
        <f t="shared" si="560"/>
        <v>0.97363466783003372</v>
      </c>
      <c r="S4435" s="18">
        <f t="shared" si="561"/>
        <v>5.5519999999999996</v>
      </c>
      <c r="T4435" s="10">
        <f t="shared" si="562"/>
        <v>385.80624445714597</v>
      </c>
      <c r="U4435" s="10">
        <f t="shared" si="563"/>
        <v>0</v>
      </c>
      <c r="V4435" s="1">
        <f t="shared" si="564"/>
        <v>0</v>
      </c>
      <c r="W4435" s="10">
        <f t="shared" si="565"/>
        <v>0</v>
      </c>
    </row>
    <row r="4436" spans="13:23" x14ac:dyDescent="0.25">
      <c r="M4436" s="7">
        <v>45425.583333333336</v>
      </c>
      <c r="N4436" s="3">
        <v>2163.3772979736327</v>
      </c>
      <c r="O4436" s="10">
        <v>17.22</v>
      </c>
      <c r="P4436" s="10">
        <f t="shared" si="559"/>
        <v>22.22</v>
      </c>
      <c r="Q4436" s="10">
        <f t="shared" si="558"/>
        <v>2163.3772979736327</v>
      </c>
      <c r="R4436" s="1">
        <f t="shared" si="560"/>
        <v>0.98335331726074215</v>
      </c>
      <c r="S4436" s="18">
        <f t="shared" si="561"/>
        <v>5.5519999999999996</v>
      </c>
      <c r="T4436" s="10">
        <f t="shared" si="562"/>
        <v>389.65729430360824</v>
      </c>
      <c r="U4436" s="10">
        <f t="shared" si="563"/>
        <v>0</v>
      </c>
      <c r="V4436" s="1">
        <f t="shared" si="564"/>
        <v>0</v>
      </c>
      <c r="W4436" s="10">
        <f t="shared" si="565"/>
        <v>0</v>
      </c>
    </row>
    <row r="4437" spans="13:23" x14ac:dyDescent="0.25">
      <c r="M4437" s="7">
        <v>45425.625</v>
      </c>
      <c r="N4437" s="3">
        <v>2022.4113647460938</v>
      </c>
      <c r="O4437" s="10">
        <v>18.89</v>
      </c>
      <c r="P4437" s="10">
        <f t="shared" si="559"/>
        <v>23.89</v>
      </c>
      <c r="Q4437" s="10">
        <f t="shared" si="558"/>
        <v>2022.4113647460938</v>
      </c>
      <c r="R4437" s="1">
        <f t="shared" si="560"/>
        <v>0.91927789306640628</v>
      </c>
      <c r="S4437" s="18">
        <f t="shared" si="561"/>
        <v>5.5519999999999996</v>
      </c>
      <c r="T4437" s="10">
        <f t="shared" si="562"/>
        <v>364.26717664735122</v>
      </c>
      <c r="U4437" s="10">
        <f t="shared" si="563"/>
        <v>0</v>
      </c>
      <c r="V4437" s="1">
        <f t="shared" si="564"/>
        <v>0</v>
      </c>
      <c r="W4437" s="10">
        <f t="shared" si="565"/>
        <v>0</v>
      </c>
    </row>
    <row r="4438" spans="13:23" x14ac:dyDescent="0.25">
      <c r="M4438" s="7">
        <v>45425.666666666664</v>
      </c>
      <c r="N4438" s="3">
        <v>2160.0537048339843</v>
      </c>
      <c r="O4438" s="10">
        <v>18.89</v>
      </c>
      <c r="P4438" s="10">
        <f t="shared" si="559"/>
        <v>23.89</v>
      </c>
      <c r="Q4438" s="10">
        <f t="shared" si="558"/>
        <v>2160.0537048339843</v>
      </c>
      <c r="R4438" s="1">
        <f t="shared" si="560"/>
        <v>0.98184259310635646</v>
      </c>
      <c r="S4438" s="18">
        <f t="shared" si="561"/>
        <v>5.5519999999999996</v>
      </c>
      <c r="T4438" s="10">
        <f t="shared" si="562"/>
        <v>389.058664415343</v>
      </c>
      <c r="U4438" s="10">
        <f t="shared" si="563"/>
        <v>0</v>
      </c>
      <c r="V4438" s="1">
        <f t="shared" si="564"/>
        <v>0</v>
      </c>
      <c r="W4438" s="10">
        <f t="shared" si="565"/>
        <v>0</v>
      </c>
    </row>
    <row r="4439" spans="13:23" x14ac:dyDescent="0.25">
      <c r="M4439" s="7">
        <v>45425.708333333336</v>
      </c>
      <c r="N4439" s="3">
        <v>2131.106607055664</v>
      </c>
      <c r="O4439" s="10">
        <v>17.78</v>
      </c>
      <c r="P4439" s="10">
        <f t="shared" si="559"/>
        <v>22.78</v>
      </c>
      <c r="Q4439" s="10">
        <f t="shared" si="558"/>
        <v>2131.106607055664</v>
      </c>
      <c r="R4439" s="1">
        <f t="shared" si="560"/>
        <v>0.96868482138893819</v>
      </c>
      <c r="S4439" s="18">
        <f t="shared" si="561"/>
        <v>5.5519999999999996</v>
      </c>
      <c r="T4439" s="10">
        <f t="shared" si="562"/>
        <v>383.8448499740029</v>
      </c>
      <c r="U4439" s="10">
        <f t="shared" si="563"/>
        <v>0</v>
      </c>
      <c r="V4439" s="1">
        <f t="shared" si="564"/>
        <v>0</v>
      </c>
      <c r="W4439" s="10">
        <f t="shared" si="565"/>
        <v>0</v>
      </c>
    </row>
    <row r="4440" spans="13:23" x14ac:dyDescent="0.25">
      <c r="M4440" s="7">
        <v>45425.75</v>
      </c>
      <c r="N4440" s="3">
        <v>2429.2992645263671</v>
      </c>
      <c r="O4440" s="10">
        <v>17.78</v>
      </c>
      <c r="P4440" s="10">
        <f t="shared" si="559"/>
        <v>22.78</v>
      </c>
      <c r="Q4440" s="10">
        <f t="shared" si="558"/>
        <v>2200</v>
      </c>
      <c r="R4440" s="1">
        <f t="shared" si="560"/>
        <v>1</v>
      </c>
      <c r="S4440" s="18">
        <f t="shared" si="561"/>
        <v>5.5519999999999996</v>
      </c>
      <c r="T4440" s="10">
        <f t="shared" si="562"/>
        <v>396.25360230547551</v>
      </c>
      <c r="U4440" s="10">
        <f t="shared" si="563"/>
        <v>229.2992645263671</v>
      </c>
      <c r="V4440" s="1">
        <f t="shared" si="564"/>
        <v>0.10422693842107596</v>
      </c>
      <c r="W4440" s="10">
        <f t="shared" si="565"/>
        <v>25.22266687123167</v>
      </c>
    </row>
    <row r="4441" spans="13:23" x14ac:dyDescent="0.25">
      <c r="M4441" s="7">
        <v>45425.791666666664</v>
      </c>
      <c r="N4441" s="3">
        <v>2162.9565673828124</v>
      </c>
      <c r="O4441" s="10">
        <v>17.22</v>
      </c>
      <c r="P4441" s="10">
        <f t="shared" si="559"/>
        <v>22.22</v>
      </c>
      <c r="Q4441" s="10">
        <f t="shared" si="558"/>
        <v>2162.9565673828124</v>
      </c>
      <c r="R4441" s="1">
        <f t="shared" si="560"/>
        <v>0.98316207608309658</v>
      </c>
      <c r="S4441" s="18">
        <f t="shared" si="561"/>
        <v>5.5519999999999996</v>
      </c>
      <c r="T4441" s="10">
        <f t="shared" si="562"/>
        <v>389.58151429805702</v>
      </c>
      <c r="U4441" s="10">
        <f t="shared" si="563"/>
        <v>0</v>
      </c>
      <c r="V4441" s="1">
        <f t="shared" si="564"/>
        <v>0</v>
      </c>
      <c r="W4441" s="10">
        <f t="shared" si="565"/>
        <v>0</v>
      </c>
    </row>
    <row r="4442" spans="13:23" x14ac:dyDescent="0.25">
      <c r="M4442" s="7">
        <v>45425.833333333336</v>
      </c>
      <c r="N4442" s="3">
        <v>2309.3010086059571</v>
      </c>
      <c r="O4442" s="10">
        <v>16.11</v>
      </c>
      <c r="P4442" s="10">
        <f t="shared" si="559"/>
        <v>21.11</v>
      </c>
      <c r="Q4442" s="10">
        <f t="shared" si="558"/>
        <v>2200</v>
      </c>
      <c r="R4442" s="1">
        <f t="shared" si="560"/>
        <v>1</v>
      </c>
      <c r="S4442" s="18">
        <f t="shared" si="561"/>
        <v>5.5519999999999996</v>
      </c>
      <c r="T4442" s="10">
        <f t="shared" si="562"/>
        <v>396.25360230547551</v>
      </c>
      <c r="U4442" s="10">
        <f t="shared" si="563"/>
        <v>109.30100860595712</v>
      </c>
      <c r="V4442" s="1">
        <f t="shared" si="564"/>
        <v>4.9682276639071418E-2</v>
      </c>
      <c r="W4442" s="10">
        <f t="shared" si="565"/>
        <v>12.022990716748117</v>
      </c>
    </row>
    <row r="4443" spans="13:23" x14ac:dyDescent="0.25">
      <c r="M4443" s="7">
        <v>45425.875</v>
      </c>
      <c r="N4443" s="3">
        <v>1916.7246734619141</v>
      </c>
      <c r="O4443" s="10">
        <v>13.89</v>
      </c>
      <c r="P4443" s="10">
        <f t="shared" si="559"/>
        <v>18.89</v>
      </c>
      <c r="Q4443" s="10">
        <f t="shared" si="558"/>
        <v>1916.7246734619141</v>
      </c>
      <c r="R4443" s="1">
        <f t="shared" si="560"/>
        <v>0.87123848793723369</v>
      </c>
      <c r="S4443" s="18">
        <f t="shared" si="561"/>
        <v>8.0090000000000003</v>
      </c>
      <c r="T4443" s="10">
        <f t="shared" si="562"/>
        <v>239.32134766661432</v>
      </c>
      <c r="U4443" s="10">
        <f t="shared" si="563"/>
        <v>0</v>
      </c>
      <c r="V4443" s="1">
        <f t="shared" si="564"/>
        <v>0</v>
      </c>
      <c r="W4443" s="10">
        <f t="shared" si="565"/>
        <v>0</v>
      </c>
    </row>
    <row r="4444" spans="13:23" x14ac:dyDescent="0.25">
      <c r="M4444" s="7">
        <v>45425.916666666664</v>
      </c>
      <c r="N4444" s="3">
        <v>2059.3982849121094</v>
      </c>
      <c r="O4444" s="10">
        <v>12.78</v>
      </c>
      <c r="P4444" s="10">
        <f t="shared" si="559"/>
        <v>17.78</v>
      </c>
      <c r="Q4444" s="10">
        <f t="shared" si="558"/>
        <v>2059.3982849121094</v>
      </c>
      <c r="R4444" s="1">
        <f t="shared" si="560"/>
        <v>0.9360901295055043</v>
      </c>
      <c r="S4444" s="18">
        <f t="shared" si="561"/>
        <v>7.306</v>
      </c>
      <c r="T4444" s="10">
        <f t="shared" si="562"/>
        <v>281.87767381769908</v>
      </c>
      <c r="U4444" s="10">
        <f t="shared" si="563"/>
        <v>0</v>
      </c>
      <c r="V4444" s="1">
        <f t="shared" si="564"/>
        <v>0</v>
      </c>
      <c r="W4444" s="10">
        <f t="shared" si="565"/>
        <v>0</v>
      </c>
    </row>
    <row r="4445" spans="13:23" x14ac:dyDescent="0.25">
      <c r="M4445" s="7">
        <v>45425.958333333336</v>
      </c>
      <c r="N4445" s="3">
        <v>1787.755810546875</v>
      </c>
      <c r="O4445" s="10">
        <v>12.78</v>
      </c>
      <c r="P4445" s="10">
        <f t="shared" si="559"/>
        <v>17.78</v>
      </c>
      <c r="Q4445" s="10">
        <f t="shared" si="558"/>
        <v>1787.755810546875</v>
      </c>
      <c r="R4445" s="1">
        <f t="shared" si="560"/>
        <v>0.81261627752130683</v>
      </c>
      <c r="S4445" s="18">
        <f t="shared" si="561"/>
        <v>8.0090000000000003</v>
      </c>
      <c r="T4445" s="10">
        <f t="shared" si="562"/>
        <v>223.21835566823259</v>
      </c>
      <c r="U4445" s="10">
        <f t="shared" si="563"/>
        <v>0</v>
      </c>
      <c r="V4445" s="1">
        <f t="shared" si="564"/>
        <v>0</v>
      </c>
      <c r="W4445" s="10">
        <f t="shared" si="565"/>
        <v>0</v>
      </c>
    </row>
    <row r="4446" spans="13:23" x14ac:dyDescent="0.25">
      <c r="M4446" s="7">
        <v>45426</v>
      </c>
      <c r="N4446" s="3">
        <v>1442.461262512207</v>
      </c>
      <c r="O4446" s="10">
        <v>12.22</v>
      </c>
      <c r="P4446" s="10">
        <f t="shared" si="559"/>
        <v>17.22</v>
      </c>
      <c r="Q4446" s="10">
        <f t="shared" si="558"/>
        <v>1442.461262512207</v>
      </c>
      <c r="R4446" s="1">
        <f t="shared" si="560"/>
        <v>0.6556642102328214</v>
      </c>
      <c r="S4446" s="18">
        <f t="shared" si="561"/>
        <v>9.5920000000000005</v>
      </c>
      <c r="T4446" s="10">
        <f t="shared" si="562"/>
        <v>150.38169959468379</v>
      </c>
      <c r="U4446" s="10">
        <f t="shared" si="563"/>
        <v>0</v>
      </c>
      <c r="V4446" s="1">
        <f t="shared" si="564"/>
        <v>0</v>
      </c>
      <c r="W4446" s="10">
        <f t="shared" si="565"/>
        <v>0</v>
      </c>
    </row>
    <row r="4447" spans="13:23" x14ac:dyDescent="0.25">
      <c r="M4447" s="7">
        <v>45426.041666666664</v>
      </c>
      <c r="N4447" s="3">
        <v>1702.934440612793</v>
      </c>
      <c r="O4447" s="10">
        <v>12.22</v>
      </c>
      <c r="P4447" s="10">
        <f t="shared" si="559"/>
        <v>17.22</v>
      </c>
      <c r="Q4447" s="10">
        <f t="shared" si="558"/>
        <v>1702.934440612793</v>
      </c>
      <c r="R4447" s="1">
        <f t="shared" si="560"/>
        <v>0.77406110936945138</v>
      </c>
      <c r="S4447" s="18">
        <f t="shared" si="561"/>
        <v>8.8059999999999992</v>
      </c>
      <c r="T4447" s="10">
        <f t="shared" si="562"/>
        <v>193.38342500713071</v>
      </c>
      <c r="U4447" s="10">
        <f t="shared" si="563"/>
        <v>0</v>
      </c>
      <c r="V4447" s="1">
        <f t="shared" si="564"/>
        <v>0</v>
      </c>
      <c r="W4447" s="10">
        <f t="shared" si="565"/>
        <v>0</v>
      </c>
    </row>
    <row r="4448" spans="13:23" x14ac:dyDescent="0.25">
      <c r="M4448" s="7">
        <v>45426.083333333336</v>
      </c>
      <c r="N4448" s="3">
        <v>1738.8994079589843</v>
      </c>
      <c r="O4448" s="10">
        <v>11.11</v>
      </c>
      <c r="P4448" s="10">
        <f t="shared" si="559"/>
        <v>16.11</v>
      </c>
      <c r="Q4448" s="10">
        <f t="shared" si="558"/>
        <v>1738.8994079589843</v>
      </c>
      <c r="R4448" s="1">
        <f t="shared" si="560"/>
        <v>0.79040882179953831</v>
      </c>
      <c r="S4448" s="18">
        <f t="shared" si="561"/>
        <v>8.8059999999999992</v>
      </c>
      <c r="T4448" s="10">
        <f t="shared" si="562"/>
        <v>197.46756847138138</v>
      </c>
      <c r="U4448" s="10">
        <f t="shared" si="563"/>
        <v>0</v>
      </c>
      <c r="V4448" s="1">
        <f t="shared" si="564"/>
        <v>0</v>
      </c>
      <c r="W4448" s="10">
        <f t="shared" si="565"/>
        <v>0</v>
      </c>
    </row>
    <row r="4449" spans="13:23" x14ac:dyDescent="0.25">
      <c r="M4449" s="7">
        <v>45426.125</v>
      </c>
      <c r="N4449" s="3">
        <v>1706.5532592773436</v>
      </c>
      <c r="O4449" s="10">
        <v>11.11</v>
      </c>
      <c r="P4449" s="10">
        <f t="shared" si="559"/>
        <v>16.11</v>
      </c>
      <c r="Q4449" s="10">
        <f t="shared" si="558"/>
        <v>1706.5532592773436</v>
      </c>
      <c r="R4449" s="1">
        <f t="shared" si="560"/>
        <v>0.77570602694424706</v>
      </c>
      <c r="S4449" s="18">
        <f t="shared" si="561"/>
        <v>8.8059999999999992</v>
      </c>
      <c r="T4449" s="10">
        <f t="shared" si="562"/>
        <v>193.79437420819258</v>
      </c>
      <c r="U4449" s="10">
        <f t="shared" si="563"/>
        <v>0</v>
      </c>
      <c r="V4449" s="1">
        <f t="shared" si="564"/>
        <v>0</v>
      </c>
      <c r="W4449" s="10">
        <f t="shared" si="565"/>
        <v>0</v>
      </c>
    </row>
    <row r="4450" spans="13:23" x14ac:dyDescent="0.25">
      <c r="M4450" s="7">
        <v>45426.166666666664</v>
      </c>
      <c r="N4450" s="3">
        <v>1670.6047164916993</v>
      </c>
      <c r="O4450" s="10">
        <v>10</v>
      </c>
      <c r="P4450" s="10">
        <f t="shared" si="559"/>
        <v>15</v>
      </c>
      <c r="Q4450" s="10">
        <f t="shared" si="558"/>
        <v>1670.6047164916993</v>
      </c>
      <c r="R4450" s="1">
        <f t="shared" si="560"/>
        <v>0.75936578022349965</v>
      </c>
      <c r="S4450" s="18">
        <f t="shared" si="561"/>
        <v>11.96</v>
      </c>
      <c r="T4450" s="10">
        <f t="shared" si="562"/>
        <v>139.68266860298488</v>
      </c>
      <c r="U4450" s="10">
        <f t="shared" si="563"/>
        <v>0</v>
      </c>
      <c r="V4450" s="1">
        <f t="shared" si="564"/>
        <v>0</v>
      </c>
      <c r="W4450" s="10">
        <f t="shared" si="565"/>
        <v>0</v>
      </c>
    </row>
    <row r="4451" spans="13:23" x14ac:dyDescent="0.25">
      <c r="M4451" s="7">
        <v>45426.208333333336</v>
      </c>
      <c r="N4451" s="3">
        <v>1352.0763702392578</v>
      </c>
      <c r="O4451" s="10">
        <v>8.8889999999999993</v>
      </c>
      <c r="P4451" s="10">
        <f t="shared" si="559"/>
        <v>13.888999999999999</v>
      </c>
      <c r="Q4451" s="10">
        <f t="shared" si="558"/>
        <v>1352.0763702392578</v>
      </c>
      <c r="R4451" s="1">
        <f t="shared" si="560"/>
        <v>0.61458016829057172</v>
      </c>
      <c r="S4451" s="18">
        <f t="shared" si="561"/>
        <v>13.26</v>
      </c>
      <c r="T4451" s="10">
        <f t="shared" si="562"/>
        <v>101.96654375861672</v>
      </c>
      <c r="U4451" s="10">
        <f t="shared" si="563"/>
        <v>0</v>
      </c>
      <c r="V4451" s="1">
        <f t="shared" si="564"/>
        <v>0</v>
      </c>
      <c r="W4451" s="10">
        <f t="shared" si="565"/>
        <v>0</v>
      </c>
    </row>
    <row r="4452" spans="13:23" x14ac:dyDescent="0.25">
      <c r="M4452" s="7">
        <v>45426.25</v>
      </c>
      <c r="N4452" s="3">
        <v>1869.6612854003906</v>
      </c>
      <c r="O4452" s="10">
        <v>7.7779999999999996</v>
      </c>
      <c r="P4452" s="10">
        <f t="shared" si="559"/>
        <v>12.777999999999999</v>
      </c>
      <c r="Q4452" s="10">
        <f t="shared" si="558"/>
        <v>1869.6612854003906</v>
      </c>
      <c r="R4452" s="1">
        <f t="shared" si="560"/>
        <v>0.84984603881835941</v>
      </c>
      <c r="S4452" s="18">
        <f t="shared" si="561"/>
        <v>10.79</v>
      </c>
      <c r="T4452" s="10">
        <f t="shared" si="562"/>
        <v>173.27722756259413</v>
      </c>
      <c r="U4452" s="10">
        <f t="shared" si="563"/>
        <v>0</v>
      </c>
      <c r="V4452" s="1">
        <f t="shared" si="564"/>
        <v>0</v>
      </c>
      <c r="W4452" s="10">
        <f t="shared" si="565"/>
        <v>0</v>
      </c>
    </row>
    <row r="4453" spans="13:23" x14ac:dyDescent="0.25">
      <c r="M4453" s="7">
        <v>45426.291666666664</v>
      </c>
      <c r="N4453" s="3">
        <v>1582.1645278930664</v>
      </c>
      <c r="O4453" s="10">
        <v>11.11</v>
      </c>
      <c r="P4453" s="10">
        <f t="shared" si="559"/>
        <v>16.11</v>
      </c>
      <c r="Q4453" s="10">
        <f t="shared" si="558"/>
        <v>1582.1645278930664</v>
      </c>
      <c r="R4453" s="1">
        <f t="shared" si="560"/>
        <v>0.71916569449684842</v>
      </c>
      <c r="S4453" s="18">
        <f t="shared" si="561"/>
        <v>8.8059999999999992</v>
      </c>
      <c r="T4453" s="10">
        <f t="shared" si="562"/>
        <v>179.66892208642591</v>
      </c>
      <c r="U4453" s="10">
        <f t="shared" si="563"/>
        <v>0</v>
      </c>
      <c r="V4453" s="1">
        <f t="shared" si="564"/>
        <v>0</v>
      </c>
      <c r="W4453" s="10">
        <f t="shared" si="565"/>
        <v>0</v>
      </c>
    </row>
    <row r="4454" spans="13:23" x14ac:dyDescent="0.25">
      <c r="M4454" s="7">
        <v>45426.333333333336</v>
      </c>
      <c r="N4454" s="3">
        <v>1749.0801361083984</v>
      </c>
      <c r="O4454" s="10">
        <v>12.22</v>
      </c>
      <c r="P4454" s="10">
        <f t="shared" si="559"/>
        <v>17.22</v>
      </c>
      <c r="Q4454" s="10">
        <f t="shared" si="558"/>
        <v>1749.0801361083984</v>
      </c>
      <c r="R4454" s="1">
        <f t="shared" si="560"/>
        <v>0.79503642550381748</v>
      </c>
      <c r="S4454" s="18">
        <f t="shared" si="561"/>
        <v>8.8059999999999992</v>
      </c>
      <c r="T4454" s="10">
        <f t="shared" si="562"/>
        <v>198.62368113881428</v>
      </c>
      <c r="U4454" s="10">
        <f t="shared" si="563"/>
        <v>0</v>
      </c>
      <c r="V4454" s="1">
        <f t="shared" si="564"/>
        <v>0</v>
      </c>
      <c r="W4454" s="10">
        <f t="shared" si="565"/>
        <v>0</v>
      </c>
    </row>
    <row r="4455" spans="13:23" x14ac:dyDescent="0.25">
      <c r="M4455" s="7">
        <v>45426.375</v>
      </c>
      <c r="N4455" s="3">
        <v>1647.5016082763671</v>
      </c>
      <c r="O4455" s="10">
        <v>16.11</v>
      </c>
      <c r="P4455" s="10">
        <f t="shared" si="559"/>
        <v>21.11</v>
      </c>
      <c r="Q4455" s="10">
        <f t="shared" si="558"/>
        <v>1647.5016082763671</v>
      </c>
      <c r="R4455" s="1">
        <f t="shared" si="560"/>
        <v>0.74886436739834861</v>
      </c>
      <c r="S4455" s="18">
        <f t="shared" si="561"/>
        <v>6.9619999999999997</v>
      </c>
      <c r="T4455" s="10">
        <f t="shared" si="562"/>
        <v>236.64200061424407</v>
      </c>
      <c r="U4455" s="10">
        <f t="shared" si="563"/>
        <v>0</v>
      </c>
      <c r="V4455" s="1">
        <f t="shared" si="564"/>
        <v>0</v>
      </c>
      <c r="W4455" s="10">
        <f t="shared" si="565"/>
        <v>0</v>
      </c>
    </row>
    <row r="4456" spans="13:23" x14ac:dyDescent="0.25">
      <c r="M4456" s="7">
        <v>45426.416666666664</v>
      </c>
      <c r="N4456" s="3">
        <v>2108.2489746093747</v>
      </c>
      <c r="O4456" s="10">
        <v>16.11</v>
      </c>
      <c r="P4456" s="10">
        <f t="shared" si="559"/>
        <v>21.11</v>
      </c>
      <c r="Q4456" s="10">
        <f t="shared" si="558"/>
        <v>2108.2489746093747</v>
      </c>
      <c r="R4456" s="1">
        <f t="shared" si="560"/>
        <v>0.95829498845880667</v>
      </c>
      <c r="S4456" s="18">
        <f t="shared" si="561"/>
        <v>5.5519999999999996</v>
      </c>
      <c r="T4456" s="10">
        <f t="shared" si="562"/>
        <v>379.72784124808624</v>
      </c>
      <c r="U4456" s="10">
        <f t="shared" si="563"/>
        <v>0</v>
      </c>
      <c r="V4456" s="1">
        <f t="shared" si="564"/>
        <v>0</v>
      </c>
      <c r="W4456" s="10">
        <f t="shared" si="565"/>
        <v>0</v>
      </c>
    </row>
    <row r="4457" spans="13:23" x14ac:dyDescent="0.25">
      <c r="M4457" s="7">
        <v>45426.458333333336</v>
      </c>
      <c r="N4457" s="3">
        <v>2324.0609161376951</v>
      </c>
      <c r="O4457" s="10">
        <v>18.89</v>
      </c>
      <c r="P4457" s="10">
        <f t="shared" si="559"/>
        <v>23.89</v>
      </c>
      <c r="Q4457" s="10">
        <f t="shared" si="558"/>
        <v>2200</v>
      </c>
      <c r="R4457" s="1">
        <f t="shared" si="560"/>
        <v>1</v>
      </c>
      <c r="S4457" s="18">
        <f t="shared" si="561"/>
        <v>5.5519999999999996</v>
      </c>
      <c r="T4457" s="10">
        <f t="shared" si="562"/>
        <v>396.25360230547551</v>
      </c>
      <c r="U4457" s="10">
        <f t="shared" si="563"/>
        <v>124.06091613769513</v>
      </c>
      <c r="V4457" s="1">
        <f t="shared" si="564"/>
        <v>5.6391325517134147E-2</v>
      </c>
      <c r="W4457" s="10">
        <f t="shared" si="565"/>
        <v>13.64656430950337</v>
      </c>
    </row>
    <row r="4458" spans="13:23" x14ac:dyDescent="0.25">
      <c r="M4458" s="7">
        <v>45426.5</v>
      </c>
      <c r="N4458" s="3">
        <v>2046.1699676513672</v>
      </c>
      <c r="O4458" s="10">
        <v>18.89</v>
      </c>
      <c r="P4458" s="10">
        <f t="shared" si="559"/>
        <v>23.89</v>
      </c>
      <c r="Q4458" s="10">
        <f t="shared" si="558"/>
        <v>2046.1699676513672</v>
      </c>
      <c r="R4458" s="1">
        <f t="shared" si="560"/>
        <v>0.93007725802334873</v>
      </c>
      <c r="S4458" s="18">
        <f t="shared" si="561"/>
        <v>5.5519999999999996</v>
      </c>
      <c r="T4458" s="10">
        <f t="shared" si="562"/>
        <v>368.54646391415116</v>
      </c>
      <c r="U4458" s="10">
        <f t="shared" si="563"/>
        <v>0</v>
      </c>
      <c r="V4458" s="1">
        <f t="shared" si="564"/>
        <v>0</v>
      </c>
      <c r="W4458" s="10">
        <f t="shared" si="565"/>
        <v>0</v>
      </c>
    </row>
    <row r="4459" spans="13:23" x14ac:dyDescent="0.25">
      <c r="M4459" s="7">
        <v>45426.541666666664</v>
      </c>
      <c r="N4459" s="3">
        <v>2354.5554931640622</v>
      </c>
      <c r="O4459" s="10">
        <v>18.89</v>
      </c>
      <c r="P4459" s="10">
        <f t="shared" si="559"/>
        <v>23.89</v>
      </c>
      <c r="Q4459" s="10">
        <f t="shared" si="558"/>
        <v>2200</v>
      </c>
      <c r="R4459" s="1">
        <f t="shared" si="560"/>
        <v>1</v>
      </c>
      <c r="S4459" s="18">
        <f t="shared" si="561"/>
        <v>5.5519999999999996</v>
      </c>
      <c r="T4459" s="10">
        <f t="shared" si="562"/>
        <v>396.25360230547551</v>
      </c>
      <c r="U4459" s="10">
        <f t="shared" si="563"/>
        <v>154.55549316406223</v>
      </c>
      <c r="V4459" s="1">
        <f t="shared" si="564"/>
        <v>7.0252496892755562E-2</v>
      </c>
      <c r="W4459" s="10">
        <f t="shared" si="565"/>
        <v>17.00093423870446</v>
      </c>
    </row>
    <row r="4460" spans="13:23" x14ac:dyDescent="0.25">
      <c r="M4460" s="7">
        <v>45426.583333333336</v>
      </c>
      <c r="N4460" s="3">
        <v>2295.9176696777345</v>
      </c>
      <c r="O4460" s="10">
        <v>21.11</v>
      </c>
      <c r="P4460" s="10">
        <f t="shared" si="559"/>
        <v>26.11</v>
      </c>
      <c r="Q4460" s="10">
        <f t="shared" si="558"/>
        <v>2200</v>
      </c>
      <c r="R4460" s="1">
        <f t="shared" si="560"/>
        <v>1</v>
      </c>
      <c r="S4460" s="18">
        <f t="shared" si="561"/>
        <v>4.4829999999999997</v>
      </c>
      <c r="T4460" s="10">
        <f t="shared" si="562"/>
        <v>490.7428061565916</v>
      </c>
      <c r="U4460" s="10">
        <f t="shared" si="563"/>
        <v>95.917669677734466</v>
      </c>
      <c r="V4460" s="1">
        <f t="shared" si="564"/>
        <v>4.3598940762606578E-2</v>
      </c>
      <c r="W4460" s="10">
        <f t="shared" si="565"/>
        <v>13.809051206123591</v>
      </c>
    </row>
    <row r="4461" spans="13:23" x14ac:dyDescent="0.25">
      <c r="M4461" s="7">
        <v>45426.625</v>
      </c>
      <c r="N4461" s="3">
        <v>2316.8360733032227</v>
      </c>
      <c r="O4461" s="10">
        <v>21.11</v>
      </c>
      <c r="P4461" s="10">
        <f t="shared" si="559"/>
        <v>26.11</v>
      </c>
      <c r="Q4461" s="10">
        <f t="shared" si="558"/>
        <v>2200</v>
      </c>
      <c r="R4461" s="1">
        <f t="shared" si="560"/>
        <v>1</v>
      </c>
      <c r="S4461" s="18">
        <f t="shared" si="561"/>
        <v>4.4829999999999997</v>
      </c>
      <c r="T4461" s="10">
        <f t="shared" si="562"/>
        <v>490.7428061565916</v>
      </c>
      <c r="U4461" s="10">
        <f t="shared" si="563"/>
        <v>116.83607330322275</v>
      </c>
      <c r="V4461" s="1">
        <f t="shared" si="564"/>
        <v>5.3107306046919434E-2</v>
      </c>
      <c r="W4461" s="10">
        <f t="shared" si="565"/>
        <v>16.820626735275376</v>
      </c>
    </row>
    <row r="4462" spans="13:23" x14ac:dyDescent="0.25">
      <c r="M4462" s="7">
        <v>45426.666666666664</v>
      </c>
      <c r="N4462" s="3">
        <v>2202.5749282836914</v>
      </c>
      <c r="O4462" s="10">
        <v>21.11</v>
      </c>
      <c r="P4462" s="10">
        <f t="shared" si="559"/>
        <v>26.11</v>
      </c>
      <c r="Q4462" s="10">
        <f t="shared" si="558"/>
        <v>2200</v>
      </c>
      <c r="R4462" s="1">
        <f t="shared" si="560"/>
        <v>1</v>
      </c>
      <c r="S4462" s="18">
        <f t="shared" si="561"/>
        <v>4.4829999999999997</v>
      </c>
      <c r="T4462" s="10">
        <f t="shared" si="562"/>
        <v>490.7428061565916</v>
      </c>
      <c r="U4462" s="10">
        <f t="shared" si="563"/>
        <v>2.5749282836914063</v>
      </c>
      <c r="V4462" s="1">
        <f t="shared" si="564"/>
        <v>1.1704219471324574E-3</v>
      </c>
      <c r="W4462" s="10">
        <f t="shared" si="565"/>
        <v>0.37070663456541986</v>
      </c>
    </row>
    <row r="4463" spans="13:23" x14ac:dyDescent="0.25">
      <c r="M4463" s="7">
        <v>45426.708333333336</v>
      </c>
      <c r="N4463" s="3">
        <v>2319.9895889282225</v>
      </c>
      <c r="O4463" s="10">
        <v>20</v>
      </c>
      <c r="P4463" s="10">
        <f t="shared" si="559"/>
        <v>25</v>
      </c>
      <c r="Q4463" s="10">
        <f t="shared" si="558"/>
        <v>2200</v>
      </c>
      <c r="R4463" s="1">
        <f t="shared" si="560"/>
        <v>1</v>
      </c>
      <c r="S4463" s="18">
        <f t="shared" si="561"/>
        <v>5.5519999999999996</v>
      </c>
      <c r="T4463" s="10">
        <f t="shared" si="562"/>
        <v>396.25360230547551</v>
      </c>
      <c r="U4463" s="10">
        <f t="shared" si="563"/>
        <v>119.98958892822247</v>
      </c>
      <c r="V4463" s="1">
        <f t="shared" si="564"/>
        <v>5.4540722240101126E-2</v>
      </c>
      <c r="W4463" s="10">
        <f t="shared" si="565"/>
        <v>13.198722794876524</v>
      </c>
    </row>
    <row r="4464" spans="13:23" x14ac:dyDescent="0.25">
      <c r="M4464" s="7">
        <v>45426.75</v>
      </c>
      <c r="N4464" s="3">
        <v>2192.9590621948241</v>
      </c>
      <c r="O4464" s="10">
        <v>20</v>
      </c>
      <c r="P4464" s="10">
        <f t="shared" si="559"/>
        <v>25</v>
      </c>
      <c r="Q4464" s="10">
        <f t="shared" si="558"/>
        <v>2192.9590621948241</v>
      </c>
      <c r="R4464" s="1">
        <f t="shared" si="560"/>
        <v>0.99679957372492001</v>
      </c>
      <c r="S4464" s="18">
        <f t="shared" si="561"/>
        <v>5.5519999999999996</v>
      </c>
      <c r="T4464" s="10">
        <f t="shared" si="562"/>
        <v>394.98542186506199</v>
      </c>
      <c r="U4464" s="10">
        <f t="shared" si="563"/>
        <v>0</v>
      </c>
      <c r="V4464" s="1">
        <f t="shared" si="564"/>
        <v>0</v>
      </c>
      <c r="W4464" s="10">
        <f t="shared" si="565"/>
        <v>0</v>
      </c>
    </row>
    <row r="4465" spans="13:23" x14ac:dyDescent="0.25">
      <c r="M4465" s="7">
        <v>45426.791666666664</v>
      </c>
      <c r="N4465" s="3">
        <v>2172.9368087768553</v>
      </c>
      <c r="O4465" s="10">
        <v>18.89</v>
      </c>
      <c r="P4465" s="10">
        <f t="shared" si="559"/>
        <v>23.89</v>
      </c>
      <c r="Q4465" s="10">
        <f t="shared" si="558"/>
        <v>2172.9368087768553</v>
      </c>
      <c r="R4465" s="1">
        <f t="shared" si="560"/>
        <v>0.98769854944402513</v>
      </c>
      <c r="S4465" s="18">
        <f t="shared" si="561"/>
        <v>5.5519999999999996</v>
      </c>
      <c r="T4465" s="10">
        <f t="shared" si="562"/>
        <v>391.3791082090878</v>
      </c>
      <c r="U4465" s="10">
        <f t="shared" si="563"/>
        <v>0</v>
      </c>
      <c r="V4465" s="1">
        <f t="shared" si="564"/>
        <v>0</v>
      </c>
      <c r="W4465" s="10">
        <f t="shared" si="565"/>
        <v>0</v>
      </c>
    </row>
    <row r="4466" spans="13:23" x14ac:dyDescent="0.25">
      <c r="M4466" s="7">
        <v>45426.833333333336</v>
      </c>
      <c r="N4466" s="3">
        <v>2343.9726013183595</v>
      </c>
      <c r="O4466" s="10">
        <v>13.89</v>
      </c>
      <c r="P4466" s="10">
        <f t="shared" si="559"/>
        <v>18.89</v>
      </c>
      <c r="Q4466" s="10">
        <f t="shared" si="558"/>
        <v>2200</v>
      </c>
      <c r="R4466" s="1">
        <f t="shared" si="560"/>
        <v>1</v>
      </c>
      <c r="S4466" s="18">
        <f t="shared" si="561"/>
        <v>7.306</v>
      </c>
      <c r="T4466" s="10">
        <f t="shared" si="562"/>
        <v>301.12236517930467</v>
      </c>
      <c r="U4466" s="10">
        <f t="shared" si="563"/>
        <v>143.97260131835947</v>
      </c>
      <c r="V4466" s="1">
        <f t="shared" si="564"/>
        <v>6.5442091508345207E-2</v>
      </c>
      <c r="W4466" s="10">
        <f t="shared" si="565"/>
        <v>12.017746353786265</v>
      </c>
    </row>
    <row r="4467" spans="13:23" x14ac:dyDescent="0.25">
      <c r="M4467" s="7">
        <v>45426.875</v>
      </c>
      <c r="N4467" s="3">
        <v>1951.6893493652344</v>
      </c>
      <c r="O4467" s="10">
        <v>12.22</v>
      </c>
      <c r="P4467" s="10">
        <f t="shared" si="559"/>
        <v>17.22</v>
      </c>
      <c r="Q4467" s="10">
        <f t="shared" si="558"/>
        <v>1951.6893493652344</v>
      </c>
      <c r="R4467" s="1">
        <f t="shared" si="560"/>
        <v>0.88713152243874294</v>
      </c>
      <c r="S4467" s="18">
        <f t="shared" si="561"/>
        <v>8.0090000000000003</v>
      </c>
      <c r="T4467" s="10">
        <f t="shared" si="562"/>
        <v>243.68702077228548</v>
      </c>
      <c r="U4467" s="10">
        <f t="shared" si="563"/>
        <v>0</v>
      </c>
      <c r="V4467" s="1">
        <f t="shared" si="564"/>
        <v>0</v>
      </c>
      <c r="W4467" s="10">
        <f t="shared" si="565"/>
        <v>0</v>
      </c>
    </row>
    <row r="4468" spans="13:23" x14ac:dyDescent="0.25">
      <c r="M4468" s="7">
        <v>45426.916666666664</v>
      </c>
      <c r="N4468" s="3">
        <v>1995.6340942382813</v>
      </c>
      <c r="O4468" s="10">
        <v>12.78</v>
      </c>
      <c r="P4468" s="10">
        <f t="shared" si="559"/>
        <v>17.78</v>
      </c>
      <c r="Q4468" s="10">
        <f t="shared" si="558"/>
        <v>1995.6340942382813</v>
      </c>
      <c r="R4468" s="1">
        <f t="shared" si="560"/>
        <v>0.90710640647194607</v>
      </c>
      <c r="S4468" s="18">
        <f t="shared" si="561"/>
        <v>7.306</v>
      </c>
      <c r="T4468" s="10">
        <f t="shared" si="562"/>
        <v>273.15002658613213</v>
      </c>
      <c r="U4468" s="10">
        <f t="shared" si="563"/>
        <v>0</v>
      </c>
      <c r="V4468" s="1">
        <f t="shared" si="564"/>
        <v>0</v>
      </c>
      <c r="W4468" s="10">
        <f t="shared" si="565"/>
        <v>0</v>
      </c>
    </row>
    <row r="4469" spans="13:23" x14ac:dyDescent="0.25">
      <c r="M4469" s="7">
        <v>45426.958333333336</v>
      </c>
      <c r="N4469" s="3">
        <v>1948.937045288086</v>
      </c>
      <c r="O4469" s="10">
        <v>12.78</v>
      </c>
      <c r="P4469" s="10">
        <f t="shared" si="559"/>
        <v>17.78</v>
      </c>
      <c r="Q4469" s="10">
        <f t="shared" si="558"/>
        <v>1948.937045288086</v>
      </c>
      <c r="R4469" s="1">
        <f t="shared" si="560"/>
        <v>0.88588047513094814</v>
      </c>
      <c r="S4469" s="18">
        <f t="shared" si="561"/>
        <v>8.0090000000000003</v>
      </c>
      <c r="T4469" s="10">
        <f t="shared" si="562"/>
        <v>243.34336937046896</v>
      </c>
      <c r="U4469" s="10">
        <f t="shared" si="563"/>
        <v>0</v>
      </c>
      <c r="V4469" s="1">
        <f t="shared" si="564"/>
        <v>0</v>
      </c>
      <c r="W4469" s="10">
        <f t="shared" si="565"/>
        <v>0</v>
      </c>
    </row>
    <row r="4470" spans="13:23" x14ac:dyDescent="0.25">
      <c r="M4470" s="7">
        <v>45427</v>
      </c>
      <c r="N4470" s="3">
        <v>1836.552049255371</v>
      </c>
      <c r="O4470" s="10">
        <v>12.78</v>
      </c>
      <c r="P4470" s="10">
        <f t="shared" si="559"/>
        <v>17.78</v>
      </c>
      <c r="Q4470" s="10">
        <f t="shared" si="558"/>
        <v>1836.552049255371</v>
      </c>
      <c r="R4470" s="1">
        <f t="shared" si="560"/>
        <v>0.83479638602516859</v>
      </c>
      <c r="S4470" s="18">
        <f t="shared" si="561"/>
        <v>8.0090000000000003</v>
      </c>
      <c r="T4470" s="10">
        <f t="shared" si="562"/>
        <v>229.31103124676875</v>
      </c>
      <c r="U4470" s="10">
        <f t="shared" si="563"/>
        <v>0</v>
      </c>
      <c r="V4470" s="1">
        <f t="shared" si="564"/>
        <v>0</v>
      </c>
      <c r="W4470" s="10">
        <f t="shared" si="565"/>
        <v>0</v>
      </c>
    </row>
    <row r="4471" spans="13:23" x14ac:dyDescent="0.25">
      <c r="M4471" s="7">
        <v>45427.041666666664</v>
      </c>
      <c r="N4471" s="3">
        <v>1483.1442443847657</v>
      </c>
      <c r="O4471" s="10">
        <v>11.11</v>
      </c>
      <c r="P4471" s="10">
        <f t="shared" si="559"/>
        <v>16.11</v>
      </c>
      <c r="Q4471" s="10">
        <f t="shared" si="558"/>
        <v>1483.1442443847657</v>
      </c>
      <c r="R4471" s="1">
        <f t="shared" si="560"/>
        <v>0.67415647472034801</v>
      </c>
      <c r="S4471" s="18">
        <f t="shared" si="561"/>
        <v>9.5920000000000005</v>
      </c>
      <c r="T4471" s="10">
        <f t="shared" si="562"/>
        <v>154.62304466063028</v>
      </c>
      <c r="U4471" s="10">
        <f t="shared" si="563"/>
        <v>0</v>
      </c>
      <c r="V4471" s="1">
        <f t="shared" si="564"/>
        <v>0</v>
      </c>
      <c r="W4471" s="10">
        <f t="shared" si="565"/>
        <v>0</v>
      </c>
    </row>
    <row r="4472" spans="13:23" x14ac:dyDescent="0.25">
      <c r="M4472" s="7">
        <v>45427.083333333336</v>
      </c>
      <c r="N4472" s="3">
        <v>1867.0201446533204</v>
      </c>
      <c r="O4472" s="10">
        <v>11.11</v>
      </c>
      <c r="P4472" s="10">
        <f t="shared" si="559"/>
        <v>16.11</v>
      </c>
      <c r="Q4472" s="10">
        <f t="shared" si="558"/>
        <v>1867.0201446533204</v>
      </c>
      <c r="R4472" s="1">
        <f t="shared" si="560"/>
        <v>0.84864552029696383</v>
      </c>
      <c r="S4472" s="18">
        <f t="shared" si="561"/>
        <v>8.0090000000000003</v>
      </c>
      <c r="T4472" s="10">
        <f t="shared" si="562"/>
        <v>233.11526341032842</v>
      </c>
      <c r="U4472" s="10">
        <f t="shared" si="563"/>
        <v>0</v>
      </c>
      <c r="V4472" s="1">
        <f t="shared" si="564"/>
        <v>0</v>
      </c>
      <c r="W4472" s="10">
        <f t="shared" si="565"/>
        <v>0</v>
      </c>
    </row>
    <row r="4473" spans="13:23" x14ac:dyDescent="0.25">
      <c r="M4473" s="7">
        <v>45427.125</v>
      </c>
      <c r="N4473" s="3">
        <v>1509.5659469604491</v>
      </c>
      <c r="O4473" s="10">
        <v>10</v>
      </c>
      <c r="P4473" s="10">
        <f t="shared" si="559"/>
        <v>15</v>
      </c>
      <c r="Q4473" s="10">
        <f t="shared" si="558"/>
        <v>1509.5659469604491</v>
      </c>
      <c r="R4473" s="1">
        <f t="shared" si="560"/>
        <v>0.68616633952747685</v>
      </c>
      <c r="S4473" s="18">
        <f t="shared" si="561"/>
        <v>13.26</v>
      </c>
      <c r="T4473" s="10">
        <f t="shared" si="562"/>
        <v>113.84358574362361</v>
      </c>
      <c r="U4473" s="10">
        <f t="shared" si="563"/>
        <v>0</v>
      </c>
      <c r="V4473" s="1">
        <f t="shared" si="564"/>
        <v>0</v>
      </c>
      <c r="W4473" s="10">
        <f t="shared" si="565"/>
        <v>0</v>
      </c>
    </row>
    <row r="4474" spans="13:23" x14ac:dyDescent="0.25">
      <c r="M4474" s="7">
        <v>45427.166666666664</v>
      </c>
      <c r="N4474" s="3">
        <v>1274.2315704345704</v>
      </c>
      <c r="O4474" s="10">
        <v>11.11</v>
      </c>
      <c r="P4474" s="10">
        <f t="shared" si="559"/>
        <v>16.11</v>
      </c>
      <c r="Q4474" s="10">
        <f t="shared" si="558"/>
        <v>1274.2315704345704</v>
      </c>
      <c r="R4474" s="1">
        <f t="shared" si="560"/>
        <v>0.57919616837935017</v>
      </c>
      <c r="S4474" s="18">
        <f t="shared" si="561"/>
        <v>10.58</v>
      </c>
      <c r="T4474" s="10">
        <f t="shared" si="562"/>
        <v>120.43776658171743</v>
      </c>
      <c r="U4474" s="10">
        <f t="shared" si="563"/>
        <v>0</v>
      </c>
      <c r="V4474" s="1">
        <f t="shared" si="564"/>
        <v>0</v>
      </c>
      <c r="W4474" s="10">
        <f t="shared" si="565"/>
        <v>0</v>
      </c>
    </row>
    <row r="4475" spans="13:23" x14ac:dyDescent="0.25">
      <c r="M4475" s="7">
        <v>45427.208333333336</v>
      </c>
      <c r="N4475" s="3">
        <v>1511.841700744629</v>
      </c>
      <c r="O4475" s="10">
        <v>8.8889999999999993</v>
      </c>
      <c r="P4475" s="10">
        <f t="shared" si="559"/>
        <v>13.888999999999999</v>
      </c>
      <c r="Q4475" s="10">
        <f t="shared" si="558"/>
        <v>1511.841700744629</v>
      </c>
      <c r="R4475" s="1">
        <f t="shared" si="560"/>
        <v>0.68720077306574046</v>
      </c>
      <c r="S4475" s="18">
        <f t="shared" si="561"/>
        <v>13.26</v>
      </c>
      <c r="T4475" s="10">
        <f t="shared" si="562"/>
        <v>114.01521121754367</v>
      </c>
      <c r="U4475" s="10">
        <f t="shared" si="563"/>
        <v>0</v>
      </c>
      <c r="V4475" s="1">
        <f t="shared" si="564"/>
        <v>0</v>
      </c>
      <c r="W4475" s="10">
        <f t="shared" si="565"/>
        <v>0</v>
      </c>
    </row>
    <row r="4476" spans="13:23" x14ac:dyDescent="0.25">
      <c r="M4476" s="7">
        <v>45427.25</v>
      </c>
      <c r="N4476" s="3">
        <v>1306.1037277221678</v>
      </c>
      <c r="O4476" s="10">
        <v>7.7779999999999996</v>
      </c>
      <c r="P4476" s="10">
        <f t="shared" si="559"/>
        <v>12.777999999999999</v>
      </c>
      <c r="Q4476" s="10">
        <f t="shared" si="558"/>
        <v>1306.1037277221678</v>
      </c>
      <c r="R4476" s="1">
        <f t="shared" si="560"/>
        <v>0.5936835126009854</v>
      </c>
      <c r="S4476" s="18">
        <f t="shared" si="561"/>
        <v>14.51</v>
      </c>
      <c r="T4476" s="10">
        <f t="shared" si="562"/>
        <v>90.014040504629079</v>
      </c>
      <c r="U4476" s="10">
        <f t="shared" si="563"/>
        <v>0</v>
      </c>
      <c r="V4476" s="1">
        <f t="shared" si="564"/>
        <v>0</v>
      </c>
      <c r="W4476" s="10">
        <f t="shared" si="565"/>
        <v>0</v>
      </c>
    </row>
    <row r="4477" spans="13:23" x14ac:dyDescent="0.25">
      <c r="M4477" s="7">
        <v>45427.291666666664</v>
      </c>
      <c r="N4477" s="3">
        <v>1927.2393676757813</v>
      </c>
      <c r="O4477" s="10">
        <v>8.8889999999999993</v>
      </c>
      <c r="P4477" s="10">
        <f t="shared" si="559"/>
        <v>13.888999999999999</v>
      </c>
      <c r="Q4477" s="10">
        <f t="shared" si="558"/>
        <v>1927.2393676757813</v>
      </c>
      <c r="R4477" s="1">
        <f t="shared" si="560"/>
        <v>0.87601789439808242</v>
      </c>
      <c r="S4477" s="18">
        <f t="shared" si="561"/>
        <v>10.79</v>
      </c>
      <c r="T4477" s="10">
        <f t="shared" si="562"/>
        <v>178.61347244446537</v>
      </c>
      <c r="U4477" s="10">
        <f t="shared" si="563"/>
        <v>0</v>
      </c>
      <c r="V4477" s="1">
        <f t="shared" si="564"/>
        <v>0</v>
      </c>
      <c r="W4477" s="10">
        <f t="shared" si="565"/>
        <v>0</v>
      </c>
    </row>
    <row r="4478" spans="13:23" x14ac:dyDescent="0.25">
      <c r="M4478" s="7">
        <v>45427.333333333336</v>
      </c>
      <c r="N4478" s="3">
        <v>1710.3775039672851</v>
      </c>
      <c r="O4478" s="10">
        <v>11.11</v>
      </c>
      <c r="P4478" s="10">
        <f t="shared" si="559"/>
        <v>16.11</v>
      </c>
      <c r="Q4478" s="10">
        <f t="shared" si="558"/>
        <v>1710.3775039672851</v>
      </c>
      <c r="R4478" s="1">
        <f t="shared" si="560"/>
        <v>0.77744431998512953</v>
      </c>
      <c r="S4478" s="18">
        <f t="shared" si="561"/>
        <v>8.8059999999999992</v>
      </c>
      <c r="T4478" s="10">
        <f t="shared" si="562"/>
        <v>194.22865137034808</v>
      </c>
      <c r="U4478" s="10">
        <f t="shared" si="563"/>
        <v>0</v>
      </c>
      <c r="V4478" s="1">
        <f t="shared" si="564"/>
        <v>0</v>
      </c>
      <c r="W4478" s="10">
        <f t="shared" si="565"/>
        <v>0</v>
      </c>
    </row>
    <row r="4479" spans="13:23" x14ac:dyDescent="0.25">
      <c r="M4479" s="7">
        <v>45427.375</v>
      </c>
      <c r="N4479" s="3">
        <v>1968.5342239379881</v>
      </c>
      <c r="O4479" s="10">
        <v>15</v>
      </c>
      <c r="P4479" s="10">
        <f t="shared" si="559"/>
        <v>20</v>
      </c>
      <c r="Q4479" s="10">
        <f t="shared" si="558"/>
        <v>1968.5342239379881</v>
      </c>
      <c r="R4479" s="1">
        <f t="shared" si="560"/>
        <v>0.89478828360817642</v>
      </c>
      <c r="S4479" s="18">
        <f t="shared" si="561"/>
        <v>8.0090000000000003</v>
      </c>
      <c r="T4479" s="10">
        <f t="shared" si="562"/>
        <v>245.79026394531004</v>
      </c>
      <c r="U4479" s="10">
        <f t="shared" si="563"/>
        <v>0</v>
      </c>
      <c r="V4479" s="1">
        <f t="shared" si="564"/>
        <v>0</v>
      </c>
      <c r="W4479" s="10">
        <f t="shared" si="565"/>
        <v>0</v>
      </c>
    </row>
    <row r="4480" spans="13:23" x14ac:dyDescent="0.25">
      <c r="M4480" s="7">
        <v>45427.416666666664</v>
      </c>
      <c r="N4480" s="3">
        <v>2026.141941833496</v>
      </c>
      <c r="O4480" s="10">
        <v>17.22</v>
      </c>
      <c r="P4480" s="10">
        <f t="shared" si="559"/>
        <v>22.22</v>
      </c>
      <c r="Q4480" s="10">
        <f t="shared" si="558"/>
        <v>2026.141941833496</v>
      </c>
      <c r="R4480" s="1">
        <f t="shared" si="560"/>
        <v>0.92097360992431643</v>
      </c>
      <c r="S4480" s="18">
        <f t="shared" si="561"/>
        <v>5.5519999999999996</v>
      </c>
      <c r="T4480" s="10">
        <f t="shared" si="562"/>
        <v>364.93911056078821</v>
      </c>
      <c r="U4480" s="10">
        <f t="shared" si="563"/>
        <v>0</v>
      </c>
      <c r="V4480" s="1">
        <f t="shared" si="564"/>
        <v>0</v>
      </c>
      <c r="W4480" s="10">
        <f t="shared" si="565"/>
        <v>0</v>
      </c>
    </row>
    <row r="4481" spans="13:23" x14ac:dyDescent="0.25">
      <c r="M4481" s="7">
        <v>45427.458333333336</v>
      </c>
      <c r="N4481" s="3">
        <v>2025.2359130859375</v>
      </c>
      <c r="O4481" s="10">
        <v>18.89</v>
      </c>
      <c r="P4481" s="10">
        <f t="shared" si="559"/>
        <v>23.89</v>
      </c>
      <c r="Q4481" s="10">
        <f t="shared" si="558"/>
        <v>2025.2359130859375</v>
      </c>
      <c r="R4481" s="1">
        <f t="shared" si="560"/>
        <v>0.9205617786754261</v>
      </c>
      <c r="S4481" s="18">
        <f t="shared" si="561"/>
        <v>5.5519999999999996</v>
      </c>
      <c r="T4481" s="10">
        <f t="shared" si="562"/>
        <v>364.77592094487346</v>
      </c>
      <c r="U4481" s="10">
        <f t="shared" si="563"/>
        <v>0</v>
      </c>
      <c r="V4481" s="1">
        <f t="shared" si="564"/>
        <v>0</v>
      </c>
      <c r="W4481" s="10">
        <f t="shared" si="565"/>
        <v>0</v>
      </c>
    </row>
    <row r="4482" spans="13:23" x14ac:dyDescent="0.25">
      <c r="M4482" s="7">
        <v>45427.5</v>
      </c>
      <c r="N4482" s="3">
        <v>2245.9188079833984</v>
      </c>
      <c r="O4482" s="10">
        <v>20</v>
      </c>
      <c r="P4482" s="10">
        <f t="shared" si="559"/>
        <v>25</v>
      </c>
      <c r="Q4482" s="10">
        <f t="shared" si="558"/>
        <v>2200</v>
      </c>
      <c r="R4482" s="1">
        <f t="shared" si="560"/>
        <v>1</v>
      </c>
      <c r="S4482" s="18">
        <f t="shared" si="561"/>
        <v>5.5519999999999996</v>
      </c>
      <c r="T4482" s="10">
        <f t="shared" si="562"/>
        <v>396.25360230547551</v>
      </c>
      <c r="U4482" s="10">
        <f t="shared" si="563"/>
        <v>45.918807983398438</v>
      </c>
      <c r="V4482" s="1">
        <f t="shared" si="564"/>
        <v>2.087218544699929E-2</v>
      </c>
      <c r="W4482" s="10">
        <f t="shared" si="565"/>
        <v>5.0510183679901486</v>
      </c>
    </row>
    <row r="4483" spans="13:23" x14ac:dyDescent="0.25">
      <c r="M4483" s="7">
        <v>45427.541666666664</v>
      </c>
      <c r="N4483" s="3">
        <v>2436.0114349365235</v>
      </c>
      <c r="O4483" s="10">
        <v>22.22</v>
      </c>
      <c r="P4483" s="10">
        <f t="shared" si="559"/>
        <v>27.22</v>
      </c>
      <c r="Q4483" s="10">
        <f t="shared" si="558"/>
        <v>2200</v>
      </c>
      <c r="R4483" s="1">
        <f t="shared" si="560"/>
        <v>1</v>
      </c>
      <c r="S4483" s="18">
        <f t="shared" si="561"/>
        <v>4.4829999999999997</v>
      </c>
      <c r="T4483" s="10">
        <f t="shared" si="562"/>
        <v>490.7428061565916</v>
      </c>
      <c r="U4483" s="10">
        <f t="shared" si="563"/>
        <v>236.01143493652353</v>
      </c>
      <c r="V4483" s="1">
        <f t="shared" si="564"/>
        <v>0.10727792497114706</v>
      </c>
      <c r="W4483" s="10">
        <f t="shared" si="565"/>
        <v>33.978035550895989</v>
      </c>
    </row>
    <row r="4484" spans="13:23" x14ac:dyDescent="0.25">
      <c r="M4484" s="7">
        <v>45427.583333333336</v>
      </c>
      <c r="N4484" s="3">
        <v>2700.8854431152345</v>
      </c>
      <c r="O4484" s="10">
        <v>22.78</v>
      </c>
      <c r="P4484" s="10">
        <f t="shared" si="559"/>
        <v>27.78</v>
      </c>
      <c r="Q4484" s="10">
        <f t="shared" si="558"/>
        <v>2200</v>
      </c>
      <c r="R4484" s="1">
        <f t="shared" si="560"/>
        <v>1</v>
      </c>
      <c r="S4484" s="18">
        <f t="shared" si="561"/>
        <v>4.4829999999999997</v>
      </c>
      <c r="T4484" s="10">
        <f t="shared" si="562"/>
        <v>490.7428061565916</v>
      </c>
      <c r="U4484" s="10">
        <f t="shared" si="563"/>
        <v>500.88544311523447</v>
      </c>
      <c r="V4484" s="1">
        <f t="shared" si="564"/>
        <v>0.22767520141601566</v>
      </c>
      <c r="W4484" s="10">
        <f t="shared" si="565"/>
        <v>64.464020992951674</v>
      </c>
    </row>
    <row r="4485" spans="13:23" x14ac:dyDescent="0.25">
      <c r="M4485" s="7">
        <v>45427.625</v>
      </c>
      <c r="N4485" s="3">
        <v>1349.5254455566405</v>
      </c>
      <c r="O4485" s="10">
        <v>21.11</v>
      </c>
      <c r="P4485" s="10">
        <f t="shared" si="559"/>
        <v>26.11</v>
      </c>
      <c r="Q4485" s="10">
        <f t="shared" si="558"/>
        <v>1349.5254455566405</v>
      </c>
      <c r="R4485" s="1">
        <f t="shared" si="560"/>
        <v>0.61342065707120019</v>
      </c>
      <c r="S4485" s="18">
        <f t="shared" si="561"/>
        <v>6.4260000000000002</v>
      </c>
      <c r="T4485" s="10">
        <f t="shared" si="562"/>
        <v>210.01018449371935</v>
      </c>
      <c r="U4485" s="10">
        <f t="shared" si="563"/>
        <v>0</v>
      </c>
      <c r="V4485" s="1">
        <f t="shared" si="564"/>
        <v>0</v>
      </c>
      <c r="W4485" s="10">
        <f t="shared" si="565"/>
        <v>0</v>
      </c>
    </row>
    <row r="4486" spans="13:23" x14ac:dyDescent="0.25">
      <c r="M4486" s="7">
        <v>45427.666666666664</v>
      </c>
      <c r="N4486" s="3">
        <v>1697.1872131347657</v>
      </c>
      <c r="O4486" s="10">
        <v>21.11</v>
      </c>
      <c r="P4486" s="10">
        <f t="shared" si="559"/>
        <v>26.11</v>
      </c>
      <c r="Q4486" s="10">
        <f t="shared" si="558"/>
        <v>1697.1872131347657</v>
      </c>
      <c r="R4486" s="1">
        <f t="shared" si="560"/>
        <v>0.77144873324307528</v>
      </c>
      <c r="S4486" s="18">
        <f t="shared" si="561"/>
        <v>5.8680000000000003</v>
      </c>
      <c r="T4486" s="10">
        <f t="shared" si="562"/>
        <v>289.22754143400914</v>
      </c>
      <c r="U4486" s="10">
        <f t="shared" si="563"/>
        <v>0</v>
      </c>
      <c r="V4486" s="1">
        <f t="shared" si="564"/>
        <v>0</v>
      </c>
      <c r="W4486" s="10">
        <f t="shared" si="565"/>
        <v>0</v>
      </c>
    </row>
    <row r="4487" spans="13:23" x14ac:dyDescent="0.25">
      <c r="M4487" s="7">
        <v>45427.708333333336</v>
      </c>
      <c r="N4487" s="3">
        <v>1880.0468444824219</v>
      </c>
      <c r="O4487" s="10">
        <v>21.11</v>
      </c>
      <c r="P4487" s="10">
        <f t="shared" si="559"/>
        <v>26.11</v>
      </c>
      <c r="Q4487" s="10">
        <f t="shared" ref="Q4487:Q4550" si="566">MIN($C$19,N4487)</f>
        <v>1880.0468444824219</v>
      </c>
      <c r="R4487" s="1">
        <f t="shared" si="560"/>
        <v>0.85456674749200989</v>
      </c>
      <c r="S4487" s="18">
        <f t="shared" si="561"/>
        <v>5.2050000000000001</v>
      </c>
      <c r="T4487" s="10">
        <f t="shared" si="562"/>
        <v>361.20016224446147</v>
      </c>
      <c r="U4487" s="10">
        <f t="shared" si="563"/>
        <v>0</v>
      </c>
      <c r="V4487" s="1">
        <f t="shared" si="564"/>
        <v>0</v>
      </c>
      <c r="W4487" s="10">
        <f t="shared" si="565"/>
        <v>0</v>
      </c>
    </row>
    <row r="4488" spans="13:23" x14ac:dyDescent="0.25">
      <c r="M4488" s="7">
        <v>45427.75</v>
      </c>
      <c r="N4488" s="3">
        <v>1703.4482437133788</v>
      </c>
      <c r="O4488" s="10">
        <v>21.11</v>
      </c>
      <c r="P4488" s="10">
        <f t="shared" ref="P4488:P4551" si="567">O4488+5</f>
        <v>26.11</v>
      </c>
      <c r="Q4488" s="10">
        <f t="shared" si="566"/>
        <v>1703.4482437133788</v>
      </c>
      <c r="R4488" s="1">
        <f t="shared" ref="R4488:R4551" si="568">Q4488/$C$19</f>
        <v>0.77429465623335403</v>
      </c>
      <c r="S4488" s="18">
        <f t="shared" ref="S4488:S4551" si="569">INDEX($C$13:$K$17,MATCH(P4488,$B$13:$B$17,-1),MATCH(R4488,$C$12:$K$12,-1))</f>
        <v>5.8680000000000003</v>
      </c>
      <c r="T4488" s="10">
        <f t="shared" ref="T4488:T4551" si="570" xml:space="preserve"> Q4488/INDEX($C$13:$K$17,MATCH(P4488,$B$13:$B$17,-1),MATCH(R4488,$C$12:$K$12,-1))</f>
        <v>290.29452006022132</v>
      </c>
      <c r="U4488" s="10">
        <f t="shared" ref="U4488:U4551" si="571">N4488-Q4488</f>
        <v>0</v>
      </c>
      <c r="V4488" s="1">
        <f t="shared" ref="V4488:V4551" si="572">U4488/$C$19</f>
        <v>0</v>
      </c>
      <c r="W4488" s="10">
        <f t="shared" ref="W4488:W4551" si="573" xml:space="preserve"> U4488/INDEX($C$13:$K$17,MATCH(P4488,$B$13:$B$17,-1),MATCH(V4488,$C$12:$K$12,-1))</f>
        <v>0</v>
      </c>
    </row>
    <row r="4489" spans="13:23" x14ac:dyDescent="0.25">
      <c r="M4489" s="7">
        <v>45427.791666666664</v>
      </c>
      <c r="N4489" s="3">
        <v>1529.6447937011719</v>
      </c>
      <c r="O4489" s="10">
        <v>18.89</v>
      </c>
      <c r="P4489" s="10">
        <f t="shared" si="567"/>
        <v>23.89</v>
      </c>
      <c r="Q4489" s="10">
        <f t="shared" si="566"/>
        <v>1529.6447937011719</v>
      </c>
      <c r="R4489" s="1">
        <f t="shared" si="568"/>
        <v>0.69529308804598722</v>
      </c>
      <c r="S4489" s="18">
        <f t="shared" si="569"/>
        <v>7.6429999999999998</v>
      </c>
      <c r="T4489" s="10">
        <f t="shared" si="570"/>
        <v>200.13669942446316</v>
      </c>
      <c r="U4489" s="10">
        <f t="shared" si="571"/>
        <v>0</v>
      </c>
      <c r="V4489" s="1">
        <f t="shared" si="572"/>
        <v>0</v>
      </c>
      <c r="W4489" s="10">
        <f t="shared" si="573"/>
        <v>0</v>
      </c>
    </row>
    <row r="4490" spans="13:23" x14ac:dyDescent="0.25">
      <c r="M4490" s="7">
        <v>45427.833333333336</v>
      </c>
      <c r="N4490" s="3">
        <v>1662.7086090087889</v>
      </c>
      <c r="O4490" s="10">
        <v>17.78</v>
      </c>
      <c r="P4490" s="10">
        <f t="shared" si="567"/>
        <v>22.78</v>
      </c>
      <c r="Q4490" s="10">
        <f t="shared" si="566"/>
        <v>1662.7086090087889</v>
      </c>
      <c r="R4490" s="1">
        <f t="shared" si="568"/>
        <v>0.75577664045854043</v>
      </c>
      <c r="S4490" s="18">
        <f t="shared" si="569"/>
        <v>6.9619999999999997</v>
      </c>
      <c r="T4490" s="10">
        <f t="shared" si="570"/>
        <v>238.82628684412367</v>
      </c>
      <c r="U4490" s="10">
        <f t="shared" si="571"/>
        <v>0</v>
      </c>
      <c r="V4490" s="1">
        <f t="shared" si="572"/>
        <v>0</v>
      </c>
      <c r="W4490" s="10">
        <f t="shared" si="573"/>
        <v>0</v>
      </c>
    </row>
    <row r="4491" spans="13:23" x14ac:dyDescent="0.25">
      <c r="M4491" s="7">
        <v>45427.875</v>
      </c>
      <c r="N4491" s="3">
        <v>1275.8980384826659</v>
      </c>
      <c r="O4491" s="10">
        <v>17.22</v>
      </c>
      <c r="P4491" s="10">
        <f t="shared" si="567"/>
        <v>22.22</v>
      </c>
      <c r="Q4491" s="10">
        <f t="shared" si="566"/>
        <v>1275.8980384826659</v>
      </c>
      <c r="R4491" s="1">
        <f t="shared" si="568"/>
        <v>0.57995365385575726</v>
      </c>
      <c r="S4491" s="18">
        <f t="shared" si="569"/>
        <v>8.2769999999999992</v>
      </c>
      <c r="T4491" s="10">
        <f t="shared" si="570"/>
        <v>154.14981738343192</v>
      </c>
      <c r="U4491" s="10">
        <f t="shared" si="571"/>
        <v>0</v>
      </c>
      <c r="V4491" s="1">
        <f t="shared" si="572"/>
        <v>0</v>
      </c>
      <c r="W4491" s="10">
        <f t="shared" si="573"/>
        <v>0</v>
      </c>
    </row>
    <row r="4492" spans="13:23" x14ac:dyDescent="0.25">
      <c r="M4492" s="7">
        <v>45427.916666666664</v>
      </c>
      <c r="N4492" s="3">
        <v>1247.698764038086</v>
      </c>
      <c r="O4492" s="10">
        <v>15</v>
      </c>
      <c r="P4492" s="10">
        <f t="shared" si="567"/>
        <v>20</v>
      </c>
      <c r="Q4492" s="10">
        <f t="shared" si="566"/>
        <v>1247.698764038086</v>
      </c>
      <c r="R4492" s="1">
        <f t="shared" si="568"/>
        <v>0.56713580183549361</v>
      </c>
      <c r="S4492" s="18">
        <f t="shared" si="569"/>
        <v>10.58</v>
      </c>
      <c r="T4492" s="10">
        <f t="shared" si="570"/>
        <v>117.92993989017826</v>
      </c>
      <c r="U4492" s="10">
        <f t="shared" si="571"/>
        <v>0</v>
      </c>
      <c r="V4492" s="1">
        <f t="shared" si="572"/>
        <v>0</v>
      </c>
      <c r="W4492" s="10">
        <f t="shared" si="573"/>
        <v>0</v>
      </c>
    </row>
    <row r="4493" spans="13:23" x14ac:dyDescent="0.25">
      <c r="M4493" s="7">
        <v>45427.958333333336</v>
      </c>
      <c r="N4493" s="3">
        <v>1279.4552055358886</v>
      </c>
      <c r="O4493" s="10">
        <v>13.89</v>
      </c>
      <c r="P4493" s="10">
        <f t="shared" si="567"/>
        <v>18.89</v>
      </c>
      <c r="Q4493" s="10">
        <f t="shared" si="566"/>
        <v>1279.4552055358886</v>
      </c>
      <c r="R4493" s="1">
        <f t="shared" si="568"/>
        <v>0.5815705479708585</v>
      </c>
      <c r="S4493" s="18">
        <f t="shared" si="569"/>
        <v>10.58</v>
      </c>
      <c r="T4493" s="10">
        <f t="shared" si="570"/>
        <v>120.9314939069838</v>
      </c>
      <c r="U4493" s="10">
        <f t="shared" si="571"/>
        <v>0</v>
      </c>
      <c r="V4493" s="1">
        <f t="shared" si="572"/>
        <v>0</v>
      </c>
      <c r="W4493" s="10">
        <f t="shared" si="573"/>
        <v>0</v>
      </c>
    </row>
    <row r="4494" spans="13:23" x14ac:dyDescent="0.25">
      <c r="M4494" s="7">
        <v>45428</v>
      </c>
      <c r="N4494" s="3">
        <v>1009.6421058654785</v>
      </c>
      <c r="O4494" s="10">
        <v>12.78</v>
      </c>
      <c r="P4494" s="10">
        <f t="shared" si="567"/>
        <v>17.78</v>
      </c>
      <c r="Q4494" s="10">
        <f t="shared" si="566"/>
        <v>1009.6421058654785</v>
      </c>
      <c r="R4494" s="1">
        <f t="shared" si="568"/>
        <v>0.45892822993885385</v>
      </c>
      <c r="S4494" s="18">
        <f t="shared" si="569"/>
        <v>11.43</v>
      </c>
      <c r="T4494" s="10">
        <f t="shared" si="570"/>
        <v>88.332642682894004</v>
      </c>
      <c r="U4494" s="10">
        <f t="shared" si="571"/>
        <v>0</v>
      </c>
      <c r="V4494" s="1">
        <f t="shared" si="572"/>
        <v>0</v>
      </c>
      <c r="W4494" s="10">
        <f t="shared" si="573"/>
        <v>0</v>
      </c>
    </row>
    <row r="4495" spans="13:23" x14ac:dyDescent="0.25">
      <c r="M4495" s="7">
        <v>45428.041666666664</v>
      </c>
      <c r="N4495" s="3">
        <v>1228.9315315246581</v>
      </c>
      <c r="O4495" s="10">
        <v>12.22</v>
      </c>
      <c r="P4495" s="10">
        <f t="shared" si="567"/>
        <v>17.22</v>
      </c>
      <c r="Q4495" s="10">
        <f t="shared" si="566"/>
        <v>1228.9315315246581</v>
      </c>
      <c r="R4495" s="1">
        <f t="shared" si="568"/>
        <v>0.55860524160211733</v>
      </c>
      <c r="S4495" s="18">
        <f t="shared" si="569"/>
        <v>10.58</v>
      </c>
      <c r="T4495" s="10">
        <f t="shared" si="570"/>
        <v>116.15609938796391</v>
      </c>
      <c r="U4495" s="10">
        <f t="shared" si="571"/>
        <v>0</v>
      </c>
      <c r="V4495" s="1">
        <f t="shared" si="572"/>
        <v>0</v>
      </c>
      <c r="W4495" s="10">
        <f t="shared" si="573"/>
        <v>0</v>
      </c>
    </row>
    <row r="4496" spans="13:23" x14ac:dyDescent="0.25">
      <c r="M4496" s="7">
        <v>45428.083333333336</v>
      </c>
      <c r="N4496" s="3">
        <v>1257.742561340332</v>
      </c>
      <c r="O4496" s="10">
        <v>11.11</v>
      </c>
      <c r="P4496" s="10">
        <f t="shared" si="567"/>
        <v>16.11</v>
      </c>
      <c r="Q4496" s="10">
        <f t="shared" si="566"/>
        <v>1257.742561340332</v>
      </c>
      <c r="R4496" s="1">
        <f t="shared" si="568"/>
        <v>0.57170116424560546</v>
      </c>
      <c r="S4496" s="18">
        <f t="shared" si="569"/>
        <v>10.58</v>
      </c>
      <c r="T4496" s="10">
        <f t="shared" si="570"/>
        <v>118.87925910589149</v>
      </c>
      <c r="U4496" s="10">
        <f t="shared" si="571"/>
        <v>0</v>
      </c>
      <c r="V4496" s="1">
        <f t="shared" si="572"/>
        <v>0</v>
      </c>
      <c r="W4496" s="10">
        <f t="shared" si="573"/>
        <v>0</v>
      </c>
    </row>
    <row r="4497" spans="13:23" x14ac:dyDescent="0.25">
      <c r="M4497" s="7">
        <v>45428.125</v>
      </c>
      <c r="N4497" s="3">
        <v>1199.9658370971679</v>
      </c>
      <c r="O4497" s="10">
        <v>11.11</v>
      </c>
      <c r="P4497" s="10">
        <f t="shared" si="567"/>
        <v>16.11</v>
      </c>
      <c r="Q4497" s="10">
        <f t="shared" si="566"/>
        <v>1199.9658370971679</v>
      </c>
      <c r="R4497" s="1">
        <f t="shared" si="568"/>
        <v>0.54543901686234908</v>
      </c>
      <c r="S4497" s="18">
        <f t="shared" si="569"/>
        <v>10.58</v>
      </c>
      <c r="T4497" s="10">
        <f t="shared" si="570"/>
        <v>113.41832108668883</v>
      </c>
      <c r="U4497" s="10">
        <f t="shared" si="571"/>
        <v>0</v>
      </c>
      <c r="V4497" s="1">
        <f t="shared" si="572"/>
        <v>0</v>
      </c>
      <c r="W4497" s="10">
        <f t="shared" si="573"/>
        <v>0</v>
      </c>
    </row>
    <row r="4498" spans="13:23" x14ac:dyDescent="0.25">
      <c r="M4498" s="7">
        <v>45428.166666666664</v>
      </c>
      <c r="N4498" s="3">
        <v>1316.8780609130858</v>
      </c>
      <c r="O4498" s="10">
        <v>11.11</v>
      </c>
      <c r="P4498" s="10">
        <f t="shared" si="567"/>
        <v>16.11</v>
      </c>
      <c r="Q4498" s="10">
        <f t="shared" si="566"/>
        <v>1316.8780609130858</v>
      </c>
      <c r="R4498" s="1">
        <f t="shared" si="568"/>
        <v>0.59858093677867541</v>
      </c>
      <c r="S4498" s="18">
        <f t="shared" si="569"/>
        <v>10.58</v>
      </c>
      <c r="T4498" s="10">
        <f t="shared" si="570"/>
        <v>124.46862579518769</v>
      </c>
      <c r="U4498" s="10">
        <f t="shared" si="571"/>
        <v>0</v>
      </c>
      <c r="V4498" s="1">
        <f t="shared" si="572"/>
        <v>0</v>
      </c>
      <c r="W4498" s="10">
        <f t="shared" si="573"/>
        <v>0</v>
      </c>
    </row>
    <row r="4499" spans="13:23" x14ac:dyDescent="0.25">
      <c r="M4499" s="7">
        <v>45428.208333333336</v>
      </c>
      <c r="N4499" s="3">
        <v>1163.2453399658202</v>
      </c>
      <c r="O4499" s="10">
        <v>10</v>
      </c>
      <c r="P4499" s="10">
        <f t="shared" si="567"/>
        <v>15</v>
      </c>
      <c r="Q4499" s="10">
        <f t="shared" si="566"/>
        <v>1163.2453399658202</v>
      </c>
      <c r="R4499" s="1">
        <f t="shared" si="568"/>
        <v>0.52874788180264554</v>
      </c>
      <c r="S4499" s="18">
        <f t="shared" si="569"/>
        <v>14.51</v>
      </c>
      <c r="T4499" s="10">
        <f t="shared" si="570"/>
        <v>80.168527909429372</v>
      </c>
      <c r="U4499" s="10">
        <f t="shared" si="571"/>
        <v>0</v>
      </c>
      <c r="V4499" s="1">
        <f t="shared" si="572"/>
        <v>0</v>
      </c>
      <c r="W4499" s="10">
        <f t="shared" si="573"/>
        <v>0</v>
      </c>
    </row>
    <row r="4500" spans="13:23" x14ac:dyDescent="0.25">
      <c r="M4500" s="7">
        <v>45428.25</v>
      </c>
      <c r="N4500" s="3">
        <v>1390.659031677246</v>
      </c>
      <c r="O4500" s="10">
        <v>10</v>
      </c>
      <c r="P4500" s="10">
        <f t="shared" si="567"/>
        <v>15</v>
      </c>
      <c r="Q4500" s="10">
        <f t="shared" si="566"/>
        <v>1390.659031677246</v>
      </c>
      <c r="R4500" s="1">
        <f t="shared" si="568"/>
        <v>0.6321177416714755</v>
      </c>
      <c r="S4500" s="18">
        <f t="shared" si="569"/>
        <v>13.26</v>
      </c>
      <c r="T4500" s="10">
        <f t="shared" si="570"/>
        <v>104.87624673282399</v>
      </c>
      <c r="U4500" s="10">
        <f t="shared" si="571"/>
        <v>0</v>
      </c>
      <c r="V4500" s="1">
        <f t="shared" si="572"/>
        <v>0</v>
      </c>
      <c r="W4500" s="10">
        <f t="shared" si="573"/>
        <v>0</v>
      </c>
    </row>
    <row r="4501" spans="13:23" x14ac:dyDescent="0.25">
      <c r="M4501" s="7">
        <v>45428.291666666664</v>
      </c>
      <c r="N4501" s="3">
        <v>1966.3460678100585</v>
      </c>
      <c r="O4501" s="10">
        <v>12.22</v>
      </c>
      <c r="P4501" s="10">
        <f t="shared" si="567"/>
        <v>17.22</v>
      </c>
      <c r="Q4501" s="10">
        <f t="shared" si="566"/>
        <v>1966.3460678100585</v>
      </c>
      <c r="R4501" s="1">
        <f t="shared" si="568"/>
        <v>0.89379366718639019</v>
      </c>
      <c r="S4501" s="18">
        <f t="shared" si="569"/>
        <v>8.0090000000000003</v>
      </c>
      <c r="T4501" s="10">
        <f t="shared" si="570"/>
        <v>245.51705179299017</v>
      </c>
      <c r="U4501" s="10">
        <f t="shared" si="571"/>
        <v>0</v>
      </c>
      <c r="V4501" s="1">
        <f t="shared" si="572"/>
        <v>0</v>
      </c>
      <c r="W4501" s="10">
        <f t="shared" si="573"/>
        <v>0</v>
      </c>
    </row>
    <row r="4502" spans="13:23" x14ac:dyDescent="0.25">
      <c r="M4502" s="7">
        <v>45428.333333333336</v>
      </c>
      <c r="N4502" s="3">
        <v>1861.0104812622069</v>
      </c>
      <c r="O4502" s="10">
        <v>12.22</v>
      </c>
      <c r="P4502" s="10">
        <f t="shared" si="567"/>
        <v>17.22</v>
      </c>
      <c r="Q4502" s="10">
        <f t="shared" si="566"/>
        <v>1861.0104812622069</v>
      </c>
      <c r="R4502" s="1">
        <f t="shared" si="568"/>
        <v>0.84591385511918493</v>
      </c>
      <c r="S4502" s="18">
        <f t="shared" si="569"/>
        <v>8.0090000000000003</v>
      </c>
      <c r="T4502" s="10">
        <f t="shared" si="570"/>
        <v>232.36489964567446</v>
      </c>
      <c r="U4502" s="10">
        <f t="shared" si="571"/>
        <v>0</v>
      </c>
      <c r="V4502" s="1">
        <f t="shared" si="572"/>
        <v>0</v>
      </c>
      <c r="W4502" s="10">
        <f t="shared" si="573"/>
        <v>0</v>
      </c>
    </row>
    <row r="4503" spans="13:23" x14ac:dyDescent="0.25">
      <c r="M4503" s="7">
        <v>45428.375</v>
      </c>
      <c r="N4503" s="3">
        <v>1815.0277221679687</v>
      </c>
      <c r="O4503" s="10">
        <v>15</v>
      </c>
      <c r="P4503" s="10">
        <f t="shared" si="567"/>
        <v>20</v>
      </c>
      <c r="Q4503" s="10">
        <f t="shared" si="566"/>
        <v>1815.0277221679687</v>
      </c>
      <c r="R4503" s="1">
        <f t="shared" si="568"/>
        <v>0.82501260098544027</v>
      </c>
      <c r="S4503" s="18">
        <f t="shared" si="569"/>
        <v>8.0090000000000003</v>
      </c>
      <c r="T4503" s="10">
        <f t="shared" si="570"/>
        <v>226.62351381795088</v>
      </c>
      <c r="U4503" s="10">
        <f t="shared" si="571"/>
        <v>0</v>
      </c>
      <c r="V4503" s="1">
        <f t="shared" si="572"/>
        <v>0</v>
      </c>
      <c r="W4503" s="10">
        <f t="shared" si="573"/>
        <v>0</v>
      </c>
    </row>
    <row r="4504" spans="13:23" x14ac:dyDescent="0.25">
      <c r="M4504" s="7">
        <v>45428.416666666664</v>
      </c>
      <c r="N4504" s="3">
        <v>2408.831881713867</v>
      </c>
      <c r="O4504" s="10">
        <v>17.78</v>
      </c>
      <c r="P4504" s="10">
        <f t="shared" si="567"/>
        <v>22.78</v>
      </c>
      <c r="Q4504" s="10">
        <f t="shared" si="566"/>
        <v>2200</v>
      </c>
      <c r="R4504" s="1">
        <f t="shared" si="568"/>
        <v>1</v>
      </c>
      <c r="S4504" s="18">
        <f t="shared" si="569"/>
        <v>5.5519999999999996</v>
      </c>
      <c r="T4504" s="10">
        <f t="shared" si="570"/>
        <v>396.25360230547551</v>
      </c>
      <c r="U4504" s="10">
        <f t="shared" si="571"/>
        <v>208.83188171386701</v>
      </c>
      <c r="V4504" s="1">
        <f t="shared" si="572"/>
        <v>9.4923582597212272E-2</v>
      </c>
      <c r="W4504" s="10">
        <f t="shared" si="573"/>
        <v>22.971277275752616</v>
      </c>
    </row>
    <row r="4505" spans="13:23" x14ac:dyDescent="0.25">
      <c r="M4505" s="7">
        <v>45428.458333333336</v>
      </c>
      <c r="N4505" s="3">
        <v>2526.0041015624997</v>
      </c>
      <c r="O4505" s="10">
        <v>18.89</v>
      </c>
      <c r="P4505" s="10">
        <f t="shared" si="567"/>
        <v>23.89</v>
      </c>
      <c r="Q4505" s="10">
        <f t="shared" si="566"/>
        <v>2200</v>
      </c>
      <c r="R4505" s="1">
        <f t="shared" si="568"/>
        <v>1</v>
      </c>
      <c r="S4505" s="18">
        <f t="shared" si="569"/>
        <v>5.5519999999999996</v>
      </c>
      <c r="T4505" s="10">
        <f t="shared" si="570"/>
        <v>396.25360230547551</v>
      </c>
      <c r="U4505" s="10">
        <f t="shared" si="571"/>
        <v>326.00410156249973</v>
      </c>
      <c r="V4505" s="1">
        <f t="shared" si="572"/>
        <v>0.14818368252840897</v>
      </c>
      <c r="W4505" s="10">
        <f t="shared" si="573"/>
        <v>35.860092570949263</v>
      </c>
    </row>
    <row r="4506" spans="13:23" x14ac:dyDescent="0.25">
      <c r="M4506" s="7">
        <v>45428.5</v>
      </c>
      <c r="N4506" s="3">
        <v>2165.767428588867</v>
      </c>
      <c r="O4506" s="10">
        <v>20</v>
      </c>
      <c r="P4506" s="10">
        <f t="shared" si="567"/>
        <v>25</v>
      </c>
      <c r="Q4506" s="10">
        <f t="shared" si="566"/>
        <v>2165.767428588867</v>
      </c>
      <c r="R4506" s="1">
        <f t="shared" si="568"/>
        <v>0.98443974026766679</v>
      </c>
      <c r="S4506" s="18">
        <f t="shared" si="569"/>
        <v>5.5519999999999996</v>
      </c>
      <c r="T4506" s="10">
        <f t="shared" si="570"/>
        <v>390.08779333372968</v>
      </c>
      <c r="U4506" s="10">
        <f t="shared" si="571"/>
        <v>0</v>
      </c>
      <c r="V4506" s="1">
        <f t="shared" si="572"/>
        <v>0</v>
      </c>
      <c r="W4506" s="10">
        <f t="shared" si="573"/>
        <v>0</v>
      </c>
    </row>
    <row r="4507" spans="13:23" x14ac:dyDescent="0.25">
      <c r="M4507" s="7">
        <v>45428.541666666664</v>
      </c>
      <c r="N4507" s="3">
        <v>2169.8656539916992</v>
      </c>
      <c r="O4507" s="10">
        <v>22.22</v>
      </c>
      <c r="P4507" s="10">
        <f t="shared" si="567"/>
        <v>27.22</v>
      </c>
      <c r="Q4507" s="10">
        <f t="shared" si="566"/>
        <v>2169.8656539916992</v>
      </c>
      <c r="R4507" s="1">
        <f t="shared" si="568"/>
        <v>0.9863025699962269</v>
      </c>
      <c r="S4507" s="18">
        <f t="shared" si="569"/>
        <v>4.4829999999999997</v>
      </c>
      <c r="T4507" s="10">
        <f t="shared" si="570"/>
        <v>484.0208909194065</v>
      </c>
      <c r="U4507" s="10">
        <f t="shared" si="571"/>
        <v>0</v>
      </c>
      <c r="V4507" s="1">
        <f t="shared" si="572"/>
        <v>0</v>
      </c>
      <c r="W4507" s="10">
        <f t="shared" si="573"/>
        <v>0</v>
      </c>
    </row>
    <row r="4508" spans="13:23" x14ac:dyDescent="0.25">
      <c r="M4508" s="7">
        <v>45428.583333333336</v>
      </c>
      <c r="N4508" s="3">
        <v>2745.5835754394529</v>
      </c>
      <c r="O4508" s="10">
        <v>22.78</v>
      </c>
      <c r="P4508" s="10">
        <f t="shared" si="567"/>
        <v>27.78</v>
      </c>
      <c r="Q4508" s="10">
        <f t="shared" si="566"/>
        <v>2200</v>
      </c>
      <c r="R4508" s="1">
        <f t="shared" si="568"/>
        <v>1</v>
      </c>
      <c r="S4508" s="18">
        <f t="shared" si="569"/>
        <v>4.4829999999999997</v>
      </c>
      <c r="T4508" s="10">
        <f t="shared" si="570"/>
        <v>490.7428061565916</v>
      </c>
      <c r="U4508" s="10">
        <f t="shared" si="571"/>
        <v>545.58357543945294</v>
      </c>
      <c r="V4508" s="1">
        <f t="shared" si="572"/>
        <v>0.24799253429066043</v>
      </c>
      <c r="W4508" s="10">
        <f t="shared" si="573"/>
        <v>70.216676375733968</v>
      </c>
    </row>
    <row r="4509" spans="13:23" x14ac:dyDescent="0.25">
      <c r="M4509" s="7">
        <v>45428.625</v>
      </c>
      <c r="N4509" s="3">
        <v>2827.9394165039062</v>
      </c>
      <c r="O4509" s="10">
        <v>22.22</v>
      </c>
      <c r="P4509" s="10">
        <f t="shared" si="567"/>
        <v>27.22</v>
      </c>
      <c r="Q4509" s="10">
        <f t="shared" si="566"/>
        <v>2200</v>
      </c>
      <c r="R4509" s="1">
        <f t="shared" si="568"/>
        <v>1</v>
      </c>
      <c r="S4509" s="18">
        <f t="shared" si="569"/>
        <v>4.4829999999999997</v>
      </c>
      <c r="T4509" s="10">
        <f t="shared" si="570"/>
        <v>490.7428061565916</v>
      </c>
      <c r="U4509" s="10">
        <f t="shared" si="571"/>
        <v>627.93941650390616</v>
      </c>
      <c r="V4509" s="1">
        <f t="shared" si="572"/>
        <v>0.28542700750177552</v>
      </c>
      <c r="W4509" s="10">
        <f t="shared" si="573"/>
        <v>80.815883719936451</v>
      </c>
    </row>
    <row r="4510" spans="13:23" x14ac:dyDescent="0.25">
      <c r="M4510" s="7">
        <v>45428.666666666664</v>
      </c>
      <c r="N4510" s="3">
        <v>2251.8229019165037</v>
      </c>
      <c r="O4510" s="10">
        <v>22.22</v>
      </c>
      <c r="P4510" s="10">
        <f t="shared" si="567"/>
        <v>27.22</v>
      </c>
      <c r="Q4510" s="10">
        <f t="shared" si="566"/>
        <v>2200</v>
      </c>
      <c r="R4510" s="1">
        <f t="shared" si="568"/>
        <v>1</v>
      </c>
      <c r="S4510" s="18">
        <f t="shared" si="569"/>
        <v>4.4829999999999997</v>
      </c>
      <c r="T4510" s="10">
        <f t="shared" si="570"/>
        <v>490.7428061565916</v>
      </c>
      <c r="U4510" s="10">
        <f t="shared" si="571"/>
        <v>51.822901916503724</v>
      </c>
      <c r="V4510" s="1">
        <f t="shared" si="572"/>
        <v>2.3555864507501693E-2</v>
      </c>
      <c r="W4510" s="10">
        <f t="shared" si="573"/>
        <v>7.460826650806756</v>
      </c>
    </row>
    <row r="4511" spans="13:23" x14ac:dyDescent="0.25">
      <c r="M4511" s="7">
        <v>45428.708333333336</v>
      </c>
      <c r="N4511" s="3">
        <v>2531.7563873291015</v>
      </c>
      <c r="O4511" s="10">
        <v>22.22</v>
      </c>
      <c r="P4511" s="10">
        <f t="shared" si="567"/>
        <v>27.22</v>
      </c>
      <c r="Q4511" s="10">
        <f t="shared" si="566"/>
        <v>2200</v>
      </c>
      <c r="R4511" s="1">
        <f t="shared" si="568"/>
        <v>1</v>
      </c>
      <c r="S4511" s="18">
        <f t="shared" si="569"/>
        <v>4.4829999999999997</v>
      </c>
      <c r="T4511" s="10">
        <f t="shared" si="570"/>
        <v>490.7428061565916</v>
      </c>
      <c r="U4511" s="10">
        <f t="shared" si="571"/>
        <v>331.75638732910147</v>
      </c>
      <c r="V4511" s="1">
        <f t="shared" si="572"/>
        <v>0.1507983578768643</v>
      </c>
      <c r="W4511" s="10">
        <f t="shared" si="573"/>
        <v>47.762221037878128</v>
      </c>
    </row>
    <row r="4512" spans="13:23" x14ac:dyDescent="0.25">
      <c r="M4512" s="7">
        <v>45428.75</v>
      </c>
      <c r="N4512" s="3">
        <v>2464.8111877441406</v>
      </c>
      <c r="O4512" s="10">
        <v>21.11</v>
      </c>
      <c r="P4512" s="10">
        <f t="shared" si="567"/>
        <v>26.11</v>
      </c>
      <c r="Q4512" s="10">
        <f t="shared" si="566"/>
        <v>2200</v>
      </c>
      <c r="R4512" s="1">
        <f t="shared" si="568"/>
        <v>1</v>
      </c>
      <c r="S4512" s="18">
        <f t="shared" si="569"/>
        <v>4.4829999999999997</v>
      </c>
      <c r="T4512" s="10">
        <f t="shared" si="570"/>
        <v>490.7428061565916</v>
      </c>
      <c r="U4512" s="10">
        <f t="shared" si="571"/>
        <v>264.81118774414063</v>
      </c>
      <c r="V4512" s="1">
        <f t="shared" si="572"/>
        <v>0.12036872170188211</v>
      </c>
      <c r="W4512" s="10">
        <f t="shared" si="573"/>
        <v>38.124271198407811</v>
      </c>
    </row>
    <row r="4513" spans="13:23" x14ac:dyDescent="0.25">
      <c r="M4513" s="7">
        <v>45428.791666666664</v>
      </c>
      <c r="N4513" s="3">
        <v>1922.3773406982421</v>
      </c>
      <c r="O4513" s="10">
        <v>20</v>
      </c>
      <c r="P4513" s="10">
        <f t="shared" si="567"/>
        <v>25</v>
      </c>
      <c r="Q4513" s="10">
        <f t="shared" si="566"/>
        <v>1922.3773406982421</v>
      </c>
      <c r="R4513" s="1">
        <f t="shared" si="568"/>
        <v>0.8738078821355646</v>
      </c>
      <c r="S4513" s="18">
        <f t="shared" si="569"/>
        <v>6.2679999999999998</v>
      </c>
      <c r="T4513" s="10">
        <f t="shared" si="570"/>
        <v>306.69708690144256</v>
      </c>
      <c r="U4513" s="10">
        <f t="shared" si="571"/>
        <v>0</v>
      </c>
      <c r="V4513" s="1">
        <f t="shared" si="572"/>
        <v>0</v>
      </c>
      <c r="W4513" s="10">
        <f t="shared" si="573"/>
        <v>0</v>
      </c>
    </row>
    <row r="4514" spans="13:23" x14ac:dyDescent="0.25">
      <c r="M4514" s="7">
        <v>45428.833333333336</v>
      </c>
      <c r="N4514" s="3">
        <v>1674.5223907470702</v>
      </c>
      <c r="O4514" s="10">
        <v>18.89</v>
      </c>
      <c r="P4514" s="10">
        <f t="shared" si="567"/>
        <v>23.89</v>
      </c>
      <c r="Q4514" s="10">
        <f t="shared" si="566"/>
        <v>1674.5223907470702</v>
      </c>
      <c r="R4514" s="1">
        <f t="shared" si="568"/>
        <v>0.76114654124866821</v>
      </c>
      <c r="S4514" s="18">
        <f t="shared" si="569"/>
        <v>6.9619999999999997</v>
      </c>
      <c r="T4514" s="10">
        <f t="shared" si="570"/>
        <v>240.52318166433068</v>
      </c>
      <c r="U4514" s="10">
        <f t="shared" si="571"/>
        <v>0</v>
      </c>
      <c r="V4514" s="1">
        <f t="shared" si="572"/>
        <v>0</v>
      </c>
      <c r="W4514" s="10">
        <f t="shared" si="573"/>
        <v>0</v>
      </c>
    </row>
    <row r="4515" spans="13:23" x14ac:dyDescent="0.25">
      <c r="M4515" s="7">
        <v>45428.875</v>
      </c>
      <c r="N4515" s="3">
        <v>1716.7222045898436</v>
      </c>
      <c r="O4515" s="10">
        <v>17.22</v>
      </c>
      <c r="P4515" s="10">
        <f t="shared" si="567"/>
        <v>22.22</v>
      </c>
      <c r="Q4515" s="10">
        <f t="shared" si="566"/>
        <v>1716.7222045898436</v>
      </c>
      <c r="R4515" s="1">
        <f t="shared" si="568"/>
        <v>0.78032827481356526</v>
      </c>
      <c r="S4515" s="18">
        <f t="shared" si="569"/>
        <v>6.9619999999999997</v>
      </c>
      <c r="T4515" s="10">
        <f t="shared" si="570"/>
        <v>246.58463151247395</v>
      </c>
      <c r="U4515" s="10">
        <f t="shared" si="571"/>
        <v>0</v>
      </c>
      <c r="V4515" s="1">
        <f t="shared" si="572"/>
        <v>0</v>
      </c>
      <c r="W4515" s="10">
        <f t="shared" si="573"/>
        <v>0</v>
      </c>
    </row>
    <row r="4516" spans="13:23" x14ac:dyDescent="0.25">
      <c r="M4516" s="7">
        <v>45428.916666666664</v>
      </c>
      <c r="N4516" s="3">
        <v>1601.9119079589843</v>
      </c>
      <c r="O4516" s="10">
        <v>17.22</v>
      </c>
      <c r="P4516" s="10">
        <f t="shared" si="567"/>
        <v>22.22</v>
      </c>
      <c r="Q4516" s="10">
        <f t="shared" si="566"/>
        <v>1601.9119079589843</v>
      </c>
      <c r="R4516" s="1">
        <f t="shared" si="568"/>
        <v>0.72814177634499289</v>
      </c>
      <c r="S4516" s="18">
        <f t="shared" si="569"/>
        <v>6.9619999999999997</v>
      </c>
      <c r="T4516" s="10">
        <f t="shared" si="570"/>
        <v>230.09363802915604</v>
      </c>
      <c r="U4516" s="10">
        <f t="shared" si="571"/>
        <v>0</v>
      </c>
      <c r="V4516" s="1">
        <f t="shared" si="572"/>
        <v>0</v>
      </c>
      <c r="W4516" s="10">
        <f t="shared" si="573"/>
        <v>0</v>
      </c>
    </row>
    <row r="4517" spans="13:23" x14ac:dyDescent="0.25">
      <c r="M4517" s="7">
        <v>45428.958333333336</v>
      </c>
      <c r="N4517" s="3">
        <v>1974.2550292968749</v>
      </c>
      <c r="O4517" s="10">
        <v>16.11</v>
      </c>
      <c r="P4517" s="10">
        <f t="shared" si="567"/>
        <v>21.11</v>
      </c>
      <c r="Q4517" s="10">
        <f t="shared" si="566"/>
        <v>1974.2550292968749</v>
      </c>
      <c r="R4517" s="1">
        <f t="shared" si="568"/>
        <v>0.89738864968039767</v>
      </c>
      <c r="S4517" s="18">
        <f t="shared" si="569"/>
        <v>6.2679999999999998</v>
      </c>
      <c r="T4517" s="10">
        <f t="shared" si="570"/>
        <v>314.97368048769545</v>
      </c>
      <c r="U4517" s="10">
        <f t="shared" si="571"/>
        <v>0</v>
      </c>
      <c r="V4517" s="1">
        <f t="shared" si="572"/>
        <v>0</v>
      </c>
      <c r="W4517" s="10">
        <f t="shared" si="573"/>
        <v>0</v>
      </c>
    </row>
    <row r="4518" spans="13:23" x14ac:dyDescent="0.25">
      <c r="M4518" s="7">
        <v>45429</v>
      </c>
      <c r="N4518" s="3">
        <v>1655.8033905029297</v>
      </c>
      <c r="O4518" s="10">
        <v>16.11</v>
      </c>
      <c r="P4518" s="10">
        <f t="shared" si="567"/>
        <v>21.11</v>
      </c>
      <c r="Q4518" s="10">
        <f t="shared" si="566"/>
        <v>1655.8033905029297</v>
      </c>
      <c r="R4518" s="1">
        <f t="shared" si="568"/>
        <v>0.7526379047740589</v>
      </c>
      <c r="S4518" s="18">
        <f t="shared" si="569"/>
        <v>6.9619999999999997</v>
      </c>
      <c r="T4518" s="10">
        <f t="shared" si="570"/>
        <v>237.83444276112178</v>
      </c>
      <c r="U4518" s="10">
        <f t="shared" si="571"/>
        <v>0</v>
      </c>
      <c r="V4518" s="1">
        <f t="shared" si="572"/>
        <v>0</v>
      </c>
      <c r="W4518" s="10">
        <f t="shared" si="573"/>
        <v>0</v>
      </c>
    </row>
    <row r="4519" spans="13:23" x14ac:dyDescent="0.25">
      <c r="M4519" s="7">
        <v>45429.041666666664</v>
      </c>
      <c r="N4519" s="3">
        <v>1695.0344650268555</v>
      </c>
      <c r="O4519" s="10">
        <v>17.22</v>
      </c>
      <c r="P4519" s="10">
        <f t="shared" si="567"/>
        <v>22.22</v>
      </c>
      <c r="Q4519" s="10">
        <f t="shared" si="566"/>
        <v>1695.0344650268555</v>
      </c>
      <c r="R4519" s="1">
        <f t="shared" si="568"/>
        <v>0.77047021137584337</v>
      </c>
      <c r="S4519" s="18">
        <f t="shared" si="569"/>
        <v>6.9619999999999997</v>
      </c>
      <c r="T4519" s="10">
        <f t="shared" si="570"/>
        <v>243.46947213830157</v>
      </c>
      <c r="U4519" s="10">
        <f t="shared" si="571"/>
        <v>0</v>
      </c>
      <c r="V4519" s="1">
        <f t="shared" si="572"/>
        <v>0</v>
      </c>
      <c r="W4519" s="10">
        <f t="shared" si="573"/>
        <v>0</v>
      </c>
    </row>
    <row r="4520" spans="13:23" x14ac:dyDescent="0.25">
      <c r="M4520" s="7">
        <v>45429.083333333336</v>
      </c>
      <c r="N4520" s="3">
        <v>1995.0336456298828</v>
      </c>
      <c r="O4520" s="10">
        <v>16.11</v>
      </c>
      <c r="P4520" s="10">
        <f t="shared" si="567"/>
        <v>21.11</v>
      </c>
      <c r="Q4520" s="10">
        <f t="shared" si="566"/>
        <v>1995.0336456298828</v>
      </c>
      <c r="R4520" s="1">
        <f t="shared" si="568"/>
        <v>0.90683347528631042</v>
      </c>
      <c r="S4520" s="18">
        <f t="shared" si="569"/>
        <v>5.5519999999999996</v>
      </c>
      <c r="T4520" s="10">
        <f t="shared" si="570"/>
        <v>359.33603127339393</v>
      </c>
      <c r="U4520" s="10">
        <f t="shared" si="571"/>
        <v>0</v>
      </c>
      <c r="V4520" s="1">
        <f t="shared" si="572"/>
        <v>0</v>
      </c>
      <c r="W4520" s="10">
        <f t="shared" si="573"/>
        <v>0</v>
      </c>
    </row>
    <row r="4521" spans="13:23" x14ac:dyDescent="0.25">
      <c r="M4521" s="7">
        <v>45429.125</v>
      </c>
      <c r="N4521" s="3">
        <v>1543.8468612670897</v>
      </c>
      <c r="O4521" s="10">
        <v>16.11</v>
      </c>
      <c r="P4521" s="10">
        <f t="shared" si="567"/>
        <v>21.11</v>
      </c>
      <c r="Q4521" s="10">
        <f t="shared" si="566"/>
        <v>1543.8468612670897</v>
      </c>
      <c r="R4521" s="1">
        <f t="shared" si="568"/>
        <v>0.7017485733032226</v>
      </c>
      <c r="S4521" s="18">
        <f t="shared" si="569"/>
        <v>6.9619999999999997</v>
      </c>
      <c r="T4521" s="10">
        <f t="shared" si="570"/>
        <v>221.75335553965667</v>
      </c>
      <c r="U4521" s="10">
        <f t="shared" si="571"/>
        <v>0</v>
      </c>
      <c r="V4521" s="1">
        <f t="shared" si="572"/>
        <v>0</v>
      </c>
      <c r="W4521" s="10">
        <f t="shared" si="573"/>
        <v>0</v>
      </c>
    </row>
    <row r="4522" spans="13:23" x14ac:dyDescent="0.25">
      <c r="M4522" s="7">
        <v>45429.166666666664</v>
      </c>
      <c r="N4522" s="3">
        <v>1397.0443771362304</v>
      </c>
      <c r="O4522" s="10">
        <v>16.11</v>
      </c>
      <c r="P4522" s="10">
        <f t="shared" si="567"/>
        <v>21.11</v>
      </c>
      <c r="Q4522" s="10">
        <f t="shared" si="566"/>
        <v>1397.0443771362304</v>
      </c>
      <c r="R4522" s="1">
        <f t="shared" si="568"/>
        <v>0.63502017142555933</v>
      </c>
      <c r="S4522" s="18">
        <f t="shared" si="569"/>
        <v>7.6429999999999998</v>
      </c>
      <c r="T4522" s="10">
        <f t="shared" si="570"/>
        <v>182.78743649564706</v>
      </c>
      <c r="U4522" s="10">
        <f t="shared" si="571"/>
        <v>0</v>
      </c>
      <c r="V4522" s="1">
        <f t="shared" si="572"/>
        <v>0</v>
      </c>
      <c r="W4522" s="10">
        <f t="shared" si="573"/>
        <v>0</v>
      </c>
    </row>
    <row r="4523" spans="13:23" x14ac:dyDescent="0.25">
      <c r="M4523" s="7">
        <v>45429.208333333336</v>
      </c>
      <c r="N4523" s="3">
        <v>1372.238768005371</v>
      </c>
      <c r="O4523" s="10">
        <v>16.11</v>
      </c>
      <c r="P4523" s="10">
        <f t="shared" si="567"/>
        <v>21.11</v>
      </c>
      <c r="Q4523" s="10">
        <f t="shared" si="566"/>
        <v>1372.238768005371</v>
      </c>
      <c r="R4523" s="1">
        <f t="shared" si="568"/>
        <v>0.62374489454789595</v>
      </c>
      <c r="S4523" s="18">
        <f t="shared" si="569"/>
        <v>7.6429999999999998</v>
      </c>
      <c r="T4523" s="10">
        <f t="shared" si="570"/>
        <v>179.5419034417599</v>
      </c>
      <c r="U4523" s="10">
        <f t="shared" si="571"/>
        <v>0</v>
      </c>
      <c r="V4523" s="1">
        <f t="shared" si="572"/>
        <v>0</v>
      </c>
      <c r="W4523" s="10">
        <f t="shared" si="573"/>
        <v>0</v>
      </c>
    </row>
    <row r="4524" spans="13:23" x14ac:dyDescent="0.25">
      <c r="M4524" s="7">
        <v>45429.25</v>
      </c>
      <c r="N4524" s="3">
        <v>1052.9591320037841</v>
      </c>
      <c r="O4524" s="10">
        <v>16.11</v>
      </c>
      <c r="P4524" s="10">
        <f t="shared" si="567"/>
        <v>21.11</v>
      </c>
      <c r="Q4524" s="10">
        <f t="shared" si="566"/>
        <v>1052.9591320037841</v>
      </c>
      <c r="R4524" s="1">
        <f t="shared" si="568"/>
        <v>0.47861778727444731</v>
      </c>
      <c r="S4524" s="18">
        <f t="shared" si="569"/>
        <v>8.7460000000000004</v>
      </c>
      <c r="T4524" s="10">
        <f t="shared" si="570"/>
        <v>120.3932234168516</v>
      </c>
      <c r="U4524" s="10">
        <f t="shared" si="571"/>
        <v>0</v>
      </c>
      <c r="V4524" s="1">
        <f t="shared" si="572"/>
        <v>0</v>
      </c>
      <c r="W4524" s="10">
        <f t="shared" si="573"/>
        <v>0</v>
      </c>
    </row>
    <row r="4525" spans="13:23" x14ac:dyDescent="0.25">
      <c r="M4525" s="7">
        <v>45429.291666666664</v>
      </c>
      <c r="N4525" s="3">
        <v>1723.5861534118651</v>
      </c>
      <c r="O4525" s="10">
        <v>16.11</v>
      </c>
      <c r="P4525" s="10">
        <f t="shared" si="567"/>
        <v>21.11</v>
      </c>
      <c r="Q4525" s="10">
        <f t="shared" si="566"/>
        <v>1723.5861534118651</v>
      </c>
      <c r="R4525" s="1">
        <f t="shared" si="568"/>
        <v>0.78344825155084774</v>
      </c>
      <c r="S4525" s="18">
        <f t="shared" si="569"/>
        <v>6.9619999999999997</v>
      </c>
      <c r="T4525" s="10">
        <f t="shared" si="570"/>
        <v>247.57054774660517</v>
      </c>
      <c r="U4525" s="10">
        <f t="shared" si="571"/>
        <v>0</v>
      </c>
      <c r="V4525" s="1">
        <f t="shared" si="572"/>
        <v>0</v>
      </c>
      <c r="W4525" s="10">
        <f t="shared" si="573"/>
        <v>0</v>
      </c>
    </row>
    <row r="4526" spans="13:23" x14ac:dyDescent="0.25">
      <c r="M4526" s="7">
        <v>45429.333333333336</v>
      </c>
      <c r="N4526" s="3">
        <v>1583.4378479003906</v>
      </c>
      <c r="O4526" s="10">
        <v>16.11</v>
      </c>
      <c r="P4526" s="10">
        <f t="shared" si="567"/>
        <v>21.11</v>
      </c>
      <c r="Q4526" s="10">
        <f t="shared" si="566"/>
        <v>1583.4378479003906</v>
      </c>
      <c r="R4526" s="1">
        <f t="shared" si="568"/>
        <v>0.71974447631835936</v>
      </c>
      <c r="S4526" s="18">
        <f t="shared" si="569"/>
        <v>6.9619999999999997</v>
      </c>
      <c r="T4526" s="10">
        <f t="shared" si="570"/>
        <v>227.44008157144364</v>
      </c>
      <c r="U4526" s="10">
        <f t="shared" si="571"/>
        <v>0</v>
      </c>
      <c r="V4526" s="1">
        <f t="shared" si="572"/>
        <v>0</v>
      </c>
      <c r="W4526" s="10">
        <f t="shared" si="573"/>
        <v>0</v>
      </c>
    </row>
    <row r="4527" spans="13:23" x14ac:dyDescent="0.25">
      <c r="M4527" s="7">
        <v>45429.375</v>
      </c>
      <c r="N4527" s="3">
        <v>1492.6995300292967</v>
      </c>
      <c r="O4527" s="10">
        <v>17.22</v>
      </c>
      <c r="P4527" s="10">
        <f t="shared" si="567"/>
        <v>22.22</v>
      </c>
      <c r="Q4527" s="10">
        <f t="shared" si="566"/>
        <v>1492.6995300292967</v>
      </c>
      <c r="R4527" s="1">
        <f t="shared" si="568"/>
        <v>0.67849978637695307</v>
      </c>
      <c r="S4527" s="18">
        <f t="shared" si="569"/>
        <v>7.6429999999999998</v>
      </c>
      <c r="T4527" s="10">
        <f t="shared" si="570"/>
        <v>195.30283004439315</v>
      </c>
      <c r="U4527" s="10">
        <f t="shared" si="571"/>
        <v>0</v>
      </c>
      <c r="V4527" s="1">
        <f t="shared" si="572"/>
        <v>0</v>
      </c>
      <c r="W4527" s="10">
        <f t="shared" si="573"/>
        <v>0</v>
      </c>
    </row>
    <row r="4528" spans="13:23" x14ac:dyDescent="0.25">
      <c r="M4528" s="7">
        <v>45429.416666666664</v>
      </c>
      <c r="N4528" s="3">
        <v>2157.9977188110352</v>
      </c>
      <c r="O4528" s="10">
        <v>17.78</v>
      </c>
      <c r="P4528" s="10">
        <f t="shared" si="567"/>
        <v>22.78</v>
      </c>
      <c r="Q4528" s="10">
        <f t="shared" si="566"/>
        <v>2157.9977188110352</v>
      </c>
      <c r="R4528" s="1">
        <f t="shared" si="568"/>
        <v>0.98090805400501602</v>
      </c>
      <c r="S4528" s="18">
        <f t="shared" si="569"/>
        <v>5.5519999999999996</v>
      </c>
      <c r="T4528" s="10">
        <f t="shared" si="570"/>
        <v>388.68834992994152</v>
      </c>
      <c r="U4528" s="10">
        <f t="shared" si="571"/>
        <v>0</v>
      </c>
      <c r="V4528" s="1">
        <f t="shared" si="572"/>
        <v>0</v>
      </c>
      <c r="W4528" s="10">
        <f t="shared" si="573"/>
        <v>0</v>
      </c>
    </row>
    <row r="4529" spans="13:23" x14ac:dyDescent="0.25">
      <c r="M4529" s="7">
        <v>45429.458333333336</v>
      </c>
      <c r="N4529" s="3">
        <v>2071.5553161621092</v>
      </c>
      <c r="O4529" s="10">
        <v>17.22</v>
      </c>
      <c r="P4529" s="10">
        <f t="shared" si="567"/>
        <v>22.22</v>
      </c>
      <c r="Q4529" s="10">
        <f t="shared" si="566"/>
        <v>2071.5553161621092</v>
      </c>
      <c r="R4529" s="1">
        <f t="shared" si="568"/>
        <v>0.94161605280095872</v>
      </c>
      <c r="S4529" s="18">
        <f t="shared" si="569"/>
        <v>5.5519999999999996</v>
      </c>
      <c r="T4529" s="10">
        <f t="shared" si="570"/>
        <v>373.11875291104275</v>
      </c>
      <c r="U4529" s="10">
        <f t="shared" si="571"/>
        <v>0</v>
      </c>
      <c r="V4529" s="1">
        <f t="shared" si="572"/>
        <v>0</v>
      </c>
      <c r="W4529" s="10">
        <f t="shared" si="573"/>
        <v>0</v>
      </c>
    </row>
    <row r="4530" spans="13:23" x14ac:dyDescent="0.25">
      <c r="M4530" s="7">
        <v>45429.5</v>
      </c>
      <c r="N4530" s="3">
        <v>2058.753382873535</v>
      </c>
      <c r="O4530" s="10">
        <v>16.11</v>
      </c>
      <c r="P4530" s="10">
        <f t="shared" si="567"/>
        <v>21.11</v>
      </c>
      <c r="Q4530" s="10">
        <f t="shared" si="566"/>
        <v>2058.753382873535</v>
      </c>
      <c r="R4530" s="1">
        <f t="shared" si="568"/>
        <v>0.93579699221524315</v>
      </c>
      <c r="S4530" s="18">
        <f t="shared" si="569"/>
        <v>5.5519999999999996</v>
      </c>
      <c r="T4530" s="10">
        <f t="shared" si="570"/>
        <v>370.81292919191912</v>
      </c>
      <c r="U4530" s="10">
        <f t="shared" si="571"/>
        <v>0</v>
      </c>
      <c r="V4530" s="1">
        <f t="shared" si="572"/>
        <v>0</v>
      </c>
      <c r="W4530" s="10">
        <f t="shared" si="573"/>
        <v>0</v>
      </c>
    </row>
    <row r="4531" spans="13:23" x14ac:dyDescent="0.25">
      <c r="M4531" s="7">
        <v>45429.541666666664</v>
      </c>
      <c r="N4531" s="3">
        <v>2005.7665008544921</v>
      </c>
      <c r="O4531" s="10">
        <v>20</v>
      </c>
      <c r="P4531" s="10">
        <f t="shared" si="567"/>
        <v>25</v>
      </c>
      <c r="Q4531" s="10">
        <f t="shared" si="566"/>
        <v>2005.7665008544921</v>
      </c>
      <c r="R4531" s="1">
        <f t="shared" si="568"/>
        <v>0.91171204584295096</v>
      </c>
      <c r="S4531" s="18">
        <f t="shared" si="569"/>
        <v>5.5519999999999996</v>
      </c>
      <c r="T4531" s="10">
        <f t="shared" si="570"/>
        <v>361.26918243056417</v>
      </c>
      <c r="U4531" s="10">
        <f t="shared" si="571"/>
        <v>0</v>
      </c>
      <c r="V4531" s="1">
        <f t="shared" si="572"/>
        <v>0</v>
      </c>
      <c r="W4531" s="10">
        <f t="shared" si="573"/>
        <v>0</v>
      </c>
    </row>
    <row r="4532" spans="13:23" x14ac:dyDescent="0.25">
      <c r="M4532" s="7">
        <v>45429.583333333336</v>
      </c>
      <c r="N4532" s="3">
        <v>2483.949490356445</v>
      </c>
      <c r="O4532" s="10">
        <v>21.11</v>
      </c>
      <c r="P4532" s="10">
        <f t="shared" si="567"/>
        <v>26.11</v>
      </c>
      <c r="Q4532" s="10">
        <f t="shared" si="566"/>
        <v>2200</v>
      </c>
      <c r="R4532" s="1">
        <f t="shared" si="568"/>
        <v>1</v>
      </c>
      <c r="S4532" s="18">
        <f t="shared" si="569"/>
        <v>4.4829999999999997</v>
      </c>
      <c r="T4532" s="10">
        <f t="shared" si="570"/>
        <v>490.7428061565916</v>
      </c>
      <c r="U4532" s="10">
        <f t="shared" si="571"/>
        <v>283.94949035644504</v>
      </c>
      <c r="V4532" s="1">
        <f t="shared" si="572"/>
        <v>0.12906795016202047</v>
      </c>
      <c r="W4532" s="10">
        <f t="shared" si="573"/>
        <v>40.879569587740434</v>
      </c>
    </row>
    <row r="4533" spans="13:23" x14ac:dyDescent="0.25">
      <c r="M4533" s="7">
        <v>45429.625</v>
      </c>
      <c r="N4533" s="3">
        <v>2217.3735763549803</v>
      </c>
      <c r="O4533" s="10">
        <v>20</v>
      </c>
      <c r="P4533" s="10">
        <f t="shared" si="567"/>
        <v>25</v>
      </c>
      <c r="Q4533" s="10">
        <f t="shared" si="566"/>
        <v>2200</v>
      </c>
      <c r="R4533" s="1">
        <f t="shared" si="568"/>
        <v>1</v>
      </c>
      <c r="S4533" s="18">
        <f t="shared" si="569"/>
        <v>5.5519999999999996</v>
      </c>
      <c r="T4533" s="10">
        <f t="shared" si="570"/>
        <v>396.25360230547551</v>
      </c>
      <c r="U4533" s="10">
        <f t="shared" si="571"/>
        <v>17.373576354980287</v>
      </c>
      <c r="V4533" s="1">
        <f t="shared" si="572"/>
        <v>7.8970801613546752E-3</v>
      </c>
      <c r="W4533" s="10">
        <f t="shared" si="573"/>
        <v>1.9110742883049487</v>
      </c>
    </row>
    <row r="4534" spans="13:23" x14ac:dyDescent="0.25">
      <c r="M4534" s="7">
        <v>45429.666666666664</v>
      </c>
      <c r="N4534" s="3">
        <v>2378.3345077514646</v>
      </c>
      <c r="O4534" s="10">
        <v>21.11</v>
      </c>
      <c r="P4534" s="10">
        <f t="shared" si="567"/>
        <v>26.11</v>
      </c>
      <c r="Q4534" s="10">
        <f t="shared" si="566"/>
        <v>2200</v>
      </c>
      <c r="R4534" s="1">
        <f t="shared" si="568"/>
        <v>1</v>
      </c>
      <c r="S4534" s="18">
        <f t="shared" si="569"/>
        <v>4.4829999999999997</v>
      </c>
      <c r="T4534" s="10">
        <f t="shared" si="570"/>
        <v>490.7428061565916</v>
      </c>
      <c r="U4534" s="10">
        <f t="shared" si="571"/>
        <v>178.33450775146457</v>
      </c>
      <c r="V4534" s="1">
        <f t="shared" si="572"/>
        <v>8.1061139887029357E-2</v>
      </c>
      <c r="W4534" s="10">
        <f t="shared" si="573"/>
        <v>25.674418046568469</v>
      </c>
    </row>
    <row r="4535" spans="13:23" x14ac:dyDescent="0.25">
      <c r="M4535" s="7">
        <v>45429.708333333336</v>
      </c>
      <c r="N4535" s="3">
        <v>2320.0135116577148</v>
      </c>
      <c r="O4535" s="10">
        <v>18.89</v>
      </c>
      <c r="P4535" s="10">
        <f t="shared" si="567"/>
        <v>23.89</v>
      </c>
      <c r="Q4535" s="10">
        <f t="shared" si="566"/>
        <v>2200</v>
      </c>
      <c r="R4535" s="1">
        <f t="shared" si="568"/>
        <v>1</v>
      </c>
      <c r="S4535" s="18">
        <f t="shared" si="569"/>
        <v>5.5519999999999996</v>
      </c>
      <c r="T4535" s="10">
        <f t="shared" si="570"/>
        <v>396.25360230547551</v>
      </c>
      <c r="U4535" s="10">
        <f t="shared" si="571"/>
        <v>120.01351165771484</v>
      </c>
      <c r="V4535" s="1">
        <f t="shared" si="572"/>
        <v>5.4551596208052201E-2</v>
      </c>
      <c r="W4535" s="10">
        <f t="shared" si="573"/>
        <v>13.201354268805947</v>
      </c>
    </row>
    <row r="4536" spans="13:23" x14ac:dyDescent="0.25">
      <c r="M4536" s="7">
        <v>45429.75</v>
      </c>
      <c r="N4536" s="3">
        <v>1871.7853500366211</v>
      </c>
      <c r="O4536" s="10">
        <v>20</v>
      </c>
      <c r="P4536" s="10">
        <f t="shared" si="567"/>
        <v>25</v>
      </c>
      <c r="Q4536" s="10">
        <f t="shared" si="566"/>
        <v>1871.7853500366211</v>
      </c>
      <c r="R4536" s="1">
        <f t="shared" si="568"/>
        <v>0.85081152274391869</v>
      </c>
      <c r="S4536" s="18">
        <f t="shared" si="569"/>
        <v>6.2679999999999998</v>
      </c>
      <c r="T4536" s="10">
        <f t="shared" si="570"/>
        <v>298.62561423685725</v>
      </c>
      <c r="U4536" s="10">
        <f t="shared" si="571"/>
        <v>0</v>
      </c>
      <c r="V4536" s="1">
        <f t="shared" si="572"/>
        <v>0</v>
      </c>
      <c r="W4536" s="10">
        <f t="shared" si="573"/>
        <v>0</v>
      </c>
    </row>
    <row r="4537" spans="13:23" x14ac:dyDescent="0.25">
      <c r="M4537" s="7">
        <v>45429.791666666664</v>
      </c>
      <c r="N4537" s="3">
        <v>2102.2072952270505</v>
      </c>
      <c r="O4537" s="10">
        <v>18.89</v>
      </c>
      <c r="P4537" s="10">
        <f t="shared" si="567"/>
        <v>23.89</v>
      </c>
      <c r="Q4537" s="10">
        <f t="shared" si="566"/>
        <v>2102.2072952270505</v>
      </c>
      <c r="R4537" s="1">
        <f t="shared" si="568"/>
        <v>0.95554877055775023</v>
      </c>
      <c r="S4537" s="18">
        <f t="shared" si="569"/>
        <v>5.5519999999999996</v>
      </c>
      <c r="T4537" s="10">
        <f t="shared" si="570"/>
        <v>378.63964251207688</v>
      </c>
      <c r="U4537" s="10">
        <f t="shared" si="571"/>
        <v>0</v>
      </c>
      <c r="V4537" s="1">
        <f t="shared" si="572"/>
        <v>0</v>
      </c>
      <c r="W4537" s="10">
        <f t="shared" si="573"/>
        <v>0</v>
      </c>
    </row>
    <row r="4538" spans="13:23" x14ac:dyDescent="0.25">
      <c r="M4538" s="7">
        <v>45429.833333333336</v>
      </c>
      <c r="N4538" s="3">
        <v>1834.2432678222656</v>
      </c>
      <c r="O4538" s="10">
        <v>17.22</v>
      </c>
      <c r="P4538" s="10">
        <f t="shared" si="567"/>
        <v>22.22</v>
      </c>
      <c r="Q4538" s="10">
        <f t="shared" si="566"/>
        <v>1834.2432678222656</v>
      </c>
      <c r="R4538" s="1">
        <f t="shared" si="568"/>
        <v>0.83374693991921167</v>
      </c>
      <c r="S4538" s="18">
        <f t="shared" si="569"/>
        <v>6.2679999999999998</v>
      </c>
      <c r="T4538" s="10">
        <f t="shared" si="570"/>
        <v>292.63613079487328</v>
      </c>
      <c r="U4538" s="10">
        <f t="shared" si="571"/>
        <v>0</v>
      </c>
      <c r="V4538" s="1">
        <f t="shared" si="572"/>
        <v>0</v>
      </c>
      <c r="W4538" s="10">
        <f t="shared" si="573"/>
        <v>0</v>
      </c>
    </row>
    <row r="4539" spans="13:23" x14ac:dyDescent="0.25">
      <c r="M4539" s="7">
        <v>45429.875</v>
      </c>
      <c r="N4539" s="3">
        <v>1589.2741607666014</v>
      </c>
      <c r="O4539" s="10">
        <v>17.22</v>
      </c>
      <c r="P4539" s="10">
        <f t="shared" si="567"/>
        <v>22.22</v>
      </c>
      <c r="Q4539" s="10">
        <f t="shared" si="566"/>
        <v>1589.2741607666014</v>
      </c>
      <c r="R4539" s="1">
        <f t="shared" si="568"/>
        <v>0.72239734580300063</v>
      </c>
      <c r="S4539" s="18">
        <f t="shared" si="569"/>
        <v>6.9619999999999997</v>
      </c>
      <c r="T4539" s="10">
        <f t="shared" si="570"/>
        <v>228.27839137698959</v>
      </c>
      <c r="U4539" s="10">
        <f t="shared" si="571"/>
        <v>0</v>
      </c>
      <c r="V4539" s="1">
        <f t="shared" si="572"/>
        <v>0</v>
      </c>
      <c r="W4539" s="10">
        <f t="shared" si="573"/>
        <v>0</v>
      </c>
    </row>
    <row r="4540" spans="13:23" x14ac:dyDescent="0.25">
      <c r="M4540" s="7">
        <v>45429.916666666664</v>
      </c>
      <c r="N4540" s="3">
        <v>1662.7281280517577</v>
      </c>
      <c r="O4540" s="10">
        <v>15</v>
      </c>
      <c r="P4540" s="10">
        <f t="shared" si="567"/>
        <v>20</v>
      </c>
      <c r="Q4540" s="10">
        <f t="shared" si="566"/>
        <v>1662.7281280517577</v>
      </c>
      <c r="R4540" s="1">
        <f t="shared" si="568"/>
        <v>0.75578551275079897</v>
      </c>
      <c r="S4540" s="18">
        <f t="shared" si="569"/>
        <v>8.8059999999999992</v>
      </c>
      <c r="T4540" s="10">
        <f t="shared" si="570"/>
        <v>188.81763888845762</v>
      </c>
      <c r="U4540" s="10">
        <f t="shared" si="571"/>
        <v>0</v>
      </c>
      <c r="V4540" s="1">
        <f t="shared" si="572"/>
        <v>0</v>
      </c>
      <c r="W4540" s="10">
        <f t="shared" si="573"/>
        <v>0</v>
      </c>
    </row>
    <row r="4541" spans="13:23" x14ac:dyDescent="0.25">
      <c r="M4541" s="7">
        <v>45429.958333333336</v>
      </c>
      <c r="N4541" s="3">
        <v>1395.7310073852539</v>
      </c>
      <c r="O4541" s="10">
        <v>16.11</v>
      </c>
      <c r="P4541" s="10">
        <f t="shared" si="567"/>
        <v>21.11</v>
      </c>
      <c r="Q4541" s="10">
        <f t="shared" si="566"/>
        <v>1395.7310073852539</v>
      </c>
      <c r="R4541" s="1">
        <f t="shared" si="568"/>
        <v>0.63442318517511542</v>
      </c>
      <c r="S4541" s="18">
        <f t="shared" si="569"/>
        <v>7.6429999999999998</v>
      </c>
      <c r="T4541" s="10">
        <f t="shared" si="570"/>
        <v>182.61559693644563</v>
      </c>
      <c r="U4541" s="10">
        <f t="shared" si="571"/>
        <v>0</v>
      </c>
      <c r="V4541" s="1">
        <f t="shared" si="572"/>
        <v>0</v>
      </c>
      <c r="W4541" s="10">
        <f t="shared" si="573"/>
        <v>0</v>
      </c>
    </row>
    <row r="4542" spans="13:23" x14ac:dyDescent="0.25">
      <c r="M4542" s="7">
        <v>45430</v>
      </c>
      <c r="N4542" s="3">
        <v>1476.8693481445312</v>
      </c>
      <c r="O4542" s="10">
        <v>13.89</v>
      </c>
      <c r="P4542" s="10">
        <f t="shared" si="567"/>
        <v>18.89</v>
      </c>
      <c r="Q4542" s="10">
        <f t="shared" si="566"/>
        <v>1476.8693481445312</v>
      </c>
      <c r="R4542" s="1">
        <f t="shared" si="568"/>
        <v>0.67130424915660503</v>
      </c>
      <c r="S4542" s="18">
        <f t="shared" si="569"/>
        <v>9.5920000000000005</v>
      </c>
      <c r="T4542" s="10">
        <f t="shared" si="570"/>
        <v>153.96886448545987</v>
      </c>
      <c r="U4542" s="10">
        <f t="shared" si="571"/>
        <v>0</v>
      </c>
      <c r="V4542" s="1">
        <f t="shared" si="572"/>
        <v>0</v>
      </c>
      <c r="W4542" s="10">
        <f t="shared" si="573"/>
        <v>0</v>
      </c>
    </row>
    <row r="4543" spans="13:23" x14ac:dyDescent="0.25">
      <c r="M4543" s="7">
        <v>45430.041666666664</v>
      </c>
      <c r="N4543" s="3">
        <v>1648.062661743164</v>
      </c>
      <c r="O4543" s="10">
        <v>12.22</v>
      </c>
      <c r="P4543" s="10">
        <f t="shared" si="567"/>
        <v>17.22</v>
      </c>
      <c r="Q4543" s="10">
        <f t="shared" si="566"/>
        <v>1648.062661743164</v>
      </c>
      <c r="R4543" s="1">
        <f t="shared" si="568"/>
        <v>0.74911939170143815</v>
      </c>
      <c r="S4543" s="18">
        <f t="shared" si="569"/>
        <v>8.8059999999999992</v>
      </c>
      <c r="T4543" s="10">
        <f t="shared" si="570"/>
        <v>187.15224412254872</v>
      </c>
      <c r="U4543" s="10">
        <f t="shared" si="571"/>
        <v>0</v>
      </c>
      <c r="V4543" s="1">
        <f t="shared" si="572"/>
        <v>0</v>
      </c>
      <c r="W4543" s="10">
        <f t="shared" si="573"/>
        <v>0</v>
      </c>
    </row>
    <row r="4544" spans="13:23" x14ac:dyDescent="0.25">
      <c r="M4544" s="7">
        <v>45430.083333333336</v>
      </c>
      <c r="N4544" s="3">
        <v>1555.4690826416015</v>
      </c>
      <c r="O4544" s="10">
        <v>12.22</v>
      </c>
      <c r="P4544" s="10">
        <f t="shared" si="567"/>
        <v>17.22</v>
      </c>
      <c r="Q4544" s="10">
        <f t="shared" si="566"/>
        <v>1555.4690826416015</v>
      </c>
      <c r="R4544" s="1">
        <f t="shared" si="568"/>
        <v>0.70703140120072794</v>
      </c>
      <c r="S4544" s="18">
        <f t="shared" si="569"/>
        <v>8.8059999999999992</v>
      </c>
      <c r="T4544" s="10">
        <f t="shared" si="570"/>
        <v>176.63741569856936</v>
      </c>
      <c r="U4544" s="10">
        <f t="shared" si="571"/>
        <v>0</v>
      </c>
      <c r="V4544" s="1">
        <f t="shared" si="572"/>
        <v>0</v>
      </c>
      <c r="W4544" s="10">
        <f t="shared" si="573"/>
        <v>0</v>
      </c>
    </row>
    <row r="4545" spans="13:23" x14ac:dyDescent="0.25">
      <c r="M4545" s="7">
        <v>45430.125</v>
      </c>
      <c r="N4545" s="3">
        <v>1116.8105632781983</v>
      </c>
      <c r="O4545" s="10">
        <v>11.11</v>
      </c>
      <c r="P4545" s="10">
        <f t="shared" si="567"/>
        <v>16.11</v>
      </c>
      <c r="Q4545" s="10">
        <f t="shared" si="566"/>
        <v>1116.8105632781983</v>
      </c>
      <c r="R4545" s="1">
        <f t="shared" si="568"/>
        <v>0.50764116512645374</v>
      </c>
      <c r="S4545" s="18">
        <f t="shared" si="569"/>
        <v>10.58</v>
      </c>
      <c r="T4545" s="10">
        <f t="shared" si="570"/>
        <v>105.55865437412082</v>
      </c>
      <c r="U4545" s="10">
        <f t="shared" si="571"/>
        <v>0</v>
      </c>
      <c r="V4545" s="1">
        <f t="shared" si="572"/>
        <v>0</v>
      </c>
      <c r="W4545" s="10">
        <f t="shared" si="573"/>
        <v>0</v>
      </c>
    </row>
    <row r="4546" spans="13:23" x14ac:dyDescent="0.25">
      <c r="M4546" s="7">
        <v>45430.166666666664</v>
      </c>
      <c r="N4546" s="3">
        <v>1282.2305694580077</v>
      </c>
      <c r="O4546" s="10">
        <v>10</v>
      </c>
      <c r="P4546" s="10">
        <f t="shared" si="567"/>
        <v>15</v>
      </c>
      <c r="Q4546" s="10">
        <f t="shared" si="566"/>
        <v>1282.2305694580077</v>
      </c>
      <c r="R4546" s="1">
        <f t="shared" si="568"/>
        <v>0.58283207702636719</v>
      </c>
      <c r="S4546" s="18">
        <f t="shared" si="569"/>
        <v>14.51</v>
      </c>
      <c r="T4546" s="10">
        <f t="shared" si="570"/>
        <v>88.368750479531897</v>
      </c>
      <c r="U4546" s="10">
        <f t="shared" si="571"/>
        <v>0</v>
      </c>
      <c r="V4546" s="1">
        <f t="shared" si="572"/>
        <v>0</v>
      </c>
      <c r="W4546" s="10">
        <f t="shared" si="573"/>
        <v>0</v>
      </c>
    </row>
    <row r="4547" spans="13:23" x14ac:dyDescent="0.25">
      <c r="M4547" s="7">
        <v>45430.208333333336</v>
      </c>
      <c r="N4547" s="3">
        <v>1048.0539459228514</v>
      </c>
      <c r="O4547" s="10">
        <v>10</v>
      </c>
      <c r="P4547" s="10">
        <f t="shared" si="567"/>
        <v>15</v>
      </c>
      <c r="Q4547" s="10">
        <f t="shared" si="566"/>
        <v>1048.0539459228514</v>
      </c>
      <c r="R4547" s="1">
        <f t="shared" si="568"/>
        <v>0.47638815723765976</v>
      </c>
      <c r="S4547" s="18">
        <f t="shared" si="569"/>
        <v>15.21</v>
      </c>
      <c r="T4547" s="10">
        <f t="shared" si="570"/>
        <v>68.905584873297258</v>
      </c>
      <c r="U4547" s="10">
        <f t="shared" si="571"/>
        <v>0</v>
      </c>
      <c r="V4547" s="1">
        <f t="shared" si="572"/>
        <v>0</v>
      </c>
      <c r="W4547" s="10">
        <f t="shared" si="573"/>
        <v>0</v>
      </c>
    </row>
    <row r="4548" spans="13:23" x14ac:dyDescent="0.25">
      <c r="M4548" s="7">
        <v>45430.25</v>
      </c>
      <c r="N4548" s="3">
        <v>1367.2445709228516</v>
      </c>
      <c r="O4548" s="10">
        <v>8.8889999999999993</v>
      </c>
      <c r="P4548" s="10">
        <f t="shared" si="567"/>
        <v>13.888999999999999</v>
      </c>
      <c r="Q4548" s="10">
        <f t="shared" si="566"/>
        <v>1367.2445709228516</v>
      </c>
      <c r="R4548" s="1">
        <f t="shared" si="568"/>
        <v>0.62147480496493257</v>
      </c>
      <c r="S4548" s="18">
        <f t="shared" si="569"/>
        <v>13.26</v>
      </c>
      <c r="T4548" s="10">
        <f t="shared" si="570"/>
        <v>103.11045029584099</v>
      </c>
      <c r="U4548" s="10">
        <f t="shared" si="571"/>
        <v>0</v>
      </c>
      <c r="V4548" s="1">
        <f t="shared" si="572"/>
        <v>0</v>
      </c>
      <c r="W4548" s="10">
        <f t="shared" si="573"/>
        <v>0</v>
      </c>
    </row>
    <row r="4549" spans="13:23" x14ac:dyDescent="0.25">
      <c r="M4549" s="7">
        <v>45430.291666666664</v>
      </c>
      <c r="N4549" s="3">
        <v>1164.4109481811522</v>
      </c>
      <c r="O4549" s="10">
        <v>11.11</v>
      </c>
      <c r="P4549" s="10">
        <f t="shared" si="567"/>
        <v>16.11</v>
      </c>
      <c r="Q4549" s="10">
        <f t="shared" si="566"/>
        <v>1164.4109481811522</v>
      </c>
      <c r="R4549" s="1">
        <f t="shared" si="568"/>
        <v>0.52927770371870553</v>
      </c>
      <c r="S4549" s="18">
        <f t="shared" si="569"/>
        <v>10.58</v>
      </c>
      <c r="T4549" s="10">
        <f t="shared" si="570"/>
        <v>110.0577455747781</v>
      </c>
      <c r="U4549" s="10">
        <f t="shared" si="571"/>
        <v>0</v>
      </c>
      <c r="V4549" s="1">
        <f t="shared" si="572"/>
        <v>0</v>
      </c>
      <c r="W4549" s="10">
        <f t="shared" si="573"/>
        <v>0</v>
      </c>
    </row>
    <row r="4550" spans="13:23" x14ac:dyDescent="0.25">
      <c r="M4550" s="7">
        <v>45430.333333333336</v>
      </c>
      <c r="N4550" s="3">
        <v>1104.147509765625</v>
      </c>
      <c r="O4550" s="10">
        <v>12.78</v>
      </c>
      <c r="P4550" s="10">
        <f t="shared" si="567"/>
        <v>17.78</v>
      </c>
      <c r="Q4550" s="10">
        <f t="shared" si="566"/>
        <v>1104.147509765625</v>
      </c>
      <c r="R4550" s="1">
        <f t="shared" si="568"/>
        <v>0.50188523171164778</v>
      </c>
      <c r="S4550" s="18">
        <f t="shared" si="569"/>
        <v>10.58</v>
      </c>
      <c r="T4550" s="10">
        <f t="shared" si="570"/>
        <v>104.36176840884924</v>
      </c>
      <c r="U4550" s="10">
        <f t="shared" si="571"/>
        <v>0</v>
      </c>
      <c r="V4550" s="1">
        <f t="shared" si="572"/>
        <v>0</v>
      </c>
      <c r="W4550" s="10">
        <f t="shared" si="573"/>
        <v>0</v>
      </c>
    </row>
    <row r="4551" spans="13:23" x14ac:dyDescent="0.25">
      <c r="M4551" s="7">
        <v>45430.375</v>
      </c>
      <c r="N4551" s="3">
        <v>1603.3228134155272</v>
      </c>
      <c r="O4551" s="10">
        <v>15</v>
      </c>
      <c r="P4551" s="10">
        <f t="shared" si="567"/>
        <v>20</v>
      </c>
      <c r="Q4551" s="10">
        <f t="shared" ref="Q4551:Q4614" si="574">MIN($C$19,N4551)</f>
        <v>1603.3228134155272</v>
      </c>
      <c r="R4551" s="1">
        <f t="shared" si="568"/>
        <v>0.72878309700705779</v>
      </c>
      <c r="S4551" s="18">
        <f t="shared" si="569"/>
        <v>8.8059999999999992</v>
      </c>
      <c r="T4551" s="10">
        <f t="shared" si="570"/>
        <v>182.07163450096837</v>
      </c>
      <c r="U4551" s="10">
        <f t="shared" si="571"/>
        <v>0</v>
      </c>
      <c r="V4551" s="1">
        <f t="shared" si="572"/>
        <v>0</v>
      </c>
      <c r="W4551" s="10">
        <f t="shared" si="573"/>
        <v>0</v>
      </c>
    </row>
    <row r="4552" spans="13:23" x14ac:dyDescent="0.25">
      <c r="M4552" s="7">
        <v>45430.416666666664</v>
      </c>
      <c r="N4552" s="3">
        <v>1385.6675125122069</v>
      </c>
      <c r="O4552" s="10">
        <v>17.22</v>
      </c>
      <c r="P4552" s="10">
        <f t="shared" ref="P4552:P4615" si="575">O4552+5</f>
        <v>22.22</v>
      </c>
      <c r="Q4552" s="10">
        <f t="shared" si="574"/>
        <v>1385.6675125122069</v>
      </c>
      <c r="R4552" s="1">
        <f t="shared" ref="R4552:R4615" si="576">Q4552/$C$19</f>
        <v>0.62984886932373041</v>
      </c>
      <c r="S4552" s="18">
        <f t="shared" ref="S4552:S4615" si="577">INDEX($C$13:$K$17,MATCH(P4552,$B$13:$B$17,-1),MATCH(R4552,$C$12:$K$12,-1))</f>
        <v>7.6429999999999998</v>
      </c>
      <c r="T4552" s="10">
        <f t="shared" ref="T4552:T4615" si="578" xml:space="preserve"> Q4552/INDEX($C$13:$K$17,MATCH(P4552,$B$13:$B$17,-1),MATCH(R4552,$C$12:$K$12,-1))</f>
        <v>181.29890259220292</v>
      </c>
      <c r="U4552" s="10">
        <f t="shared" ref="U4552:U4615" si="579">N4552-Q4552</f>
        <v>0</v>
      </c>
      <c r="V4552" s="1">
        <f t="shared" ref="V4552:V4615" si="580">U4552/$C$19</f>
        <v>0</v>
      </c>
      <c r="W4552" s="10">
        <f t="shared" ref="W4552:W4615" si="581" xml:space="preserve"> U4552/INDEX($C$13:$K$17,MATCH(P4552,$B$13:$B$17,-1),MATCH(V4552,$C$12:$K$12,-1))</f>
        <v>0</v>
      </c>
    </row>
    <row r="4553" spans="13:23" x14ac:dyDescent="0.25">
      <c r="M4553" s="7">
        <v>45430.458333333336</v>
      </c>
      <c r="N4553" s="3">
        <v>2030.001951599121</v>
      </c>
      <c r="O4553" s="10">
        <v>20</v>
      </c>
      <c r="P4553" s="10">
        <f t="shared" si="575"/>
        <v>25</v>
      </c>
      <c r="Q4553" s="10">
        <f t="shared" si="574"/>
        <v>2030.001951599121</v>
      </c>
      <c r="R4553" s="1">
        <f t="shared" si="576"/>
        <v>0.92272815981778222</v>
      </c>
      <c r="S4553" s="18">
        <f t="shared" si="577"/>
        <v>5.5519999999999996</v>
      </c>
      <c r="T4553" s="10">
        <f t="shared" si="578"/>
        <v>365.63435727649875</v>
      </c>
      <c r="U4553" s="10">
        <f t="shared" si="579"/>
        <v>0</v>
      </c>
      <c r="V4553" s="1">
        <f t="shared" si="580"/>
        <v>0</v>
      </c>
      <c r="W4553" s="10">
        <f t="shared" si="581"/>
        <v>0</v>
      </c>
    </row>
    <row r="4554" spans="13:23" x14ac:dyDescent="0.25">
      <c r="M4554" s="7">
        <v>45430.5</v>
      </c>
      <c r="N4554" s="3">
        <v>2083.8404113769529</v>
      </c>
      <c r="O4554" s="10">
        <v>21.11</v>
      </c>
      <c r="P4554" s="10">
        <f t="shared" si="575"/>
        <v>26.11</v>
      </c>
      <c r="Q4554" s="10">
        <f t="shared" si="574"/>
        <v>2083.8404113769529</v>
      </c>
      <c r="R4554" s="1">
        <f t="shared" si="576"/>
        <v>0.94720018698952402</v>
      </c>
      <c r="S4554" s="18">
        <f t="shared" si="577"/>
        <v>4.4829999999999997</v>
      </c>
      <c r="T4554" s="10">
        <f t="shared" si="578"/>
        <v>464.83167775528733</v>
      </c>
      <c r="U4554" s="10">
        <f t="shared" si="579"/>
        <v>0</v>
      </c>
      <c r="V4554" s="1">
        <f t="shared" si="580"/>
        <v>0</v>
      </c>
      <c r="W4554" s="10">
        <f t="shared" si="581"/>
        <v>0</v>
      </c>
    </row>
    <row r="4555" spans="13:23" x14ac:dyDescent="0.25">
      <c r="M4555" s="7">
        <v>45430.541666666664</v>
      </c>
      <c r="N4555" s="3">
        <v>2095.2870208740233</v>
      </c>
      <c r="O4555" s="10">
        <v>22.22</v>
      </c>
      <c r="P4555" s="10">
        <f t="shared" si="575"/>
        <v>27.22</v>
      </c>
      <c r="Q4555" s="10">
        <f t="shared" si="574"/>
        <v>2095.2870208740233</v>
      </c>
      <c r="R4555" s="1">
        <f t="shared" si="576"/>
        <v>0.95240319130637419</v>
      </c>
      <c r="S4555" s="18">
        <f t="shared" si="577"/>
        <v>4.4829999999999997</v>
      </c>
      <c r="T4555" s="10">
        <f t="shared" si="578"/>
        <v>467.38501469418321</v>
      </c>
      <c r="U4555" s="10">
        <f t="shared" si="579"/>
        <v>0</v>
      </c>
      <c r="V4555" s="1">
        <f t="shared" si="580"/>
        <v>0</v>
      </c>
      <c r="W4555" s="10">
        <f t="shared" si="581"/>
        <v>0</v>
      </c>
    </row>
    <row r="4556" spans="13:23" x14ac:dyDescent="0.25">
      <c r="M4556" s="7">
        <v>45430.583333333336</v>
      </c>
      <c r="N4556" s="3">
        <v>2331.2151809692382</v>
      </c>
      <c r="O4556" s="10">
        <v>22.78</v>
      </c>
      <c r="P4556" s="10">
        <f t="shared" si="575"/>
        <v>27.78</v>
      </c>
      <c r="Q4556" s="10">
        <f t="shared" si="574"/>
        <v>2200</v>
      </c>
      <c r="R4556" s="1">
        <f t="shared" si="576"/>
        <v>1</v>
      </c>
      <c r="S4556" s="18">
        <f t="shared" si="577"/>
        <v>4.4829999999999997</v>
      </c>
      <c r="T4556" s="10">
        <f t="shared" si="578"/>
        <v>490.7428061565916</v>
      </c>
      <c r="U4556" s="10">
        <f t="shared" si="579"/>
        <v>131.21518096923819</v>
      </c>
      <c r="V4556" s="1">
        <f t="shared" si="580"/>
        <v>5.9643264076926453E-2</v>
      </c>
      <c r="W4556" s="10">
        <f t="shared" si="581"/>
        <v>18.890754530555455</v>
      </c>
    </row>
    <row r="4557" spans="13:23" x14ac:dyDescent="0.25">
      <c r="M4557" s="7">
        <v>45430.625</v>
      </c>
      <c r="N4557" s="3">
        <v>2168.2171279907225</v>
      </c>
      <c r="O4557" s="10">
        <v>22.78</v>
      </c>
      <c r="P4557" s="10">
        <f t="shared" si="575"/>
        <v>27.78</v>
      </c>
      <c r="Q4557" s="10">
        <f t="shared" si="574"/>
        <v>2168.2171279907225</v>
      </c>
      <c r="R4557" s="1">
        <f t="shared" si="576"/>
        <v>0.98555323999578293</v>
      </c>
      <c r="S4557" s="18">
        <f t="shared" si="577"/>
        <v>4.4829999999999997</v>
      </c>
      <c r="T4557" s="10">
        <f t="shared" si="578"/>
        <v>483.65316261225132</v>
      </c>
      <c r="U4557" s="10">
        <f t="shared" si="579"/>
        <v>0</v>
      </c>
      <c r="V4557" s="1">
        <f t="shared" si="580"/>
        <v>0</v>
      </c>
      <c r="W4557" s="10">
        <f t="shared" si="581"/>
        <v>0</v>
      </c>
    </row>
    <row r="4558" spans="13:23" x14ac:dyDescent="0.25">
      <c r="M4558" s="7">
        <v>45430.666666666664</v>
      </c>
      <c r="N4558" s="3">
        <v>2643.0824157714842</v>
      </c>
      <c r="O4558" s="10">
        <v>22.78</v>
      </c>
      <c r="P4558" s="10">
        <f t="shared" si="575"/>
        <v>27.78</v>
      </c>
      <c r="Q4558" s="10">
        <f t="shared" si="574"/>
        <v>2200</v>
      </c>
      <c r="R4558" s="1">
        <f t="shared" si="576"/>
        <v>1</v>
      </c>
      <c r="S4558" s="18">
        <f t="shared" si="577"/>
        <v>4.4829999999999997</v>
      </c>
      <c r="T4558" s="10">
        <f t="shared" si="578"/>
        <v>490.7428061565916</v>
      </c>
      <c r="U4558" s="10">
        <f t="shared" si="579"/>
        <v>443.08241577148419</v>
      </c>
      <c r="V4558" s="1">
        <f t="shared" si="580"/>
        <v>0.20140109807794737</v>
      </c>
      <c r="W4558" s="10">
        <f t="shared" si="581"/>
        <v>57.024763934553953</v>
      </c>
    </row>
    <row r="4559" spans="13:23" x14ac:dyDescent="0.25">
      <c r="M4559" s="7">
        <v>45430.708333333336</v>
      </c>
      <c r="N4559" s="3">
        <v>2326.373208618164</v>
      </c>
      <c r="O4559" s="10">
        <v>22.78</v>
      </c>
      <c r="P4559" s="10">
        <f t="shared" si="575"/>
        <v>27.78</v>
      </c>
      <c r="Q4559" s="10">
        <f t="shared" si="574"/>
        <v>2200</v>
      </c>
      <c r="R4559" s="1">
        <f t="shared" si="576"/>
        <v>1</v>
      </c>
      <c r="S4559" s="18">
        <f t="shared" si="577"/>
        <v>4.4829999999999997</v>
      </c>
      <c r="T4559" s="10">
        <f t="shared" si="578"/>
        <v>490.7428061565916</v>
      </c>
      <c r="U4559" s="10">
        <f t="shared" si="579"/>
        <v>126.37320861816397</v>
      </c>
      <c r="V4559" s="1">
        <f t="shared" si="580"/>
        <v>5.7442367553710898E-2</v>
      </c>
      <c r="W4559" s="10">
        <f t="shared" si="581"/>
        <v>18.193666659683842</v>
      </c>
    </row>
    <row r="4560" spans="13:23" x14ac:dyDescent="0.25">
      <c r="M4560" s="7">
        <v>45430.75</v>
      </c>
      <c r="N4560" s="3">
        <v>2171.4298553466797</v>
      </c>
      <c r="O4560" s="10">
        <v>17.78</v>
      </c>
      <c r="P4560" s="10">
        <f t="shared" si="575"/>
        <v>22.78</v>
      </c>
      <c r="Q4560" s="10">
        <f t="shared" si="574"/>
        <v>2171.4298553466797</v>
      </c>
      <c r="R4560" s="1">
        <f t="shared" si="576"/>
        <v>0.98701357061212713</v>
      </c>
      <c r="S4560" s="18">
        <f t="shared" si="577"/>
        <v>5.5519999999999996</v>
      </c>
      <c r="T4560" s="10">
        <f t="shared" si="578"/>
        <v>391.10768287944524</v>
      </c>
      <c r="U4560" s="10">
        <f t="shared" si="579"/>
        <v>0</v>
      </c>
      <c r="V4560" s="1">
        <f t="shared" si="580"/>
        <v>0</v>
      </c>
      <c r="W4560" s="10">
        <f t="shared" si="581"/>
        <v>0</v>
      </c>
    </row>
    <row r="4561" spans="13:23" x14ac:dyDescent="0.25">
      <c r="M4561" s="7">
        <v>45430.791666666664</v>
      </c>
      <c r="N4561" s="3">
        <v>2326.386360168457</v>
      </c>
      <c r="O4561" s="10">
        <v>18.89</v>
      </c>
      <c r="P4561" s="10">
        <f t="shared" si="575"/>
        <v>23.89</v>
      </c>
      <c r="Q4561" s="10">
        <f t="shared" si="574"/>
        <v>2200</v>
      </c>
      <c r="R4561" s="1">
        <f t="shared" si="576"/>
        <v>1</v>
      </c>
      <c r="S4561" s="18">
        <f t="shared" si="577"/>
        <v>5.5519999999999996</v>
      </c>
      <c r="T4561" s="10">
        <f t="shared" si="578"/>
        <v>396.25360230547551</v>
      </c>
      <c r="U4561" s="10">
        <f t="shared" si="579"/>
        <v>126.38636016845703</v>
      </c>
      <c r="V4561" s="1">
        <f t="shared" si="580"/>
        <v>5.7448345531116829E-2</v>
      </c>
      <c r="W4561" s="10">
        <f t="shared" si="581"/>
        <v>13.902360594924325</v>
      </c>
    </row>
    <row r="4562" spans="13:23" x14ac:dyDescent="0.25">
      <c r="M4562" s="7">
        <v>45430.833333333336</v>
      </c>
      <c r="N4562" s="3">
        <v>1745.1022384643554</v>
      </c>
      <c r="O4562" s="10">
        <v>18.89</v>
      </c>
      <c r="P4562" s="10">
        <f t="shared" si="575"/>
        <v>23.89</v>
      </c>
      <c r="Q4562" s="10">
        <f t="shared" si="574"/>
        <v>1745.1022384643554</v>
      </c>
      <c r="R4562" s="1">
        <f t="shared" si="576"/>
        <v>0.79322829021107066</v>
      </c>
      <c r="S4562" s="18">
        <f t="shared" si="577"/>
        <v>6.9619999999999997</v>
      </c>
      <c r="T4562" s="10">
        <f t="shared" si="578"/>
        <v>250.66105120142998</v>
      </c>
      <c r="U4562" s="10">
        <f t="shared" si="579"/>
        <v>0</v>
      </c>
      <c r="V4562" s="1">
        <f t="shared" si="580"/>
        <v>0</v>
      </c>
      <c r="W4562" s="10">
        <f t="shared" si="581"/>
        <v>0</v>
      </c>
    </row>
    <row r="4563" spans="13:23" x14ac:dyDescent="0.25">
      <c r="M4563" s="7">
        <v>45430.875</v>
      </c>
      <c r="N4563" s="3">
        <v>1794.7326187133788</v>
      </c>
      <c r="O4563" s="10">
        <v>17.78</v>
      </c>
      <c r="P4563" s="10">
        <f t="shared" si="575"/>
        <v>22.78</v>
      </c>
      <c r="Q4563" s="10">
        <f t="shared" si="574"/>
        <v>1794.7326187133788</v>
      </c>
      <c r="R4563" s="1">
        <f t="shared" si="576"/>
        <v>0.81578755396062674</v>
      </c>
      <c r="S4563" s="18">
        <f t="shared" si="577"/>
        <v>6.2679999999999998</v>
      </c>
      <c r="T4563" s="10">
        <f t="shared" si="578"/>
        <v>286.33258116039866</v>
      </c>
      <c r="U4563" s="10">
        <f t="shared" si="579"/>
        <v>0</v>
      </c>
      <c r="V4563" s="1">
        <f t="shared" si="580"/>
        <v>0</v>
      </c>
      <c r="W4563" s="10">
        <f t="shared" si="581"/>
        <v>0</v>
      </c>
    </row>
    <row r="4564" spans="13:23" x14ac:dyDescent="0.25">
      <c r="M4564" s="7">
        <v>45430.916666666664</v>
      </c>
      <c r="N4564" s="3">
        <v>1453.7648712158202</v>
      </c>
      <c r="O4564" s="10">
        <v>17.22</v>
      </c>
      <c r="P4564" s="10">
        <f t="shared" si="575"/>
        <v>22.22</v>
      </c>
      <c r="Q4564" s="10">
        <f t="shared" si="574"/>
        <v>1453.7648712158202</v>
      </c>
      <c r="R4564" s="1">
        <f t="shared" si="576"/>
        <v>0.6608022141890092</v>
      </c>
      <c r="S4564" s="18">
        <f t="shared" si="577"/>
        <v>7.6429999999999998</v>
      </c>
      <c r="T4564" s="10">
        <f t="shared" si="578"/>
        <v>190.20867083812905</v>
      </c>
      <c r="U4564" s="10">
        <f t="shared" si="579"/>
        <v>0</v>
      </c>
      <c r="V4564" s="1">
        <f t="shared" si="580"/>
        <v>0</v>
      </c>
      <c r="W4564" s="10">
        <f t="shared" si="581"/>
        <v>0</v>
      </c>
    </row>
    <row r="4565" spans="13:23" x14ac:dyDescent="0.25">
      <c r="M4565" s="7">
        <v>45430.958333333336</v>
      </c>
      <c r="N4565" s="3">
        <v>1652.0607330322266</v>
      </c>
      <c r="O4565" s="10">
        <v>17.22</v>
      </c>
      <c r="P4565" s="10">
        <f t="shared" si="575"/>
        <v>22.22</v>
      </c>
      <c r="Q4565" s="10">
        <f t="shared" si="574"/>
        <v>1652.0607330322266</v>
      </c>
      <c r="R4565" s="1">
        <f t="shared" si="576"/>
        <v>0.75093669683283026</v>
      </c>
      <c r="S4565" s="18">
        <f t="shared" si="577"/>
        <v>6.9619999999999997</v>
      </c>
      <c r="T4565" s="10">
        <f t="shared" si="578"/>
        <v>237.29685909684383</v>
      </c>
      <c r="U4565" s="10">
        <f t="shared" si="579"/>
        <v>0</v>
      </c>
      <c r="V4565" s="1">
        <f t="shared" si="580"/>
        <v>0</v>
      </c>
      <c r="W4565" s="10">
        <f t="shared" si="581"/>
        <v>0</v>
      </c>
    </row>
    <row r="4566" spans="13:23" x14ac:dyDescent="0.25">
      <c r="M4566" s="7">
        <v>45431</v>
      </c>
      <c r="N4566" s="3">
        <v>1716.8632415771483</v>
      </c>
      <c r="O4566" s="10">
        <v>16.11</v>
      </c>
      <c r="P4566" s="10">
        <f t="shared" si="575"/>
        <v>21.11</v>
      </c>
      <c r="Q4566" s="10">
        <f t="shared" si="574"/>
        <v>1716.8632415771483</v>
      </c>
      <c r="R4566" s="1">
        <f t="shared" si="576"/>
        <v>0.78039238253506737</v>
      </c>
      <c r="S4566" s="18">
        <f t="shared" si="577"/>
        <v>6.9619999999999997</v>
      </c>
      <c r="T4566" s="10">
        <f t="shared" si="578"/>
        <v>246.60488962613451</v>
      </c>
      <c r="U4566" s="10">
        <f t="shared" si="579"/>
        <v>0</v>
      </c>
      <c r="V4566" s="1">
        <f t="shared" si="580"/>
        <v>0</v>
      </c>
      <c r="W4566" s="10">
        <f t="shared" si="581"/>
        <v>0</v>
      </c>
    </row>
    <row r="4567" spans="13:23" x14ac:dyDescent="0.25">
      <c r="M4567" s="7">
        <v>45431.041666666664</v>
      </c>
      <c r="N4567" s="3">
        <v>1187.64543800354</v>
      </c>
      <c r="O4567" s="10">
        <v>13.89</v>
      </c>
      <c r="P4567" s="10">
        <f t="shared" si="575"/>
        <v>18.89</v>
      </c>
      <c r="Q4567" s="10">
        <f t="shared" si="574"/>
        <v>1187.64543800354</v>
      </c>
      <c r="R4567" s="1">
        <f t="shared" si="576"/>
        <v>0.53983883545615452</v>
      </c>
      <c r="S4567" s="18">
        <f t="shared" si="577"/>
        <v>10.58</v>
      </c>
      <c r="T4567" s="10">
        <f t="shared" si="578"/>
        <v>112.25382211753686</v>
      </c>
      <c r="U4567" s="10">
        <f t="shared" si="579"/>
        <v>0</v>
      </c>
      <c r="V4567" s="1">
        <f t="shared" si="580"/>
        <v>0</v>
      </c>
      <c r="W4567" s="10">
        <f t="shared" si="581"/>
        <v>0</v>
      </c>
    </row>
    <row r="4568" spans="13:23" x14ac:dyDescent="0.25">
      <c r="M4568" s="7">
        <v>45431.083333333336</v>
      </c>
      <c r="N4568" s="3">
        <v>1470.4116096496582</v>
      </c>
      <c r="O4568" s="10">
        <v>15</v>
      </c>
      <c r="P4568" s="10">
        <f t="shared" si="575"/>
        <v>20</v>
      </c>
      <c r="Q4568" s="10">
        <f t="shared" si="574"/>
        <v>1470.4116096496582</v>
      </c>
      <c r="R4568" s="1">
        <f t="shared" si="576"/>
        <v>0.66836891347711735</v>
      </c>
      <c r="S4568" s="18">
        <f t="shared" si="577"/>
        <v>9.5920000000000005</v>
      </c>
      <c r="T4568" s="10">
        <f t="shared" si="578"/>
        <v>153.29562235713701</v>
      </c>
      <c r="U4568" s="10">
        <f t="shared" si="579"/>
        <v>0</v>
      </c>
      <c r="V4568" s="1">
        <f t="shared" si="580"/>
        <v>0</v>
      </c>
      <c r="W4568" s="10">
        <f t="shared" si="581"/>
        <v>0</v>
      </c>
    </row>
    <row r="4569" spans="13:23" x14ac:dyDescent="0.25">
      <c r="M4569" s="7">
        <v>45431.125</v>
      </c>
      <c r="N4569" s="3">
        <v>1393.6152591705322</v>
      </c>
      <c r="O4569" s="10">
        <v>13.89</v>
      </c>
      <c r="P4569" s="10">
        <f t="shared" si="575"/>
        <v>18.89</v>
      </c>
      <c r="Q4569" s="10">
        <f t="shared" si="574"/>
        <v>1393.6152591705322</v>
      </c>
      <c r="R4569" s="1">
        <f t="shared" si="576"/>
        <v>0.633461481441151</v>
      </c>
      <c r="S4569" s="18">
        <f t="shared" si="577"/>
        <v>9.5920000000000005</v>
      </c>
      <c r="T4569" s="10">
        <f t="shared" si="578"/>
        <v>145.28933060576858</v>
      </c>
      <c r="U4569" s="10">
        <f t="shared" si="579"/>
        <v>0</v>
      </c>
      <c r="V4569" s="1">
        <f t="shared" si="580"/>
        <v>0</v>
      </c>
      <c r="W4569" s="10">
        <f t="shared" si="581"/>
        <v>0</v>
      </c>
    </row>
    <row r="4570" spans="13:23" x14ac:dyDescent="0.25">
      <c r="M4570" s="7">
        <v>45431.166666666664</v>
      </c>
      <c r="N4570" s="3">
        <v>1314.8498359680175</v>
      </c>
      <c r="O4570" s="10">
        <v>12.78</v>
      </c>
      <c r="P4570" s="10">
        <f t="shared" si="575"/>
        <v>17.78</v>
      </c>
      <c r="Q4570" s="10">
        <f t="shared" si="574"/>
        <v>1314.8498359680175</v>
      </c>
      <c r="R4570" s="1">
        <f t="shared" si="576"/>
        <v>0.5976590163490989</v>
      </c>
      <c r="S4570" s="18">
        <f t="shared" si="577"/>
        <v>10.58</v>
      </c>
      <c r="T4570" s="10">
        <f t="shared" si="578"/>
        <v>124.27692211417934</v>
      </c>
      <c r="U4570" s="10">
        <f t="shared" si="579"/>
        <v>0</v>
      </c>
      <c r="V4570" s="1">
        <f t="shared" si="580"/>
        <v>0</v>
      </c>
      <c r="W4570" s="10">
        <f t="shared" si="581"/>
        <v>0</v>
      </c>
    </row>
    <row r="4571" spans="13:23" x14ac:dyDescent="0.25">
      <c r="M4571" s="7">
        <v>45431.208333333336</v>
      </c>
      <c r="N4571" s="3">
        <v>1265.7659740447998</v>
      </c>
      <c r="O4571" s="10">
        <v>13.89</v>
      </c>
      <c r="P4571" s="10">
        <f t="shared" si="575"/>
        <v>18.89</v>
      </c>
      <c r="Q4571" s="10">
        <f t="shared" si="574"/>
        <v>1265.7659740447998</v>
      </c>
      <c r="R4571" s="1">
        <f t="shared" si="576"/>
        <v>0.57534817002036354</v>
      </c>
      <c r="S4571" s="18">
        <f t="shared" si="577"/>
        <v>10.58</v>
      </c>
      <c r="T4571" s="10">
        <f t="shared" si="578"/>
        <v>119.63761569421548</v>
      </c>
      <c r="U4571" s="10">
        <f t="shared" si="579"/>
        <v>0</v>
      </c>
      <c r="V4571" s="1">
        <f t="shared" si="580"/>
        <v>0</v>
      </c>
      <c r="W4571" s="10">
        <f t="shared" si="581"/>
        <v>0</v>
      </c>
    </row>
    <row r="4572" spans="13:23" x14ac:dyDescent="0.25">
      <c r="M4572" s="7">
        <v>45431.25</v>
      </c>
      <c r="N4572" s="3">
        <v>1414.7173679351806</v>
      </c>
      <c r="O4572" s="10">
        <v>13.89</v>
      </c>
      <c r="P4572" s="10">
        <f t="shared" si="575"/>
        <v>18.89</v>
      </c>
      <c r="Q4572" s="10">
        <f t="shared" si="574"/>
        <v>1414.7173679351806</v>
      </c>
      <c r="R4572" s="1">
        <f t="shared" si="576"/>
        <v>0.64305334906144573</v>
      </c>
      <c r="S4572" s="18">
        <f t="shared" si="577"/>
        <v>9.5920000000000005</v>
      </c>
      <c r="T4572" s="10">
        <f t="shared" si="578"/>
        <v>147.48930024345086</v>
      </c>
      <c r="U4572" s="10">
        <f t="shared" si="579"/>
        <v>0</v>
      </c>
      <c r="V4572" s="1">
        <f t="shared" si="580"/>
        <v>0</v>
      </c>
      <c r="W4572" s="10">
        <f t="shared" si="581"/>
        <v>0</v>
      </c>
    </row>
    <row r="4573" spans="13:23" x14ac:dyDescent="0.25">
      <c r="M4573" s="7">
        <v>45431.291666666664</v>
      </c>
      <c r="N4573" s="3">
        <v>1119.4470474243165</v>
      </c>
      <c r="O4573" s="10">
        <v>13.89</v>
      </c>
      <c r="P4573" s="10">
        <f t="shared" si="575"/>
        <v>18.89</v>
      </c>
      <c r="Q4573" s="10">
        <f t="shared" si="574"/>
        <v>1119.4470474243165</v>
      </c>
      <c r="R4573" s="1">
        <f t="shared" si="576"/>
        <v>0.50883956701105293</v>
      </c>
      <c r="S4573" s="18">
        <f t="shared" si="577"/>
        <v>10.58</v>
      </c>
      <c r="T4573" s="10">
        <f t="shared" si="578"/>
        <v>105.80784947299777</v>
      </c>
      <c r="U4573" s="10">
        <f t="shared" si="579"/>
        <v>0</v>
      </c>
      <c r="V4573" s="1">
        <f t="shared" si="580"/>
        <v>0</v>
      </c>
      <c r="W4573" s="10">
        <f t="shared" si="581"/>
        <v>0</v>
      </c>
    </row>
    <row r="4574" spans="13:23" x14ac:dyDescent="0.25">
      <c r="M4574" s="7">
        <v>45431.333333333336</v>
      </c>
      <c r="N4574" s="3">
        <v>1425.1487342834473</v>
      </c>
      <c r="O4574" s="10">
        <v>17.78</v>
      </c>
      <c r="P4574" s="10">
        <f t="shared" si="575"/>
        <v>22.78</v>
      </c>
      <c r="Q4574" s="10">
        <f t="shared" si="574"/>
        <v>1425.1487342834473</v>
      </c>
      <c r="R4574" s="1">
        <f t="shared" si="576"/>
        <v>0.64779487921974876</v>
      </c>
      <c r="S4574" s="18">
        <f t="shared" si="577"/>
        <v>7.6429999999999998</v>
      </c>
      <c r="T4574" s="10">
        <f t="shared" si="578"/>
        <v>186.46457337216373</v>
      </c>
      <c r="U4574" s="10">
        <f t="shared" si="579"/>
        <v>0</v>
      </c>
      <c r="V4574" s="1">
        <f t="shared" si="580"/>
        <v>0</v>
      </c>
      <c r="W4574" s="10">
        <f t="shared" si="581"/>
        <v>0</v>
      </c>
    </row>
    <row r="4575" spans="13:23" x14ac:dyDescent="0.25">
      <c r="M4575" s="7">
        <v>45431.375</v>
      </c>
      <c r="N4575" s="3">
        <v>1419.2155105590821</v>
      </c>
      <c r="O4575" s="10">
        <v>20</v>
      </c>
      <c r="P4575" s="10">
        <f t="shared" si="575"/>
        <v>25</v>
      </c>
      <c r="Q4575" s="10">
        <f t="shared" si="574"/>
        <v>1419.2155105590821</v>
      </c>
      <c r="R4575" s="1">
        <f t="shared" si="576"/>
        <v>0.64509795934503733</v>
      </c>
      <c r="S4575" s="18">
        <f t="shared" si="577"/>
        <v>7.6429999999999998</v>
      </c>
      <c r="T4575" s="10">
        <f t="shared" si="578"/>
        <v>185.68827823617454</v>
      </c>
      <c r="U4575" s="10">
        <f t="shared" si="579"/>
        <v>0</v>
      </c>
      <c r="V4575" s="1">
        <f t="shared" si="580"/>
        <v>0</v>
      </c>
      <c r="W4575" s="10">
        <f t="shared" si="581"/>
        <v>0</v>
      </c>
    </row>
    <row r="4576" spans="13:23" x14ac:dyDescent="0.25">
      <c r="M4576" s="7">
        <v>45431.416666666664</v>
      </c>
      <c r="N4576" s="3">
        <v>1599.422396850586</v>
      </c>
      <c r="O4576" s="10">
        <v>21.11</v>
      </c>
      <c r="P4576" s="10">
        <f t="shared" si="575"/>
        <v>26.11</v>
      </c>
      <c r="Q4576" s="10">
        <f t="shared" si="574"/>
        <v>1599.422396850586</v>
      </c>
      <c r="R4576" s="1">
        <f t="shared" si="576"/>
        <v>0.72701018038663001</v>
      </c>
      <c r="S4576" s="18">
        <f t="shared" si="577"/>
        <v>5.8680000000000003</v>
      </c>
      <c r="T4576" s="10">
        <f t="shared" si="578"/>
        <v>272.56687062893423</v>
      </c>
      <c r="U4576" s="10">
        <f t="shared" si="579"/>
        <v>0</v>
      </c>
      <c r="V4576" s="1">
        <f t="shared" si="580"/>
        <v>0</v>
      </c>
      <c r="W4576" s="10">
        <f t="shared" si="581"/>
        <v>0</v>
      </c>
    </row>
    <row r="4577" spans="13:23" x14ac:dyDescent="0.25">
      <c r="M4577" s="7">
        <v>45431.458333333336</v>
      </c>
      <c r="N4577" s="3">
        <v>1613.588996887207</v>
      </c>
      <c r="O4577" s="10">
        <v>22.78</v>
      </c>
      <c r="P4577" s="10">
        <f t="shared" si="575"/>
        <v>27.78</v>
      </c>
      <c r="Q4577" s="10">
        <f t="shared" si="574"/>
        <v>1613.588996887207</v>
      </c>
      <c r="R4577" s="1">
        <f t="shared" si="576"/>
        <v>0.73344954403963958</v>
      </c>
      <c r="S4577" s="18">
        <f t="shared" si="577"/>
        <v>5.8680000000000003</v>
      </c>
      <c r="T4577" s="10">
        <f t="shared" si="578"/>
        <v>274.98108331411163</v>
      </c>
      <c r="U4577" s="10">
        <f t="shared" si="579"/>
        <v>0</v>
      </c>
      <c r="V4577" s="1">
        <f t="shared" si="580"/>
        <v>0</v>
      </c>
      <c r="W4577" s="10">
        <f t="shared" si="581"/>
        <v>0</v>
      </c>
    </row>
    <row r="4578" spans="13:23" x14ac:dyDescent="0.25">
      <c r="M4578" s="7">
        <v>45431.5</v>
      </c>
      <c r="N4578" s="3">
        <v>1926.8158996582031</v>
      </c>
      <c r="O4578" s="10">
        <v>23.89</v>
      </c>
      <c r="P4578" s="10">
        <f t="shared" si="575"/>
        <v>28.89</v>
      </c>
      <c r="Q4578" s="10">
        <f t="shared" si="574"/>
        <v>1926.8158996582031</v>
      </c>
      <c r="R4578" s="1">
        <f t="shared" si="576"/>
        <v>0.87582540893554683</v>
      </c>
      <c r="S4578" s="18">
        <f t="shared" si="577"/>
        <v>5.2050000000000001</v>
      </c>
      <c r="T4578" s="10">
        <f t="shared" si="578"/>
        <v>370.1855715001351</v>
      </c>
      <c r="U4578" s="10">
        <f t="shared" si="579"/>
        <v>0</v>
      </c>
      <c r="V4578" s="1">
        <f t="shared" si="580"/>
        <v>0</v>
      </c>
      <c r="W4578" s="10">
        <f t="shared" si="581"/>
        <v>0</v>
      </c>
    </row>
    <row r="4579" spans="13:23" x14ac:dyDescent="0.25">
      <c r="M4579" s="7">
        <v>45431.541666666664</v>
      </c>
      <c r="N4579" s="3">
        <v>2151.5797622680661</v>
      </c>
      <c r="O4579" s="10">
        <v>23.89</v>
      </c>
      <c r="P4579" s="10">
        <f t="shared" si="575"/>
        <v>28.89</v>
      </c>
      <c r="Q4579" s="10">
        <f t="shared" si="574"/>
        <v>2151.5797622680661</v>
      </c>
      <c r="R4579" s="1">
        <f t="shared" si="576"/>
        <v>0.97799080103093916</v>
      </c>
      <c r="S4579" s="18">
        <f t="shared" si="577"/>
        <v>4.4829999999999997</v>
      </c>
      <c r="T4579" s="10">
        <f t="shared" si="578"/>
        <v>479.94195009325591</v>
      </c>
      <c r="U4579" s="10">
        <f t="shared" si="579"/>
        <v>0</v>
      </c>
      <c r="V4579" s="1">
        <f t="shared" si="580"/>
        <v>0</v>
      </c>
      <c r="W4579" s="10">
        <f t="shared" si="581"/>
        <v>0</v>
      </c>
    </row>
    <row r="4580" spans="13:23" x14ac:dyDescent="0.25">
      <c r="M4580" s="7">
        <v>45431.583333333336</v>
      </c>
      <c r="N4580" s="3">
        <v>1999.7965301513671</v>
      </c>
      <c r="O4580" s="10">
        <v>25</v>
      </c>
      <c r="P4580" s="10">
        <f t="shared" si="575"/>
        <v>30</v>
      </c>
      <c r="Q4580" s="10">
        <f t="shared" si="574"/>
        <v>1999.7965301513671</v>
      </c>
      <c r="R4580" s="1">
        <f t="shared" si="576"/>
        <v>0.9089984227960759</v>
      </c>
      <c r="S4580" s="18">
        <f t="shared" si="577"/>
        <v>4.4829999999999997</v>
      </c>
      <c r="T4580" s="10">
        <f t="shared" si="578"/>
        <v>446.0844367948622</v>
      </c>
      <c r="U4580" s="10">
        <f t="shared" si="579"/>
        <v>0</v>
      </c>
      <c r="V4580" s="1">
        <f t="shared" si="580"/>
        <v>0</v>
      </c>
      <c r="W4580" s="10">
        <f t="shared" si="581"/>
        <v>0</v>
      </c>
    </row>
    <row r="4581" spans="13:23" x14ac:dyDescent="0.25">
      <c r="M4581" s="7">
        <v>45431.625</v>
      </c>
      <c r="N4581" s="3">
        <v>2011.1243591308594</v>
      </c>
      <c r="O4581" s="10">
        <v>26.11</v>
      </c>
      <c r="P4581" s="10">
        <f t="shared" si="575"/>
        <v>31.11</v>
      </c>
      <c r="Q4581" s="10">
        <f t="shared" si="574"/>
        <v>2011.1243591308594</v>
      </c>
      <c r="R4581" s="1">
        <f t="shared" si="576"/>
        <v>0.9141474359685724</v>
      </c>
      <c r="S4581" s="18">
        <f t="shared" si="577"/>
        <v>4.4829999999999997</v>
      </c>
      <c r="T4581" s="10">
        <f t="shared" si="578"/>
        <v>448.6112779680704</v>
      </c>
      <c r="U4581" s="10">
        <f t="shared" si="579"/>
        <v>0</v>
      </c>
      <c r="V4581" s="1">
        <f t="shared" si="580"/>
        <v>0</v>
      </c>
      <c r="W4581" s="10">
        <f t="shared" si="581"/>
        <v>0</v>
      </c>
    </row>
    <row r="4582" spans="13:23" x14ac:dyDescent="0.25">
      <c r="M4582" s="7">
        <v>45431.666666666664</v>
      </c>
      <c r="N4582" s="3">
        <v>2039.8922744750976</v>
      </c>
      <c r="O4582" s="10">
        <v>26.11</v>
      </c>
      <c r="P4582" s="10">
        <f t="shared" si="575"/>
        <v>31.11</v>
      </c>
      <c r="Q4582" s="10">
        <f t="shared" si="574"/>
        <v>2039.8922744750976</v>
      </c>
      <c r="R4582" s="1">
        <f t="shared" si="576"/>
        <v>0.92722376112504434</v>
      </c>
      <c r="S4582" s="18">
        <f t="shared" si="577"/>
        <v>4.4829999999999997</v>
      </c>
      <c r="T4582" s="10">
        <f t="shared" si="578"/>
        <v>455.02839046957342</v>
      </c>
      <c r="U4582" s="10">
        <f t="shared" si="579"/>
        <v>0</v>
      </c>
      <c r="V4582" s="1">
        <f t="shared" si="580"/>
        <v>0</v>
      </c>
      <c r="W4582" s="10">
        <f t="shared" si="581"/>
        <v>0</v>
      </c>
    </row>
    <row r="4583" spans="13:23" x14ac:dyDescent="0.25">
      <c r="M4583" s="7">
        <v>45431.708333333336</v>
      </c>
      <c r="N4583" s="3">
        <v>2013.71015625</v>
      </c>
      <c r="O4583" s="10">
        <v>23.89</v>
      </c>
      <c r="P4583" s="10">
        <f t="shared" si="575"/>
        <v>28.89</v>
      </c>
      <c r="Q4583" s="10">
        <f t="shared" si="574"/>
        <v>2013.71015625</v>
      </c>
      <c r="R4583" s="1">
        <f t="shared" si="576"/>
        <v>0.91532279829545449</v>
      </c>
      <c r="S4583" s="18">
        <f t="shared" si="577"/>
        <v>4.4829999999999997</v>
      </c>
      <c r="T4583" s="10">
        <f t="shared" si="578"/>
        <v>449.18807857461525</v>
      </c>
      <c r="U4583" s="10">
        <f t="shared" si="579"/>
        <v>0</v>
      </c>
      <c r="V4583" s="1">
        <f t="shared" si="580"/>
        <v>0</v>
      </c>
      <c r="W4583" s="10">
        <f t="shared" si="581"/>
        <v>0</v>
      </c>
    </row>
    <row r="4584" spans="13:23" x14ac:dyDescent="0.25">
      <c r="M4584" s="7">
        <v>45431.75</v>
      </c>
      <c r="N4584" s="3">
        <v>2227.4670639038086</v>
      </c>
      <c r="O4584" s="10">
        <v>25</v>
      </c>
      <c r="P4584" s="10">
        <f t="shared" si="575"/>
        <v>30</v>
      </c>
      <c r="Q4584" s="10">
        <f t="shared" si="574"/>
        <v>2200</v>
      </c>
      <c r="R4584" s="1">
        <f t="shared" si="576"/>
        <v>1</v>
      </c>
      <c r="S4584" s="18">
        <f t="shared" si="577"/>
        <v>4.4829999999999997</v>
      </c>
      <c r="T4584" s="10">
        <f t="shared" si="578"/>
        <v>490.7428061565916</v>
      </c>
      <c r="U4584" s="10">
        <f t="shared" si="579"/>
        <v>27.467063903808594</v>
      </c>
      <c r="V4584" s="1">
        <f t="shared" si="580"/>
        <v>1.2485029047185724E-2</v>
      </c>
      <c r="W4584" s="10">
        <f t="shared" si="581"/>
        <v>3.9543714229496971</v>
      </c>
    </row>
    <row r="4585" spans="13:23" x14ac:dyDescent="0.25">
      <c r="M4585" s="7">
        <v>45431.791666666664</v>
      </c>
      <c r="N4585" s="3">
        <v>2035.9646026611329</v>
      </c>
      <c r="O4585" s="10">
        <v>23.89</v>
      </c>
      <c r="P4585" s="10">
        <f t="shared" si="575"/>
        <v>28.89</v>
      </c>
      <c r="Q4585" s="10">
        <f t="shared" si="574"/>
        <v>2035.9646026611329</v>
      </c>
      <c r="R4585" s="1">
        <f t="shared" si="576"/>
        <v>0.92543845575506034</v>
      </c>
      <c r="S4585" s="18">
        <f t="shared" si="577"/>
        <v>4.4829999999999997</v>
      </c>
      <c r="T4585" s="10">
        <f t="shared" si="578"/>
        <v>454.15226470246108</v>
      </c>
      <c r="U4585" s="10">
        <f t="shared" si="579"/>
        <v>0</v>
      </c>
      <c r="V4585" s="1">
        <f t="shared" si="580"/>
        <v>0</v>
      </c>
      <c r="W4585" s="10">
        <f t="shared" si="581"/>
        <v>0</v>
      </c>
    </row>
    <row r="4586" spans="13:23" x14ac:dyDescent="0.25">
      <c r="M4586" s="7">
        <v>45431.833333333336</v>
      </c>
      <c r="N4586" s="3">
        <v>2119.736883544922</v>
      </c>
      <c r="O4586" s="10">
        <v>21.11</v>
      </c>
      <c r="P4586" s="10">
        <f t="shared" si="575"/>
        <v>26.11</v>
      </c>
      <c r="Q4586" s="10">
        <f t="shared" si="574"/>
        <v>2119.736883544922</v>
      </c>
      <c r="R4586" s="1">
        <f t="shared" si="576"/>
        <v>0.96351676524769181</v>
      </c>
      <c r="S4586" s="18">
        <f t="shared" si="577"/>
        <v>4.4829999999999997</v>
      </c>
      <c r="T4586" s="10">
        <f t="shared" si="578"/>
        <v>472.8389211565742</v>
      </c>
      <c r="U4586" s="10">
        <f t="shared" si="579"/>
        <v>0</v>
      </c>
      <c r="V4586" s="1">
        <f t="shared" si="580"/>
        <v>0</v>
      </c>
      <c r="W4586" s="10">
        <f t="shared" si="581"/>
        <v>0</v>
      </c>
    </row>
    <row r="4587" spans="13:23" x14ac:dyDescent="0.25">
      <c r="M4587" s="7">
        <v>45431.875</v>
      </c>
      <c r="N4587" s="3">
        <v>1903.0593795776367</v>
      </c>
      <c r="O4587" s="10">
        <v>21.11</v>
      </c>
      <c r="P4587" s="10">
        <f t="shared" si="575"/>
        <v>26.11</v>
      </c>
      <c r="Q4587" s="10">
        <f t="shared" si="574"/>
        <v>1903.0593795776367</v>
      </c>
      <c r="R4587" s="1">
        <f t="shared" si="576"/>
        <v>0.86502699071710765</v>
      </c>
      <c r="S4587" s="18">
        <f t="shared" si="577"/>
        <v>5.2050000000000001</v>
      </c>
      <c r="T4587" s="10">
        <f t="shared" si="578"/>
        <v>365.62139857399359</v>
      </c>
      <c r="U4587" s="10">
        <f t="shared" si="579"/>
        <v>0</v>
      </c>
      <c r="V4587" s="1">
        <f t="shared" si="580"/>
        <v>0</v>
      </c>
      <c r="W4587" s="10">
        <f t="shared" si="581"/>
        <v>0</v>
      </c>
    </row>
    <row r="4588" spans="13:23" x14ac:dyDescent="0.25">
      <c r="M4588" s="7">
        <v>45431.916666666664</v>
      </c>
      <c r="N4588" s="3">
        <v>2135.4759567260739</v>
      </c>
      <c r="O4588" s="10">
        <v>17.78</v>
      </c>
      <c r="P4588" s="10">
        <f t="shared" si="575"/>
        <v>22.78</v>
      </c>
      <c r="Q4588" s="10">
        <f t="shared" si="574"/>
        <v>2135.4759567260739</v>
      </c>
      <c r="R4588" s="1">
        <f t="shared" si="576"/>
        <v>0.97067088942094271</v>
      </c>
      <c r="S4588" s="18">
        <f t="shared" si="577"/>
        <v>5.5519999999999996</v>
      </c>
      <c r="T4588" s="10">
        <f t="shared" si="578"/>
        <v>384.63183658610842</v>
      </c>
      <c r="U4588" s="10">
        <f t="shared" si="579"/>
        <v>0</v>
      </c>
      <c r="V4588" s="1">
        <f t="shared" si="580"/>
        <v>0</v>
      </c>
      <c r="W4588" s="10">
        <f t="shared" si="581"/>
        <v>0</v>
      </c>
    </row>
    <row r="4589" spans="13:23" x14ac:dyDescent="0.25">
      <c r="M4589" s="7">
        <v>45431.958333333336</v>
      </c>
      <c r="N4589" s="3">
        <v>1904.883755493164</v>
      </c>
      <c r="O4589" s="10">
        <v>17.78</v>
      </c>
      <c r="P4589" s="10">
        <f t="shared" si="575"/>
        <v>22.78</v>
      </c>
      <c r="Q4589" s="10">
        <f t="shared" si="574"/>
        <v>1904.883755493164</v>
      </c>
      <c r="R4589" s="1">
        <f t="shared" si="576"/>
        <v>0.86585625249689269</v>
      </c>
      <c r="S4589" s="18">
        <f t="shared" si="577"/>
        <v>6.2679999999999998</v>
      </c>
      <c r="T4589" s="10">
        <f t="shared" si="578"/>
        <v>303.90615116355519</v>
      </c>
      <c r="U4589" s="10">
        <f t="shared" si="579"/>
        <v>0</v>
      </c>
      <c r="V4589" s="1">
        <f t="shared" si="580"/>
        <v>0</v>
      </c>
      <c r="W4589" s="10">
        <f t="shared" si="581"/>
        <v>0</v>
      </c>
    </row>
    <row r="4590" spans="13:23" x14ac:dyDescent="0.25">
      <c r="M4590" s="7">
        <v>45432</v>
      </c>
      <c r="N4590" s="3">
        <v>1562.6330474853514</v>
      </c>
      <c r="O4590" s="10">
        <v>17.22</v>
      </c>
      <c r="P4590" s="10">
        <f t="shared" si="575"/>
        <v>22.22</v>
      </c>
      <c r="Q4590" s="10">
        <f t="shared" si="574"/>
        <v>1562.6330474853514</v>
      </c>
      <c r="R4590" s="1">
        <f t="shared" si="576"/>
        <v>0.71028774885697787</v>
      </c>
      <c r="S4590" s="18">
        <f t="shared" si="577"/>
        <v>6.9619999999999997</v>
      </c>
      <c r="T4590" s="10">
        <f t="shared" si="578"/>
        <v>224.45174482696802</v>
      </c>
      <c r="U4590" s="10">
        <f t="shared" si="579"/>
        <v>0</v>
      </c>
      <c r="V4590" s="1">
        <f t="shared" si="580"/>
        <v>0</v>
      </c>
      <c r="W4590" s="10">
        <f t="shared" si="581"/>
        <v>0</v>
      </c>
    </row>
    <row r="4591" spans="13:23" x14ac:dyDescent="0.25">
      <c r="M4591" s="7">
        <v>45432.041666666664</v>
      </c>
      <c r="N4591" s="3">
        <v>1957.4787689208983</v>
      </c>
      <c r="O4591" s="10">
        <v>16.11</v>
      </c>
      <c r="P4591" s="10">
        <f t="shared" si="575"/>
        <v>21.11</v>
      </c>
      <c r="Q4591" s="10">
        <f t="shared" si="574"/>
        <v>1957.4787689208983</v>
      </c>
      <c r="R4591" s="1">
        <f t="shared" si="576"/>
        <v>0.88976307678222655</v>
      </c>
      <c r="S4591" s="18">
        <f t="shared" si="577"/>
        <v>6.2679999999999998</v>
      </c>
      <c r="T4591" s="10">
        <f t="shared" si="578"/>
        <v>312.2971871284139</v>
      </c>
      <c r="U4591" s="10">
        <f t="shared" si="579"/>
        <v>0</v>
      </c>
      <c r="V4591" s="1">
        <f t="shared" si="580"/>
        <v>0</v>
      </c>
      <c r="W4591" s="10">
        <f t="shared" si="581"/>
        <v>0</v>
      </c>
    </row>
    <row r="4592" spans="13:23" x14ac:dyDescent="0.25">
      <c r="M4592" s="7">
        <v>45432.083333333336</v>
      </c>
      <c r="N4592" s="3">
        <v>1570.3519958496092</v>
      </c>
      <c r="O4592" s="10">
        <v>13.89</v>
      </c>
      <c r="P4592" s="10">
        <f t="shared" si="575"/>
        <v>18.89</v>
      </c>
      <c r="Q4592" s="10">
        <f t="shared" si="574"/>
        <v>1570.3519958496092</v>
      </c>
      <c r="R4592" s="1">
        <f t="shared" si="576"/>
        <v>0.71379636174982242</v>
      </c>
      <c r="S4592" s="18">
        <f t="shared" si="577"/>
        <v>8.8059999999999992</v>
      </c>
      <c r="T4592" s="10">
        <f t="shared" si="578"/>
        <v>178.32750350324886</v>
      </c>
      <c r="U4592" s="10">
        <f t="shared" si="579"/>
        <v>0</v>
      </c>
      <c r="V4592" s="1">
        <f t="shared" si="580"/>
        <v>0</v>
      </c>
      <c r="W4592" s="10">
        <f t="shared" si="581"/>
        <v>0</v>
      </c>
    </row>
    <row r="4593" spans="13:23" x14ac:dyDescent="0.25">
      <c r="M4593" s="7">
        <v>45432.125</v>
      </c>
      <c r="N4593" s="3">
        <v>1793.3237365722655</v>
      </c>
      <c r="O4593" s="10">
        <v>13.89</v>
      </c>
      <c r="P4593" s="10">
        <f t="shared" si="575"/>
        <v>18.89</v>
      </c>
      <c r="Q4593" s="10">
        <f t="shared" si="574"/>
        <v>1793.3237365722655</v>
      </c>
      <c r="R4593" s="1">
        <f t="shared" si="576"/>
        <v>0.81514715298739338</v>
      </c>
      <c r="S4593" s="18">
        <f t="shared" si="577"/>
        <v>8.0090000000000003</v>
      </c>
      <c r="T4593" s="10">
        <f t="shared" si="578"/>
        <v>223.91356431168253</v>
      </c>
      <c r="U4593" s="10">
        <f t="shared" si="579"/>
        <v>0</v>
      </c>
      <c r="V4593" s="1">
        <f t="shared" si="580"/>
        <v>0</v>
      </c>
      <c r="W4593" s="10">
        <f t="shared" si="581"/>
        <v>0</v>
      </c>
    </row>
    <row r="4594" spans="13:23" x14ac:dyDescent="0.25">
      <c r="M4594" s="7">
        <v>45432.166666666664</v>
      </c>
      <c r="N4594" s="3">
        <v>1509.178839111328</v>
      </c>
      <c r="O4594" s="10">
        <v>13.89</v>
      </c>
      <c r="P4594" s="10">
        <f t="shared" si="575"/>
        <v>18.89</v>
      </c>
      <c r="Q4594" s="10">
        <f t="shared" si="574"/>
        <v>1509.178839111328</v>
      </c>
      <c r="R4594" s="1">
        <f t="shared" si="576"/>
        <v>0.68599038141423996</v>
      </c>
      <c r="S4594" s="18">
        <f t="shared" si="577"/>
        <v>9.5920000000000005</v>
      </c>
      <c r="T4594" s="10">
        <f t="shared" si="578"/>
        <v>157.33724344363301</v>
      </c>
      <c r="U4594" s="10">
        <f t="shared" si="579"/>
        <v>0</v>
      </c>
      <c r="V4594" s="1">
        <f t="shared" si="580"/>
        <v>0</v>
      </c>
      <c r="W4594" s="10">
        <f t="shared" si="581"/>
        <v>0</v>
      </c>
    </row>
    <row r="4595" spans="13:23" x14ac:dyDescent="0.25">
      <c r="M4595" s="7">
        <v>45432.208333333336</v>
      </c>
      <c r="N4595" s="3">
        <v>1690.3889923095703</v>
      </c>
      <c r="O4595" s="10">
        <v>13.89</v>
      </c>
      <c r="P4595" s="10">
        <f t="shared" si="575"/>
        <v>18.89</v>
      </c>
      <c r="Q4595" s="10">
        <f t="shared" si="574"/>
        <v>1690.3889923095703</v>
      </c>
      <c r="R4595" s="1">
        <f t="shared" si="576"/>
        <v>0.76835863286798656</v>
      </c>
      <c r="S4595" s="18">
        <f t="shared" si="577"/>
        <v>8.8059999999999992</v>
      </c>
      <c r="T4595" s="10">
        <f t="shared" si="578"/>
        <v>191.95877723251994</v>
      </c>
      <c r="U4595" s="10">
        <f t="shared" si="579"/>
        <v>0</v>
      </c>
      <c r="V4595" s="1">
        <f t="shared" si="580"/>
        <v>0</v>
      </c>
      <c r="W4595" s="10">
        <f t="shared" si="581"/>
        <v>0</v>
      </c>
    </row>
    <row r="4596" spans="13:23" x14ac:dyDescent="0.25">
      <c r="M4596" s="7">
        <v>45432.25</v>
      </c>
      <c r="N4596" s="3">
        <v>1640.5414031982421</v>
      </c>
      <c r="O4596" s="10">
        <v>15</v>
      </c>
      <c r="P4596" s="10">
        <f t="shared" si="575"/>
        <v>20</v>
      </c>
      <c r="Q4596" s="10">
        <f t="shared" si="574"/>
        <v>1640.5414031982421</v>
      </c>
      <c r="R4596" s="1">
        <f t="shared" si="576"/>
        <v>0.74570063781738272</v>
      </c>
      <c r="S4596" s="18">
        <f t="shared" si="577"/>
        <v>8.8059999999999992</v>
      </c>
      <c r="T4596" s="10">
        <f t="shared" si="578"/>
        <v>186.29813799662074</v>
      </c>
      <c r="U4596" s="10">
        <f t="shared" si="579"/>
        <v>0</v>
      </c>
      <c r="V4596" s="1">
        <f t="shared" si="580"/>
        <v>0</v>
      </c>
      <c r="W4596" s="10">
        <f t="shared" si="581"/>
        <v>0</v>
      </c>
    </row>
    <row r="4597" spans="13:23" x14ac:dyDescent="0.25">
      <c r="M4597" s="7">
        <v>45432.291666666664</v>
      </c>
      <c r="N4597" s="3">
        <v>1755.3714569091796</v>
      </c>
      <c r="O4597" s="10">
        <v>16.11</v>
      </c>
      <c r="P4597" s="10">
        <f t="shared" si="575"/>
        <v>21.11</v>
      </c>
      <c r="Q4597" s="10">
        <f t="shared" si="574"/>
        <v>1755.3714569091796</v>
      </c>
      <c r="R4597" s="1">
        <f t="shared" si="576"/>
        <v>0.79789611677689987</v>
      </c>
      <c r="S4597" s="18">
        <f t="shared" si="577"/>
        <v>6.9619999999999997</v>
      </c>
      <c r="T4597" s="10">
        <f t="shared" si="578"/>
        <v>252.13608976000859</v>
      </c>
      <c r="U4597" s="10">
        <f t="shared" si="579"/>
        <v>0</v>
      </c>
      <c r="V4597" s="1">
        <f t="shared" si="580"/>
        <v>0</v>
      </c>
      <c r="W4597" s="10">
        <f t="shared" si="581"/>
        <v>0</v>
      </c>
    </row>
    <row r="4598" spans="13:23" x14ac:dyDescent="0.25">
      <c r="M4598" s="7">
        <v>45432.333333333336</v>
      </c>
      <c r="N4598" s="3">
        <v>2126.2212524414063</v>
      </c>
      <c r="O4598" s="10">
        <v>17.22</v>
      </c>
      <c r="P4598" s="10">
        <f t="shared" si="575"/>
        <v>22.22</v>
      </c>
      <c r="Q4598" s="10">
        <f t="shared" si="574"/>
        <v>2126.2212524414063</v>
      </c>
      <c r="R4598" s="1">
        <f t="shared" si="576"/>
        <v>0.96646420565518465</v>
      </c>
      <c r="S4598" s="18">
        <f t="shared" si="577"/>
        <v>5.5519999999999996</v>
      </c>
      <c r="T4598" s="10">
        <f t="shared" si="578"/>
        <v>382.96492299016688</v>
      </c>
      <c r="U4598" s="10">
        <f t="shared" si="579"/>
        <v>0</v>
      </c>
      <c r="V4598" s="1">
        <f t="shared" si="580"/>
        <v>0</v>
      </c>
      <c r="W4598" s="10">
        <f t="shared" si="581"/>
        <v>0</v>
      </c>
    </row>
    <row r="4599" spans="13:23" x14ac:dyDescent="0.25">
      <c r="M4599" s="7">
        <v>45432.375</v>
      </c>
      <c r="N4599" s="3">
        <v>1874.8859024047852</v>
      </c>
      <c r="O4599" s="10">
        <v>20</v>
      </c>
      <c r="P4599" s="10">
        <f t="shared" si="575"/>
        <v>25</v>
      </c>
      <c r="Q4599" s="10">
        <f t="shared" si="574"/>
        <v>1874.8859024047852</v>
      </c>
      <c r="R4599" s="1">
        <f t="shared" si="576"/>
        <v>0.8522208647294478</v>
      </c>
      <c r="S4599" s="18">
        <f t="shared" si="577"/>
        <v>6.2679999999999998</v>
      </c>
      <c r="T4599" s="10">
        <f t="shared" si="578"/>
        <v>299.1202779841712</v>
      </c>
      <c r="U4599" s="10">
        <f t="shared" si="579"/>
        <v>0</v>
      </c>
      <c r="V4599" s="1">
        <f t="shared" si="580"/>
        <v>0</v>
      </c>
      <c r="W4599" s="10">
        <f t="shared" si="581"/>
        <v>0</v>
      </c>
    </row>
    <row r="4600" spans="13:23" x14ac:dyDescent="0.25">
      <c r="M4600" s="7">
        <v>45432.416666666664</v>
      </c>
      <c r="N4600" s="3">
        <v>2232.57278137207</v>
      </c>
      <c r="O4600" s="10">
        <v>21.11</v>
      </c>
      <c r="P4600" s="10">
        <f t="shared" si="575"/>
        <v>26.11</v>
      </c>
      <c r="Q4600" s="10">
        <f t="shared" si="574"/>
        <v>2200</v>
      </c>
      <c r="R4600" s="1">
        <f t="shared" si="576"/>
        <v>1</v>
      </c>
      <c r="S4600" s="18">
        <f t="shared" si="577"/>
        <v>4.4829999999999997</v>
      </c>
      <c r="T4600" s="10">
        <f t="shared" si="578"/>
        <v>490.7428061565916</v>
      </c>
      <c r="U4600" s="10">
        <f t="shared" si="579"/>
        <v>32.57278137207004</v>
      </c>
      <c r="V4600" s="1">
        <f t="shared" si="580"/>
        <v>1.4805809714577291E-2</v>
      </c>
      <c r="W4600" s="10">
        <f t="shared" si="581"/>
        <v>4.6894300852389925</v>
      </c>
    </row>
    <row r="4601" spans="13:23" x14ac:dyDescent="0.25">
      <c r="M4601" s="7">
        <v>45432.458333333336</v>
      </c>
      <c r="N4601" s="3">
        <v>1993.9465301513671</v>
      </c>
      <c r="O4601" s="10">
        <v>22.78</v>
      </c>
      <c r="P4601" s="10">
        <f t="shared" si="575"/>
        <v>27.78</v>
      </c>
      <c r="Q4601" s="10">
        <f t="shared" si="574"/>
        <v>1993.9465301513671</v>
      </c>
      <c r="R4601" s="1">
        <f t="shared" si="576"/>
        <v>0.90633933188698501</v>
      </c>
      <c r="S4601" s="18">
        <f t="shared" si="577"/>
        <v>4.4829999999999997</v>
      </c>
      <c r="T4601" s="10">
        <f t="shared" si="578"/>
        <v>444.77950706030947</v>
      </c>
      <c r="U4601" s="10">
        <f t="shared" si="579"/>
        <v>0</v>
      </c>
      <c r="V4601" s="1">
        <f t="shared" si="580"/>
        <v>0</v>
      </c>
      <c r="W4601" s="10">
        <f t="shared" si="581"/>
        <v>0</v>
      </c>
    </row>
    <row r="4602" spans="13:23" x14ac:dyDescent="0.25">
      <c r="M4602" s="7">
        <v>45432.5</v>
      </c>
      <c r="N4602" s="3">
        <v>2380.3238433837892</v>
      </c>
      <c r="O4602" s="10">
        <v>23.89</v>
      </c>
      <c r="P4602" s="10">
        <f t="shared" si="575"/>
        <v>28.89</v>
      </c>
      <c r="Q4602" s="10">
        <f t="shared" si="574"/>
        <v>2200</v>
      </c>
      <c r="R4602" s="1">
        <f t="shared" si="576"/>
        <v>1</v>
      </c>
      <c r="S4602" s="18">
        <f t="shared" si="577"/>
        <v>4.4829999999999997</v>
      </c>
      <c r="T4602" s="10">
        <f t="shared" si="578"/>
        <v>490.7428061565916</v>
      </c>
      <c r="U4602" s="10">
        <f t="shared" si="579"/>
        <v>180.32384338378915</v>
      </c>
      <c r="V4602" s="1">
        <f t="shared" si="580"/>
        <v>8.1965383356267796E-2</v>
      </c>
      <c r="W4602" s="10">
        <f t="shared" si="581"/>
        <v>25.960818223983466</v>
      </c>
    </row>
    <row r="4603" spans="13:23" x14ac:dyDescent="0.25">
      <c r="M4603" s="7">
        <v>45432.541666666664</v>
      </c>
      <c r="N4603" s="3">
        <v>2672.2655273437499</v>
      </c>
      <c r="O4603" s="10">
        <v>25</v>
      </c>
      <c r="P4603" s="10">
        <f t="shared" si="575"/>
        <v>30</v>
      </c>
      <c r="Q4603" s="10">
        <f t="shared" si="574"/>
        <v>2200</v>
      </c>
      <c r="R4603" s="1">
        <f t="shared" si="576"/>
        <v>1</v>
      </c>
      <c r="S4603" s="18">
        <f t="shared" si="577"/>
        <v>4.4829999999999997</v>
      </c>
      <c r="T4603" s="10">
        <f t="shared" si="578"/>
        <v>490.7428061565916</v>
      </c>
      <c r="U4603" s="10">
        <f t="shared" si="579"/>
        <v>472.26552734374991</v>
      </c>
      <c r="V4603" s="1">
        <f t="shared" si="580"/>
        <v>0.21466614879261359</v>
      </c>
      <c r="W4603" s="10">
        <f t="shared" si="581"/>
        <v>60.78063414977477</v>
      </c>
    </row>
    <row r="4604" spans="13:23" x14ac:dyDescent="0.25">
      <c r="M4604" s="7">
        <v>45432.583333333336</v>
      </c>
      <c r="N4604" s="3">
        <v>2758.7169158935544</v>
      </c>
      <c r="O4604" s="10">
        <v>26.11</v>
      </c>
      <c r="P4604" s="10">
        <f t="shared" si="575"/>
        <v>31.11</v>
      </c>
      <c r="Q4604" s="10">
        <f t="shared" si="574"/>
        <v>2200</v>
      </c>
      <c r="R4604" s="1">
        <f t="shared" si="576"/>
        <v>1</v>
      </c>
      <c r="S4604" s="18">
        <f t="shared" si="577"/>
        <v>4.4829999999999997</v>
      </c>
      <c r="T4604" s="10">
        <f t="shared" si="578"/>
        <v>490.7428061565916</v>
      </c>
      <c r="U4604" s="10">
        <f t="shared" si="579"/>
        <v>558.71691589355441</v>
      </c>
      <c r="V4604" s="1">
        <f t="shared" si="580"/>
        <v>0.25396223449707017</v>
      </c>
      <c r="W4604" s="10">
        <f t="shared" si="581"/>
        <v>71.906938982439442</v>
      </c>
    </row>
    <row r="4605" spans="13:23" x14ac:dyDescent="0.25">
      <c r="M4605" s="7">
        <v>45432.625</v>
      </c>
      <c r="N4605" s="3">
        <v>2840.5230102539063</v>
      </c>
      <c r="O4605" s="10">
        <v>26.11</v>
      </c>
      <c r="P4605" s="10">
        <f t="shared" si="575"/>
        <v>31.11</v>
      </c>
      <c r="Q4605" s="10">
        <f t="shared" si="574"/>
        <v>2200</v>
      </c>
      <c r="R4605" s="1">
        <f t="shared" si="576"/>
        <v>1</v>
      </c>
      <c r="S4605" s="18">
        <f t="shared" si="577"/>
        <v>4.4829999999999997</v>
      </c>
      <c r="T4605" s="10">
        <f t="shared" si="578"/>
        <v>490.7428061565916</v>
      </c>
      <c r="U4605" s="10">
        <f t="shared" si="579"/>
        <v>640.52301025390625</v>
      </c>
      <c r="V4605" s="1">
        <f t="shared" si="580"/>
        <v>0.29114682284268467</v>
      </c>
      <c r="W4605" s="10">
        <f t="shared" si="581"/>
        <v>82.435393855071595</v>
      </c>
    </row>
    <row r="4606" spans="13:23" x14ac:dyDescent="0.25">
      <c r="M4606" s="7">
        <v>45432.666666666664</v>
      </c>
      <c r="N4606" s="3">
        <v>2451.5212188720702</v>
      </c>
      <c r="O4606" s="10">
        <v>26.11</v>
      </c>
      <c r="P4606" s="10">
        <f t="shared" si="575"/>
        <v>31.11</v>
      </c>
      <c r="Q4606" s="10">
        <f t="shared" si="574"/>
        <v>2200</v>
      </c>
      <c r="R4606" s="1">
        <f t="shared" si="576"/>
        <v>1</v>
      </c>
      <c r="S4606" s="18">
        <f t="shared" si="577"/>
        <v>4.4829999999999997</v>
      </c>
      <c r="T4606" s="10">
        <f t="shared" si="578"/>
        <v>490.7428061565916</v>
      </c>
      <c r="U4606" s="10">
        <f t="shared" si="579"/>
        <v>251.52121887207022</v>
      </c>
      <c r="V4606" s="1">
        <f t="shared" si="580"/>
        <v>0.11432782676003192</v>
      </c>
      <c r="W4606" s="10">
        <f t="shared" si="581"/>
        <v>36.210944266062512</v>
      </c>
    </row>
    <row r="4607" spans="13:23" x14ac:dyDescent="0.25">
      <c r="M4607" s="7">
        <v>45432.708333333336</v>
      </c>
      <c r="N4607" s="3">
        <v>2256.5970336914061</v>
      </c>
      <c r="O4607" s="10">
        <v>25</v>
      </c>
      <c r="P4607" s="10">
        <f t="shared" si="575"/>
        <v>30</v>
      </c>
      <c r="Q4607" s="10">
        <f t="shared" si="574"/>
        <v>2200</v>
      </c>
      <c r="R4607" s="1">
        <f t="shared" si="576"/>
        <v>1</v>
      </c>
      <c r="S4607" s="18">
        <f t="shared" si="577"/>
        <v>4.4829999999999997</v>
      </c>
      <c r="T4607" s="10">
        <f t="shared" si="578"/>
        <v>490.7428061565916</v>
      </c>
      <c r="U4607" s="10">
        <f t="shared" si="579"/>
        <v>56.597033691406068</v>
      </c>
      <c r="V4607" s="1">
        <f t="shared" si="580"/>
        <v>2.5725924405184578E-2</v>
      </c>
      <c r="W4607" s="10">
        <f t="shared" si="581"/>
        <v>8.1481476664851815</v>
      </c>
    </row>
    <row r="4608" spans="13:23" x14ac:dyDescent="0.25">
      <c r="M4608" s="7">
        <v>45432.75</v>
      </c>
      <c r="N4608" s="3">
        <v>2120.5737625122069</v>
      </c>
      <c r="O4608" s="10">
        <v>26.11</v>
      </c>
      <c r="P4608" s="10">
        <f t="shared" si="575"/>
        <v>31.11</v>
      </c>
      <c r="Q4608" s="10">
        <f t="shared" si="574"/>
        <v>2120.5737625122069</v>
      </c>
      <c r="R4608" s="1">
        <f t="shared" si="576"/>
        <v>0.96389716477827592</v>
      </c>
      <c r="S4608" s="18">
        <f t="shared" si="577"/>
        <v>4.4829999999999997</v>
      </c>
      <c r="T4608" s="10">
        <f t="shared" si="578"/>
        <v>473.02559948967365</v>
      </c>
      <c r="U4608" s="10">
        <f t="shared" si="579"/>
        <v>0</v>
      </c>
      <c r="V4608" s="1">
        <f t="shared" si="580"/>
        <v>0</v>
      </c>
      <c r="W4608" s="10">
        <f t="shared" si="581"/>
        <v>0</v>
      </c>
    </row>
    <row r="4609" spans="13:23" x14ac:dyDescent="0.25">
      <c r="M4609" s="7">
        <v>45432.791666666664</v>
      </c>
      <c r="N4609" s="3">
        <v>2293.0268875122069</v>
      </c>
      <c r="O4609" s="10">
        <v>23.89</v>
      </c>
      <c r="P4609" s="10">
        <f t="shared" si="575"/>
        <v>28.89</v>
      </c>
      <c r="Q4609" s="10">
        <f t="shared" si="574"/>
        <v>2200</v>
      </c>
      <c r="R4609" s="1">
        <f t="shared" si="576"/>
        <v>1</v>
      </c>
      <c r="S4609" s="18">
        <f t="shared" si="577"/>
        <v>4.4829999999999997</v>
      </c>
      <c r="T4609" s="10">
        <f t="shared" si="578"/>
        <v>490.7428061565916</v>
      </c>
      <c r="U4609" s="10">
        <f t="shared" si="579"/>
        <v>93.02688751220694</v>
      </c>
      <c r="V4609" s="1">
        <f t="shared" si="580"/>
        <v>4.228494886918497E-2</v>
      </c>
      <c r="W4609" s="10">
        <f t="shared" si="581"/>
        <v>13.392871798474941</v>
      </c>
    </row>
    <row r="4610" spans="13:23" x14ac:dyDescent="0.25">
      <c r="M4610" s="7">
        <v>45432.833333333336</v>
      </c>
      <c r="N4610" s="3">
        <v>2413.1675491333008</v>
      </c>
      <c r="O4610" s="10">
        <v>22.78</v>
      </c>
      <c r="P4610" s="10">
        <f t="shared" si="575"/>
        <v>27.78</v>
      </c>
      <c r="Q4610" s="10">
        <f t="shared" si="574"/>
        <v>2200</v>
      </c>
      <c r="R4610" s="1">
        <f t="shared" si="576"/>
        <v>1</v>
      </c>
      <c r="S4610" s="18">
        <f t="shared" si="577"/>
        <v>4.4829999999999997</v>
      </c>
      <c r="T4610" s="10">
        <f t="shared" si="578"/>
        <v>490.7428061565916</v>
      </c>
      <c r="U4610" s="10">
        <f t="shared" si="579"/>
        <v>213.16754913330078</v>
      </c>
      <c r="V4610" s="1">
        <f t="shared" si="580"/>
        <v>9.689434051513672E-2</v>
      </c>
      <c r="W4610" s="10">
        <f t="shared" si="581"/>
        <v>30.689252682594411</v>
      </c>
    </row>
    <row r="4611" spans="13:23" x14ac:dyDescent="0.25">
      <c r="M4611" s="7">
        <v>45432.875</v>
      </c>
      <c r="N4611" s="3">
        <v>1990.5643798828125</v>
      </c>
      <c r="O4611" s="10">
        <v>21.11</v>
      </c>
      <c r="P4611" s="10">
        <f t="shared" si="575"/>
        <v>26.11</v>
      </c>
      <c r="Q4611" s="10">
        <f t="shared" si="574"/>
        <v>1990.5643798828125</v>
      </c>
      <c r="R4611" s="1">
        <f t="shared" si="576"/>
        <v>0.90480199085582391</v>
      </c>
      <c r="S4611" s="18">
        <f t="shared" si="577"/>
        <v>4.4829999999999997</v>
      </c>
      <c r="T4611" s="10">
        <f t="shared" si="578"/>
        <v>444.02506800865774</v>
      </c>
      <c r="U4611" s="10">
        <f t="shared" si="579"/>
        <v>0</v>
      </c>
      <c r="V4611" s="1">
        <f t="shared" si="580"/>
        <v>0</v>
      </c>
      <c r="W4611" s="10">
        <f t="shared" si="581"/>
        <v>0</v>
      </c>
    </row>
    <row r="4612" spans="13:23" x14ac:dyDescent="0.25">
      <c r="M4612" s="7">
        <v>45432.916666666664</v>
      </c>
      <c r="N4612" s="3">
        <v>1991.5146240234374</v>
      </c>
      <c r="O4612" s="10">
        <v>17.78</v>
      </c>
      <c r="P4612" s="10">
        <f t="shared" si="575"/>
        <v>22.78</v>
      </c>
      <c r="Q4612" s="10">
        <f t="shared" si="574"/>
        <v>1991.5146240234374</v>
      </c>
      <c r="R4612" s="1">
        <f t="shared" si="576"/>
        <v>0.90523392001065339</v>
      </c>
      <c r="S4612" s="18">
        <f t="shared" si="577"/>
        <v>5.5519999999999996</v>
      </c>
      <c r="T4612" s="10">
        <f t="shared" si="578"/>
        <v>358.70220173332808</v>
      </c>
      <c r="U4612" s="10">
        <f t="shared" si="579"/>
        <v>0</v>
      </c>
      <c r="V4612" s="1">
        <f t="shared" si="580"/>
        <v>0</v>
      </c>
      <c r="W4612" s="10">
        <f t="shared" si="581"/>
        <v>0</v>
      </c>
    </row>
    <row r="4613" spans="13:23" x14ac:dyDescent="0.25">
      <c r="M4613" s="7">
        <v>45432.958333333336</v>
      </c>
      <c r="N4613" s="3">
        <v>2188.8757736206053</v>
      </c>
      <c r="O4613" s="10">
        <v>16.11</v>
      </c>
      <c r="P4613" s="10">
        <f t="shared" si="575"/>
        <v>21.11</v>
      </c>
      <c r="Q4613" s="10">
        <f t="shared" si="574"/>
        <v>2188.8757736206053</v>
      </c>
      <c r="R4613" s="1">
        <f t="shared" si="576"/>
        <v>0.99494353346391151</v>
      </c>
      <c r="S4613" s="18">
        <f t="shared" si="577"/>
        <v>5.5519999999999996</v>
      </c>
      <c r="T4613" s="10">
        <f t="shared" si="578"/>
        <v>394.2499592256134</v>
      </c>
      <c r="U4613" s="10">
        <f t="shared" si="579"/>
        <v>0</v>
      </c>
      <c r="V4613" s="1">
        <f t="shared" si="580"/>
        <v>0</v>
      </c>
      <c r="W4613" s="10">
        <f t="shared" si="581"/>
        <v>0</v>
      </c>
    </row>
    <row r="4614" spans="13:23" x14ac:dyDescent="0.25">
      <c r="M4614" s="7">
        <v>45433</v>
      </c>
      <c r="N4614" s="3">
        <v>2079.4115524291992</v>
      </c>
      <c r="O4614" s="10">
        <v>13.89</v>
      </c>
      <c r="P4614" s="10">
        <f t="shared" si="575"/>
        <v>18.89</v>
      </c>
      <c r="Q4614" s="10">
        <f t="shared" si="574"/>
        <v>2079.4115524291992</v>
      </c>
      <c r="R4614" s="1">
        <f t="shared" si="576"/>
        <v>0.9451870692859996</v>
      </c>
      <c r="S4614" s="18">
        <f t="shared" si="577"/>
        <v>7.306</v>
      </c>
      <c r="T4614" s="10">
        <f t="shared" si="578"/>
        <v>284.61696584029556</v>
      </c>
      <c r="U4614" s="10">
        <f t="shared" si="579"/>
        <v>0</v>
      </c>
      <c r="V4614" s="1">
        <f t="shared" si="580"/>
        <v>0</v>
      </c>
      <c r="W4614" s="10">
        <f t="shared" si="581"/>
        <v>0</v>
      </c>
    </row>
    <row r="4615" spans="13:23" x14ac:dyDescent="0.25">
      <c r="M4615" s="7">
        <v>45433.041666666664</v>
      </c>
      <c r="N4615" s="3">
        <v>1948.2759567260741</v>
      </c>
      <c r="O4615" s="10">
        <v>13.89</v>
      </c>
      <c r="P4615" s="10">
        <f t="shared" si="575"/>
        <v>18.89</v>
      </c>
      <c r="Q4615" s="10">
        <f t="shared" ref="Q4615:Q4678" si="582">MIN($C$19,N4615)</f>
        <v>1948.2759567260741</v>
      </c>
      <c r="R4615" s="1">
        <f t="shared" si="576"/>
        <v>0.88557998033003371</v>
      </c>
      <c r="S4615" s="18">
        <f t="shared" si="577"/>
        <v>8.0090000000000003</v>
      </c>
      <c r="T4615" s="10">
        <f t="shared" si="578"/>
        <v>243.26082616132777</v>
      </c>
      <c r="U4615" s="10">
        <f t="shared" si="579"/>
        <v>0</v>
      </c>
      <c r="V4615" s="1">
        <f t="shared" si="580"/>
        <v>0</v>
      </c>
      <c r="W4615" s="10">
        <f t="shared" si="581"/>
        <v>0</v>
      </c>
    </row>
    <row r="4616" spans="13:23" x14ac:dyDescent="0.25">
      <c r="M4616" s="7">
        <v>45433.083333333336</v>
      </c>
      <c r="N4616" s="3">
        <v>2063.422540283203</v>
      </c>
      <c r="O4616" s="10">
        <v>12.78</v>
      </c>
      <c r="P4616" s="10">
        <f t="shared" ref="P4616:P4679" si="583">O4616+5</f>
        <v>17.78</v>
      </c>
      <c r="Q4616" s="10">
        <f t="shared" si="582"/>
        <v>2063.422540283203</v>
      </c>
      <c r="R4616" s="1">
        <f t="shared" ref="R4616:R4679" si="584">Q4616/$C$19</f>
        <v>0.93791933649236503</v>
      </c>
      <c r="S4616" s="18">
        <f t="shared" ref="S4616:S4679" si="585">INDEX($C$13:$K$17,MATCH(P4616,$B$13:$B$17,-1),MATCH(R4616,$C$12:$K$12,-1))</f>
        <v>7.306</v>
      </c>
      <c r="T4616" s="10">
        <f t="shared" ref="T4616:T4679" si="586" xml:space="preserve"> Q4616/INDEX($C$13:$K$17,MATCH(P4616,$B$13:$B$17,-1),MATCH(R4616,$C$12:$K$12,-1))</f>
        <v>282.42848895198506</v>
      </c>
      <c r="U4616" s="10">
        <f t="shared" ref="U4616:U4679" si="587">N4616-Q4616</f>
        <v>0</v>
      </c>
      <c r="V4616" s="1">
        <f t="shared" ref="V4616:V4679" si="588">U4616/$C$19</f>
        <v>0</v>
      </c>
      <c r="W4616" s="10">
        <f t="shared" ref="W4616:W4679" si="589" xml:space="preserve"> U4616/INDEX($C$13:$K$17,MATCH(P4616,$B$13:$B$17,-1),MATCH(V4616,$C$12:$K$12,-1))</f>
        <v>0</v>
      </c>
    </row>
    <row r="4617" spans="13:23" x14ac:dyDescent="0.25">
      <c r="M4617" s="7">
        <v>45433.125</v>
      </c>
      <c r="N4617" s="3">
        <v>1811.0464324951172</v>
      </c>
      <c r="O4617" s="10">
        <v>13.89</v>
      </c>
      <c r="P4617" s="10">
        <f t="shared" si="583"/>
        <v>18.89</v>
      </c>
      <c r="Q4617" s="10">
        <f t="shared" si="582"/>
        <v>1811.0464324951172</v>
      </c>
      <c r="R4617" s="1">
        <f t="shared" si="584"/>
        <v>0.82320292386141691</v>
      </c>
      <c r="S4617" s="18">
        <f t="shared" si="585"/>
        <v>8.0090000000000003</v>
      </c>
      <c r="T4617" s="10">
        <f t="shared" si="586"/>
        <v>226.12641184856</v>
      </c>
      <c r="U4617" s="10">
        <f t="shared" si="587"/>
        <v>0</v>
      </c>
      <c r="V4617" s="1">
        <f t="shared" si="588"/>
        <v>0</v>
      </c>
      <c r="W4617" s="10">
        <f t="shared" si="589"/>
        <v>0</v>
      </c>
    </row>
    <row r="4618" spans="13:23" x14ac:dyDescent="0.25">
      <c r="M4618" s="7">
        <v>45433.166666666664</v>
      </c>
      <c r="N4618" s="3">
        <v>1524.8141876220702</v>
      </c>
      <c r="O4618" s="10">
        <v>12.78</v>
      </c>
      <c r="P4618" s="10">
        <f t="shared" si="583"/>
        <v>17.78</v>
      </c>
      <c r="Q4618" s="10">
        <f t="shared" si="582"/>
        <v>1524.8141876220702</v>
      </c>
      <c r="R4618" s="1">
        <f t="shared" si="584"/>
        <v>0.69309735801003192</v>
      </c>
      <c r="S4618" s="18">
        <f t="shared" si="585"/>
        <v>9.5920000000000005</v>
      </c>
      <c r="T4618" s="10">
        <f t="shared" si="586"/>
        <v>158.96728394725503</v>
      </c>
      <c r="U4618" s="10">
        <f t="shared" si="587"/>
        <v>0</v>
      </c>
      <c r="V4618" s="1">
        <f t="shared" si="588"/>
        <v>0</v>
      </c>
      <c r="W4618" s="10">
        <f t="shared" si="589"/>
        <v>0</v>
      </c>
    </row>
    <row r="4619" spans="13:23" x14ac:dyDescent="0.25">
      <c r="M4619" s="7">
        <v>45433.208333333336</v>
      </c>
      <c r="N4619" s="3">
        <v>2141.5304306030271</v>
      </c>
      <c r="O4619" s="10">
        <v>12.78</v>
      </c>
      <c r="P4619" s="10">
        <f t="shared" si="583"/>
        <v>17.78</v>
      </c>
      <c r="Q4619" s="10">
        <f t="shared" si="582"/>
        <v>2141.5304306030271</v>
      </c>
      <c r="R4619" s="1">
        <f t="shared" si="584"/>
        <v>0.97342292300137589</v>
      </c>
      <c r="S4619" s="18">
        <f t="shared" si="585"/>
        <v>7.306</v>
      </c>
      <c r="T4619" s="10">
        <f t="shared" si="586"/>
        <v>293.11941289392649</v>
      </c>
      <c r="U4619" s="10">
        <f t="shared" si="587"/>
        <v>0</v>
      </c>
      <c r="V4619" s="1">
        <f t="shared" si="588"/>
        <v>0</v>
      </c>
      <c r="W4619" s="10">
        <f t="shared" si="589"/>
        <v>0</v>
      </c>
    </row>
    <row r="4620" spans="13:23" x14ac:dyDescent="0.25">
      <c r="M4620" s="7">
        <v>45433.25</v>
      </c>
      <c r="N4620" s="3">
        <v>1865.6522644042968</v>
      </c>
      <c r="O4620" s="10">
        <v>12.22</v>
      </c>
      <c r="P4620" s="10">
        <f t="shared" si="583"/>
        <v>17.22</v>
      </c>
      <c r="Q4620" s="10">
        <f t="shared" si="582"/>
        <v>1865.6522644042968</v>
      </c>
      <c r="R4620" s="1">
        <f t="shared" si="584"/>
        <v>0.84802375654740769</v>
      </c>
      <c r="S4620" s="18">
        <f t="shared" si="585"/>
        <v>8.0090000000000003</v>
      </c>
      <c r="T4620" s="10">
        <f t="shared" si="586"/>
        <v>232.94447052120074</v>
      </c>
      <c r="U4620" s="10">
        <f t="shared" si="587"/>
        <v>0</v>
      </c>
      <c r="V4620" s="1">
        <f t="shared" si="588"/>
        <v>0</v>
      </c>
      <c r="W4620" s="10">
        <f t="shared" si="589"/>
        <v>0</v>
      </c>
    </row>
    <row r="4621" spans="13:23" x14ac:dyDescent="0.25">
      <c r="M4621" s="7">
        <v>45433.291666666664</v>
      </c>
      <c r="N4621" s="3">
        <v>2008.5300521850586</v>
      </c>
      <c r="O4621" s="10">
        <v>13.89</v>
      </c>
      <c r="P4621" s="10">
        <f t="shared" si="583"/>
        <v>18.89</v>
      </c>
      <c r="Q4621" s="10">
        <f t="shared" si="582"/>
        <v>2008.5300521850586</v>
      </c>
      <c r="R4621" s="1">
        <f t="shared" si="584"/>
        <v>0.91296820553866298</v>
      </c>
      <c r="S4621" s="18">
        <f t="shared" si="585"/>
        <v>7.306</v>
      </c>
      <c r="T4621" s="10">
        <f t="shared" si="586"/>
        <v>274.91514538530777</v>
      </c>
      <c r="U4621" s="10">
        <f t="shared" si="587"/>
        <v>0</v>
      </c>
      <c r="V4621" s="1">
        <f t="shared" si="588"/>
        <v>0</v>
      </c>
      <c r="W4621" s="10">
        <f t="shared" si="589"/>
        <v>0</v>
      </c>
    </row>
    <row r="4622" spans="13:23" x14ac:dyDescent="0.25">
      <c r="M4622" s="7">
        <v>45433.333333333336</v>
      </c>
      <c r="N4622" s="3">
        <v>1902.5744979858398</v>
      </c>
      <c r="O4622" s="10">
        <v>17.22</v>
      </c>
      <c r="P4622" s="10">
        <f t="shared" si="583"/>
        <v>22.22</v>
      </c>
      <c r="Q4622" s="10">
        <f t="shared" si="582"/>
        <v>1902.5744979858398</v>
      </c>
      <c r="R4622" s="1">
        <f t="shared" si="584"/>
        <v>0.86480658999356352</v>
      </c>
      <c r="S4622" s="18">
        <f t="shared" si="585"/>
        <v>6.2679999999999998</v>
      </c>
      <c r="T4622" s="10">
        <f t="shared" si="586"/>
        <v>303.53773101241859</v>
      </c>
      <c r="U4622" s="10">
        <f t="shared" si="587"/>
        <v>0</v>
      </c>
      <c r="V4622" s="1">
        <f t="shared" si="588"/>
        <v>0</v>
      </c>
      <c r="W4622" s="10">
        <f t="shared" si="589"/>
        <v>0</v>
      </c>
    </row>
    <row r="4623" spans="13:23" x14ac:dyDescent="0.25">
      <c r="M4623" s="7">
        <v>45433.375</v>
      </c>
      <c r="N4623" s="3">
        <v>1570.0883697509764</v>
      </c>
      <c r="O4623" s="10">
        <v>18.89</v>
      </c>
      <c r="P4623" s="10">
        <f t="shared" si="583"/>
        <v>23.89</v>
      </c>
      <c r="Q4623" s="10">
        <f t="shared" si="582"/>
        <v>1570.0883697509764</v>
      </c>
      <c r="R4623" s="1">
        <f t="shared" si="584"/>
        <v>0.71367653170498924</v>
      </c>
      <c r="S4623" s="18">
        <f t="shared" si="585"/>
        <v>6.9619999999999997</v>
      </c>
      <c r="T4623" s="10">
        <f t="shared" si="586"/>
        <v>225.52260410097335</v>
      </c>
      <c r="U4623" s="10">
        <f t="shared" si="587"/>
        <v>0</v>
      </c>
      <c r="V4623" s="1">
        <f t="shared" si="588"/>
        <v>0</v>
      </c>
      <c r="W4623" s="10">
        <f t="shared" si="589"/>
        <v>0</v>
      </c>
    </row>
    <row r="4624" spans="13:23" x14ac:dyDescent="0.25">
      <c r="M4624" s="7">
        <v>45433.416666666664</v>
      </c>
      <c r="N4624" s="3">
        <v>1902.4068008422851</v>
      </c>
      <c r="O4624" s="10">
        <v>22.22</v>
      </c>
      <c r="P4624" s="10">
        <f t="shared" si="583"/>
        <v>27.22</v>
      </c>
      <c r="Q4624" s="10">
        <f t="shared" si="582"/>
        <v>1902.4068008422851</v>
      </c>
      <c r="R4624" s="1">
        <f t="shared" si="584"/>
        <v>0.86473036401922043</v>
      </c>
      <c r="S4624" s="18">
        <f t="shared" si="585"/>
        <v>5.2050000000000001</v>
      </c>
      <c r="T4624" s="10">
        <f t="shared" si="586"/>
        <v>365.49602321657733</v>
      </c>
      <c r="U4624" s="10">
        <f t="shared" si="587"/>
        <v>0</v>
      </c>
      <c r="V4624" s="1">
        <f t="shared" si="588"/>
        <v>0</v>
      </c>
      <c r="W4624" s="10">
        <f t="shared" si="589"/>
        <v>0</v>
      </c>
    </row>
    <row r="4625" spans="13:23" x14ac:dyDescent="0.25">
      <c r="M4625" s="7">
        <v>45433.458333333336</v>
      </c>
      <c r="N4625" s="3">
        <v>2077.2353576660157</v>
      </c>
      <c r="O4625" s="10">
        <v>23.89</v>
      </c>
      <c r="P4625" s="10">
        <f t="shared" si="583"/>
        <v>28.89</v>
      </c>
      <c r="Q4625" s="10">
        <f t="shared" si="582"/>
        <v>2077.2353576660157</v>
      </c>
      <c r="R4625" s="1">
        <f t="shared" si="584"/>
        <v>0.94419788984818898</v>
      </c>
      <c r="S4625" s="18">
        <f t="shared" si="585"/>
        <v>4.4829999999999997</v>
      </c>
      <c r="T4625" s="10">
        <f t="shared" si="586"/>
        <v>463.3583220312326</v>
      </c>
      <c r="U4625" s="10">
        <f t="shared" si="587"/>
        <v>0</v>
      </c>
      <c r="V4625" s="1">
        <f t="shared" si="588"/>
        <v>0</v>
      </c>
      <c r="W4625" s="10">
        <f t="shared" si="589"/>
        <v>0</v>
      </c>
    </row>
    <row r="4626" spans="13:23" x14ac:dyDescent="0.25">
      <c r="M4626" s="7">
        <v>45433.5</v>
      </c>
      <c r="N4626" s="3">
        <v>1941.0317138671874</v>
      </c>
      <c r="O4626" s="10">
        <v>25</v>
      </c>
      <c r="P4626" s="10">
        <f t="shared" si="583"/>
        <v>30</v>
      </c>
      <c r="Q4626" s="10">
        <f t="shared" si="582"/>
        <v>1941.0317138671874</v>
      </c>
      <c r="R4626" s="1">
        <f t="shared" si="584"/>
        <v>0.88228714266690333</v>
      </c>
      <c r="S4626" s="18">
        <f t="shared" si="585"/>
        <v>5.2050000000000001</v>
      </c>
      <c r="T4626" s="10">
        <f t="shared" si="586"/>
        <v>372.91675578620311</v>
      </c>
      <c r="U4626" s="10">
        <f t="shared" si="587"/>
        <v>0</v>
      </c>
      <c r="V4626" s="1">
        <f t="shared" si="588"/>
        <v>0</v>
      </c>
      <c r="W4626" s="10">
        <f t="shared" si="589"/>
        <v>0</v>
      </c>
    </row>
    <row r="4627" spans="13:23" x14ac:dyDescent="0.25">
      <c r="M4627" s="7">
        <v>45433.541666666664</v>
      </c>
      <c r="N4627" s="3">
        <v>2013.268359375</v>
      </c>
      <c r="O4627" s="10">
        <v>26.11</v>
      </c>
      <c r="P4627" s="10">
        <f t="shared" si="583"/>
        <v>31.11</v>
      </c>
      <c r="Q4627" s="10">
        <f t="shared" si="582"/>
        <v>2013.268359375</v>
      </c>
      <c r="R4627" s="1">
        <f t="shared" si="584"/>
        <v>0.91512198153409097</v>
      </c>
      <c r="S4627" s="18">
        <f t="shared" si="585"/>
        <v>4.4829999999999997</v>
      </c>
      <c r="T4627" s="10">
        <f t="shared" si="586"/>
        <v>449.08952919362036</v>
      </c>
      <c r="U4627" s="10">
        <f t="shared" si="587"/>
        <v>0</v>
      </c>
      <c r="V4627" s="1">
        <f t="shared" si="588"/>
        <v>0</v>
      </c>
      <c r="W4627" s="10">
        <f t="shared" si="589"/>
        <v>0</v>
      </c>
    </row>
    <row r="4628" spans="13:23" x14ac:dyDescent="0.25">
      <c r="M4628" s="7">
        <v>45433.583333333336</v>
      </c>
      <c r="N4628" s="3">
        <v>2012.0317565917969</v>
      </c>
      <c r="O4628" s="10">
        <v>26.11</v>
      </c>
      <c r="P4628" s="10">
        <f t="shared" si="583"/>
        <v>31.11</v>
      </c>
      <c r="Q4628" s="10">
        <f t="shared" si="582"/>
        <v>2012.0317565917969</v>
      </c>
      <c r="R4628" s="1">
        <f t="shared" si="584"/>
        <v>0.91455988935990773</v>
      </c>
      <c r="S4628" s="18">
        <f t="shared" si="585"/>
        <v>4.4829999999999997</v>
      </c>
      <c r="T4628" s="10">
        <f t="shared" si="586"/>
        <v>448.81368650274305</v>
      </c>
      <c r="U4628" s="10">
        <f t="shared" si="587"/>
        <v>0</v>
      </c>
      <c r="V4628" s="1">
        <f t="shared" si="588"/>
        <v>0</v>
      </c>
      <c r="W4628" s="10">
        <f t="shared" si="589"/>
        <v>0</v>
      </c>
    </row>
    <row r="4629" spans="13:23" x14ac:dyDescent="0.25">
      <c r="M4629" s="7">
        <v>45433.625</v>
      </c>
      <c r="N4629" s="3">
        <v>1982.6776748657226</v>
      </c>
      <c r="O4629" s="10">
        <v>27.22</v>
      </c>
      <c r="P4629" s="10">
        <f t="shared" si="583"/>
        <v>32.22</v>
      </c>
      <c r="Q4629" s="10">
        <f t="shared" si="582"/>
        <v>1982.6776748657226</v>
      </c>
      <c r="R4629" s="1">
        <f t="shared" si="584"/>
        <v>0.90121712493896478</v>
      </c>
      <c r="S4629" s="18">
        <f t="shared" si="585"/>
        <v>4.4829999999999997</v>
      </c>
      <c r="T4629" s="10">
        <f t="shared" si="586"/>
        <v>442.26582084892323</v>
      </c>
      <c r="U4629" s="10">
        <f t="shared" si="587"/>
        <v>0</v>
      </c>
      <c r="V4629" s="1">
        <f t="shared" si="588"/>
        <v>0</v>
      </c>
      <c r="W4629" s="10">
        <f t="shared" si="589"/>
        <v>0</v>
      </c>
    </row>
    <row r="4630" spans="13:23" x14ac:dyDescent="0.25">
      <c r="M4630" s="7">
        <v>45433.666666666664</v>
      </c>
      <c r="N4630" s="3">
        <v>1362.3614181518553</v>
      </c>
      <c r="O4630" s="10">
        <v>27.22</v>
      </c>
      <c r="P4630" s="10">
        <f t="shared" si="583"/>
        <v>32.22</v>
      </c>
      <c r="Q4630" s="10">
        <f t="shared" si="582"/>
        <v>1362.3614181518553</v>
      </c>
      <c r="R4630" s="1">
        <f t="shared" si="584"/>
        <v>0.61925519006902519</v>
      </c>
      <c r="S4630" s="18">
        <f t="shared" si="585"/>
        <v>6.4260000000000002</v>
      </c>
      <c r="T4630" s="10">
        <f t="shared" si="586"/>
        <v>212.00769034420406</v>
      </c>
      <c r="U4630" s="10">
        <f t="shared" si="587"/>
        <v>0</v>
      </c>
      <c r="V4630" s="1">
        <f t="shared" si="588"/>
        <v>0</v>
      </c>
      <c r="W4630" s="10">
        <f t="shared" si="589"/>
        <v>0</v>
      </c>
    </row>
    <row r="4631" spans="13:23" x14ac:dyDescent="0.25">
      <c r="M4631" s="7">
        <v>45433.708333333336</v>
      </c>
      <c r="N4631" s="3">
        <v>1096.8209060668944</v>
      </c>
      <c r="O4631" s="10">
        <v>27.22</v>
      </c>
      <c r="P4631" s="10">
        <f t="shared" si="583"/>
        <v>32.22</v>
      </c>
      <c r="Q4631" s="10">
        <f t="shared" si="582"/>
        <v>1096.8209060668944</v>
      </c>
      <c r="R4631" s="1">
        <f t="shared" si="584"/>
        <v>0.49855495730313382</v>
      </c>
      <c r="S4631" s="18">
        <f t="shared" si="585"/>
        <v>6.9349999999999996</v>
      </c>
      <c r="T4631" s="10">
        <f t="shared" si="586"/>
        <v>158.15730440762718</v>
      </c>
      <c r="U4631" s="10">
        <f t="shared" si="587"/>
        <v>0</v>
      </c>
      <c r="V4631" s="1">
        <f t="shared" si="588"/>
        <v>0</v>
      </c>
      <c r="W4631" s="10">
        <f t="shared" si="589"/>
        <v>0</v>
      </c>
    </row>
    <row r="4632" spans="13:23" x14ac:dyDescent="0.25">
      <c r="M4632" s="7">
        <v>45433.75</v>
      </c>
      <c r="N4632" s="3">
        <v>1130.8018936157225</v>
      </c>
      <c r="O4632" s="10">
        <v>27.22</v>
      </c>
      <c r="P4632" s="10">
        <f t="shared" si="583"/>
        <v>32.22</v>
      </c>
      <c r="Q4632" s="10">
        <f t="shared" si="582"/>
        <v>1130.8018936157225</v>
      </c>
      <c r="R4632" s="1">
        <f t="shared" si="584"/>
        <v>0.51400086073441931</v>
      </c>
      <c r="S4632" s="18">
        <f t="shared" si="585"/>
        <v>6.8120000000000003</v>
      </c>
      <c r="T4632" s="10">
        <f t="shared" si="586"/>
        <v>166.00145238046426</v>
      </c>
      <c r="U4632" s="10">
        <f t="shared" si="587"/>
        <v>0</v>
      </c>
      <c r="V4632" s="1">
        <f t="shared" si="588"/>
        <v>0</v>
      </c>
      <c r="W4632" s="10">
        <f t="shared" si="589"/>
        <v>0</v>
      </c>
    </row>
    <row r="4633" spans="13:23" x14ac:dyDescent="0.25">
      <c r="M4633" s="7">
        <v>45433.791666666664</v>
      </c>
      <c r="N4633" s="3">
        <v>1200.8774597167969</v>
      </c>
      <c r="O4633" s="10">
        <v>26.11</v>
      </c>
      <c r="P4633" s="10">
        <f t="shared" si="583"/>
        <v>31.11</v>
      </c>
      <c r="Q4633" s="10">
        <f t="shared" si="582"/>
        <v>1200.8774597167969</v>
      </c>
      <c r="R4633" s="1">
        <f t="shared" si="584"/>
        <v>0.54585339078036221</v>
      </c>
      <c r="S4633" s="18">
        <f t="shared" si="585"/>
        <v>6.8120000000000003</v>
      </c>
      <c r="T4633" s="10">
        <f t="shared" si="586"/>
        <v>176.28852902477934</v>
      </c>
      <c r="U4633" s="10">
        <f t="shared" si="587"/>
        <v>0</v>
      </c>
      <c r="V4633" s="1">
        <f t="shared" si="588"/>
        <v>0</v>
      </c>
      <c r="W4633" s="10">
        <f t="shared" si="589"/>
        <v>0</v>
      </c>
    </row>
    <row r="4634" spans="13:23" x14ac:dyDescent="0.25">
      <c r="M4634" s="7">
        <v>45433.833333333336</v>
      </c>
      <c r="N4634" s="3">
        <v>891.49226760864258</v>
      </c>
      <c r="O4634" s="10">
        <v>22.22</v>
      </c>
      <c r="P4634" s="10">
        <f t="shared" si="583"/>
        <v>27.22</v>
      </c>
      <c r="Q4634" s="10">
        <f t="shared" si="582"/>
        <v>891.49226760864258</v>
      </c>
      <c r="R4634" s="1">
        <f t="shared" si="584"/>
        <v>0.40522375800392846</v>
      </c>
      <c r="S4634" s="18">
        <f t="shared" si="585"/>
        <v>6.9349999999999996</v>
      </c>
      <c r="T4634" s="10">
        <f t="shared" si="586"/>
        <v>128.5497141468843</v>
      </c>
      <c r="U4634" s="10">
        <f t="shared" si="587"/>
        <v>0</v>
      </c>
      <c r="V4634" s="1">
        <f t="shared" si="588"/>
        <v>0</v>
      </c>
      <c r="W4634" s="10">
        <f t="shared" si="589"/>
        <v>0</v>
      </c>
    </row>
    <row r="4635" spans="13:23" x14ac:dyDescent="0.25">
      <c r="M4635" s="7">
        <v>45433.875</v>
      </c>
      <c r="N4635" s="3">
        <v>1146.1750442504883</v>
      </c>
      <c r="O4635" s="10">
        <v>21.11</v>
      </c>
      <c r="P4635" s="10">
        <f t="shared" si="583"/>
        <v>26.11</v>
      </c>
      <c r="Q4635" s="10">
        <f t="shared" si="582"/>
        <v>1146.1750442504883</v>
      </c>
      <c r="R4635" s="1">
        <f t="shared" si="584"/>
        <v>0.5209886564774947</v>
      </c>
      <c r="S4635" s="18">
        <f t="shared" si="585"/>
        <v>6.8120000000000003</v>
      </c>
      <c r="T4635" s="10">
        <f t="shared" si="586"/>
        <v>168.25822728280804</v>
      </c>
      <c r="U4635" s="10">
        <f t="shared" si="587"/>
        <v>0</v>
      </c>
      <c r="V4635" s="1">
        <f t="shared" si="588"/>
        <v>0</v>
      </c>
      <c r="W4635" s="10">
        <f t="shared" si="589"/>
        <v>0</v>
      </c>
    </row>
    <row r="4636" spans="13:23" x14ac:dyDescent="0.25">
      <c r="M4636" s="7">
        <v>45433.916666666664</v>
      </c>
      <c r="N4636" s="3">
        <v>1156.4612823486327</v>
      </c>
      <c r="O4636" s="10">
        <v>18.89</v>
      </c>
      <c r="P4636" s="10">
        <f t="shared" si="583"/>
        <v>23.89</v>
      </c>
      <c r="Q4636" s="10">
        <f t="shared" si="582"/>
        <v>1156.4612823486327</v>
      </c>
      <c r="R4636" s="1">
        <f t="shared" si="584"/>
        <v>0.52566421924937856</v>
      </c>
      <c r="S4636" s="18">
        <f t="shared" si="585"/>
        <v>8.2769999999999992</v>
      </c>
      <c r="T4636" s="10">
        <f t="shared" si="586"/>
        <v>139.71986013635771</v>
      </c>
      <c r="U4636" s="10">
        <f t="shared" si="587"/>
        <v>0</v>
      </c>
      <c r="V4636" s="1">
        <f t="shared" si="588"/>
        <v>0</v>
      </c>
      <c r="W4636" s="10">
        <f t="shared" si="589"/>
        <v>0</v>
      </c>
    </row>
    <row r="4637" spans="13:23" x14ac:dyDescent="0.25">
      <c r="M4637" s="7">
        <v>45433.958333333336</v>
      </c>
      <c r="N4637" s="3">
        <v>834.68245010375972</v>
      </c>
      <c r="O4637" s="10">
        <v>17.22</v>
      </c>
      <c r="P4637" s="10">
        <f t="shared" si="583"/>
        <v>22.22</v>
      </c>
      <c r="Q4637" s="10">
        <f t="shared" si="582"/>
        <v>834.68245010375972</v>
      </c>
      <c r="R4637" s="1">
        <f t="shared" si="584"/>
        <v>0.37940111368352714</v>
      </c>
      <c r="S4637" s="18">
        <f t="shared" si="585"/>
        <v>9.0079999999999991</v>
      </c>
      <c r="T4637" s="10">
        <f t="shared" si="586"/>
        <v>92.660129896065698</v>
      </c>
      <c r="U4637" s="10">
        <f t="shared" si="587"/>
        <v>0</v>
      </c>
      <c r="V4637" s="1">
        <f t="shared" si="588"/>
        <v>0</v>
      </c>
      <c r="W4637" s="10">
        <f t="shared" si="589"/>
        <v>0</v>
      </c>
    </row>
    <row r="4638" spans="13:23" x14ac:dyDescent="0.25">
      <c r="M4638" s="7">
        <v>45434</v>
      </c>
      <c r="N4638" s="3">
        <v>1044.2897758483887</v>
      </c>
      <c r="O4638" s="10">
        <v>17.22</v>
      </c>
      <c r="P4638" s="10">
        <f t="shared" si="583"/>
        <v>22.22</v>
      </c>
      <c r="Q4638" s="10">
        <f t="shared" si="582"/>
        <v>1044.2897758483887</v>
      </c>
      <c r="R4638" s="1">
        <f t="shared" si="584"/>
        <v>0.47467717084017669</v>
      </c>
      <c r="S4638" s="18">
        <f t="shared" si="585"/>
        <v>8.7460000000000004</v>
      </c>
      <c r="T4638" s="10">
        <f t="shared" si="586"/>
        <v>119.40198671945902</v>
      </c>
      <c r="U4638" s="10">
        <f t="shared" si="587"/>
        <v>0</v>
      </c>
      <c r="V4638" s="1">
        <f t="shared" si="588"/>
        <v>0</v>
      </c>
      <c r="W4638" s="10">
        <f t="shared" si="589"/>
        <v>0</v>
      </c>
    </row>
    <row r="4639" spans="13:23" x14ac:dyDescent="0.25">
      <c r="M4639" s="7">
        <v>45434.041666666664</v>
      </c>
      <c r="N4639" s="3">
        <v>809.77130126953125</v>
      </c>
      <c r="O4639" s="10">
        <v>13.89</v>
      </c>
      <c r="P4639" s="10">
        <f t="shared" si="583"/>
        <v>18.89</v>
      </c>
      <c r="Q4639" s="10">
        <f t="shared" si="582"/>
        <v>809.77130126953125</v>
      </c>
      <c r="R4639" s="1">
        <f t="shared" si="584"/>
        <v>0.36807786421342331</v>
      </c>
      <c r="S4639" s="18">
        <f t="shared" si="585"/>
        <v>11.71</v>
      </c>
      <c r="T4639" s="10">
        <f t="shared" si="586"/>
        <v>69.152117956407452</v>
      </c>
      <c r="U4639" s="10">
        <f t="shared" si="587"/>
        <v>0</v>
      </c>
      <c r="V4639" s="1">
        <f t="shared" si="588"/>
        <v>0</v>
      </c>
      <c r="W4639" s="10">
        <f t="shared" si="589"/>
        <v>0</v>
      </c>
    </row>
    <row r="4640" spans="13:23" x14ac:dyDescent="0.25">
      <c r="M4640" s="7">
        <v>45434.083333333336</v>
      </c>
      <c r="N4640" s="3">
        <v>716.39422302246089</v>
      </c>
      <c r="O4640" s="10">
        <v>13.89</v>
      </c>
      <c r="P4640" s="10">
        <f t="shared" si="583"/>
        <v>18.89</v>
      </c>
      <c r="Q4640" s="10">
        <f t="shared" si="582"/>
        <v>716.39422302246089</v>
      </c>
      <c r="R4640" s="1">
        <f t="shared" si="584"/>
        <v>0.32563373773748222</v>
      </c>
      <c r="S4640" s="18">
        <f t="shared" si="585"/>
        <v>11.71</v>
      </c>
      <c r="T4640" s="10">
        <f t="shared" si="586"/>
        <v>61.177986594573937</v>
      </c>
      <c r="U4640" s="10">
        <f t="shared" si="587"/>
        <v>0</v>
      </c>
      <c r="V4640" s="1">
        <f t="shared" si="588"/>
        <v>0</v>
      </c>
      <c r="W4640" s="10">
        <f t="shared" si="589"/>
        <v>0</v>
      </c>
    </row>
    <row r="4641" spans="13:23" x14ac:dyDescent="0.25">
      <c r="M4641" s="7">
        <v>45434.125</v>
      </c>
      <c r="N4641" s="3">
        <v>699.3803421020508</v>
      </c>
      <c r="O4641" s="10">
        <v>12.78</v>
      </c>
      <c r="P4641" s="10">
        <f t="shared" si="583"/>
        <v>17.78</v>
      </c>
      <c r="Q4641" s="10">
        <f t="shared" si="582"/>
        <v>699.3803421020508</v>
      </c>
      <c r="R4641" s="1">
        <f t="shared" si="584"/>
        <v>0.3179001555009322</v>
      </c>
      <c r="S4641" s="18">
        <f t="shared" si="585"/>
        <v>11.71</v>
      </c>
      <c r="T4641" s="10">
        <f t="shared" si="586"/>
        <v>59.725050563795968</v>
      </c>
      <c r="U4641" s="10">
        <f t="shared" si="587"/>
        <v>0</v>
      </c>
      <c r="V4641" s="1">
        <f t="shared" si="588"/>
        <v>0</v>
      </c>
      <c r="W4641" s="10">
        <f t="shared" si="589"/>
        <v>0</v>
      </c>
    </row>
    <row r="4642" spans="13:23" x14ac:dyDescent="0.25">
      <c r="M4642" s="7">
        <v>45434.166666666664</v>
      </c>
      <c r="N4642" s="3">
        <v>938.52453231811523</v>
      </c>
      <c r="O4642" s="10">
        <v>12.78</v>
      </c>
      <c r="P4642" s="10">
        <f t="shared" si="583"/>
        <v>17.78</v>
      </c>
      <c r="Q4642" s="10">
        <f t="shared" si="582"/>
        <v>938.52453231811523</v>
      </c>
      <c r="R4642" s="1">
        <f t="shared" si="584"/>
        <v>0.42660206014459784</v>
      </c>
      <c r="S4642" s="18">
        <f t="shared" si="585"/>
        <v>11.43</v>
      </c>
      <c r="T4642" s="10">
        <f t="shared" si="586"/>
        <v>82.110632748741494</v>
      </c>
      <c r="U4642" s="10">
        <f t="shared" si="587"/>
        <v>0</v>
      </c>
      <c r="V4642" s="1">
        <f t="shared" si="588"/>
        <v>0</v>
      </c>
      <c r="W4642" s="10">
        <f t="shared" si="589"/>
        <v>0</v>
      </c>
    </row>
    <row r="4643" spans="13:23" x14ac:dyDescent="0.25">
      <c r="M4643" s="7">
        <v>45434.208333333336</v>
      </c>
      <c r="N4643" s="3">
        <v>916.63211059570313</v>
      </c>
      <c r="O4643" s="10">
        <v>12.78</v>
      </c>
      <c r="P4643" s="10">
        <f t="shared" si="583"/>
        <v>17.78</v>
      </c>
      <c r="Q4643" s="10">
        <f t="shared" si="582"/>
        <v>916.63211059570313</v>
      </c>
      <c r="R4643" s="1">
        <f t="shared" si="584"/>
        <v>0.41665095936168323</v>
      </c>
      <c r="S4643" s="18">
        <f t="shared" si="585"/>
        <v>11.43</v>
      </c>
      <c r="T4643" s="10">
        <f t="shared" si="586"/>
        <v>80.195285266465717</v>
      </c>
      <c r="U4643" s="10">
        <f t="shared" si="587"/>
        <v>0</v>
      </c>
      <c r="V4643" s="1">
        <f t="shared" si="588"/>
        <v>0</v>
      </c>
      <c r="W4643" s="10">
        <f t="shared" si="589"/>
        <v>0</v>
      </c>
    </row>
    <row r="4644" spans="13:23" x14ac:dyDescent="0.25">
      <c r="M4644" s="7">
        <v>45434.25</v>
      </c>
      <c r="N4644" s="3">
        <v>764.11646804809573</v>
      </c>
      <c r="O4644" s="10">
        <v>12.22</v>
      </c>
      <c r="P4644" s="10">
        <f t="shared" si="583"/>
        <v>17.22</v>
      </c>
      <c r="Q4644" s="10">
        <f t="shared" si="582"/>
        <v>764.11646804809573</v>
      </c>
      <c r="R4644" s="1">
        <f t="shared" si="584"/>
        <v>0.34732566729458897</v>
      </c>
      <c r="S4644" s="18">
        <f t="shared" si="585"/>
        <v>11.71</v>
      </c>
      <c r="T4644" s="10">
        <f t="shared" si="586"/>
        <v>65.253327758163593</v>
      </c>
      <c r="U4644" s="10">
        <f t="shared" si="587"/>
        <v>0</v>
      </c>
      <c r="V4644" s="1">
        <f t="shared" si="588"/>
        <v>0</v>
      </c>
      <c r="W4644" s="10">
        <f t="shared" si="589"/>
        <v>0</v>
      </c>
    </row>
    <row r="4645" spans="13:23" x14ac:dyDescent="0.25">
      <c r="M4645" s="7">
        <v>45434.291666666664</v>
      </c>
      <c r="N4645" s="3">
        <v>1109.4872177124023</v>
      </c>
      <c r="O4645" s="10">
        <v>18.89</v>
      </c>
      <c r="P4645" s="10">
        <f t="shared" si="583"/>
        <v>23.89</v>
      </c>
      <c r="Q4645" s="10">
        <f t="shared" si="582"/>
        <v>1109.4872177124023</v>
      </c>
      <c r="R4645" s="1">
        <f t="shared" si="584"/>
        <v>0.50431237168745557</v>
      </c>
      <c r="S4645" s="18">
        <f t="shared" si="585"/>
        <v>8.2769999999999992</v>
      </c>
      <c r="T4645" s="10">
        <f t="shared" si="586"/>
        <v>134.04460767336019</v>
      </c>
      <c r="U4645" s="10">
        <f t="shared" si="587"/>
        <v>0</v>
      </c>
      <c r="V4645" s="1">
        <f t="shared" si="588"/>
        <v>0</v>
      </c>
      <c r="W4645" s="10">
        <f t="shared" si="589"/>
        <v>0</v>
      </c>
    </row>
    <row r="4646" spans="13:23" x14ac:dyDescent="0.25">
      <c r="M4646" s="7">
        <v>45434.333333333336</v>
      </c>
      <c r="N4646" s="3">
        <v>1347.6091873168946</v>
      </c>
      <c r="O4646" s="10">
        <v>21.11</v>
      </c>
      <c r="P4646" s="10">
        <f t="shared" si="583"/>
        <v>26.11</v>
      </c>
      <c r="Q4646" s="10">
        <f t="shared" si="582"/>
        <v>1347.6091873168946</v>
      </c>
      <c r="R4646" s="1">
        <f t="shared" si="584"/>
        <v>0.61254963059858847</v>
      </c>
      <c r="S4646" s="18">
        <f t="shared" si="585"/>
        <v>6.4260000000000002</v>
      </c>
      <c r="T4646" s="10">
        <f t="shared" si="586"/>
        <v>209.71198059708911</v>
      </c>
      <c r="U4646" s="10">
        <f t="shared" si="587"/>
        <v>0</v>
      </c>
      <c r="V4646" s="1">
        <f t="shared" si="588"/>
        <v>0</v>
      </c>
      <c r="W4646" s="10">
        <f t="shared" si="589"/>
        <v>0</v>
      </c>
    </row>
    <row r="4647" spans="13:23" x14ac:dyDescent="0.25">
      <c r="M4647" s="7">
        <v>45434.375</v>
      </c>
      <c r="N4647" s="3">
        <v>1038.988094329834</v>
      </c>
      <c r="O4647" s="10">
        <v>18.89</v>
      </c>
      <c r="P4647" s="10">
        <f t="shared" si="583"/>
        <v>23.89</v>
      </c>
      <c r="Q4647" s="10">
        <f t="shared" si="582"/>
        <v>1038.988094329834</v>
      </c>
      <c r="R4647" s="1">
        <f t="shared" si="584"/>
        <v>0.47226731560446999</v>
      </c>
      <c r="S4647" s="18">
        <f t="shared" si="585"/>
        <v>8.7460000000000004</v>
      </c>
      <c r="T4647" s="10">
        <f t="shared" si="586"/>
        <v>118.79580314770568</v>
      </c>
      <c r="U4647" s="10">
        <f t="shared" si="587"/>
        <v>0</v>
      </c>
      <c r="V4647" s="1">
        <f t="shared" si="588"/>
        <v>0</v>
      </c>
      <c r="W4647" s="10">
        <f t="shared" si="589"/>
        <v>0</v>
      </c>
    </row>
    <row r="4648" spans="13:23" x14ac:dyDescent="0.25">
      <c r="M4648" s="7">
        <v>45434.416666666664</v>
      </c>
      <c r="N4648" s="3">
        <v>1458.4154022216796</v>
      </c>
      <c r="O4648" s="10">
        <v>22.22</v>
      </c>
      <c r="P4648" s="10">
        <f t="shared" si="583"/>
        <v>27.22</v>
      </c>
      <c r="Q4648" s="10">
        <f t="shared" si="582"/>
        <v>1458.4154022216796</v>
      </c>
      <c r="R4648" s="1">
        <f t="shared" si="584"/>
        <v>0.66291609191894529</v>
      </c>
      <c r="S4648" s="18">
        <f t="shared" si="585"/>
        <v>6.4260000000000002</v>
      </c>
      <c r="T4648" s="10">
        <f t="shared" si="586"/>
        <v>226.95540028348577</v>
      </c>
      <c r="U4648" s="10">
        <f t="shared" si="587"/>
        <v>0</v>
      </c>
      <c r="V4648" s="1">
        <f t="shared" si="588"/>
        <v>0</v>
      </c>
      <c r="W4648" s="10">
        <f t="shared" si="589"/>
        <v>0</v>
      </c>
    </row>
    <row r="4649" spans="13:23" x14ac:dyDescent="0.25">
      <c r="M4649" s="7">
        <v>45434.458333333336</v>
      </c>
      <c r="N4649" s="3">
        <v>1367.1351928710938</v>
      </c>
      <c r="O4649" s="10">
        <v>23.89</v>
      </c>
      <c r="P4649" s="10">
        <f t="shared" si="583"/>
        <v>28.89</v>
      </c>
      <c r="Q4649" s="10">
        <f t="shared" si="582"/>
        <v>1367.1351928710938</v>
      </c>
      <c r="R4649" s="1">
        <f t="shared" si="584"/>
        <v>0.62142508766867899</v>
      </c>
      <c r="S4649" s="18">
        <f t="shared" si="585"/>
        <v>6.4260000000000002</v>
      </c>
      <c r="T4649" s="10">
        <f t="shared" si="586"/>
        <v>212.75057467648517</v>
      </c>
      <c r="U4649" s="10">
        <f t="shared" si="587"/>
        <v>0</v>
      </c>
      <c r="V4649" s="1">
        <f t="shared" si="588"/>
        <v>0</v>
      </c>
      <c r="W4649" s="10">
        <f t="shared" si="589"/>
        <v>0</v>
      </c>
    </row>
    <row r="4650" spans="13:23" x14ac:dyDescent="0.25">
      <c r="M4650" s="7">
        <v>45434.5</v>
      </c>
      <c r="N4650" s="3">
        <v>1109.635693359375</v>
      </c>
      <c r="O4650" s="10">
        <v>23.89</v>
      </c>
      <c r="P4650" s="10">
        <f t="shared" si="583"/>
        <v>28.89</v>
      </c>
      <c r="Q4650" s="10">
        <f t="shared" si="582"/>
        <v>1109.635693359375</v>
      </c>
      <c r="R4650" s="1">
        <f t="shared" si="584"/>
        <v>0.50437986061789775</v>
      </c>
      <c r="S4650" s="18">
        <f t="shared" si="585"/>
        <v>6.8120000000000003</v>
      </c>
      <c r="T4650" s="10">
        <f t="shared" si="586"/>
        <v>162.8942591543416</v>
      </c>
      <c r="U4650" s="10">
        <f t="shared" si="587"/>
        <v>0</v>
      </c>
      <c r="V4650" s="1">
        <f t="shared" si="588"/>
        <v>0</v>
      </c>
      <c r="W4650" s="10">
        <f t="shared" si="589"/>
        <v>0</v>
      </c>
    </row>
    <row r="4651" spans="13:23" x14ac:dyDescent="0.25">
      <c r="M4651" s="7">
        <v>45434.541666666664</v>
      </c>
      <c r="N4651" s="3">
        <v>1355.1796005249023</v>
      </c>
      <c r="O4651" s="10">
        <v>23.89</v>
      </c>
      <c r="P4651" s="10">
        <f t="shared" si="583"/>
        <v>28.89</v>
      </c>
      <c r="Q4651" s="10">
        <f t="shared" si="582"/>
        <v>1355.1796005249023</v>
      </c>
      <c r="R4651" s="1">
        <f t="shared" si="584"/>
        <v>0.61599072751131922</v>
      </c>
      <c r="S4651" s="18">
        <f t="shared" si="585"/>
        <v>6.4260000000000002</v>
      </c>
      <c r="T4651" s="10">
        <f t="shared" si="586"/>
        <v>210.89007166587336</v>
      </c>
      <c r="U4651" s="10">
        <f t="shared" si="587"/>
        <v>0</v>
      </c>
      <c r="V4651" s="1">
        <f t="shared" si="588"/>
        <v>0</v>
      </c>
      <c r="W4651" s="10">
        <f t="shared" si="589"/>
        <v>0</v>
      </c>
    </row>
    <row r="4652" spans="13:23" x14ac:dyDescent="0.25">
      <c r="M4652" s="7">
        <v>45434.583333333336</v>
      </c>
      <c r="N4652" s="3">
        <v>1153.7502182006835</v>
      </c>
      <c r="O4652" s="10">
        <v>25</v>
      </c>
      <c r="P4652" s="10">
        <f t="shared" si="583"/>
        <v>30</v>
      </c>
      <c r="Q4652" s="10">
        <f t="shared" si="582"/>
        <v>1153.7502182006835</v>
      </c>
      <c r="R4652" s="1">
        <f t="shared" si="584"/>
        <v>0.52443191736394712</v>
      </c>
      <c r="S4652" s="18">
        <f t="shared" si="585"/>
        <v>6.8120000000000003</v>
      </c>
      <c r="T4652" s="10">
        <f t="shared" si="586"/>
        <v>169.37026103944268</v>
      </c>
      <c r="U4652" s="10">
        <f t="shared" si="587"/>
        <v>0</v>
      </c>
      <c r="V4652" s="1">
        <f t="shared" si="588"/>
        <v>0</v>
      </c>
      <c r="W4652" s="10">
        <f t="shared" si="589"/>
        <v>0</v>
      </c>
    </row>
    <row r="4653" spans="13:23" x14ac:dyDescent="0.25">
      <c r="M4653" s="7">
        <v>45434.625</v>
      </c>
      <c r="N4653" s="3">
        <v>1274.0840469360351</v>
      </c>
      <c r="O4653" s="10">
        <v>25</v>
      </c>
      <c r="P4653" s="10">
        <f t="shared" si="583"/>
        <v>30</v>
      </c>
      <c r="Q4653" s="10">
        <f t="shared" si="582"/>
        <v>1274.0840469360351</v>
      </c>
      <c r="R4653" s="1">
        <f t="shared" si="584"/>
        <v>0.57912911224365227</v>
      </c>
      <c r="S4653" s="18">
        <f t="shared" si="585"/>
        <v>6.8120000000000003</v>
      </c>
      <c r="T4653" s="10">
        <f t="shared" si="586"/>
        <v>187.0352388338278</v>
      </c>
      <c r="U4653" s="10">
        <f t="shared" si="587"/>
        <v>0</v>
      </c>
      <c r="V4653" s="1">
        <f t="shared" si="588"/>
        <v>0</v>
      </c>
      <c r="W4653" s="10">
        <f t="shared" si="589"/>
        <v>0</v>
      </c>
    </row>
    <row r="4654" spans="13:23" x14ac:dyDescent="0.25">
      <c r="M4654" s="7">
        <v>45434.666666666664</v>
      </c>
      <c r="N4654" s="3">
        <v>1128.7532867431639</v>
      </c>
      <c r="O4654" s="10">
        <v>23.89</v>
      </c>
      <c r="P4654" s="10">
        <f t="shared" si="583"/>
        <v>28.89</v>
      </c>
      <c r="Q4654" s="10">
        <f t="shared" si="582"/>
        <v>1128.7532867431639</v>
      </c>
      <c r="R4654" s="1">
        <f t="shared" si="584"/>
        <v>0.51306967579234719</v>
      </c>
      <c r="S4654" s="18">
        <f t="shared" si="585"/>
        <v>6.8120000000000003</v>
      </c>
      <c r="T4654" s="10">
        <f t="shared" si="586"/>
        <v>165.70071737274867</v>
      </c>
      <c r="U4654" s="10">
        <f t="shared" si="587"/>
        <v>0</v>
      </c>
      <c r="V4654" s="1">
        <f t="shared" si="588"/>
        <v>0</v>
      </c>
      <c r="W4654" s="10">
        <f t="shared" si="589"/>
        <v>0</v>
      </c>
    </row>
    <row r="4655" spans="13:23" x14ac:dyDescent="0.25">
      <c r="M4655" s="7">
        <v>45434.708333333336</v>
      </c>
      <c r="N4655" s="3">
        <v>1115.5013442993163</v>
      </c>
      <c r="O4655" s="10">
        <v>23.89</v>
      </c>
      <c r="P4655" s="10">
        <f t="shared" si="583"/>
        <v>28.89</v>
      </c>
      <c r="Q4655" s="10">
        <f t="shared" si="582"/>
        <v>1115.5013442993163</v>
      </c>
      <c r="R4655" s="1">
        <f t="shared" si="584"/>
        <v>0.50704606559059828</v>
      </c>
      <c r="S4655" s="18">
        <f t="shared" si="585"/>
        <v>6.8120000000000003</v>
      </c>
      <c r="T4655" s="10">
        <f t="shared" si="586"/>
        <v>163.7553353346031</v>
      </c>
      <c r="U4655" s="10">
        <f t="shared" si="587"/>
        <v>0</v>
      </c>
      <c r="V4655" s="1">
        <f t="shared" si="588"/>
        <v>0</v>
      </c>
      <c r="W4655" s="10">
        <f t="shared" si="589"/>
        <v>0</v>
      </c>
    </row>
    <row r="4656" spans="13:23" x14ac:dyDescent="0.25">
      <c r="M4656" s="7">
        <v>45434.75</v>
      </c>
      <c r="N4656" s="3">
        <v>1322.2593063354491</v>
      </c>
      <c r="O4656" s="10">
        <v>22.78</v>
      </c>
      <c r="P4656" s="10">
        <f t="shared" si="583"/>
        <v>27.78</v>
      </c>
      <c r="Q4656" s="10">
        <f t="shared" si="582"/>
        <v>1322.2593063354491</v>
      </c>
      <c r="R4656" s="1">
        <f t="shared" si="584"/>
        <v>0.60102695742520418</v>
      </c>
      <c r="S4656" s="18">
        <f t="shared" si="585"/>
        <v>6.4260000000000002</v>
      </c>
      <c r="T4656" s="10">
        <f t="shared" si="586"/>
        <v>205.76708782064256</v>
      </c>
      <c r="U4656" s="10">
        <f t="shared" si="587"/>
        <v>0</v>
      </c>
      <c r="V4656" s="1">
        <f t="shared" si="588"/>
        <v>0</v>
      </c>
      <c r="W4656" s="10">
        <f t="shared" si="589"/>
        <v>0</v>
      </c>
    </row>
    <row r="4657" spans="13:23" x14ac:dyDescent="0.25">
      <c r="M4657" s="7">
        <v>45434.791666666664</v>
      </c>
      <c r="N4657" s="3">
        <v>1108.7396026611327</v>
      </c>
      <c r="O4657" s="10">
        <v>21.11</v>
      </c>
      <c r="P4657" s="10">
        <f t="shared" si="583"/>
        <v>26.11</v>
      </c>
      <c r="Q4657" s="10">
        <f t="shared" si="582"/>
        <v>1108.7396026611327</v>
      </c>
      <c r="R4657" s="1">
        <f t="shared" si="584"/>
        <v>0.50397254666415126</v>
      </c>
      <c r="S4657" s="18">
        <f t="shared" si="585"/>
        <v>6.8120000000000003</v>
      </c>
      <c r="T4657" s="10">
        <f t="shared" si="586"/>
        <v>162.76271325031308</v>
      </c>
      <c r="U4657" s="10">
        <f t="shared" si="587"/>
        <v>0</v>
      </c>
      <c r="V4657" s="1">
        <f t="shared" si="588"/>
        <v>0</v>
      </c>
      <c r="W4657" s="10">
        <f t="shared" si="589"/>
        <v>0</v>
      </c>
    </row>
    <row r="4658" spans="13:23" x14ac:dyDescent="0.25">
      <c r="M4658" s="7">
        <v>45434.833333333336</v>
      </c>
      <c r="N4658" s="3">
        <v>1160.4134719848632</v>
      </c>
      <c r="O4658" s="10">
        <v>20</v>
      </c>
      <c r="P4658" s="10">
        <f t="shared" si="583"/>
        <v>25</v>
      </c>
      <c r="Q4658" s="10">
        <f t="shared" si="582"/>
        <v>1160.4134719848632</v>
      </c>
      <c r="R4658" s="1">
        <f t="shared" si="584"/>
        <v>0.52746066908402878</v>
      </c>
      <c r="S4658" s="18">
        <f t="shared" si="585"/>
        <v>8.2769999999999992</v>
      </c>
      <c r="T4658" s="10">
        <f t="shared" si="586"/>
        <v>140.1973507291124</v>
      </c>
      <c r="U4658" s="10">
        <f t="shared" si="587"/>
        <v>0</v>
      </c>
      <c r="V4658" s="1">
        <f t="shared" si="588"/>
        <v>0</v>
      </c>
      <c r="W4658" s="10">
        <f t="shared" si="589"/>
        <v>0</v>
      </c>
    </row>
    <row r="4659" spans="13:23" x14ac:dyDescent="0.25">
      <c r="M4659" s="7">
        <v>45434.875</v>
      </c>
      <c r="N4659" s="3">
        <v>802.24998321533201</v>
      </c>
      <c r="O4659" s="10">
        <v>17.78</v>
      </c>
      <c r="P4659" s="10">
        <f t="shared" si="583"/>
        <v>22.78</v>
      </c>
      <c r="Q4659" s="10">
        <f t="shared" si="582"/>
        <v>802.24998321533201</v>
      </c>
      <c r="R4659" s="1">
        <f t="shared" si="584"/>
        <v>0.36465908327969637</v>
      </c>
      <c r="S4659" s="18">
        <f t="shared" si="585"/>
        <v>9.0079999999999991</v>
      </c>
      <c r="T4659" s="10">
        <f t="shared" si="586"/>
        <v>89.059722825858358</v>
      </c>
      <c r="U4659" s="10">
        <f t="shared" si="587"/>
        <v>0</v>
      </c>
      <c r="V4659" s="1">
        <f t="shared" si="588"/>
        <v>0</v>
      </c>
      <c r="W4659" s="10">
        <f t="shared" si="589"/>
        <v>0</v>
      </c>
    </row>
    <row r="4660" spans="13:23" x14ac:dyDescent="0.25">
      <c r="M4660" s="7">
        <v>45434.916666666664</v>
      </c>
      <c r="N4660" s="3">
        <v>856.15793495178218</v>
      </c>
      <c r="O4660" s="10">
        <v>17.22</v>
      </c>
      <c r="P4660" s="10">
        <f t="shared" si="583"/>
        <v>22.22</v>
      </c>
      <c r="Q4660" s="10">
        <f t="shared" si="582"/>
        <v>856.15793495178218</v>
      </c>
      <c r="R4660" s="1">
        <f t="shared" si="584"/>
        <v>0.38916269770535555</v>
      </c>
      <c r="S4660" s="18">
        <f t="shared" si="585"/>
        <v>9.0079999999999991</v>
      </c>
      <c r="T4660" s="10">
        <f t="shared" si="586"/>
        <v>95.044175727329289</v>
      </c>
      <c r="U4660" s="10">
        <f t="shared" si="587"/>
        <v>0</v>
      </c>
      <c r="V4660" s="1">
        <f t="shared" si="588"/>
        <v>0</v>
      </c>
      <c r="W4660" s="10">
        <f t="shared" si="589"/>
        <v>0</v>
      </c>
    </row>
    <row r="4661" spans="13:23" x14ac:dyDescent="0.25">
      <c r="M4661" s="7">
        <v>45434.958333333336</v>
      </c>
      <c r="N4661" s="3">
        <v>858.41848411560056</v>
      </c>
      <c r="O4661" s="10">
        <v>17.22</v>
      </c>
      <c r="P4661" s="10">
        <f t="shared" si="583"/>
        <v>22.22</v>
      </c>
      <c r="Q4661" s="10">
        <f t="shared" si="582"/>
        <v>858.41848411560056</v>
      </c>
      <c r="R4661" s="1">
        <f t="shared" si="584"/>
        <v>0.39019022005254572</v>
      </c>
      <c r="S4661" s="18">
        <f t="shared" si="585"/>
        <v>9.0079999999999991</v>
      </c>
      <c r="T4661" s="10">
        <f t="shared" si="586"/>
        <v>95.295124790808245</v>
      </c>
      <c r="U4661" s="10">
        <f t="shared" si="587"/>
        <v>0</v>
      </c>
      <c r="V4661" s="1">
        <f t="shared" si="588"/>
        <v>0</v>
      </c>
      <c r="W4661" s="10">
        <f t="shared" si="589"/>
        <v>0</v>
      </c>
    </row>
    <row r="4662" spans="13:23" x14ac:dyDescent="0.25">
      <c r="M4662" s="7">
        <v>45435</v>
      </c>
      <c r="N4662" s="3">
        <v>882.2458499908447</v>
      </c>
      <c r="O4662" s="10">
        <v>16.11</v>
      </c>
      <c r="P4662" s="10">
        <f t="shared" si="583"/>
        <v>21.11</v>
      </c>
      <c r="Q4662" s="10">
        <f t="shared" si="582"/>
        <v>882.2458499908447</v>
      </c>
      <c r="R4662" s="1">
        <f t="shared" si="584"/>
        <v>0.4010208409049294</v>
      </c>
      <c r="S4662" s="18">
        <f t="shared" si="585"/>
        <v>8.7460000000000004</v>
      </c>
      <c r="T4662" s="10">
        <f t="shared" si="586"/>
        <v>100.87421106686996</v>
      </c>
      <c r="U4662" s="10">
        <f t="shared" si="587"/>
        <v>0</v>
      </c>
      <c r="V4662" s="1">
        <f t="shared" si="588"/>
        <v>0</v>
      </c>
      <c r="W4662" s="10">
        <f t="shared" si="589"/>
        <v>0</v>
      </c>
    </row>
    <row r="4663" spans="13:23" x14ac:dyDescent="0.25">
      <c r="M4663" s="7">
        <v>45435.041666666664</v>
      </c>
      <c r="N4663" s="3">
        <v>906.40154342651363</v>
      </c>
      <c r="O4663" s="10">
        <v>13.89</v>
      </c>
      <c r="P4663" s="10">
        <f t="shared" si="583"/>
        <v>18.89</v>
      </c>
      <c r="Q4663" s="10">
        <f t="shared" si="582"/>
        <v>906.40154342651363</v>
      </c>
      <c r="R4663" s="1">
        <f t="shared" si="584"/>
        <v>0.41200070155750618</v>
      </c>
      <c r="S4663" s="18">
        <f t="shared" si="585"/>
        <v>11.43</v>
      </c>
      <c r="T4663" s="10">
        <f t="shared" si="586"/>
        <v>79.300222522004688</v>
      </c>
      <c r="U4663" s="10">
        <f t="shared" si="587"/>
        <v>0</v>
      </c>
      <c r="V4663" s="1">
        <f t="shared" si="588"/>
        <v>0</v>
      </c>
      <c r="W4663" s="10">
        <f t="shared" si="589"/>
        <v>0</v>
      </c>
    </row>
    <row r="4664" spans="13:23" x14ac:dyDescent="0.25">
      <c r="M4664" s="7">
        <v>45435.083333333336</v>
      </c>
      <c r="N4664" s="3">
        <v>1001.9185009002686</v>
      </c>
      <c r="O4664" s="10">
        <v>15</v>
      </c>
      <c r="P4664" s="10">
        <f t="shared" si="583"/>
        <v>20</v>
      </c>
      <c r="Q4664" s="10">
        <f t="shared" si="582"/>
        <v>1001.9185009002686</v>
      </c>
      <c r="R4664" s="1">
        <f t="shared" si="584"/>
        <v>0.45541750040921297</v>
      </c>
      <c r="S4664" s="18">
        <f t="shared" si="585"/>
        <v>11.43</v>
      </c>
      <c r="T4664" s="10">
        <f t="shared" si="586"/>
        <v>87.656911714809155</v>
      </c>
      <c r="U4664" s="10">
        <f t="shared" si="587"/>
        <v>0</v>
      </c>
      <c r="V4664" s="1">
        <f t="shared" si="588"/>
        <v>0</v>
      </c>
      <c r="W4664" s="10">
        <f t="shared" si="589"/>
        <v>0</v>
      </c>
    </row>
    <row r="4665" spans="13:23" x14ac:dyDescent="0.25">
      <c r="M4665" s="7">
        <v>45435.125</v>
      </c>
      <c r="N4665" s="3">
        <v>1036.358349609375</v>
      </c>
      <c r="O4665" s="10">
        <v>12.78</v>
      </c>
      <c r="P4665" s="10">
        <f t="shared" si="583"/>
        <v>17.78</v>
      </c>
      <c r="Q4665" s="10">
        <f t="shared" si="582"/>
        <v>1036.358349609375</v>
      </c>
      <c r="R4665" s="1">
        <f t="shared" si="584"/>
        <v>0.47107197709517046</v>
      </c>
      <c r="S4665" s="18">
        <f t="shared" si="585"/>
        <v>11.43</v>
      </c>
      <c r="T4665" s="10">
        <f t="shared" si="586"/>
        <v>90.670021838090548</v>
      </c>
      <c r="U4665" s="10">
        <f t="shared" si="587"/>
        <v>0</v>
      </c>
      <c r="V4665" s="1">
        <f t="shared" si="588"/>
        <v>0</v>
      </c>
      <c r="W4665" s="10">
        <f t="shared" si="589"/>
        <v>0</v>
      </c>
    </row>
    <row r="4666" spans="13:23" x14ac:dyDescent="0.25">
      <c r="M4666" s="7">
        <v>45435.166666666664</v>
      </c>
      <c r="N4666" s="3">
        <v>1027.9677795410155</v>
      </c>
      <c r="O4666" s="10">
        <v>13.89</v>
      </c>
      <c r="P4666" s="10">
        <f t="shared" si="583"/>
        <v>18.89</v>
      </c>
      <c r="Q4666" s="10">
        <f t="shared" si="582"/>
        <v>1027.9677795410155</v>
      </c>
      <c r="R4666" s="1">
        <f t="shared" si="584"/>
        <v>0.46725808160955251</v>
      </c>
      <c r="S4666" s="18">
        <f t="shared" si="585"/>
        <v>11.43</v>
      </c>
      <c r="T4666" s="10">
        <f t="shared" si="586"/>
        <v>89.93593871749917</v>
      </c>
      <c r="U4666" s="10">
        <f t="shared" si="587"/>
        <v>0</v>
      </c>
      <c r="V4666" s="1">
        <f t="shared" si="588"/>
        <v>0</v>
      </c>
      <c r="W4666" s="10">
        <f t="shared" si="589"/>
        <v>0</v>
      </c>
    </row>
    <row r="4667" spans="13:23" x14ac:dyDescent="0.25">
      <c r="M4667" s="7">
        <v>45435.208333333336</v>
      </c>
      <c r="N4667" s="3">
        <v>796.47408714294431</v>
      </c>
      <c r="O4667" s="10">
        <v>13.89</v>
      </c>
      <c r="P4667" s="10">
        <f t="shared" si="583"/>
        <v>18.89</v>
      </c>
      <c r="Q4667" s="10">
        <f t="shared" si="582"/>
        <v>796.47408714294431</v>
      </c>
      <c r="R4667" s="1">
        <f t="shared" si="584"/>
        <v>0.36203367597406561</v>
      </c>
      <c r="S4667" s="18">
        <f t="shared" si="585"/>
        <v>11.71</v>
      </c>
      <c r="T4667" s="10">
        <f t="shared" si="586"/>
        <v>68.016574478475178</v>
      </c>
      <c r="U4667" s="10">
        <f t="shared" si="587"/>
        <v>0</v>
      </c>
      <c r="V4667" s="1">
        <f t="shared" si="588"/>
        <v>0</v>
      </c>
      <c r="W4667" s="10">
        <f t="shared" si="589"/>
        <v>0</v>
      </c>
    </row>
    <row r="4668" spans="13:23" x14ac:dyDescent="0.25">
      <c r="M4668" s="7">
        <v>45435.25</v>
      </c>
      <c r="N4668" s="3">
        <v>820.46595153808596</v>
      </c>
      <c r="O4668" s="10">
        <v>12.78</v>
      </c>
      <c r="P4668" s="10">
        <f t="shared" si="583"/>
        <v>17.78</v>
      </c>
      <c r="Q4668" s="10">
        <f t="shared" si="582"/>
        <v>820.46595153808596</v>
      </c>
      <c r="R4668" s="1">
        <f t="shared" si="584"/>
        <v>0.37293906888094819</v>
      </c>
      <c r="S4668" s="18">
        <f t="shared" si="585"/>
        <v>11.71</v>
      </c>
      <c r="T4668" s="10">
        <f t="shared" si="586"/>
        <v>70.065410037411269</v>
      </c>
      <c r="U4668" s="10">
        <f t="shared" si="587"/>
        <v>0</v>
      </c>
      <c r="V4668" s="1">
        <f t="shared" si="588"/>
        <v>0</v>
      </c>
      <c r="W4668" s="10">
        <f t="shared" si="589"/>
        <v>0</v>
      </c>
    </row>
    <row r="4669" spans="13:23" x14ac:dyDescent="0.25">
      <c r="M4669" s="7">
        <v>45435.291666666664</v>
      </c>
      <c r="N4669" s="3">
        <v>859.52593688964839</v>
      </c>
      <c r="O4669" s="10">
        <v>13.89</v>
      </c>
      <c r="P4669" s="10">
        <f t="shared" si="583"/>
        <v>18.89</v>
      </c>
      <c r="Q4669" s="10">
        <f t="shared" si="582"/>
        <v>859.52593688964839</v>
      </c>
      <c r="R4669" s="1">
        <f t="shared" si="584"/>
        <v>0.39069360767711292</v>
      </c>
      <c r="S4669" s="18">
        <f t="shared" si="585"/>
        <v>11.71</v>
      </c>
      <c r="T4669" s="10">
        <f t="shared" si="586"/>
        <v>73.401019375717198</v>
      </c>
      <c r="U4669" s="10">
        <f t="shared" si="587"/>
        <v>0</v>
      </c>
      <c r="V4669" s="1">
        <f t="shared" si="588"/>
        <v>0</v>
      </c>
      <c r="W4669" s="10">
        <f t="shared" si="589"/>
        <v>0</v>
      </c>
    </row>
    <row r="4670" spans="13:23" x14ac:dyDescent="0.25">
      <c r="M4670" s="7">
        <v>45435.333333333336</v>
      </c>
      <c r="N4670" s="3">
        <v>1188.3326660156249</v>
      </c>
      <c r="O4670" s="10">
        <v>12.78</v>
      </c>
      <c r="P4670" s="10">
        <f t="shared" si="583"/>
        <v>17.78</v>
      </c>
      <c r="Q4670" s="10">
        <f t="shared" si="582"/>
        <v>1188.3326660156249</v>
      </c>
      <c r="R4670" s="1">
        <f t="shared" si="584"/>
        <v>0.54015121182528403</v>
      </c>
      <c r="S4670" s="18">
        <f t="shared" si="585"/>
        <v>10.58</v>
      </c>
      <c r="T4670" s="10">
        <f t="shared" si="586"/>
        <v>112.31877750620274</v>
      </c>
      <c r="U4670" s="10">
        <f t="shared" si="587"/>
        <v>0</v>
      </c>
      <c r="V4670" s="1">
        <f t="shared" si="588"/>
        <v>0</v>
      </c>
      <c r="W4670" s="10">
        <f t="shared" si="589"/>
        <v>0</v>
      </c>
    </row>
    <row r="4671" spans="13:23" x14ac:dyDescent="0.25">
      <c r="M4671" s="7">
        <v>45435.375</v>
      </c>
      <c r="N4671" s="3">
        <v>1075.2740844726561</v>
      </c>
      <c r="O4671" s="10">
        <v>17.78</v>
      </c>
      <c r="P4671" s="10">
        <f t="shared" si="583"/>
        <v>22.78</v>
      </c>
      <c r="Q4671" s="10">
        <f t="shared" si="582"/>
        <v>1075.2740844726561</v>
      </c>
      <c r="R4671" s="1">
        <f t="shared" si="584"/>
        <v>0.48876094748757098</v>
      </c>
      <c r="S4671" s="18">
        <f t="shared" si="585"/>
        <v>8.7460000000000004</v>
      </c>
      <c r="T4671" s="10">
        <f t="shared" si="586"/>
        <v>122.94467007462337</v>
      </c>
      <c r="U4671" s="10">
        <f t="shared" si="587"/>
        <v>0</v>
      </c>
      <c r="V4671" s="1">
        <f t="shared" si="588"/>
        <v>0</v>
      </c>
      <c r="W4671" s="10">
        <f t="shared" si="589"/>
        <v>0</v>
      </c>
    </row>
    <row r="4672" spans="13:23" x14ac:dyDescent="0.25">
      <c r="M4672" s="7">
        <v>45435.416666666664</v>
      </c>
      <c r="N4672" s="3">
        <v>1557.8650451660155</v>
      </c>
      <c r="O4672" s="10">
        <v>20</v>
      </c>
      <c r="P4672" s="10">
        <f t="shared" si="583"/>
        <v>25</v>
      </c>
      <c r="Q4672" s="10">
        <f t="shared" si="582"/>
        <v>1557.8650451660155</v>
      </c>
      <c r="R4672" s="1">
        <f t="shared" si="584"/>
        <v>0.70812047507546161</v>
      </c>
      <c r="S4672" s="18">
        <f t="shared" si="585"/>
        <v>6.9619999999999997</v>
      </c>
      <c r="T4672" s="10">
        <f t="shared" si="586"/>
        <v>223.76688382160523</v>
      </c>
      <c r="U4672" s="10">
        <f t="shared" si="587"/>
        <v>0</v>
      </c>
      <c r="V4672" s="1">
        <f t="shared" si="588"/>
        <v>0</v>
      </c>
      <c r="W4672" s="10">
        <f t="shared" si="589"/>
        <v>0</v>
      </c>
    </row>
    <row r="4673" spans="13:23" x14ac:dyDescent="0.25">
      <c r="M4673" s="7">
        <v>45435.458333333336</v>
      </c>
      <c r="N4673" s="3">
        <v>1159.0408905029296</v>
      </c>
      <c r="O4673" s="10">
        <v>22.22</v>
      </c>
      <c r="P4673" s="10">
        <f t="shared" si="583"/>
        <v>27.22</v>
      </c>
      <c r="Q4673" s="10">
        <f t="shared" si="582"/>
        <v>1159.0408905029296</v>
      </c>
      <c r="R4673" s="1">
        <f t="shared" si="584"/>
        <v>0.5268367684104226</v>
      </c>
      <c r="S4673" s="18">
        <f t="shared" si="585"/>
        <v>6.8120000000000003</v>
      </c>
      <c r="T4673" s="10">
        <f t="shared" si="586"/>
        <v>170.14693049074128</v>
      </c>
      <c r="U4673" s="10">
        <f t="shared" si="587"/>
        <v>0</v>
      </c>
      <c r="V4673" s="1">
        <f t="shared" si="588"/>
        <v>0</v>
      </c>
      <c r="W4673" s="10">
        <f t="shared" si="589"/>
        <v>0</v>
      </c>
    </row>
    <row r="4674" spans="13:23" x14ac:dyDescent="0.25">
      <c r="M4674" s="7">
        <v>45435.5</v>
      </c>
      <c r="N4674" s="3">
        <v>1240.8467468261717</v>
      </c>
      <c r="O4674" s="10">
        <v>22.78</v>
      </c>
      <c r="P4674" s="10">
        <f t="shared" si="583"/>
        <v>27.78</v>
      </c>
      <c r="Q4674" s="10">
        <f t="shared" si="582"/>
        <v>1240.8467468261717</v>
      </c>
      <c r="R4674" s="1">
        <f t="shared" si="584"/>
        <v>0.56402124855735081</v>
      </c>
      <c r="S4674" s="18">
        <f t="shared" si="585"/>
        <v>6.8120000000000003</v>
      </c>
      <c r="T4674" s="10">
        <f t="shared" si="586"/>
        <v>182.15601098446442</v>
      </c>
      <c r="U4674" s="10">
        <f t="shared" si="587"/>
        <v>0</v>
      </c>
      <c r="V4674" s="1">
        <f t="shared" si="588"/>
        <v>0</v>
      </c>
      <c r="W4674" s="10">
        <f t="shared" si="589"/>
        <v>0</v>
      </c>
    </row>
    <row r="4675" spans="13:23" x14ac:dyDescent="0.25">
      <c r="M4675" s="7">
        <v>45435.541666666664</v>
      </c>
      <c r="N4675" s="3">
        <v>1168.355223083496</v>
      </c>
      <c r="O4675" s="10">
        <v>23.89</v>
      </c>
      <c r="P4675" s="10">
        <f t="shared" si="583"/>
        <v>28.89</v>
      </c>
      <c r="Q4675" s="10">
        <f t="shared" si="582"/>
        <v>1168.355223083496</v>
      </c>
      <c r="R4675" s="1">
        <f t="shared" si="584"/>
        <v>0.53107055594704367</v>
      </c>
      <c r="S4675" s="18">
        <f t="shared" si="585"/>
        <v>6.8120000000000003</v>
      </c>
      <c r="T4675" s="10">
        <f t="shared" si="586"/>
        <v>171.51427232582148</v>
      </c>
      <c r="U4675" s="10">
        <f t="shared" si="587"/>
        <v>0</v>
      </c>
      <c r="V4675" s="1">
        <f t="shared" si="588"/>
        <v>0</v>
      </c>
      <c r="W4675" s="10">
        <f t="shared" si="589"/>
        <v>0</v>
      </c>
    </row>
    <row r="4676" spans="13:23" x14ac:dyDescent="0.25">
      <c r="M4676" s="7">
        <v>45435.583333333336</v>
      </c>
      <c r="N4676" s="3">
        <v>1322.8940322875976</v>
      </c>
      <c r="O4676" s="10">
        <v>22.78</v>
      </c>
      <c r="P4676" s="10">
        <f t="shared" si="583"/>
        <v>27.78</v>
      </c>
      <c r="Q4676" s="10">
        <f t="shared" si="582"/>
        <v>1322.8940322875976</v>
      </c>
      <c r="R4676" s="1">
        <f t="shared" si="584"/>
        <v>0.60131546922163526</v>
      </c>
      <c r="S4676" s="18">
        <f t="shared" si="585"/>
        <v>6.4260000000000002</v>
      </c>
      <c r="T4676" s="10">
        <f t="shared" si="586"/>
        <v>205.86586247861774</v>
      </c>
      <c r="U4676" s="10">
        <f t="shared" si="587"/>
        <v>0</v>
      </c>
      <c r="V4676" s="1">
        <f t="shared" si="588"/>
        <v>0</v>
      </c>
      <c r="W4676" s="10">
        <f t="shared" si="589"/>
        <v>0</v>
      </c>
    </row>
    <row r="4677" spans="13:23" x14ac:dyDescent="0.25">
      <c r="M4677" s="7">
        <v>45435.625</v>
      </c>
      <c r="N4677" s="3">
        <v>1260.8672149658203</v>
      </c>
      <c r="O4677" s="10">
        <v>22.78</v>
      </c>
      <c r="P4677" s="10">
        <f t="shared" si="583"/>
        <v>27.78</v>
      </c>
      <c r="Q4677" s="10">
        <f t="shared" si="582"/>
        <v>1260.8672149658203</v>
      </c>
      <c r="R4677" s="1">
        <f t="shared" si="584"/>
        <v>0.57312146134810016</v>
      </c>
      <c r="S4677" s="18">
        <f t="shared" si="585"/>
        <v>6.8120000000000003</v>
      </c>
      <c r="T4677" s="10">
        <f t="shared" si="586"/>
        <v>185.09501100496479</v>
      </c>
      <c r="U4677" s="10">
        <f t="shared" si="587"/>
        <v>0</v>
      </c>
      <c r="V4677" s="1">
        <f t="shared" si="588"/>
        <v>0</v>
      </c>
      <c r="W4677" s="10">
        <f t="shared" si="589"/>
        <v>0</v>
      </c>
    </row>
    <row r="4678" spans="13:23" x14ac:dyDescent="0.25">
      <c r="M4678" s="7">
        <v>45435.666666666664</v>
      </c>
      <c r="N4678" s="3">
        <v>1387.9778411865234</v>
      </c>
      <c r="O4678" s="10">
        <v>23.89</v>
      </c>
      <c r="P4678" s="10">
        <f t="shared" si="583"/>
        <v>28.89</v>
      </c>
      <c r="Q4678" s="10">
        <f t="shared" si="582"/>
        <v>1387.9778411865234</v>
      </c>
      <c r="R4678" s="1">
        <f t="shared" si="584"/>
        <v>0.63089901872114695</v>
      </c>
      <c r="S4678" s="18">
        <f t="shared" si="585"/>
        <v>6.4260000000000002</v>
      </c>
      <c r="T4678" s="10">
        <f t="shared" si="586"/>
        <v>215.99406180929401</v>
      </c>
      <c r="U4678" s="10">
        <f t="shared" si="587"/>
        <v>0</v>
      </c>
      <c r="V4678" s="1">
        <f t="shared" si="588"/>
        <v>0</v>
      </c>
      <c r="W4678" s="10">
        <f t="shared" si="589"/>
        <v>0</v>
      </c>
    </row>
    <row r="4679" spans="13:23" x14ac:dyDescent="0.25">
      <c r="M4679" s="7">
        <v>45435.708333333336</v>
      </c>
      <c r="N4679" s="3">
        <v>1327.750405883789</v>
      </c>
      <c r="O4679" s="10">
        <v>23.89</v>
      </c>
      <c r="P4679" s="10">
        <f t="shared" si="583"/>
        <v>28.89</v>
      </c>
      <c r="Q4679" s="10">
        <f t="shared" ref="Q4679:Q4742" si="590">MIN($C$19,N4679)</f>
        <v>1327.750405883789</v>
      </c>
      <c r="R4679" s="1">
        <f t="shared" si="584"/>
        <v>0.60352291176535866</v>
      </c>
      <c r="S4679" s="18">
        <f t="shared" si="585"/>
        <v>6.4260000000000002</v>
      </c>
      <c r="T4679" s="10">
        <f t="shared" si="586"/>
        <v>206.62160066663381</v>
      </c>
      <c r="U4679" s="10">
        <f t="shared" si="587"/>
        <v>0</v>
      </c>
      <c r="V4679" s="1">
        <f t="shared" si="588"/>
        <v>0</v>
      </c>
      <c r="W4679" s="10">
        <f t="shared" si="589"/>
        <v>0</v>
      </c>
    </row>
    <row r="4680" spans="13:23" x14ac:dyDescent="0.25">
      <c r="M4680" s="7">
        <v>45435.75</v>
      </c>
      <c r="N4680" s="3">
        <v>1364.0620742797851</v>
      </c>
      <c r="O4680" s="10">
        <v>22.78</v>
      </c>
      <c r="P4680" s="10">
        <f t="shared" ref="P4680:P4743" si="591">O4680+5</f>
        <v>27.78</v>
      </c>
      <c r="Q4680" s="10">
        <f t="shared" si="590"/>
        <v>1364.0620742797851</v>
      </c>
      <c r="R4680" s="1">
        <f t="shared" ref="R4680:R4743" si="592">Q4680/$C$19</f>
        <v>0.6200282155817205</v>
      </c>
      <c r="S4680" s="18">
        <f t="shared" ref="S4680:S4743" si="593">INDEX($C$13:$K$17,MATCH(P4680,$B$13:$B$17,-1),MATCH(R4680,$C$12:$K$12,-1))</f>
        <v>6.4260000000000002</v>
      </c>
      <c r="T4680" s="10">
        <f t="shared" ref="T4680:T4743" si="594" xml:space="preserve"> Q4680/INDEX($C$13:$K$17,MATCH(P4680,$B$13:$B$17,-1),MATCH(R4680,$C$12:$K$12,-1))</f>
        <v>212.27234271394101</v>
      </c>
      <c r="U4680" s="10">
        <f t="shared" ref="U4680:U4743" si="595">N4680-Q4680</f>
        <v>0</v>
      </c>
      <c r="V4680" s="1">
        <f t="shared" ref="V4680:V4743" si="596">U4680/$C$19</f>
        <v>0</v>
      </c>
      <c r="W4680" s="10">
        <f t="shared" ref="W4680:W4743" si="597" xml:space="preserve"> U4680/INDEX($C$13:$K$17,MATCH(P4680,$B$13:$B$17,-1),MATCH(V4680,$C$12:$K$12,-1))</f>
        <v>0</v>
      </c>
    </row>
    <row r="4681" spans="13:23" x14ac:dyDescent="0.25">
      <c r="M4681" s="7">
        <v>45435.791666666664</v>
      </c>
      <c r="N4681" s="3">
        <v>1194.7425888061523</v>
      </c>
      <c r="O4681" s="10">
        <v>22.22</v>
      </c>
      <c r="P4681" s="10">
        <f t="shared" si="591"/>
        <v>27.22</v>
      </c>
      <c r="Q4681" s="10">
        <f t="shared" si="590"/>
        <v>1194.7425888061523</v>
      </c>
      <c r="R4681" s="1">
        <f t="shared" si="592"/>
        <v>0.54306481309370558</v>
      </c>
      <c r="S4681" s="18">
        <f t="shared" si="593"/>
        <v>6.8120000000000003</v>
      </c>
      <c r="T4681" s="10">
        <f t="shared" si="594"/>
        <v>175.38793141605288</v>
      </c>
      <c r="U4681" s="10">
        <f t="shared" si="595"/>
        <v>0</v>
      </c>
      <c r="V4681" s="1">
        <f t="shared" si="596"/>
        <v>0</v>
      </c>
      <c r="W4681" s="10">
        <f t="shared" si="597"/>
        <v>0</v>
      </c>
    </row>
    <row r="4682" spans="13:23" x14ac:dyDescent="0.25">
      <c r="M4682" s="7">
        <v>45435.833333333336</v>
      </c>
      <c r="N4682" s="3">
        <v>1319.8545959472656</v>
      </c>
      <c r="O4682" s="10">
        <v>18.89</v>
      </c>
      <c r="P4682" s="10">
        <f t="shared" si="591"/>
        <v>23.89</v>
      </c>
      <c r="Q4682" s="10">
        <f t="shared" si="590"/>
        <v>1319.8545959472656</v>
      </c>
      <c r="R4682" s="1">
        <f t="shared" si="592"/>
        <v>0.59993390724875706</v>
      </c>
      <c r="S4682" s="18">
        <f t="shared" si="593"/>
        <v>8.2769999999999992</v>
      </c>
      <c r="T4682" s="10">
        <f t="shared" si="594"/>
        <v>159.46050452425587</v>
      </c>
      <c r="U4682" s="10">
        <f t="shared" si="595"/>
        <v>0</v>
      </c>
      <c r="V4682" s="1">
        <f t="shared" si="596"/>
        <v>0</v>
      </c>
      <c r="W4682" s="10">
        <f t="shared" si="597"/>
        <v>0</v>
      </c>
    </row>
    <row r="4683" spans="13:23" x14ac:dyDescent="0.25">
      <c r="M4683" s="7">
        <v>45435.875</v>
      </c>
      <c r="N4683" s="3">
        <v>1082.3201614379882</v>
      </c>
      <c r="O4683" s="10">
        <v>17.78</v>
      </c>
      <c r="P4683" s="10">
        <f t="shared" si="591"/>
        <v>22.78</v>
      </c>
      <c r="Q4683" s="10">
        <f t="shared" si="590"/>
        <v>1082.3201614379882</v>
      </c>
      <c r="R4683" s="1">
        <f t="shared" si="592"/>
        <v>0.49196370974454007</v>
      </c>
      <c r="S4683" s="18">
        <f t="shared" si="593"/>
        <v>8.7460000000000004</v>
      </c>
      <c r="T4683" s="10">
        <f t="shared" si="594"/>
        <v>123.75030430345166</v>
      </c>
      <c r="U4683" s="10">
        <f t="shared" si="595"/>
        <v>0</v>
      </c>
      <c r="V4683" s="1">
        <f t="shared" si="596"/>
        <v>0</v>
      </c>
      <c r="W4683" s="10">
        <f t="shared" si="597"/>
        <v>0</v>
      </c>
    </row>
    <row r="4684" spans="13:23" x14ac:dyDescent="0.25">
      <c r="M4684" s="7">
        <v>45435.916666666664</v>
      </c>
      <c r="N4684" s="3">
        <v>1298.7222564697265</v>
      </c>
      <c r="O4684" s="10">
        <v>17.78</v>
      </c>
      <c r="P4684" s="10">
        <f t="shared" si="591"/>
        <v>22.78</v>
      </c>
      <c r="Q4684" s="10">
        <f t="shared" si="590"/>
        <v>1298.7222564697265</v>
      </c>
      <c r="R4684" s="1">
        <f t="shared" si="592"/>
        <v>0.59032829839533019</v>
      </c>
      <c r="S4684" s="18">
        <f t="shared" si="593"/>
        <v>8.2769999999999992</v>
      </c>
      <c r="T4684" s="10">
        <f t="shared" si="594"/>
        <v>156.90736456079819</v>
      </c>
      <c r="U4684" s="10">
        <f t="shared" si="595"/>
        <v>0</v>
      </c>
      <c r="V4684" s="1">
        <f t="shared" si="596"/>
        <v>0</v>
      </c>
      <c r="W4684" s="10">
        <f t="shared" si="597"/>
        <v>0</v>
      </c>
    </row>
    <row r="4685" spans="13:23" x14ac:dyDescent="0.25">
      <c r="M4685" s="7">
        <v>45435.958333333336</v>
      </c>
      <c r="N4685" s="3">
        <v>1146.858805847168</v>
      </c>
      <c r="O4685" s="10">
        <v>17.78</v>
      </c>
      <c r="P4685" s="10">
        <f t="shared" si="591"/>
        <v>22.78</v>
      </c>
      <c r="Q4685" s="10">
        <f t="shared" si="590"/>
        <v>1146.858805847168</v>
      </c>
      <c r="R4685" s="1">
        <f t="shared" si="592"/>
        <v>0.52129945720325821</v>
      </c>
      <c r="S4685" s="18">
        <f t="shared" si="593"/>
        <v>8.2769999999999992</v>
      </c>
      <c r="T4685" s="10">
        <f t="shared" si="594"/>
        <v>138.55972041164287</v>
      </c>
      <c r="U4685" s="10">
        <f t="shared" si="595"/>
        <v>0</v>
      </c>
      <c r="V4685" s="1">
        <f t="shared" si="596"/>
        <v>0</v>
      </c>
      <c r="W4685" s="10">
        <f t="shared" si="597"/>
        <v>0</v>
      </c>
    </row>
    <row r="4686" spans="13:23" x14ac:dyDescent="0.25">
      <c r="M4686" s="7">
        <v>45436</v>
      </c>
      <c r="N4686" s="3">
        <v>834.71580505371094</v>
      </c>
      <c r="O4686" s="10">
        <v>17.22</v>
      </c>
      <c r="P4686" s="10">
        <f t="shared" si="591"/>
        <v>22.22</v>
      </c>
      <c r="Q4686" s="10">
        <f t="shared" si="590"/>
        <v>834.71580505371094</v>
      </c>
      <c r="R4686" s="1">
        <f t="shared" si="592"/>
        <v>0.37941627502441405</v>
      </c>
      <c r="S4686" s="18">
        <f t="shared" si="593"/>
        <v>9.0079999999999991</v>
      </c>
      <c r="T4686" s="10">
        <f t="shared" si="594"/>
        <v>92.663832710225464</v>
      </c>
      <c r="U4686" s="10">
        <f t="shared" si="595"/>
        <v>0</v>
      </c>
      <c r="V4686" s="1">
        <f t="shared" si="596"/>
        <v>0</v>
      </c>
      <c r="W4686" s="10">
        <f t="shared" si="597"/>
        <v>0</v>
      </c>
    </row>
    <row r="4687" spans="13:23" x14ac:dyDescent="0.25">
      <c r="M4687" s="7">
        <v>45436.041666666664</v>
      </c>
      <c r="N4687" s="3">
        <v>973.59519424438474</v>
      </c>
      <c r="O4687" s="10">
        <v>16.11</v>
      </c>
      <c r="P4687" s="10">
        <f t="shared" si="591"/>
        <v>21.11</v>
      </c>
      <c r="Q4687" s="10">
        <f t="shared" si="590"/>
        <v>973.59519424438474</v>
      </c>
      <c r="R4687" s="1">
        <f t="shared" si="592"/>
        <v>0.44254327011108396</v>
      </c>
      <c r="S4687" s="18">
        <f t="shared" si="593"/>
        <v>8.7460000000000004</v>
      </c>
      <c r="T4687" s="10">
        <f t="shared" si="594"/>
        <v>111.31891084431565</v>
      </c>
      <c r="U4687" s="10">
        <f t="shared" si="595"/>
        <v>0</v>
      </c>
      <c r="V4687" s="1">
        <f t="shared" si="596"/>
        <v>0</v>
      </c>
      <c r="W4687" s="10">
        <f t="shared" si="597"/>
        <v>0</v>
      </c>
    </row>
    <row r="4688" spans="13:23" x14ac:dyDescent="0.25">
      <c r="M4688" s="7">
        <v>45436.083333333336</v>
      </c>
      <c r="N4688" s="3">
        <v>891.72119979858394</v>
      </c>
      <c r="O4688" s="10">
        <v>16.11</v>
      </c>
      <c r="P4688" s="10">
        <f t="shared" si="591"/>
        <v>21.11</v>
      </c>
      <c r="Q4688" s="10">
        <f t="shared" si="590"/>
        <v>891.72119979858394</v>
      </c>
      <c r="R4688" s="1">
        <f t="shared" si="592"/>
        <v>0.40532781809026541</v>
      </c>
      <c r="S4688" s="18">
        <f t="shared" si="593"/>
        <v>8.7460000000000004</v>
      </c>
      <c r="T4688" s="10">
        <f t="shared" si="594"/>
        <v>101.95760345284518</v>
      </c>
      <c r="U4688" s="10">
        <f t="shared" si="595"/>
        <v>0</v>
      </c>
      <c r="V4688" s="1">
        <f t="shared" si="596"/>
        <v>0</v>
      </c>
      <c r="W4688" s="10">
        <f t="shared" si="597"/>
        <v>0</v>
      </c>
    </row>
    <row r="4689" spans="13:23" x14ac:dyDescent="0.25">
      <c r="M4689" s="7">
        <v>45436.125</v>
      </c>
      <c r="N4689" s="3">
        <v>751.51888961791985</v>
      </c>
      <c r="O4689" s="10">
        <v>13.89</v>
      </c>
      <c r="P4689" s="10">
        <f t="shared" si="591"/>
        <v>18.89</v>
      </c>
      <c r="Q4689" s="10">
        <f t="shared" si="590"/>
        <v>751.51888961791985</v>
      </c>
      <c r="R4689" s="1">
        <f t="shared" si="592"/>
        <v>0.34159949528087263</v>
      </c>
      <c r="S4689" s="18">
        <f t="shared" si="593"/>
        <v>11.71</v>
      </c>
      <c r="T4689" s="10">
        <f t="shared" si="594"/>
        <v>64.177531137311689</v>
      </c>
      <c r="U4689" s="10">
        <f t="shared" si="595"/>
        <v>0</v>
      </c>
      <c r="V4689" s="1">
        <f t="shared" si="596"/>
        <v>0</v>
      </c>
      <c r="W4689" s="10">
        <f t="shared" si="597"/>
        <v>0</v>
      </c>
    </row>
    <row r="4690" spans="13:23" x14ac:dyDescent="0.25">
      <c r="M4690" s="7">
        <v>45436.166666666664</v>
      </c>
      <c r="N4690" s="3">
        <v>966.12140922546382</v>
      </c>
      <c r="O4690" s="10">
        <v>12.78</v>
      </c>
      <c r="P4690" s="10">
        <f t="shared" si="591"/>
        <v>17.78</v>
      </c>
      <c r="Q4690" s="10">
        <f t="shared" si="590"/>
        <v>966.12140922546382</v>
      </c>
      <c r="R4690" s="1">
        <f t="shared" si="592"/>
        <v>0.43914609510248354</v>
      </c>
      <c r="S4690" s="18">
        <f t="shared" si="593"/>
        <v>11.43</v>
      </c>
      <c r="T4690" s="10">
        <f t="shared" si="594"/>
        <v>84.525057675018715</v>
      </c>
      <c r="U4690" s="10">
        <f t="shared" si="595"/>
        <v>0</v>
      </c>
      <c r="V4690" s="1">
        <f t="shared" si="596"/>
        <v>0</v>
      </c>
      <c r="W4690" s="10">
        <f t="shared" si="597"/>
        <v>0</v>
      </c>
    </row>
    <row r="4691" spans="13:23" x14ac:dyDescent="0.25">
      <c r="M4691" s="7">
        <v>45436.208333333336</v>
      </c>
      <c r="N4691" s="3">
        <v>932.59432868957515</v>
      </c>
      <c r="O4691" s="10">
        <v>12.22</v>
      </c>
      <c r="P4691" s="10">
        <f t="shared" si="591"/>
        <v>17.22</v>
      </c>
      <c r="Q4691" s="10">
        <f t="shared" si="590"/>
        <v>932.59432868957515</v>
      </c>
      <c r="R4691" s="1">
        <f t="shared" si="592"/>
        <v>0.42390651304071597</v>
      </c>
      <c r="S4691" s="18">
        <f t="shared" si="593"/>
        <v>11.43</v>
      </c>
      <c r="T4691" s="10">
        <f t="shared" si="594"/>
        <v>81.591804784739736</v>
      </c>
      <c r="U4691" s="10">
        <f t="shared" si="595"/>
        <v>0</v>
      </c>
      <c r="V4691" s="1">
        <f t="shared" si="596"/>
        <v>0</v>
      </c>
      <c r="W4691" s="10">
        <f t="shared" si="597"/>
        <v>0</v>
      </c>
    </row>
    <row r="4692" spans="13:23" x14ac:dyDescent="0.25">
      <c r="M4692" s="7">
        <v>45436.25</v>
      </c>
      <c r="N4692" s="3">
        <v>758.72483825683594</v>
      </c>
      <c r="O4692" s="10">
        <v>12.78</v>
      </c>
      <c r="P4692" s="10">
        <f t="shared" si="591"/>
        <v>17.78</v>
      </c>
      <c r="Q4692" s="10">
        <f t="shared" si="590"/>
        <v>758.72483825683594</v>
      </c>
      <c r="R4692" s="1">
        <f t="shared" si="592"/>
        <v>0.34487492648037998</v>
      </c>
      <c r="S4692" s="18">
        <f t="shared" si="593"/>
        <v>11.71</v>
      </c>
      <c r="T4692" s="10">
        <f t="shared" si="594"/>
        <v>64.792898228594012</v>
      </c>
      <c r="U4692" s="10">
        <f t="shared" si="595"/>
        <v>0</v>
      </c>
      <c r="V4692" s="1">
        <f t="shared" si="596"/>
        <v>0</v>
      </c>
      <c r="W4692" s="10">
        <f t="shared" si="597"/>
        <v>0</v>
      </c>
    </row>
    <row r="4693" spans="13:23" x14ac:dyDescent="0.25">
      <c r="M4693" s="7">
        <v>45436.291666666664</v>
      </c>
      <c r="N4693" s="3">
        <v>1089.9633693695068</v>
      </c>
      <c r="O4693" s="10">
        <v>13.89</v>
      </c>
      <c r="P4693" s="10">
        <f t="shared" si="591"/>
        <v>18.89</v>
      </c>
      <c r="Q4693" s="10">
        <f t="shared" si="590"/>
        <v>1089.9633693695068</v>
      </c>
      <c r="R4693" s="1">
        <f t="shared" si="592"/>
        <v>0.49543789516795766</v>
      </c>
      <c r="S4693" s="18">
        <f t="shared" si="593"/>
        <v>11.43</v>
      </c>
      <c r="T4693" s="10">
        <f t="shared" si="594"/>
        <v>95.359874835477413</v>
      </c>
      <c r="U4693" s="10">
        <f t="shared" si="595"/>
        <v>0</v>
      </c>
      <c r="V4693" s="1">
        <f t="shared" si="596"/>
        <v>0</v>
      </c>
      <c r="W4693" s="10">
        <f t="shared" si="597"/>
        <v>0</v>
      </c>
    </row>
    <row r="4694" spans="13:23" x14ac:dyDescent="0.25">
      <c r="M4694" s="7">
        <v>45436.333333333336</v>
      </c>
      <c r="N4694" s="3">
        <v>890.3670364379883</v>
      </c>
      <c r="O4694" s="10">
        <v>15</v>
      </c>
      <c r="P4694" s="10">
        <f t="shared" si="591"/>
        <v>20</v>
      </c>
      <c r="Q4694" s="10">
        <f t="shared" si="590"/>
        <v>890.3670364379883</v>
      </c>
      <c r="R4694" s="1">
        <f t="shared" si="592"/>
        <v>0.4047122892899947</v>
      </c>
      <c r="S4694" s="18">
        <f t="shared" si="593"/>
        <v>11.43</v>
      </c>
      <c r="T4694" s="10">
        <f t="shared" si="594"/>
        <v>77.897378516009482</v>
      </c>
      <c r="U4694" s="10">
        <f t="shared" si="595"/>
        <v>0</v>
      </c>
      <c r="V4694" s="1">
        <f t="shared" si="596"/>
        <v>0</v>
      </c>
      <c r="W4694" s="10">
        <f t="shared" si="597"/>
        <v>0</v>
      </c>
    </row>
    <row r="4695" spans="13:23" x14ac:dyDescent="0.25">
      <c r="M4695" s="7">
        <v>45436.375</v>
      </c>
      <c r="N4695" s="3">
        <v>1105.588526916504</v>
      </c>
      <c r="O4695" s="10">
        <v>17.78</v>
      </c>
      <c r="P4695" s="10">
        <f t="shared" si="591"/>
        <v>22.78</v>
      </c>
      <c r="Q4695" s="10">
        <f t="shared" si="590"/>
        <v>1105.588526916504</v>
      </c>
      <c r="R4695" s="1">
        <f t="shared" si="592"/>
        <v>0.50254023950750182</v>
      </c>
      <c r="S4695" s="18">
        <f t="shared" si="593"/>
        <v>8.2769999999999992</v>
      </c>
      <c r="T4695" s="10">
        <f t="shared" si="594"/>
        <v>133.5735806350736</v>
      </c>
      <c r="U4695" s="10">
        <f t="shared" si="595"/>
        <v>0</v>
      </c>
      <c r="V4695" s="1">
        <f t="shared" si="596"/>
        <v>0</v>
      </c>
      <c r="W4695" s="10">
        <f t="shared" si="597"/>
        <v>0</v>
      </c>
    </row>
    <row r="4696" spans="13:23" x14ac:dyDescent="0.25">
      <c r="M4696" s="7">
        <v>45436.416666666664</v>
      </c>
      <c r="N4696" s="3">
        <v>1160.8697891235352</v>
      </c>
      <c r="O4696" s="10">
        <v>21.11</v>
      </c>
      <c r="P4696" s="10">
        <f t="shared" si="591"/>
        <v>26.11</v>
      </c>
      <c r="Q4696" s="10">
        <f t="shared" si="590"/>
        <v>1160.8697891235352</v>
      </c>
      <c r="R4696" s="1">
        <f t="shared" si="592"/>
        <v>0.52766808596524328</v>
      </c>
      <c r="S4696" s="18">
        <f t="shared" si="593"/>
        <v>6.8120000000000003</v>
      </c>
      <c r="T4696" s="10">
        <f t="shared" si="594"/>
        <v>170.41541237867514</v>
      </c>
      <c r="U4696" s="10">
        <f t="shared" si="595"/>
        <v>0</v>
      </c>
      <c r="V4696" s="1">
        <f t="shared" si="596"/>
        <v>0</v>
      </c>
      <c r="W4696" s="10">
        <f t="shared" si="597"/>
        <v>0</v>
      </c>
    </row>
    <row r="4697" spans="13:23" x14ac:dyDescent="0.25">
      <c r="M4697" s="7">
        <v>45436.458333333336</v>
      </c>
      <c r="N4697" s="3">
        <v>1110.9926239013671</v>
      </c>
      <c r="O4697" s="10">
        <v>22.78</v>
      </c>
      <c r="P4697" s="10">
        <f t="shared" si="591"/>
        <v>27.78</v>
      </c>
      <c r="Q4697" s="10">
        <f t="shared" si="590"/>
        <v>1110.9926239013671</v>
      </c>
      <c r="R4697" s="1">
        <f t="shared" si="592"/>
        <v>0.50499664722789417</v>
      </c>
      <c r="S4697" s="18">
        <f t="shared" si="593"/>
        <v>6.8120000000000003</v>
      </c>
      <c r="T4697" s="10">
        <f t="shared" si="594"/>
        <v>163.09345623919069</v>
      </c>
      <c r="U4697" s="10">
        <f t="shared" si="595"/>
        <v>0</v>
      </c>
      <c r="V4697" s="1">
        <f t="shared" si="596"/>
        <v>0</v>
      </c>
      <c r="W4697" s="10">
        <f t="shared" si="597"/>
        <v>0</v>
      </c>
    </row>
    <row r="4698" spans="13:23" x14ac:dyDescent="0.25">
      <c r="M4698" s="7">
        <v>45436.5</v>
      </c>
      <c r="N4698" s="3">
        <v>1126.7656173706055</v>
      </c>
      <c r="O4698" s="10">
        <v>23.89</v>
      </c>
      <c r="P4698" s="10">
        <f t="shared" si="591"/>
        <v>28.89</v>
      </c>
      <c r="Q4698" s="10">
        <f t="shared" si="590"/>
        <v>1126.7656173706055</v>
      </c>
      <c r="R4698" s="1">
        <f t="shared" si="592"/>
        <v>0.51216618971391159</v>
      </c>
      <c r="S4698" s="18">
        <f t="shared" si="593"/>
        <v>6.8120000000000003</v>
      </c>
      <c r="T4698" s="10">
        <f t="shared" si="594"/>
        <v>165.4089279757201</v>
      </c>
      <c r="U4698" s="10">
        <f t="shared" si="595"/>
        <v>0</v>
      </c>
      <c r="V4698" s="1">
        <f t="shared" si="596"/>
        <v>0</v>
      </c>
      <c r="W4698" s="10">
        <f t="shared" si="597"/>
        <v>0</v>
      </c>
    </row>
    <row r="4699" spans="13:23" x14ac:dyDescent="0.25">
      <c r="M4699" s="7">
        <v>45436.541666666664</v>
      </c>
      <c r="N4699" s="3">
        <v>1283.9443771362305</v>
      </c>
      <c r="O4699" s="10">
        <v>25</v>
      </c>
      <c r="P4699" s="10">
        <f t="shared" si="591"/>
        <v>30</v>
      </c>
      <c r="Q4699" s="10">
        <f t="shared" si="590"/>
        <v>1283.9443771362305</v>
      </c>
      <c r="R4699" s="1">
        <f t="shared" si="592"/>
        <v>0.58361108051646837</v>
      </c>
      <c r="S4699" s="18">
        <f t="shared" si="593"/>
        <v>6.8120000000000003</v>
      </c>
      <c r="T4699" s="10">
        <f t="shared" si="594"/>
        <v>188.48273299122584</v>
      </c>
      <c r="U4699" s="10">
        <f t="shared" si="595"/>
        <v>0</v>
      </c>
      <c r="V4699" s="1">
        <f t="shared" si="596"/>
        <v>0</v>
      </c>
      <c r="W4699" s="10">
        <f t="shared" si="597"/>
        <v>0</v>
      </c>
    </row>
    <row r="4700" spans="13:23" x14ac:dyDescent="0.25">
      <c r="M4700" s="7">
        <v>45436.583333333336</v>
      </c>
      <c r="N4700" s="3">
        <v>1164.0142593383789</v>
      </c>
      <c r="O4700" s="10">
        <v>23.89</v>
      </c>
      <c r="P4700" s="10">
        <f t="shared" si="591"/>
        <v>28.89</v>
      </c>
      <c r="Q4700" s="10">
        <f t="shared" si="590"/>
        <v>1164.0142593383789</v>
      </c>
      <c r="R4700" s="1">
        <f t="shared" si="592"/>
        <v>0.52909739060835403</v>
      </c>
      <c r="S4700" s="18">
        <f t="shared" si="593"/>
        <v>6.8120000000000003</v>
      </c>
      <c r="T4700" s="10">
        <f t="shared" si="594"/>
        <v>170.87701986764222</v>
      </c>
      <c r="U4700" s="10">
        <f t="shared" si="595"/>
        <v>0</v>
      </c>
      <c r="V4700" s="1">
        <f t="shared" si="596"/>
        <v>0</v>
      </c>
      <c r="W4700" s="10">
        <f t="shared" si="597"/>
        <v>0</v>
      </c>
    </row>
    <row r="4701" spans="13:23" x14ac:dyDescent="0.25">
      <c r="M4701" s="7">
        <v>45436.625</v>
      </c>
      <c r="N4701" s="3">
        <v>1351.3174484252929</v>
      </c>
      <c r="O4701" s="10">
        <v>25</v>
      </c>
      <c r="P4701" s="10">
        <f t="shared" si="591"/>
        <v>30</v>
      </c>
      <c r="Q4701" s="10">
        <f t="shared" si="590"/>
        <v>1351.3174484252929</v>
      </c>
      <c r="R4701" s="1">
        <f t="shared" si="592"/>
        <v>0.61423520382967856</v>
      </c>
      <c r="S4701" s="18">
        <f t="shared" si="593"/>
        <v>6.4260000000000002</v>
      </c>
      <c r="T4701" s="10">
        <f t="shared" si="594"/>
        <v>210.28905204252925</v>
      </c>
      <c r="U4701" s="10">
        <f t="shared" si="595"/>
        <v>0</v>
      </c>
      <c r="V4701" s="1">
        <f t="shared" si="596"/>
        <v>0</v>
      </c>
      <c r="W4701" s="10">
        <f t="shared" si="597"/>
        <v>0</v>
      </c>
    </row>
    <row r="4702" spans="13:23" x14ac:dyDescent="0.25">
      <c r="M4702" s="7">
        <v>45436.666666666664</v>
      </c>
      <c r="N4702" s="3">
        <v>1137.4541381835936</v>
      </c>
      <c r="O4702" s="10">
        <v>23.89</v>
      </c>
      <c r="P4702" s="10">
        <f t="shared" si="591"/>
        <v>28.89</v>
      </c>
      <c r="Q4702" s="10">
        <f t="shared" si="590"/>
        <v>1137.4541381835936</v>
      </c>
      <c r="R4702" s="1">
        <f t="shared" si="592"/>
        <v>0.51702460826526986</v>
      </c>
      <c r="S4702" s="18">
        <f t="shared" si="593"/>
        <v>6.8120000000000003</v>
      </c>
      <c r="T4702" s="10">
        <f t="shared" si="594"/>
        <v>166.97800032055102</v>
      </c>
      <c r="U4702" s="10">
        <f t="shared" si="595"/>
        <v>0</v>
      </c>
      <c r="V4702" s="1">
        <f t="shared" si="596"/>
        <v>0</v>
      </c>
      <c r="W4702" s="10">
        <f t="shared" si="597"/>
        <v>0</v>
      </c>
    </row>
    <row r="4703" spans="13:23" x14ac:dyDescent="0.25">
      <c r="M4703" s="7">
        <v>45436.708333333336</v>
      </c>
      <c r="N4703" s="3">
        <v>1190.174478149414</v>
      </c>
      <c r="O4703" s="10">
        <v>23.89</v>
      </c>
      <c r="P4703" s="10">
        <f t="shared" si="591"/>
        <v>28.89</v>
      </c>
      <c r="Q4703" s="10">
        <f t="shared" si="590"/>
        <v>1190.174478149414</v>
      </c>
      <c r="R4703" s="1">
        <f t="shared" si="592"/>
        <v>0.54098839915882457</v>
      </c>
      <c r="S4703" s="18">
        <f t="shared" si="593"/>
        <v>6.8120000000000003</v>
      </c>
      <c r="T4703" s="10">
        <f t="shared" si="594"/>
        <v>174.71733384459981</v>
      </c>
      <c r="U4703" s="10">
        <f t="shared" si="595"/>
        <v>0</v>
      </c>
      <c r="V4703" s="1">
        <f t="shared" si="596"/>
        <v>0</v>
      </c>
      <c r="W4703" s="10">
        <f t="shared" si="597"/>
        <v>0</v>
      </c>
    </row>
    <row r="4704" spans="13:23" x14ac:dyDescent="0.25">
      <c r="M4704" s="7">
        <v>45436.75</v>
      </c>
      <c r="N4704" s="3">
        <v>1137.1539733886718</v>
      </c>
      <c r="O4704" s="10">
        <v>22.22</v>
      </c>
      <c r="P4704" s="10">
        <f t="shared" si="591"/>
        <v>27.22</v>
      </c>
      <c r="Q4704" s="10">
        <f t="shared" si="590"/>
        <v>1137.1539733886718</v>
      </c>
      <c r="R4704" s="1">
        <f t="shared" si="592"/>
        <v>0.51688816972212359</v>
      </c>
      <c r="S4704" s="18">
        <f t="shared" si="593"/>
        <v>6.8120000000000003</v>
      </c>
      <c r="T4704" s="10">
        <f t="shared" si="594"/>
        <v>166.93393619915909</v>
      </c>
      <c r="U4704" s="10">
        <f t="shared" si="595"/>
        <v>0</v>
      </c>
      <c r="V4704" s="1">
        <f t="shared" si="596"/>
        <v>0</v>
      </c>
      <c r="W4704" s="10">
        <f t="shared" si="597"/>
        <v>0</v>
      </c>
    </row>
    <row r="4705" spans="13:23" x14ac:dyDescent="0.25">
      <c r="M4705" s="7">
        <v>45436.791666666664</v>
      </c>
      <c r="N4705" s="3">
        <v>1058.9891326904296</v>
      </c>
      <c r="O4705" s="10">
        <v>21.11</v>
      </c>
      <c r="P4705" s="10">
        <f t="shared" si="591"/>
        <v>26.11</v>
      </c>
      <c r="Q4705" s="10">
        <f t="shared" si="590"/>
        <v>1058.9891326904296</v>
      </c>
      <c r="R4705" s="1">
        <f t="shared" si="592"/>
        <v>0.481358696677468</v>
      </c>
      <c r="S4705" s="18">
        <f t="shared" si="593"/>
        <v>6.9349999999999996</v>
      </c>
      <c r="T4705" s="10">
        <f t="shared" si="594"/>
        <v>152.70210997699058</v>
      </c>
      <c r="U4705" s="10">
        <f t="shared" si="595"/>
        <v>0</v>
      </c>
      <c r="V4705" s="1">
        <f t="shared" si="596"/>
        <v>0</v>
      </c>
      <c r="W4705" s="10">
        <f t="shared" si="597"/>
        <v>0</v>
      </c>
    </row>
    <row r="4706" spans="13:23" x14ac:dyDescent="0.25">
      <c r="M4706" s="7">
        <v>45436.833333333336</v>
      </c>
      <c r="N4706" s="3">
        <v>1111.8186126708983</v>
      </c>
      <c r="O4706" s="10">
        <v>20</v>
      </c>
      <c r="P4706" s="10">
        <f t="shared" si="591"/>
        <v>25</v>
      </c>
      <c r="Q4706" s="10">
        <f t="shared" si="590"/>
        <v>1111.8186126708983</v>
      </c>
      <c r="R4706" s="1">
        <f t="shared" si="592"/>
        <v>0.50537209666859018</v>
      </c>
      <c r="S4706" s="18">
        <f t="shared" si="593"/>
        <v>8.2769999999999992</v>
      </c>
      <c r="T4706" s="10">
        <f t="shared" si="594"/>
        <v>134.32627916768135</v>
      </c>
      <c r="U4706" s="10">
        <f t="shared" si="595"/>
        <v>0</v>
      </c>
      <c r="V4706" s="1">
        <f t="shared" si="596"/>
        <v>0</v>
      </c>
      <c r="W4706" s="10">
        <f t="shared" si="597"/>
        <v>0</v>
      </c>
    </row>
    <row r="4707" spans="13:23" x14ac:dyDescent="0.25">
      <c r="M4707" s="7">
        <v>45436.875</v>
      </c>
      <c r="N4707" s="3">
        <v>1141.8500289916992</v>
      </c>
      <c r="O4707" s="10">
        <v>18.89</v>
      </c>
      <c r="P4707" s="10">
        <f t="shared" si="591"/>
        <v>23.89</v>
      </c>
      <c r="Q4707" s="10">
        <f t="shared" si="590"/>
        <v>1141.8500289916992</v>
      </c>
      <c r="R4707" s="1">
        <f t="shared" si="592"/>
        <v>0.51902274045077235</v>
      </c>
      <c r="S4707" s="18">
        <f t="shared" si="593"/>
        <v>8.2769999999999992</v>
      </c>
      <c r="T4707" s="10">
        <f t="shared" si="594"/>
        <v>137.9545764155732</v>
      </c>
      <c r="U4707" s="10">
        <f t="shared" si="595"/>
        <v>0</v>
      </c>
      <c r="V4707" s="1">
        <f t="shared" si="596"/>
        <v>0</v>
      </c>
      <c r="W4707" s="10">
        <f t="shared" si="597"/>
        <v>0</v>
      </c>
    </row>
    <row r="4708" spans="13:23" x14ac:dyDescent="0.25">
      <c r="M4708" s="7">
        <v>45436.916666666664</v>
      </c>
      <c r="N4708" s="3">
        <v>1153.5555038452148</v>
      </c>
      <c r="O4708" s="10">
        <v>17.78</v>
      </c>
      <c r="P4708" s="10">
        <f t="shared" si="591"/>
        <v>22.78</v>
      </c>
      <c r="Q4708" s="10">
        <f t="shared" si="590"/>
        <v>1153.5555038452148</v>
      </c>
      <c r="R4708" s="1">
        <f t="shared" si="592"/>
        <v>0.52434341083873404</v>
      </c>
      <c r="S4708" s="18">
        <f t="shared" si="593"/>
        <v>8.2769999999999992</v>
      </c>
      <c r="T4708" s="10">
        <f t="shared" si="594"/>
        <v>139.36879350552314</v>
      </c>
      <c r="U4708" s="10">
        <f t="shared" si="595"/>
        <v>0</v>
      </c>
      <c r="V4708" s="1">
        <f t="shared" si="596"/>
        <v>0</v>
      </c>
      <c r="W4708" s="10">
        <f t="shared" si="597"/>
        <v>0</v>
      </c>
    </row>
    <row r="4709" spans="13:23" x14ac:dyDescent="0.25">
      <c r="M4709" s="7">
        <v>45436.958333333336</v>
      </c>
      <c r="N4709" s="3">
        <v>1044.13359375</v>
      </c>
      <c r="O4709" s="10">
        <v>16.11</v>
      </c>
      <c r="P4709" s="10">
        <f t="shared" si="591"/>
        <v>21.11</v>
      </c>
      <c r="Q4709" s="10">
        <f t="shared" si="590"/>
        <v>1044.13359375</v>
      </c>
      <c r="R4709" s="1">
        <f t="shared" si="592"/>
        <v>0.47460617897727275</v>
      </c>
      <c r="S4709" s="18">
        <f t="shared" si="593"/>
        <v>8.7460000000000004</v>
      </c>
      <c r="T4709" s="10">
        <f t="shared" si="594"/>
        <v>119.38412917333638</v>
      </c>
      <c r="U4709" s="10">
        <f t="shared" si="595"/>
        <v>0</v>
      </c>
      <c r="V4709" s="1">
        <f t="shared" si="596"/>
        <v>0</v>
      </c>
      <c r="W4709" s="10">
        <f t="shared" si="597"/>
        <v>0</v>
      </c>
    </row>
    <row r="4710" spans="13:23" x14ac:dyDescent="0.25">
      <c r="M4710" s="7">
        <v>45437</v>
      </c>
      <c r="N4710" s="3">
        <v>641.79273834228513</v>
      </c>
      <c r="O4710" s="10">
        <v>16.11</v>
      </c>
      <c r="P4710" s="10">
        <f t="shared" si="591"/>
        <v>21.11</v>
      </c>
      <c r="Q4710" s="10">
        <f t="shared" si="590"/>
        <v>641.79273834228513</v>
      </c>
      <c r="R4710" s="1">
        <f t="shared" si="592"/>
        <v>0.29172397197376598</v>
      </c>
      <c r="S4710" s="18">
        <f t="shared" si="593"/>
        <v>9.4890000000000008</v>
      </c>
      <c r="T4710" s="10">
        <f t="shared" si="594"/>
        <v>67.635445077698918</v>
      </c>
      <c r="U4710" s="10">
        <f t="shared" si="595"/>
        <v>0</v>
      </c>
      <c r="V4710" s="1">
        <f t="shared" si="596"/>
        <v>0</v>
      </c>
      <c r="W4710" s="10">
        <f t="shared" si="597"/>
        <v>0</v>
      </c>
    </row>
    <row r="4711" spans="13:23" x14ac:dyDescent="0.25">
      <c r="M4711" s="7">
        <v>45437.041666666664</v>
      </c>
      <c r="N4711" s="3">
        <v>900.03167037963863</v>
      </c>
      <c r="O4711" s="10">
        <v>15</v>
      </c>
      <c r="P4711" s="10">
        <f t="shared" si="591"/>
        <v>20</v>
      </c>
      <c r="Q4711" s="10">
        <f t="shared" si="590"/>
        <v>900.03167037963863</v>
      </c>
      <c r="R4711" s="1">
        <f t="shared" si="592"/>
        <v>0.40910530471801754</v>
      </c>
      <c r="S4711" s="18">
        <f t="shared" si="593"/>
        <v>11.43</v>
      </c>
      <c r="T4711" s="10">
        <f t="shared" si="594"/>
        <v>78.742928292181858</v>
      </c>
      <c r="U4711" s="10">
        <f t="shared" si="595"/>
        <v>0</v>
      </c>
      <c r="V4711" s="1">
        <f t="shared" si="596"/>
        <v>0</v>
      </c>
      <c r="W4711" s="10">
        <f t="shared" si="597"/>
        <v>0</v>
      </c>
    </row>
    <row r="4712" spans="13:23" x14ac:dyDescent="0.25">
      <c r="M4712" s="7">
        <v>45437.083333333336</v>
      </c>
      <c r="N4712" s="3">
        <v>776.03364715576174</v>
      </c>
      <c r="O4712" s="10">
        <v>16.11</v>
      </c>
      <c r="P4712" s="10">
        <f t="shared" si="591"/>
        <v>21.11</v>
      </c>
      <c r="Q4712" s="10">
        <f t="shared" si="590"/>
        <v>776.03364715576174</v>
      </c>
      <c r="R4712" s="1">
        <f t="shared" si="592"/>
        <v>0.35274256688898259</v>
      </c>
      <c r="S4712" s="18">
        <f t="shared" si="593"/>
        <v>9.0079999999999991</v>
      </c>
      <c r="T4712" s="10">
        <f t="shared" si="594"/>
        <v>86.149383565248868</v>
      </c>
      <c r="U4712" s="10">
        <f t="shared" si="595"/>
        <v>0</v>
      </c>
      <c r="V4712" s="1">
        <f t="shared" si="596"/>
        <v>0</v>
      </c>
      <c r="W4712" s="10">
        <f t="shared" si="597"/>
        <v>0</v>
      </c>
    </row>
    <row r="4713" spans="13:23" x14ac:dyDescent="0.25">
      <c r="M4713" s="7">
        <v>45437.125</v>
      </c>
      <c r="N4713" s="3">
        <v>885.221923828125</v>
      </c>
      <c r="O4713" s="10">
        <v>13.89</v>
      </c>
      <c r="P4713" s="10">
        <f t="shared" si="591"/>
        <v>18.89</v>
      </c>
      <c r="Q4713" s="10">
        <f t="shared" si="590"/>
        <v>885.221923828125</v>
      </c>
      <c r="R4713" s="1">
        <f t="shared" si="592"/>
        <v>0.40237360174005682</v>
      </c>
      <c r="S4713" s="18">
        <f t="shared" si="593"/>
        <v>11.43</v>
      </c>
      <c r="T4713" s="10">
        <f t="shared" si="594"/>
        <v>77.447237430282158</v>
      </c>
      <c r="U4713" s="10">
        <f t="shared" si="595"/>
        <v>0</v>
      </c>
      <c r="V4713" s="1">
        <f t="shared" si="596"/>
        <v>0</v>
      </c>
      <c r="W4713" s="10">
        <f t="shared" si="597"/>
        <v>0</v>
      </c>
    </row>
    <row r="4714" spans="13:23" x14ac:dyDescent="0.25">
      <c r="M4714" s="7">
        <v>45437.166666666664</v>
      </c>
      <c r="N4714" s="3">
        <v>795.53095436096191</v>
      </c>
      <c r="O4714" s="10">
        <v>13.89</v>
      </c>
      <c r="P4714" s="10">
        <f t="shared" si="591"/>
        <v>18.89</v>
      </c>
      <c r="Q4714" s="10">
        <f t="shared" si="590"/>
        <v>795.53095436096191</v>
      </c>
      <c r="R4714" s="1">
        <f t="shared" si="592"/>
        <v>0.36160497925498269</v>
      </c>
      <c r="S4714" s="18">
        <f t="shared" si="593"/>
        <v>11.71</v>
      </c>
      <c r="T4714" s="10">
        <f t="shared" si="594"/>
        <v>67.936033677281117</v>
      </c>
      <c r="U4714" s="10">
        <f t="shared" si="595"/>
        <v>0</v>
      </c>
      <c r="V4714" s="1">
        <f t="shared" si="596"/>
        <v>0</v>
      </c>
      <c r="W4714" s="10">
        <f t="shared" si="597"/>
        <v>0</v>
      </c>
    </row>
    <row r="4715" spans="13:23" x14ac:dyDescent="0.25">
      <c r="M4715" s="7">
        <v>45437.208333333336</v>
      </c>
      <c r="N4715" s="3">
        <v>757.65194549560545</v>
      </c>
      <c r="O4715" s="10">
        <v>15</v>
      </c>
      <c r="P4715" s="10">
        <f t="shared" si="591"/>
        <v>20</v>
      </c>
      <c r="Q4715" s="10">
        <f t="shared" si="590"/>
        <v>757.65194549560545</v>
      </c>
      <c r="R4715" s="1">
        <f t="shared" si="592"/>
        <v>0.34438724795254794</v>
      </c>
      <c r="S4715" s="18">
        <f t="shared" si="593"/>
        <v>11.71</v>
      </c>
      <c r="T4715" s="10">
        <f t="shared" si="594"/>
        <v>64.701276301930434</v>
      </c>
      <c r="U4715" s="10">
        <f t="shared" si="595"/>
        <v>0</v>
      </c>
      <c r="V4715" s="1">
        <f t="shared" si="596"/>
        <v>0</v>
      </c>
      <c r="W4715" s="10">
        <f t="shared" si="597"/>
        <v>0</v>
      </c>
    </row>
    <row r="4716" spans="13:23" x14ac:dyDescent="0.25">
      <c r="M4716" s="7">
        <v>45437.25</v>
      </c>
      <c r="N4716" s="3">
        <v>629.15238761901855</v>
      </c>
      <c r="O4716" s="10">
        <v>13.89</v>
      </c>
      <c r="P4716" s="10">
        <f t="shared" si="591"/>
        <v>18.89</v>
      </c>
      <c r="Q4716" s="10">
        <f t="shared" si="590"/>
        <v>629.15238761901855</v>
      </c>
      <c r="R4716" s="1">
        <f t="shared" si="592"/>
        <v>0.2859783580086448</v>
      </c>
      <c r="S4716" s="18">
        <f t="shared" si="593"/>
        <v>12.16</v>
      </c>
      <c r="T4716" s="10">
        <f t="shared" si="594"/>
        <v>51.739505560774553</v>
      </c>
      <c r="U4716" s="10">
        <f t="shared" si="595"/>
        <v>0</v>
      </c>
      <c r="V4716" s="1">
        <f t="shared" si="596"/>
        <v>0</v>
      </c>
      <c r="W4716" s="10">
        <f t="shared" si="597"/>
        <v>0</v>
      </c>
    </row>
    <row r="4717" spans="13:23" x14ac:dyDescent="0.25">
      <c r="M4717" s="7">
        <v>45437.291666666664</v>
      </c>
      <c r="N4717" s="3">
        <v>1002.1732601165771</v>
      </c>
      <c r="O4717" s="10">
        <v>16.11</v>
      </c>
      <c r="P4717" s="10">
        <f t="shared" si="591"/>
        <v>21.11</v>
      </c>
      <c r="Q4717" s="10">
        <f t="shared" si="590"/>
        <v>1002.1732601165771</v>
      </c>
      <c r="R4717" s="1">
        <f t="shared" si="592"/>
        <v>0.45553330005298959</v>
      </c>
      <c r="S4717" s="18">
        <f t="shared" si="593"/>
        <v>8.7460000000000004</v>
      </c>
      <c r="T4717" s="10">
        <f t="shared" si="594"/>
        <v>114.58646925641175</v>
      </c>
      <c r="U4717" s="10">
        <f t="shared" si="595"/>
        <v>0</v>
      </c>
      <c r="V4717" s="1">
        <f t="shared" si="596"/>
        <v>0</v>
      </c>
      <c r="W4717" s="10">
        <f t="shared" si="597"/>
        <v>0</v>
      </c>
    </row>
    <row r="4718" spans="13:23" x14ac:dyDescent="0.25">
      <c r="M4718" s="7">
        <v>45437.333333333336</v>
      </c>
      <c r="N4718" s="3">
        <v>917.89361801147459</v>
      </c>
      <c r="O4718" s="10">
        <v>17.22</v>
      </c>
      <c r="P4718" s="10">
        <f t="shared" si="591"/>
        <v>22.22</v>
      </c>
      <c r="Q4718" s="10">
        <f t="shared" si="590"/>
        <v>917.89361801147459</v>
      </c>
      <c r="R4718" s="1">
        <f t="shared" si="592"/>
        <v>0.41722437182339756</v>
      </c>
      <c r="S4718" s="18">
        <f t="shared" si="593"/>
        <v>8.7460000000000004</v>
      </c>
      <c r="T4718" s="10">
        <f t="shared" si="594"/>
        <v>104.95010496358044</v>
      </c>
      <c r="U4718" s="10">
        <f t="shared" si="595"/>
        <v>0</v>
      </c>
      <c r="V4718" s="1">
        <f t="shared" si="596"/>
        <v>0</v>
      </c>
      <c r="W4718" s="10">
        <f t="shared" si="597"/>
        <v>0</v>
      </c>
    </row>
    <row r="4719" spans="13:23" x14ac:dyDescent="0.25">
      <c r="M4719" s="7">
        <v>45437.375</v>
      </c>
      <c r="N4719" s="3">
        <v>1051.7354873657225</v>
      </c>
      <c r="O4719" s="10">
        <v>17.78</v>
      </c>
      <c r="P4719" s="10">
        <f t="shared" si="591"/>
        <v>22.78</v>
      </c>
      <c r="Q4719" s="10">
        <f t="shared" si="590"/>
        <v>1051.7354873657225</v>
      </c>
      <c r="R4719" s="1">
        <f t="shared" si="592"/>
        <v>0.47806158516623753</v>
      </c>
      <c r="S4719" s="18">
        <f t="shared" si="593"/>
        <v>8.7460000000000004</v>
      </c>
      <c r="T4719" s="10">
        <f t="shared" si="594"/>
        <v>120.25331435693145</v>
      </c>
      <c r="U4719" s="10">
        <f t="shared" si="595"/>
        <v>0</v>
      </c>
      <c r="V4719" s="1">
        <f t="shared" si="596"/>
        <v>0</v>
      </c>
      <c r="W4719" s="10">
        <f t="shared" si="597"/>
        <v>0</v>
      </c>
    </row>
    <row r="4720" spans="13:23" x14ac:dyDescent="0.25">
      <c r="M4720" s="7">
        <v>45437.416666666664</v>
      </c>
      <c r="N4720" s="3">
        <v>883.02406768798824</v>
      </c>
      <c r="O4720" s="10">
        <v>21.11</v>
      </c>
      <c r="P4720" s="10">
        <f t="shared" si="591"/>
        <v>26.11</v>
      </c>
      <c r="Q4720" s="10">
        <f t="shared" si="590"/>
        <v>883.02406768798824</v>
      </c>
      <c r="R4720" s="1">
        <f t="shared" si="592"/>
        <v>0.40137457622181283</v>
      </c>
      <c r="S4720" s="18">
        <f t="shared" si="593"/>
        <v>6.9349999999999996</v>
      </c>
      <c r="T4720" s="10">
        <f t="shared" si="594"/>
        <v>127.32863268752534</v>
      </c>
      <c r="U4720" s="10">
        <f t="shared" si="595"/>
        <v>0</v>
      </c>
      <c r="V4720" s="1">
        <f t="shared" si="596"/>
        <v>0</v>
      </c>
      <c r="W4720" s="10">
        <f t="shared" si="597"/>
        <v>0</v>
      </c>
    </row>
    <row r="4721" spans="13:23" x14ac:dyDescent="0.25">
      <c r="M4721" s="7">
        <v>45437.458333333336</v>
      </c>
      <c r="N4721" s="3">
        <v>1150.8896072387695</v>
      </c>
      <c r="O4721" s="10">
        <v>22.78</v>
      </c>
      <c r="P4721" s="10">
        <f t="shared" si="591"/>
        <v>27.78</v>
      </c>
      <c r="Q4721" s="10">
        <f t="shared" si="590"/>
        <v>1150.8896072387695</v>
      </c>
      <c r="R4721" s="1">
        <f t="shared" si="592"/>
        <v>0.52313163965398612</v>
      </c>
      <c r="S4721" s="18">
        <f t="shared" si="593"/>
        <v>6.8120000000000003</v>
      </c>
      <c r="T4721" s="10">
        <f t="shared" si="594"/>
        <v>168.95032402213292</v>
      </c>
      <c r="U4721" s="10">
        <f t="shared" si="595"/>
        <v>0</v>
      </c>
      <c r="V4721" s="1">
        <f t="shared" si="596"/>
        <v>0</v>
      </c>
      <c r="W4721" s="10">
        <f t="shared" si="597"/>
        <v>0</v>
      </c>
    </row>
    <row r="4722" spans="13:23" x14ac:dyDescent="0.25">
      <c r="M4722" s="7">
        <v>45437.5</v>
      </c>
      <c r="N4722" s="3">
        <v>1063.0641494750976</v>
      </c>
      <c r="O4722" s="10">
        <v>25</v>
      </c>
      <c r="P4722" s="10">
        <f t="shared" si="591"/>
        <v>30</v>
      </c>
      <c r="Q4722" s="10">
        <f t="shared" si="590"/>
        <v>1063.0641494750976</v>
      </c>
      <c r="R4722" s="1">
        <f t="shared" si="592"/>
        <v>0.48321097703413524</v>
      </c>
      <c r="S4722" s="18">
        <f t="shared" si="593"/>
        <v>6.9349999999999996</v>
      </c>
      <c r="T4722" s="10">
        <f t="shared" si="594"/>
        <v>153.2897115320977</v>
      </c>
      <c r="U4722" s="10">
        <f t="shared" si="595"/>
        <v>0</v>
      </c>
      <c r="V4722" s="1">
        <f t="shared" si="596"/>
        <v>0</v>
      </c>
      <c r="W4722" s="10">
        <f t="shared" si="597"/>
        <v>0</v>
      </c>
    </row>
    <row r="4723" spans="13:23" x14ac:dyDescent="0.25">
      <c r="M4723" s="7">
        <v>45437.541666666664</v>
      </c>
      <c r="N4723" s="3">
        <v>1090.0794570922851</v>
      </c>
      <c r="O4723" s="10">
        <v>26.11</v>
      </c>
      <c r="P4723" s="10">
        <f t="shared" si="591"/>
        <v>31.11</v>
      </c>
      <c r="Q4723" s="10">
        <f t="shared" si="590"/>
        <v>1090.0794570922851</v>
      </c>
      <c r="R4723" s="1">
        <f t="shared" si="592"/>
        <v>0.49549066231467503</v>
      </c>
      <c r="S4723" s="18">
        <f t="shared" si="593"/>
        <v>6.9349999999999996</v>
      </c>
      <c r="T4723" s="10">
        <f t="shared" si="594"/>
        <v>157.18521371193731</v>
      </c>
      <c r="U4723" s="10">
        <f t="shared" si="595"/>
        <v>0</v>
      </c>
      <c r="V4723" s="1">
        <f t="shared" si="596"/>
        <v>0</v>
      </c>
      <c r="W4723" s="10">
        <f t="shared" si="597"/>
        <v>0</v>
      </c>
    </row>
    <row r="4724" spans="13:23" x14ac:dyDescent="0.25">
      <c r="M4724" s="7">
        <v>45437.583333333336</v>
      </c>
      <c r="N4724" s="3">
        <v>1094.8501373291015</v>
      </c>
      <c r="O4724" s="10">
        <v>26.11</v>
      </c>
      <c r="P4724" s="10">
        <f t="shared" si="591"/>
        <v>31.11</v>
      </c>
      <c r="Q4724" s="10">
        <f t="shared" si="590"/>
        <v>1094.8501373291015</v>
      </c>
      <c r="R4724" s="1">
        <f t="shared" si="592"/>
        <v>0.49765915333140975</v>
      </c>
      <c r="S4724" s="18">
        <f t="shared" si="593"/>
        <v>6.9349999999999996</v>
      </c>
      <c r="T4724" s="10">
        <f t="shared" si="594"/>
        <v>157.87312722842128</v>
      </c>
      <c r="U4724" s="10">
        <f t="shared" si="595"/>
        <v>0</v>
      </c>
      <c r="V4724" s="1">
        <f t="shared" si="596"/>
        <v>0</v>
      </c>
      <c r="W4724" s="10">
        <f t="shared" si="597"/>
        <v>0</v>
      </c>
    </row>
    <row r="4725" spans="13:23" x14ac:dyDescent="0.25">
      <c r="M4725" s="7">
        <v>45437.625</v>
      </c>
      <c r="N4725" s="3">
        <v>968.38610916137691</v>
      </c>
      <c r="O4725" s="10">
        <v>26.11</v>
      </c>
      <c r="P4725" s="10">
        <f t="shared" si="591"/>
        <v>31.11</v>
      </c>
      <c r="Q4725" s="10">
        <f t="shared" si="590"/>
        <v>968.38610916137691</v>
      </c>
      <c r="R4725" s="1">
        <f t="shared" si="592"/>
        <v>0.44017550416426221</v>
      </c>
      <c r="S4725" s="18">
        <f t="shared" si="593"/>
        <v>6.9349999999999996</v>
      </c>
      <c r="T4725" s="10">
        <f t="shared" si="594"/>
        <v>139.6375067283889</v>
      </c>
      <c r="U4725" s="10">
        <f t="shared" si="595"/>
        <v>0</v>
      </c>
      <c r="V4725" s="1">
        <f t="shared" si="596"/>
        <v>0</v>
      </c>
      <c r="W4725" s="10">
        <f t="shared" si="597"/>
        <v>0</v>
      </c>
    </row>
    <row r="4726" spans="13:23" x14ac:dyDescent="0.25">
      <c r="M4726" s="7">
        <v>45437.666666666664</v>
      </c>
      <c r="N4726" s="3">
        <v>1048.2253921508789</v>
      </c>
      <c r="O4726" s="10">
        <v>23.89</v>
      </c>
      <c r="P4726" s="10">
        <f t="shared" si="591"/>
        <v>28.89</v>
      </c>
      <c r="Q4726" s="10">
        <f t="shared" si="590"/>
        <v>1048.2253921508789</v>
      </c>
      <c r="R4726" s="1">
        <f t="shared" si="592"/>
        <v>0.47646608734130858</v>
      </c>
      <c r="S4726" s="18">
        <f t="shared" si="593"/>
        <v>6.9349999999999996</v>
      </c>
      <c r="T4726" s="10">
        <f t="shared" si="594"/>
        <v>151.15002049760329</v>
      </c>
      <c r="U4726" s="10">
        <f t="shared" si="595"/>
        <v>0</v>
      </c>
      <c r="V4726" s="1">
        <f t="shared" si="596"/>
        <v>0</v>
      </c>
      <c r="W4726" s="10">
        <f t="shared" si="597"/>
        <v>0</v>
      </c>
    </row>
    <row r="4727" spans="13:23" x14ac:dyDescent="0.25">
      <c r="M4727" s="7">
        <v>45437.708333333336</v>
      </c>
      <c r="N4727" s="3">
        <v>1137.7040771484374</v>
      </c>
      <c r="O4727" s="10">
        <v>22.78</v>
      </c>
      <c r="P4727" s="10">
        <f t="shared" si="591"/>
        <v>27.78</v>
      </c>
      <c r="Q4727" s="10">
        <f t="shared" si="590"/>
        <v>1137.7040771484374</v>
      </c>
      <c r="R4727" s="1">
        <f t="shared" si="592"/>
        <v>0.51713821688565331</v>
      </c>
      <c r="S4727" s="18">
        <f t="shared" si="593"/>
        <v>6.8120000000000003</v>
      </c>
      <c r="T4727" s="10">
        <f t="shared" si="594"/>
        <v>167.01469130188451</v>
      </c>
      <c r="U4727" s="10">
        <f t="shared" si="595"/>
        <v>0</v>
      </c>
      <c r="V4727" s="1">
        <f t="shared" si="596"/>
        <v>0</v>
      </c>
      <c r="W4727" s="10">
        <f t="shared" si="597"/>
        <v>0</v>
      </c>
    </row>
    <row r="4728" spans="13:23" x14ac:dyDescent="0.25">
      <c r="M4728" s="7">
        <v>45437.75</v>
      </c>
      <c r="N4728" s="3">
        <v>1083.2736190795897</v>
      </c>
      <c r="O4728" s="10">
        <v>23.89</v>
      </c>
      <c r="P4728" s="10">
        <f t="shared" si="591"/>
        <v>28.89</v>
      </c>
      <c r="Q4728" s="10">
        <f t="shared" si="590"/>
        <v>1083.2736190795897</v>
      </c>
      <c r="R4728" s="1">
        <f t="shared" si="592"/>
        <v>0.49239709958163169</v>
      </c>
      <c r="S4728" s="18">
        <f t="shared" si="593"/>
        <v>6.9349999999999996</v>
      </c>
      <c r="T4728" s="10">
        <f t="shared" si="594"/>
        <v>156.20383836764091</v>
      </c>
      <c r="U4728" s="10">
        <f t="shared" si="595"/>
        <v>0</v>
      </c>
      <c r="V4728" s="1">
        <f t="shared" si="596"/>
        <v>0</v>
      </c>
      <c r="W4728" s="10">
        <f t="shared" si="597"/>
        <v>0</v>
      </c>
    </row>
    <row r="4729" spans="13:23" x14ac:dyDescent="0.25">
      <c r="M4729" s="7">
        <v>45437.791666666664</v>
      </c>
      <c r="N4729" s="3">
        <v>1135.349949645996</v>
      </c>
      <c r="O4729" s="10">
        <v>22.78</v>
      </c>
      <c r="P4729" s="10">
        <f t="shared" si="591"/>
        <v>27.78</v>
      </c>
      <c r="Q4729" s="10">
        <f t="shared" si="590"/>
        <v>1135.349949645996</v>
      </c>
      <c r="R4729" s="1">
        <f t="shared" si="592"/>
        <v>0.51606815892999824</v>
      </c>
      <c r="S4729" s="18">
        <f t="shared" si="593"/>
        <v>6.8120000000000003</v>
      </c>
      <c r="T4729" s="10">
        <f t="shared" si="594"/>
        <v>166.66910593746272</v>
      </c>
      <c r="U4729" s="10">
        <f t="shared" si="595"/>
        <v>0</v>
      </c>
      <c r="V4729" s="1">
        <f t="shared" si="596"/>
        <v>0</v>
      </c>
      <c r="W4729" s="10">
        <f t="shared" si="597"/>
        <v>0</v>
      </c>
    </row>
    <row r="4730" spans="13:23" x14ac:dyDescent="0.25">
      <c r="M4730" s="7">
        <v>45437.833333333336</v>
      </c>
      <c r="N4730" s="3">
        <v>1100.5193481445313</v>
      </c>
      <c r="O4730" s="10">
        <v>22.22</v>
      </c>
      <c r="P4730" s="10">
        <f t="shared" si="591"/>
        <v>27.22</v>
      </c>
      <c r="Q4730" s="10">
        <f t="shared" si="590"/>
        <v>1100.5193481445313</v>
      </c>
      <c r="R4730" s="1">
        <f t="shared" si="592"/>
        <v>0.5002360673384233</v>
      </c>
      <c r="S4730" s="18">
        <f t="shared" si="593"/>
        <v>6.8120000000000003</v>
      </c>
      <c r="T4730" s="10">
        <f t="shared" si="594"/>
        <v>161.55598181804626</v>
      </c>
      <c r="U4730" s="10">
        <f t="shared" si="595"/>
        <v>0</v>
      </c>
      <c r="V4730" s="1">
        <f t="shared" si="596"/>
        <v>0</v>
      </c>
      <c r="W4730" s="10">
        <f t="shared" si="597"/>
        <v>0</v>
      </c>
    </row>
    <row r="4731" spans="13:23" x14ac:dyDescent="0.25">
      <c r="M4731" s="7">
        <v>45437.875</v>
      </c>
      <c r="N4731" s="3">
        <v>1002.0674079895019</v>
      </c>
      <c r="O4731" s="10">
        <v>21.11</v>
      </c>
      <c r="P4731" s="10">
        <f t="shared" si="591"/>
        <v>26.11</v>
      </c>
      <c r="Q4731" s="10">
        <f t="shared" si="590"/>
        <v>1002.0674079895019</v>
      </c>
      <c r="R4731" s="1">
        <f t="shared" si="592"/>
        <v>0.45548518544977362</v>
      </c>
      <c r="S4731" s="18">
        <f t="shared" si="593"/>
        <v>6.9349999999999996</v>
      </c>
      <c r="T4731" s="10">
        <f t="shared" si="594"/>
        <v>144.49421888817619</v>
      </c>
      <c r="U4731" s="10">
        <f t="shared" si="595"/>
        <v>0</v>
      </c>
      <c r="V4731" s="1">
        <f t="shared" si="596"/>
        <v>0</v>
      </c>
      <c r="W4731" s="10">
        <f t="shared" si="597"/>
        <v>0</v>
      </c>
    </row>
    <row r="4732" spans="13:23" x14ac:dyDescent="0.25">
      <c r="M4732" s="7">
        <v>45437.916666666664</v>
      </c>
      <c r="N4732" s="3">
        <v>721.07915039062493</v>
      </c>
      <c r="O4732" s="10">
        <v>20</v>
      </c>
      <c r="P4732" s="10">
        <f t="shared" si="591"/>
        <v>25</v>
      </c>
      <c r="Q4732" s="10">
        <f t="shared" si="590"/>
        <v>721.07915039062493</v>
      </c>
      <c r="R4732" s="1">
        <f t="shared" si="592"/>
        <v>0.32776325017755681</v>
      </c>
      <c r="S4732" s="18">
        <f t="shared" si="593"/>
        <v>9.0079999999999991</v>
      </c>
      <c r="T4732" s="10">
        <f t="shared" si="594"/>
        <v>80.048751153488567</v>
      </c>
      <c r="U4732" s="10">
        <f t="shared" si="595"/>
        <v>0</v>
      </c>
      <c r="V4732" s="1">
        <f t="shared" si="596"/>
        <v>0</v>
      </c>
      <c r="W4732" s="10">
        <f t="shared" si="597"/>
        <v>0</v>
      </c>
    </row>
    <row r="4733" spans="13:23" x14ac:dyDescent="0.25">
      <c r="M4733" s="7">
        <v>45437.958333333336</v>
      </c>
      <c r="N4733" s="3">
        <v>759.60200500488281</v>
      </c>
      <c r="O4733" s="10">
        <v>17.78</v>
      </c>
      <c r="P4733" s="10">
        <f t="shared" si="591"/>
        <v>22.78</v>
      </c>
      <c r="Q4733" s="10">
        <f t="shared" si="590"/>
        <v>759.60200500488281</v>
      </c>
      <c r="R4733" s="1">
        <f t="shared" si="592"/>
        <v>0.34527363863858307</v>
      </c>
      <c r="S4733" s="18">
        <f t="shared" si="593"/>
        <v>9.0079999999999991</v>
      </c>
      <c r="T4733" s="10">
        <f t="shared" si="594"/>
        <v>84.325266985444372</v>
      </c>
      <c r="U4733" s="10">
        <f t="shared" si="595"/>
        <v>0</v>
      </c>
      <c r="V4733" s="1">
        <f t="shared" si="596"/>
        <v>0</v>
      </c>
      <c r="W4733" s="10">
        <f t="shared" si="597"/>
        <v>0</v>
      </c>
    </row>
    <row r="4734" spans="13:23" x14ac:dyDescent="0.25">
      <c r="M4734" s="7">
        <v>45438</v>
      </c>
      <c r="N4734" s="3">
        <v>925.94293212890625</v>
      </c>
      <c r="O4734" s="10">
        <v>17.78</v>
      </c>
      <c r="P4734" s="10">
        <f t="shared" si="591"/>
        <v>22.78</v>
      </c>
      <c r="Q4734" s="10">
        <f t="shared" si="590"/>
        <v>925.94293212890625</v>
      </c>
      <c r="R4734" s="1">
        <f t="shared" si="592"/>
        <v>0.42088315096768464</v>
      </c>
      <c r="S4734" s="18">
        <f t="shared" si="593"/>
        <v>8.7460000000000004</v>
      </c>
      <c r="T4734" s="10">
        <f t="shared" si="594"/>
        <v>105.87044730492867</v>
      </c>
      <c r="U4734" s="10">
        <f t="shared" si="595"/>
        <v>0</v>
      </c>
      <c r="V4734" s="1">
        <f t="shared" si="596"/>
        <v>0</v>
      </c>
      <c r="W4734" s="10">
        <f t="shared" si="597"/>
        <v>0</v>
      </c>
    </row>
    <row r="4735" spans="13:23" x14ac:dyDescent="0.25">
      <c r="M4735" s="7">
        <v>45438.041666666664</v>
      </c>
      <c r="N4735" s="3">
        <v>1013.6376182556152</v>
      </c>
      <c r="O4735" s="10">
        <v>17.78</v>
      </c>
      <c r="P4735" s="10">
        <f t="shared" si="591"/>
        <v>22.78</v>
      </c>
      <c r="Q4735" s="10">
        <f t="shared" si="590"/>
        <v>1013.6376182556152</v>
      </c>
      <c r="R4735" s="1">
        <f t="shared" si="592"/>
        <v>0.46074437193437051</v>
      </c>
      <c r="S4735" s="18">
        <f t="shared" si="593"/>
        <v>8.7460000000000004</v>
      </c>
      <c r="T4735" s="10">
        <f t="shared" si="594"/>
        <v>115.89728084331296</v>
      </c>
      <c r="U4735" s="10">
        <f t="shared" si="595"/>
        <v>0</v>
      </c>
      <c r="V4735" s="1">
        <f t="shared" si="596"/>
        <v>0</v>
      </c>
      <c r="W4735" s="10">
        <f t="shared" si="597"/>
        <v>0</v>
      </c>
    </row>
    <row r="4736" spans="13:23" x14ac:dyDescent="0.25">
      <c r="M4736" s="7">
        <v>45438.083333333336</v>
      </c>
      <c r="N4736" s="3">
        <v>768.67032623291016</v>
      </c>
      <c r="O4736" s="10">
        <v>17.78</v>
      </c>
      <c r="P4736" s="10">
        <f t="shared" si="591"/>
        <v>22.78</v>
      </c>
      <c r="Q4736" s="10">
        <f t="shared" si="590"/>
        <v>768.67032623291016</v>
      </c>
      <c r="R4736" s="1">
        <f t="shared" si="592"/>
        <v>0.34939560283314097</v>
      </c>
      <c r="S4736" s="18">
        <f t="shared" si="593"/>
        <v>9.0079999999999991</v>
      </c>
      <c r="T4736" s="10">
        <f t="shared" si="594"/>
        <v>85.331963391752907</v>
      </c>
      <c r="U4736" s="10">
        <f t="shared" si="595"/>
        <v>0</v>
      </c>
      <c r="V4736" s="1">
        <f t="shared" si="596"/>
        <v>0</v>
      </c>
      <c r="W4736" s="10">
        <f t="shared" si="597"/>
        <v>0</v>
      </c>
    </row>
    <row r="4737" spans="13:23" x14ac:dyDescent="0.25">
      <c r="M4737" s="7">
        <v>45438.125</v>
      </c>
      <c r="N4737" s="3">
        <v>606.98797874450679</v>
      </c>
      <c r="O4737" s="10">
        <v>16.11</v>
      </c>
      <c r="P4737" s="10">
        <f t="shared" si="591"/>
        <v>21.11</v>
      </c>
      <c r="Q4737" s="10">
        <f t="shared" si="590"/>
        <v>606.98797874450679</v>
      </c>
      <c r="R4737" s="1">
        <f t="shared" si="592"/>
        <v>0.27590362670204854</v>
      </c>
      <c r="S4737" s="18">
        <f t="shared" si="593"/>
        <v>9.4890000000000008</v>
      </c>
      <c r="T4737" s="10">
        <f t="shared" si="594"/>
        <v>63.967539123670221</v>
      </c>
      <c r="U4737" s="10">
        <f t="shared" si="595"/>
        <v>0</v>
      </c>
      <c r="V4737" s="1">
        <f t="shared" si="596"/>
        <v>0</v>
      </c>
      <c r="W4737" s="10">
        <f t="shared" si="597"/>
        <v>0</v>
      </c>
    </row>
    <row r="4738" spans="13:23" x14ac:dyDescent="0.25">
      <c r="M4738" s="7">
        <v>45438.166666666664</v>
      </c>
      <c r="N4738" s="3">
        <v>902.3815280914306</v>
      </c>
      <c r="O4738" s="10">
        <v>16.11</v>
      </c>
      <c r="P4738" s="10">
        <f t="shared" si="591"/>
        <v>21.11</v>
      </c>
      <c r="Q4738" s="10">
        <f t="shared" si="590"/>
        <v>902.3815280914306</v>
      </c>
      <c r="R4738" s="1">
        <f t="shared" si="592"/>
        <v>0.41017342185974121</v>
      </c>
      <c r="S4738" s="18">
        <f t="shared" si="593"/>
        <v>8.7460000000000004</v>
      </c>
      <c r="T4738" s="10">
        <f t="shared" si="594"/>
        <v>103.17648388879837</v>
      </c>
      <c r="U4738" s="10">
        <f t="shared" si="595"/>
        <v>0</v>
      </c>
      <c r="V4738" s="1">
        <f t="shared" si="596"/>
        <v>0</v>
      </c>
      <c r="W4738" s="10">
        <f t="shared" si="597"/>
        <v>0</v>
      </c>
    </row>
    <row r="4739" spans="13:23" x14ac:dyDescent="0.25">
      <c r="M4739" s="7">
        <v>45438.208333333336</v>
      </c>
      <c r="N4739" s="3">
        <v>692.03298454284663</v>
      </c>
      <c r="O4739" s="10">
        <v>16.11</v>
      </c>
      <c r="P4739" s="10">
        <f t="shared" si="591"/>
        <v>21.11</v>
      </c>
      <c r="Q4739" s="10">
        <f t="shared" si="590"/>
        <v>692.03298454284663</v>
      </c>
      <c r="R4739" s="1">
        <f t="shared" si="592"/>
        <v>0.31456044751947576</v>
      </c>
      <c r="S4739" s="18">
        <f t="shared" si="593"/>
        <v>9.0079999999999991</v>
      </c>
      <c r="T4739" s="10">
        <f t="shared" si="594"/>
        <v>76.824265602003408</v>
      </c>
      <c r="U4739" s="10">
        <f t="shared" si="595"/>
        <v>0</v>
      </c>
      <c r="V4739" s="1">
        <f t="shared" si="596"/>
        <v>0</v>
      </c>
      <c r="W4739" s="10">
        <f t="shared" si="597"/>
        <v>0</v>
      </c>
    </row>
    <row r="4740" spans="13:23" x14ac:dyDescent="0.25">
      <c r="M4740" s="7">
        <v>45438.25</v>
      </c>
      <c r="N4740" s="3">
        <v>704.01154747009275</v>
      </c>
      <c r="O4740" s="10">
        <v>16.11</v>
      </c>
      <c r="P4740" s="10">
        <f t="shared" si="591"/>
        <v>21.11</v>
      </c>
      <c r="Q4740" s="10">
        <f t="shared" si="590"/>
        <v>704.01154747009275</v>
      </c>
      <c r="R4740" s="1">
        <f t="shared" si="592"/>
        <v>0.32000524885004217</v>
      </c>
      <c r="S4740" s="18">
        <f t="shared" si="593"/>
        <v>9.0079999999999991</v>
      </c>
      <c r="T4740" s="10">
        <f t="shared" si="594"/>
        <v>78.154035021102672</v>
      </c>
      <c r="U4740" s="10">
        <f t="shared" si="595"/>
        <v>0</v>
      </c>
      <c r="V4740" s="1">
        <f t="shared" si="596"/>
        <v>0</v>
      </c>
      <c r="W4740" s="10">
        <f t="shared" si="597"/>
        <v>0</v>
      </c>
    </row>
    <row r="4741" spans="13:23" x14ac:dyDescent="0.25">
      <c r="M4741" s="7">
        <v>45438.291666666664</v>
      </c>
      <c r="N4741" s="3">
        <v>602.12555007934566</v>
      </c>
      <c r="O4741" s="10">
        <v>16.11</v>
      </c>
      <c r="P4741" s="10">
        <f t="shared" si="591"/>
        <v>21.11</v>
      </c>
      <c r="Q4741" s="10">
        <f t="shared" si="590"/>
        <v>602.12555007934566</v>
      </c>
      <c r="R4741" s="1">
        <f t="shared" si="592"/>
        <v>0.27369343185424805</v>
      </c>
      <c r="S4741" s="18">
        <f t="shared" si="593"/>
        <v>9.4890000000000008</v>
      </c>
      <c r="T4741" s="10">
        <f t="shared" si="594"/>
        <v>63.455111189729749</v>
      </c>
      <c r="U4741" s="10">
        <f t="shared" si="595"/>
        <v>0</v>
      </c>
      <c r="V4741" s="1">
        <f t="shared" si="596"/>
        <v>0</v>
      </c>
      <c r="W4741" s="10">
        <f t="shared" si="597"/>
        <v>0</v>
      </c>
    </row>
    <row r="4742" spans="13:23" x14ac:dyDescent="0.25">
      <c r="M4742" s="7">
        <v>45438.333333333336</v>
      </c>
      <c r="N4742" s="3">
        <v>728.50028457641599</v>
      </c>
      <c r="O4742" s="10">
        <v>17.22</v>
      </c>
      <c r="P4742" s="10">
        <f t="shared" si="591"/>
        <v>22.22</v>
      </c>
      <c r="Q4742" s="10">
        <f t="shared" si="590"/>
        <v>728.50028457641599</v>
      </c>
      <c r="R4742" s="1">
        <f t="shared" si="592"/>
        <v>0.33113649298928</v>
      </c>
      <c r="S4742" s="18">
        <f t="shared" si="593"/>
        <v>9.0079999999999991</v>
      </c>
      <c r="T4742" s="10">
        <f t="shared" si="594"/>
        <v>80.872589317985799</v>
      </c>
      <c r="U4742" s="10">
        <f t="shared" si="595"/>
        <v>0</v>
      </c>
      <c r="V4742" s="1">
        <f t="shared" si="596"/>
        <v>0</v>
      </c>
      <c r="W4742" s="10">
        <f t="shared" si="597"/>
        <v>0</v>
      </c>
    </row>
    <row r="4743" spans="13:23" x14ac:dyDescent="0.25">
      <c r="M4743" s="7">
        <v>45438.375</v>
      </c>
      <c r="N4743" s="3">
        <v>870.55369033813474</v>
      </c>
      <c r="O4743" s="10">
        <v>18.89</v>
      </c>
      <c r="P4743" s="10">
        <f t="shared" si="591"/>
        <v>23.89</v>
      </c>
      <c r="Q4743" s="10">
        <f t="shared" ref="Q4743:Q4806" si="598">MIN($C$19,N4743)</f>
        <v>870.55369033813474</v>
      </c>
      <c r="R4743" s="1">
        <f t="shared" si="592"/>
        <v>0.39570622288097035</v>
      </c>
      <c r="S4743" s="18">
        <f t="shared" si="593"/>
        <v>9.0079999999999991</v>
      </c>
      <c r="T4743" s="10">
        <f t="shared" si="594"/>
        <v>96.642283563292054</v>
      </c>
      <c r="U4743" s="10">
        <f t="shared" si="595"/>
        <v>0</v>
      </c>
      <c r="V4743" s="1">
        <f t="shared" si="596"/>
        <v>0</v>
      </c>
      <c r="W4743" s="10">
        <f t="shared" si="597"/>
        <v>0</v>
      </c>
    </row>
    <row r="4744" spans="13:23" x14ac:dyDescent="0.25">
      <c r="M4744" s="7">
        <v>45438.416666666664</v>
      </c>
      <c r="N4744" s="3">
        <v>954.20802383422847</v>
      </c>
      <c r="O4744" s="10">
        <v>22.22</v>
      </c>
      <c r="P4744" s="10">
        <f t="shared" ref="P4744:P4807" si="599">O4744+5</f>
        <v>27.22</v>
      </c>
      <c r="Q4744" s="10">
        <f t="shared" si="598"/>
        <v>954.20802383422847</v>
      </c>
      <c r="R4744" s="1">
        <f t="shared" ref="R4744:R4807" si="600">Q4744/$C$19</f>
        <v>0.43373091992464929</v>
      </c>
      <c r="S4744" s="18">
        <f t="shared" ref="S4744:S4807" si="601">INDEX($C$13:$K$17,MATCH(P4744,$B$13:$B$17,-1),MATCH(R4744,$C$12:$K$12,-1))</f>
        <v>6.9349999999999996</v>
      </c>
      <c r="T4744" s="10">
        <f t="shared" ref="T4744:T4807" si="602" xml:space="preserve"> Q4744/INDEX($C$13:$K$17,MATCH(P4744,$B$13:$B$17,-1),MATCH(R4744,$C$12:$K$12,-1))</f>
        <v>137.59308202368112</v>
      </c>
      <c r="U4744" s="10">
        <f t="shared" ref="U4744:U4807" si="603">N4744-Q4744</f>
        <v>0</v>
      </c>
      <c r="V4744" s="1">
        <f t="shared" ref="V4744:V4807" si="604">U4744/$C$19</f>
        <v>0</v>
      </c>
      <c r="W4744" s="10">
        <f t="shared" ref="W4744:W4807" si="605" xml:space="preserve"> U4744/INDEX($C$13:$K$17,MATCH(P4744,$B$13:$B$17,-1),MATCH(V4744,$C$12:$K$12,-1))</f>
        <v>0</v>
      </c>
    </row>
    <row r="4745" spans="13:23" x14ac:dyDescent="0.25">
      <c r="M4745" s="7">
        <v>45438.458333333336</v>
      </c>
      <c r="N4745" s="3">
        <v>1132.536946105957</v>
      </c>
      <c r="O4745" s="10">
        <v>22.22</v>
      </c>
      <c r="P4745" s="10">
        <f t="shared" si="599"/>
        <v>27.22</v>
      </c>
      <c r="Q4745" s="10">
        <f t="shared" si="598"/>
        <v>1132.536946105957</v>
      </c>
      <c r="R4745" s="1">
        <f t="shared" si="600"/>
        <v>0.51478952095725317</v>
      </c>
      <c r="S4745" s="18">
        <f t="shared" si="601"/>
        <v>6.8120000000000003</v>
      </c>
      <c r="T4745" s="10">
        <f t="shared" si="602"/>
        <v>166.25615767850221</v>
      </c>
      <c r="U4745" s="10">
        <f t="shared" si="603"/>
        <v>0</v>
      </c>
      <c r="V4745" s="1">
        <f t="shared" si="604"/>
        <v>0</v>
      </c>
      <c r="W4745" s="10">
        <f t="shared" si="605"/>
        <v>0</v>
      </c>
    </row>
    <row r="4746" spans="13:23" x14ac:dyDescent="0.25">
      <c r="M4746" s="7">
        <v>45438.5</v>
      </c>
      <c r="N4746" s="3">
        <v>1006.6748245239257</v>
      </c>
      <c r="O4746" s="10">
        <v>22.78</v>
      </c>
      <c r="P4746" s="10">
        <f t="shared" si="599"/>
        <v>27.78</v>
      </c>
      <c r="Q4746" s="10">
        <f t="shared" si="598"/>
        <v>1006.6748245239257</v>
      </c>
      <c r="R4746" s="1">
        <f t="shared" si="600"/>
        <v>0.45757946569269353</v>
      </c>
      <c r="S4746" s="18">
        <f t="shared" si="601"/>
        <v>6.9349999999999996</v>
      </c>
      <c r="T4746" s="10">
        <f t="shared" si="602"/>
        <v>145.15859041440891</v>
      </c>
      <c r="U4746" s="10">
        <f t="shared" si="603"/>
        <v>0</v>
      </c>
      <c r="V4746" s="1">
        <f t="shared" si="604"/>
        <v>0</v>
      </c>
      <c r="W4746" s="10">
        <f t="shared" si="605"/>
        <v>0</v>
      </c>
    </row>
    <row r="4747" spans="13:23" x14ac:dyDescent="0.25">
      <c r="M4747" s="7">
        <v>45438.541666666664</v>
      </c>
      <c r="N4747" s="3">
        <v>954.23995056152341</v>
      </c>
      <c r="O4747" s="10">
        <v>22.78</v>
      </c>
      <c r="P4747" s="10">
        <f t="shared" si="599"/>
        <v>27.78</v>
      </c>
      <c r="Q4747" s="10">
        <f t="shared" si="598"/>
        <v>954.23995056152341</v>
      </c>
      <c r="R4747" s="1">
        <f t="shared" si="600"/>
        <v>0.43374543207341976</v>
      </c>
      <c r="S4747" s="18">
        <f t="shared" si="601"/>
        <v>6.9349999999999996</v>
      </c>
      <c r="T4747" s="10">
        <f t="shared" si="602"/>
        <v>137.59768573345687</v>
      </c>
      <c r="U4747" s="10">
        <f t="shared" si="603"/>
        <v>0</v>
      </c>
      <c r="V4747" s="1">
        <f t="shared" si="604"/>
        <v>0</v>
      </c>
      <c r="W4747" s="10">
        <f t="shared" si="605"/>
        <v>0</v>
      </c>
    </row>
    <row r="4748" spans="13:23" x14ac:dyDescent="0.25">
      <c r="M4748" s="7">
        <v>45438.583333333336</v>
      </c>
      <c r="N4748" s="3">
        <v>1136.9878829956053</v>
      </c>
      <c r="O4748" s="10">
        <v>23.89</v>
      </c>
      <c r="P4748" s="10">
        <f t="shared" si="599"/>
        <v>28.89</v>
      </c>
      <c r="Q4748" s="10">
        <f t="shared" si="598"/>
        <v>1136.9878829956053</v>
      </c>
      <c r="R4748" s="1">
        <f t="shared" si="600"/>
        <v>0.51681267408891152</v>
      </c>
      <c r="S4748" s="18">
        <f t="shared" si="601"/>
        <v>6.8120000000000003</v>
      </c>
      <c r="T4748" s="10">
        <f t="shared" si="602"/>
        <v>166.90955416846819</v>
      </c>
      <c r="U4748" s="10">
        <f t="shared" si="603"/>
        <v>0</v>
      </c>
      <c r="V4748" s="1">
        <f t="shared" si="604"/>
        <v>0</v>
      </c>
      <c r="W4748" s="10">
        <f t="shared" si="605"/>
        <v>0</v>
      </c>
    </row>
    <row r="4749" spans="13:23" x14ac:dyDescent="0.25">
      <c r="M4749" s="7">
        <v>45438.625</v>
      </c>
      <c r="N4749" s="3">
        <v>1131.8047439575196</v>
      </c>
      <c r="O4749" s="10">
        <v>22.78</v>
      </c>
      <c r="P4749" s="10">
        <f t="shared" si="599"/>
        <v>27.78</v>
      </c>
      <c r="Q4749" s="10">
        <f t="shared" si="598"/>
        <v>1131.8047439575196</v>
      </c>
      <c r="R4749" s="1">
        <f t="shared" si="600"/>
        <v>0.51445670179887248</v>
      </c>
      <c r="S4749" s="18">
        <f t="shared" si="601"/>
        <v>6.8120000000000003</v>
      </c>
      <c r="T4749" s="10">
        <f t="shared" si="602"/>
        <v>166.14867057509096</v>
      </c>
      <c r="U4749" s="10">
        <f t="shared" si="603"/>
        <v>0</v>
      </c>
      <c r="V4749" s="1">
        <f t="shared" si="604"/>
        <v>0</v>
      </c>
      <c r="W4749" s="10">
        <f t="shared" si="605"/>
        <v>0</v>
      </c>
    </row>
    <row r="4750" spans="13:23" x14ac:dyDescent="0.25">
      <c r="M4750" s="7">
        <v>45438.666666666664</v>
      </c>
      <c r="N4750" s="3">
        <v>1137.1274322509764</v>
      </c>
      <c r="O4750" s="10">
        <v>22.78</v>
      </c>
      <c r="P4750" s="10">
        <f t="shared" si="599"/>
        <v>27.78</v>
      </c>
      <c r="Q4750" s="10">
        <f t="shared" si="598"/>
        <v>1137.1274322509764</v>
      </c>
      <c r="R4750" s="1">
        <f t="shared" si="600"/>
        <v>0.51687610556862562</v>
      </c>
      <c r="S4750" s="18">
        <f t="shared" si="601"/>
        <v>6.8120000000000003</v>
      </c>
      <c r="T4750" s="10">
        <f t="shared" si="602"/>
        <v>166.93003996637938</v>
      </c>
      <c r="U4750" s="10">
        <f t="shared" si="603"/>
        <v>0</v>
      </c>
      <c r="V4750" s="1">
        <f t="shared" si="604"/>
        <v>0</v>
      </c>
      <c r="W4750" s="10">
        <f t="shared" si="605"/>
        <v>0</v>
      </c>
    </row>
    <row r="4751" spans="13:23" x14ac:dyDescent="0.25">
      <c r="M4751" s="7">
        <v>45438.708333333336</v>
      </c>
      <c r="N4751" s="3">
        <v>873.64716110229494</v>
      </c>
      <c r="O4751" s="10">
        <v>22.78</v>
      </c>
      <c r="P4751" s="10">
        <f t="shared" si="599"/>
        <v>27.78</v>
      </c>
      <c r="Q4751" s="10">
        <f t="shared" si="598"/>
        <v>873.64716110229494</v>
      </c>
      <c r="R4751" s="1">
        <f t="shared" si="600"/>
        <v>0.39711234595558859</v>
      </c>
      <c r="S4751" s="18">
        <f t="shared" si="601"/>
        <v>7.24</v>
      </c>
      <c r="T4751" s="10">
        <f t="shared" si="602"/>
        <v>120.66949738981974</v>
      </c>
      <c r="U4751" s="10">
        <f t="shared" si="603"/>
        <v>0</v>
      </c>
      <c r="V4751" s="1">
        <f t="shared" si="604"/>
        <v>0</v>
      </c>
      <c r="W4751" s="10">
        <f t="shared" si="605"/>
        <v>0</v>
      </c>
    </row>
    <row r="4752" spans="13:23" x14ac:dyDescent="0.25">
      <c r="M4752" s="7">
        <v>45438.75</v>
      </c>
      <c r="N4752" s="3">
        <v>1278.3556228637694</v>
      </c>
      <c r="O4752" s="10">
        <v>22.22</v>
      </c>
      <c r="P4752" s="10">
        <f t="shared" si="599"/>
        <v>27.22</v>
      </c>
      <c r="Q4752" s="10">
        <f t="shared" si="598"/>
        <v>1278.3556228637694</v>
      </c>
      <c r="R4752" s="1">
        <f t="shared" si="600"/>
        <v>0.58107073766534978</v>
      </c>
      <c r="S4752" s="18">
        <f t="shared" si="601"/>
        <v>6.8120000000000003</v>
      </c>
      <c r="T4752" s="10">
        <f t="shared" si="602"/>
        <v>187.66230517671306</v>
      </c>
      <c r="U4752" s="10">
        <f t="shared" si="603"/>
        <v>0</v>
      </c>
      <c r="V4752" s="1">
        <f t="shared" si="604"/>
        <v>0</v>
      </c>
      <c r="W4752" s="10">
        <f t="shared" si="605"/>
        <v>0</v>
      </c>
    </row>
    <row r="4753" spans="13:23" x14ac:dyDescent="0.25">
      <c r="M4753" s="7">
        <v>45438.791666666664</v>
      </c>
      <c r="N4753" s="3">
        <v>903.55821990966797</v>
      </c>
      <c r="O4753" s="10">
        <v>21.11</v>
      </c>
      <c r="P4753" s="10">
        <f t="shared" si="599"/>
        <v>26.11</v>
      </c>
      <c r="Q4753" s="10">
        <f t="shared" si="598"/>
        <v>903.55821990966797</v>
      </c>
      <c r="R4753" s="1">
        <f t="shared" si="600"/>
        <v>0.41070828177712182</v>
      </c>
      <c r="S4753" s="18">
        <f t="shared" si="601"/>
        <v>6.9349999999999996</v>
      </c>
      <c r="T4753" s="10">
        <f t="shared" si="602"/>
        <v>130.28957749238182</v>
      </c>
      <c r="U4753" s="10">
        <f t="shared" si="603"/>
        <v>0</v>
      </c>
      <c r="V4753" s="1">
        <f t="shared" si="604"/>
        <v>0</v>
      </c>
      <c r="W4753" s="10">
        <f t="shared" si="605"/>
        <v>0</v>
      </c>
    </row>
    <row r="4754" spans="13:23" x14ac:dyDescent="0.25">
      <c r="M4754" s="7">
        <v>45438.833333333336</v>
      </c>
      <c r="N4754" s="3">
        <v>1313.8872436523436</v>
      </c>
      <c r="O4754" s="10">
        <v>20</v>
      </c>
      <c r="P4754" s="10">
        <f t="shared" si="599"/>
        <v>25</v>
      </c>
      <c r="Q4754" s="10">
        <f t="shared" si="598"/>
        <v>1313.8872436523436</v>
      </c>
      <c r="R4754" s="1">
        <f t="shared" si="600"/>
        <v>0.5972214743874289</v>
      </c>
      <c r="S4754" s="18">
        <f t="shared" si="601"/>
        <v>8.2769999999999992</v>
      </c>
      <c r="T4754" s="10">
        <f t="shared" si="602"/>
        <v>158.73954858672752</v>
      </c>
      <c r="U4754" s="10">
        <f t="shared" si="603"/>
        <v>0</v>
      </c>
      <c r="V4754" s="1">
        <f t="shared" si="604"/>
        <v>0</v>
      </c>
      <c r="W4754" s="10">
        <f t="shared" si="605"/>
        <v>0</v>
      </c>
    </row>
    <row r="4755" spans="13:23" x14ac:dyDescent="0.25">
      <c r="M4755" s="7">
        <v>45438.875</v>
      </c>
      <c r="N4755" s="3">
        <v>988.07817535400386</v>
      </c>
      <c r="O4755" s="10">
        <v>18.89</v>
      </c>
      <c r="P4755" s="10">
        <f t="shared" si="599"/>
        <v>23.89</v>
      </c>
      <c r="Q4755" s="10">
        <f t="shared" si="598"/>
        <v>988.07817535400386</v>
      </c>
      <c r="R4755" s="1">
        <f t="shared" si="600"/>
        <v>0.44912644334272905</v>
      </c>
      <c r="S4755" s="18">
        <f t="shared" si="601"/>
        <v>8.7460000000000004</v>
      </c>
      <c r="T4755" s="10">
        <f t="shared" si="602"/>
        <v>112.97486569334596</v>
      </c>
      <c r="U4755" s="10">
        <f t="shared" si="603"/>
        <v>0</v>
      </c>
      <c r="V4755" s="1">
        <f t="shared" si="604"/>
        <v>0</v>
      </c>
      <c r="W4755" s="10">
        <f t="shared" si="605"/>
        <v>0</v>
      </c>
    </row>
    <row r="4756" spans="13:23" x14ac:dyDescent="0.25">
      <c r="M4756" s="7">
        <v>45438.916666666664</v>
      </c>
      <c r="N4756" s="3">
        <v>958.66797637939453</v>
      </c>
      <c r="O4756" s="10">
        <v>18.89</v>
      </c>
      <c r="P4756" s="10">
        <f t="shared" si="599"/>
        <v>23.89</v>
      </c>
      <c r="Q4756" s="10">
        <f t="shared" si="598"/>
        <v>958.66797637939453</v>
      </c>
      <c r="R4756" s="1">
        <f t="shared" si="600"/>
        <v>0.43575817108154297</v>
      </c>
      <c r="S4756" s="18">
        <f t="shared" si="601"/>
        <v>8.7460000000000004</v>
      </c>
      <c r="T4756" s="10">
        <f t="shared" si="602"/>
        <v>109.6121628606671</v>
      </c>
      <c r="U4756" s="10">
        <f t="shared" si="603"/>
        <v>0</v>
      </c>
      <c r="V4756" s="1">
        <f t="shared" si="604"/>
        <v>0</v>
      </c>
      <c r="W4756" s="10">
        <f t="shared" si="605"/>
        <v>0</v>
      </c>
    </row>
    <row r="4757" spans="13:23" x14ac:dyDescent="0.25">
      <c r="M4757" s="7">
        <v>45438.958333333336</v>
      </c>
      <c r="N4757" s="3">
        <v>718.52349472045898</v>
      </c>
      <c r="O4757" s="10">
        <v>17.22</v>
      </c>
      <c r="P4757" s="10">
        <f t="shared" si="599"/>
        <v>22.22</v>
      </c>
      <c r="Q4757" s="10">
        <f t="shared" si="598"/>
        <v>718.52349472045898</v>
      </c>
      <c r="R4757" s="1">
        <f t="shared" si="600"/>
        <v>0.32660158850929955</v>
      </c>
      <c r="S4757" s="18">
        <f t="shared" si="601"/>
        <v>9.0079999999999991</v>
      </c>
      <c r="T4757" s="10">
        <f t="shared" si="602"/>
        <v>79.765041598630006</v>
      </c>
      <c r="U4757" s="10">
        <f t="shared" si="603"/>
        <v>0</v>
      </c>
      <c r="V4757" s="1">
        <f t="shared" si="604"/>
        <v>0</v>
      </c>
      <c r="W4757" s="10">
        <f t="shared" si="605"/>
        <v>0</v>
      </c>
    </row>
    <row r="4758" spans="13:23" x14ac:dyDescent="0.25">
      <c r="M4758" s="7">
        <v>45439</v>
      </c>
      <c r="N4758" s="3">
        <v>904.57356719970699</v>
      </c>
      <c r="O4758" s="10">
        <v>16.11</v>
      </c>
      <c r="P4758" s="10">
        <f t="shared" si="599"/>
        <v>21.11</v>
      </c>
      <c r="Q4758" s="10">
        <f t="shared" si="598"/>
        <v>904.57356719970699</v>
      </c>
      <c r="R4758" s="1">
        <f t="shared" si="600"/>
        <v>0.41116980327259406</v>
      </c>
      <c r="S4758" s="18">
        <f t="shared" si="601"/>
        <v>8.7460000000000004</v>
      </c>
      <c r="T4758" s="10">
        <f t="shared" si="602"/>
        <v>103.42711721926675</v>
      </c>
      <c r="U4758" s="10">
        <f t="shared" si="603"/>
        <v>0</v>
      </c>
      <c r="V4758" s="1">
        <f t="shared" si="604"/>
        <v>0</v>
      </c>
      <c r="W4758" s="10">
        <f t="shared" si="605"/>
        <v>0</v>
      </c>
    </row>
    <row r="4759" spans="13:23" x14ac:dyDescent="0.25">
      <c r="M4759" s="7">
        <v>45439.041666666664</v>
      </c>
      <c r="N4759" s="3">
        <v>645.2609687805176</v>
      </c>
      <c r="O4759" s="10">
        <v>16.11</v>
      </c>
      <c r="P4759" s="10">
        <f t="shared" si="599"/>
        <v>21.11</v>
      </c>
      <c r="Q4759" s="10">
        <f t="shared" si="598"/>
        <v>645.2609687805176</v>
      </c>
      <c r="R4759" s="1">
        <f t="shared" si="600"/>
        <v>0.2933004403547807</v>
      </c>
      <c r="S4759" s="18">
        <f t="shared" si="601"/>
        <v>9.4890000000000008</v>
      </c>
      <c r="T4759" s="10">
        <f t="shared" si="602"/>
        <v>68.000945176574717</v>
      </c>
      <c r="U4759" s="10">
        <f t="shared" si="603"/>
        <v>0</v>
      </c>
      <c r="V4759" s="1">
        <f t="shared" si="604"/>
        <v>0</v>
      </c>
      <c r="W4759" s="10">
        <f t="shared" si="605"/>
        <v>0</v>
      </c>
    </row>
    <row r="4760" spans="13:23" x14ac:dyDescent="0.25">
      <c r="M4760" s="7">
        <v>45439.083333333336</v>
      </c>
      <c r="N4760" s="3">
        <v>755.84978141784666</v>
      </c>
      <c r="O4760" s="10">
        <v>15</v>
      </c>
      <c r="P4760" s="10">
        <f t="shared" si="599"/>
        <v>20</v>
      </c>
      <c r="Q4760" s="10">
        <f t="shared" si="598"/>
        <v>755.84978141784666</v>
      </c>
      <c r="R4760" s="1">
        <f t="shared" si="600"/>
        <v>0.34356808246265758</v>
      </c>
      <c r="S4760" s="18">
        <f t="shared" si="601"/>
        <v>11.71</v>
      </c>
      <c r="T4760" s="10">
        <f t="shared" si="602"/>
        <v>64.547376722275544</v>
      </c>
      <c r="U4760" s="10">
        <f t="shared" si="603"/>
        <v>0</v>
      </c>
      <c r="V4760" s="1">
        <f t="shared" si="604"/>
        <v>0</v>
      </c>
      <c r="W4760" s="10">
        <f t="shared" si="605"/>
        <v>0</v>
      </c>
    </row>
    <row r="4761" spans="13:23" x14ac:dyDescent="0.25">
      <c r="M4761" s="7">
        <v>45439.125</v>
      </c>
      <c r="N4761" s="3">
        <v>736.69432525634761</v>
      </c>
      <c r="O4761" s="10">
        <v>13.89</v>
      </c>
      <c r="P4761" s="10">
        <f t="shared" si="599"/>
        <v>18.89</v>
      </c>
      <c r="Q4761" s="10">
        <f t="shared" si="598"/>
        <v>736.69432525634761</v>
      </c>
      <c r="R4761" s="1">
        <f t="shared" si="600"/>
        <v>0.33486105693470347</v>
      </c>
      <c r="S4761" s="18">
        <f t="shared" si="601"/>
        <v>11.71</v>
      </c>
      <c r="T4761" s="10">
        <f t="shared" si="602"/>
        <v>62.911556383975025</v>
      </c>
      <c r="U4761" s="10">
        <f t="shared" si="603"/>
        <v>0</v>
      </c>
      <c r="V4761" s="1">
        <f t="shared" si="604"/>
        <v>0</v>
      </c>
      <c r="W4761" s="10">
        <f t="shared" si="605"/>
        <v>0</v>
      </c>
    </row>
    <row r="4762" spans="13:23" x14ac:dyDescent="0.25">
      <c r="M4762" s="7">
        <v>45439.166666666664</v>
      </c>
      <c r="N4762" s="3">
        <v>816.34603500366211</v>
      </c>
      <c r="O4762" s="10">
        <v>13.89</v>
      </c>
      <c r="P4762" s="10">
        <f t="shared" si="599"/>
        <v>18.89</v>
      </c>
      <c r="Q4762" s="10">
        <f t="shared" si="598"/>
        <v>816.34603500366211</v>
      </c>
      <c r="R4762" s="1">
        <f t="shared" si="600"/>
        <v>0.37106637954711913</v>
      </c>
      <c r="S4762" s="18">
        <f t="shared" si="601"/>
        <v>11.71</v>
      </c>
      <c r="T4762" s="10">
        <f t="shared" si="602"/>
        <v>69.713581127554406</v>
      </c>
      <c r="U4762" s="10">
        <f t="shared" si="603"/>
        <v>0</v>
      </c>
      <c r="V4762" s="1">
        <f t="shared" si="604"/>
        <v>0</v>
      </c>
      <c r="W4762" s="10">
        <f t="shared" si="605"/>
        <v>0</v>
      </c>
    </row>
    <row r="4763" spans="13:23" x14ac:dyDescent="0.25">
      <c r="M4763" s="7">
        <v>45439.208333333336</v>
      </c>
      <c r="N4763" s="3">
        <v>701.78954544067381</v>
      </c>
      <c r="O4763" s="10">
        <v>12.78</v>
      </c>
      <c r="P4763" s="10">
        <f t="shared" si="599"/>
        <v>17.78</v>
      </c>
      <c r="Q4763" s="10">
        <f t="shared" si="598"/>
        <v>701.78954544067381</v>
      </c>
      <c r="R4763" s="1">
        <f t="shared" si="600"/>
        <v>0.318995247927579</v>
      </c>
      <c r="S4763" s="18">
        <f t="shared" si="601"/>
        <v>11.71</v>
      </c>
      <c r="T4763" s="10">
        <f t="shared" si="602"/>
        <v>59.930789533789387</v>
      </c>
      <c r="U4763" s="10">
        <f t="shared" si="603"/>
        <v>0</v>
      </c>
      <c r="V4763" s="1">
        <f t="shared" si="604"/>
        <v>0</v>
      </c>
      <c r="W4763" s="10">
        <f t="shared" si="605"/>
        <v>0</v>
      </c>
    </row>
    <row r="4764" spans="13:23" x14ac:dyDescent="0.25">
      <c r="M4764" s="7">
        <v>45439.25</v>
      </c>
      <c r="N4764" s="3">
        <v>883.6993640899658</v>
      </c>
      <c r="O4764" s="10">
        <v>12.78</v>
      </c>
      <c r="P4764" s="10">
        <f t="shared" si="599"/>
        <v>17.78</v>
      </c>
      <c r="Q4764" s="10">
        <f t="shared" si="598"/>
        <v>883.6993640899658</v>
      </c>
      <c r="R4764" s="1">
        <f t="shared" si="600"/>
        <v>0.40168152913180266</v>
      </c>
      <c r="S4764" s="18">
        <f t="shared" si="601"/>
        <v>11.43</v>
      </c>
      <c r="T4764" s="10">
        <f t="shared" si="602"/>
        <v>77.314030104108994</v>
      </c>
      <c r="U4764" s="10">
        <f t="shared" si="603"/>
        <v>0</v>
      </c>
      <c r="V4764" s="1">
        <f t="shared" si="604"/>
        <v>0</v>
      </c>
      <c r="W4764" s="10">
        <f t="shared" si="605"/>
        <v>0</v>
      </c>
    </row>
    <row r="4765" spans="13:23" x14ac:dyDescent="0.25">
      <c r="M4765" s="7">
        <v>45439.291666666664</v>
      </c>
      <c r="N4765" s="3">
        <v>900.38381652832027</v>
      </c>
      <c r="O4765" s="10">
        <v>12.78</v>
      </c>
      <c r="P4765" s="10">
        <f t="shared" si="599"/>
        <v>17.78</v>
      </c>
      <c r="Q4765" s="10">
        <f t="shared" si="598"/>
        <v>900.38381652832027</v>
      </c>
      <c r="R4765" s="1">
        <f t="shared" si="600"/>
        <v>0.4092653711492365</v>
      </c>
      <c r="S4765" s="18">
        <f t="shared" si="601"/>
        <v>11.43</v>
      </c>
      <c r="T4765" s="10">
        <f t="shared" si="602"/>
        <v>78.773737229074385</v>
      </c>
      <c r="U4765" s="10">
        <f t="shared" si="603"/>
        <v>0</v>
      </c>
      <c r="V4765" s="1">
        <f t="shared" si="604"/>
        <v>0</v>
      </c>
      <c r="W4765" s="10">
        <f t="shared" si="605"/>
        <v>0</v>
      </c>
    </row>
    <row r="4766" spans="13:23" x14ac:dyDescent="0.25">
      <c r="M4766" s="7">
        <v>45439.333333333336</v>
      </c>
      <c r="N4766" s="3">
        <v>1269.3139617919921</v>
      </c>
      <c r="O4766" s="10">
        <v>15</v>
      </c>
      <c r="P4766" s="10">
        <f t="shared" si="599"/>
        <v>20</v>
      </c>
      <c r="Q4766" s="10">
        <f t="shared" si="598"/>
        <v>1269.3139617919921</v>
      </c>
      <c r="R4766" s="1">
        <f t="shared" si="600"/>
        <v>0.57696089172363274</v>
      </c>
      <c r="S4766" s="18">
        <f t="shared" si="601"/>
        <v>10.58</v>
      </c>
      <c r="T4766" s="10">
        <f t="shared" si="602"/>
        <v>119.97296425255124</v>
      </c>
      <c r="U4766" s="10">
        <f t="shared" si="603"/>
        <v>0</v>
      </c>
      <c r="V4766" s="1">
        <f t="shared" si="604"/>
        <v>0</v>
      </c>
      <c r="W4766" s="10">
        <f t="shared" si="605"/>
        <v>0</v>
      </c>
    </row>
    <row r="4767" spans="13:23" x14ac:dyDescent="0.25">
      <c r="M4767" s="7">
        <v>45439.375</v>
      </c>
      <c r="N4767" s="3">
        <v>1147.554409790039</v>
      </c>
      <c r="O4767" s="10">
        <v>17.78</v>
      </c>
      <c r="P4767" s="10">
        <f t="shared" si="599"/>
        <v>22.78</v>
      </c>
      <c r="Q4767" s="10">
        <f t="shared" si="598"/>
        <v>1147.554409790039</v>
      </c>
      <c r="R4767" s="1">
        <f t="shared" si="600"/>
        <v>0.52161564081365408</v>
      </c>
      <c r="S4767" s="18">
        <f t="shared" si="601"/>
        <v>8.2769999999999992</v>
      </c>
      <c r="T4767" s="10">
        <f t="shared" si="602"/>
        <v>138.64376099915901</v>
      </c>
      <c r="U4767" s="10">
        <f t="shared" si="603"/>
        <v>0</v>
      </c>
      <c r="V4767" s="1">
        <f t="shared" si="604"/>
        <v>0</v>
      </c>
      <c r="W4767" s="10">
        <f t="shared" si="605"/>
        <v>0</v>
      </c>
    </row>
    <row r="4768" spans="13:23" x14ac:dyDescent="0.25">
      <c r="M4768" s="7">
        <v>45439.416666666664</v>
      </c>
      <c r="N4768" s="3">
        <v>1376.0499801635742</v>
      </c>
      <c r="O4768" s="10">
        <v>21.11</v>
      </c>
      <c r="P4768" s="10">
        <f t="shared" si="599"/>
        <v>26.11</v>
      </c>
      <c r="Q4768" s="10">
        <f t="shared" si="598"/>
        <v>1376.0499801635742</v>
      </c>
      <c r="R4768" s="1">
        <f t="shared" si="600"/>
        <v>0.62547726371071555</v>
      </c>
      <c r="S4768" s="18">
        <f t="shared" si="601"/>
        <v>6.4260000000000002</v>
      </c>
      <c r="T4768" s="10">
        <f t="shared" si="602"/>
        <v>214.13787428627049</v>
      </c>
      <c r="U4768" s="10">
        <f t="shared" si="603"/>
        <v>0</v>
      </c>
      <c r="V4768" s="1">
        <f t="shared" si="604"/>
        <v>0</v>
      </c>
      <c r="W4768" s="10">
        <f t="shared" si="605"/>
        <v>0</v>
      </c>
    </row>
    <row r="4769" spans="13:23" x14ac:dyDescent="0.25">
      <c r="M4769" s="7">
        <v>45439.458333333336</v>
      </c>
      <c r="N4769" s="3">
        <v>1185.7987014770508</v>
      </c>
      <c r="O4769" s="10">
        <v>22.78</v>
      </c>
      <c r="P4769" s="10">
        <f t="shared" si="599"/>
        <v>27.78</v>
      </c>
      <c r="Q4769" s="10">
        <f t="shared" si="598"/>
        <v>1185.7987014770508</v>
      </c>
      <c r="R4769" s="1">
        <f t="shared" si="600"/>
        <v>0.53899940976229588</v>
      </c>
      <c r="S4769" s="18">
        <f t="shared" si="601"/>
        <v>6.8120000000000003</v>
      </c>
      <c r="T4769" s="10">
        <f t="shared" si="602"/>
        <v>174.07497085687768</v>
      </c>
      <c r="U4769" s="10">
        <f t="shared" si="603"/>
        <v>0</v>
      </c>
      <c r="V4769" s="1">
        <f t="shared" si="604"/>
        <v>0</v>
      </c>
      <c r="W4769" s="10">
        <f t="shared" si="605"/>
        <v>0</v>
      </c>
    </row>
    <row r="4770" spans="13:23" x14ac:dyDescent="0.25">
      <c r="M4770" s="7">
        <v>45439.5</v>
      </c>
      <c r="N4770" s="3">
        <v>1074.4324447631836</v>
      </c>
      <c r="O4770" s="10">
        <v>22.78</v>
      </c>
      <c r="P4770" s="10">
        <f t="shared" si="599"/>
        <v>27.78</v>
      </c>
      <c r="Q4770" s="10">
        <f t="shared" si="598"/>
        <v>1074.4324447631836</v>
      </c>
      <c r="R4770" s="1">
        <f t="shared" si="600"/>
        <v>0.48837838398326527</v>
      </c>
      <c r="S4770" s="18">
        <f t="shared" si="601"/>
        <v>6.9349999999999996</v>
      </c>
      <c r="T4770" s="10">
        <f t="shared" si="602"/>
        <v>154.92897545251387</v>
      </c>
      <c r="U4770" s="10">
        <f t="shared" si="603"/>
        <v>0</v>
      </c>
      <c r="V4770" s="1">
        <f t="shared" si="604"/>
        <v>0</v>
      </c>
      <c r="W4770" s="10">
        <f t="shared" si="605"/>
        <v>0</v>
      </c>
    </row>
    <row r="4771" spans="13:23" x14ac:dyDescent="0.25">
      <c r="M4771" s="7">
        <v>45439.541666666664</v>
      </c>
      <c r="N4771" s="3">
        <v>1158.8628982543944</v>
      </c>
      <c r="O4771" s="10">
        <v>23.89</v>
      </c>
      <c r="P4771" s="10">
        <f t="shared" si="599"/>
        <v>28.89</v>
      </c>
      <c r="Q4771" s="10">
        <f t="shared" si="598"/>
        <v>1158.8628982543944</v>
      </c>
      <c r="R4771" s="1">
        <f t="shared" si="600"/>
        <v>0.52675586284290654</v>
      </c>
      <c r="S4771" s="18">
        <f t="shared" si="601"/>
        <v>6.8120000000000003</v>
      </c>
      <c r="T4771" s="10">
        <f t="shared" si="602"/>
        <v>170.12080127046306</v>
      </c>
      <c r="U4771" s="10">
        <f t="shared" si="603"/>
        <v>0</v>
      </c>
      <c r="V4771" s="1">
        <f t="shared" si="604"/>
        <v>0</v>
      </c>
      <c r="W4771" s="10">
        <f t="shared" si="605"/>
        <v>0</v>
      </c>
    </row>
    <row r="4772" spans="13:23" x14ac:dyDescent="0.25">
      <c r="M4772" s="7">
        <v>45439.583333333336</v>
      </c>
      <c r="N4772" s="3">
        <v>1382.9367507934569</v>
      </c>
      <c r="O4772" s="10">
        <v>22.78</v>
      </c>
      <c r="P4772" s="10">
        <f t="shared" si="599"/>
        <v>27.78</v>
      </c>
      <c r="Q4772" s="10">
        <f t="shared" si="598"/>
        <v>1382.9367507934569</v>
      </c>
      <c r="R4772" s="1">
        <f t="shared" si="600"/>
        <v>0.62860761399702592</v>
      </c>
      <c r="S4772" s="18">
        <f t="shared" si="601"/>
        <v>6.4260000000000002</v>
      </c>
      <c r="T4772" s="10">
        <f t="shared" si="602"/>
        <v>215.20957839923076</v>
      </c>
      <c r="U4772" s="10">
        <f t="shared" si="603"/>
        <v>0</v>
      </c>
      <c r="V4772" s="1">
        <f t="shared" si="604"/>
        <v>0</v>
      </c>
      <c r="W4772" s="10">
        <f t="shared" si="605"/>
        <v>0</v>
      </c>
    </row>
    <row r="4773" spans="13:23" x14ac:dyDescent="0.25">
      <c r="M4773" s="7">
        <v>45439.625</v>
      </c>
      <c r="N4773" s="3">
        <v>1429.0084762573242</v>
      </c>
      <c r="O4773" s="10">
        <v>22.78</v>
      </c>
      <c r="P4773" s="10">
        <f t="shared" si="599"/>
        <v>27.78</v>
      </c>
      <c r="Q4773" s="10">
        <f t="shared" si="598"/>
        <v>1429.0084762573242</v>
      </c>
      <c r="R4773" s="1">
        <f t="shared" si="600"/>
        <v>0.64954930738969285</v>
      </c>
      <c r="S4773" s="18">
        <f t="shared" si="601"/>
        <v>6.4260000000000002</v>
      </c>
      <c r="T4773" s="10">
        <f t="shared" si="602"/>
        <v>222.37915908143856</v>
      </c>
      <c r="U4773" s="10">
        <f t="shared" si="603"/>
        <v>0</v>
      </c>
      <c r="V4773" s="1">
        <f t="shared" si="604"/>
        <v>0</v>
      </c>
      <c r="W4773" s="10">
        <f t="shared" si="605"/>
        <v>0</v>
      </c>
    </row>
    <row r="4774" spans="13:23" x14ac:dyDescent="0.25">
      <c r="M4774" s="7">
        <v>45439.666666666664</v>
      </c>
      <c r="N4774" s="3">
        <v>1370.4792572021483</v>
      </c>
      <c r="O4774" s="10">
        <v>22.78</v>
      </c>
      <c r="P4774" s="10">
        <f t="shared" si="599"/>
        <v>27.78</v>
      </c>
      <c r="Q4774" s="10">
        <f t="shared" si="598"/>
        <v>1370.4792572021483</v>
      </c>
      <c r="R4774" s="1">
        <f t="shared" si="600"/>
        <v>0.62294511691006738</v>
      </c>
      <c r="S4774" s="18">
        <f t="shared" si="601"/>
        <v>6.4260000000000002</v>
      </c>
      <c r="T4774" s="10">
        <f t="shared" si="602"/>
        <v>213.27097061969317</v>
      </c>
      <c r="U4774" s="10">
        <f t="shared" si="603"/>
        <v>0</v>
      </c>
      <c r="V4774" s="1">
        <f t="shared" si="604"/>
        <v>0</v>
      </c>
      <c r="W4774" s="10">
        <f t="shared" si="605"/>
        <v>0</v>
      </c>
    </row>
    <row r="4775" spans="13:23" x14ac:dyDescent="0.25">
      <c r="M4775" s="7">
        <v>45439.708333333336</v>
      </c>
      <c r="N4775" s="3">
        <v>1179.5813507080077</v>
      </c>
      <c r="O4775" s="10">
        <v>22.22</v>
      </c>
      <c r="P4775" s="10">
        <f t="shared" si="599"/>
        <v>27.22</v>
      </c>
      <c r="Q4775" s="10">
        <f t="shared" si="598"/>
        <v>1179.5813507080077</v>
      </c>
      <c r="R4775" s="1">
        <f t="shared" si="600"/>
        <v>0.53617334123091254</v>
      </c>
      <c r="S4775" s="18">
        <f t="shared" si="601"/>
        <v>6.8120000000000003</v>
      </c>
      <c r="T4775" s="10">
        <f t="shared" si="602"/>
        <v>173.16226522431117</v>
      </c>
      <c r="U4775" s="10">
        <f t="shared" si="603"/>
        <v>0</v>
      </c>
      <c r="V4775" s="1">
        <f t="shared" si="604"/>
        <v>0</v>
      </c>
      <c r="W4775" s="10">
        <f t="shared" si="605"/>
        <v>0</v>
      </c>
    </row>
    <row r="4776" spans="13:23" x14ac:dyDescent="0.25">
      <c r="M4776" s="7">
        <v>45439.75</v>
      </c>
      <c r="N4776" s="3">
        <v>1351.0888732910155</v>
      </c>
      <c r="O4776" s="10">
        <v>22.22</v>
      </c>
      <c r="P4776" s="10">
        <f t="shared" si="599"/>
        <v>27.22</v>
      </c>
      <c r="Q4776" s="10">
        <f t="shared" si="598"/>
        <v>1351.0888732910155</v>
      </c>
      <c r="R4776" s="1">
        <f t="shared" si="600"/>
        <v>0.61413130604137067</v>
      </c>
      <c r="S4776" s="18">
        <f t="shared" si="601"/>
        <v>6.4260000000000002</v>
      </c>
      <c r="T4776" s="10">
        <f t="shared" si="602"/>
        <v>210.25348168238648</v>
      </c>
      <c r="U4776" s="10">
        <f t="shared" si="603"/>
        <v>0</v>
      </c>
      <c r="V4776" s="1">
        <f t="shared" si="604"/>
        <v>0</v>
      </c>
      <c r="W4776" s="10">
        <f t="shared" si="605"/>
        <v>0</v>
      </c>
    </row>
    <row r="4777" spans="13:23" x14ac:dyDescent="0.25">
      <c r="M4777" s="7">
        <v>45439.791666666664</v>
      </c>
      <c r="N4777" s="3">
        <v>1029.7121154785157</v>
      </c>
      <c r="O4777" s="10">
        <v>22.22</v>
      </c>
      <c r="P4777" s="10">
        <f t="shared" si="599"/>
        <v>27.22</v>
      </c>
      <c r="Q4777" s="10">
        <f t="shared" si="598"/>
        <v>1029.7121154785157</v>
      </c>
      <c r="R4777" s="1">
        <f t="shared" si="600"/>
        <v>0.46805096158114351</v>
      </c>
      <c r="S4777" s="18">
        <f t="shared" si="601"/>
        <v>6.9349999999999996</v>
      </c>
      <c r="T4777" s="10">
        <f t="shared" si="602"/>
        <v>148.48047807909384</v>
      </c>
      <c r="U4777" s="10">
        <f t="shared" si="603"/>
        <v>0</v>
      </c>
      <c r="V4777" s="1">
        <f t="shared" si="604"/>
        <v>0</v>
      </c>
      <c r="W4777" s="10">
        <f t="shared" si="605"/>
        <v>0</v>
      </c>
    </row>
    <row r="4778" spans="13:23" x14ac:dyDescent="0.25">
      <c r="M4778" s="7">
        <v>45439.833333333336</v>
      </c>
      <c r="N4778" s="3">
        <v>1210.3397918701171</v>
      </c>
      <c r="O4778" s="10">
        <v>20</v>
      </c>
      <c r="P4778" s="10">
        <f t="shared" si="599"/>
        <v>25</v>
      </c>
      <c r="Q4778" s="10">
        <f t="shared" si="598"/>
        <v>1210.3397918701171</v>
      </c>
      <c r="R4778" s="1">
        <f t="shared" si="600"/>
        <v>0.55015445085005321</v>
      </c>
      <c r="S4778" s="18">
        <f t="shared" si="601"/>
        <v>8.2769999999999992</v>
      </c>
      <c r="T4778" s="10">
        <f t="shared" si="602"/>
        <v>146.22928499095292</v>
      </c>
      <c r="U4778" s="10">
        <f t="shared" si="603"/>
        <v>0</v>
      </c>
      <c r="V4778" s="1">
        <f t="shared" si="604"/>
        <v>0</v>
      </c>
      <c r="W4778" s="10">
        <f t="shared" si="605"/>
        <v>0</v>
      </c>
    </row>
    <row r="4779" spans="13:23" x14ac:dyDescent="0.25">
      <c r="M4779" s="7">
        <v>45439.875</v>
      </c>
      <c r="N4779" s="3">
        <v>1268.3042678833008</v>
      </c>
      <c r="O4779" s="10">
        <v>17.78</v>
      </c>
      <c r="P4779" s="10">
        <f t="shared" si="599"/>
        <v>22.78</v>
      </c>
      <c r="Q4779" s="10">
        <f t="shared" si="598"/>
        <v>1268.3042678833008</v>
      </c>
      <c r="R4779" s="1">
        <f t="shared" si="600"/>
        <v>0.57650193994695487</v>
      </c>
      <c r="S4779" s="18">
        <f t="shared" si="601"/>
        <v>8.2769999999999992</v>
      </c>
      <c r="T4779" s="10">
        <f t="shared" si="602"/>
        <v>153.2323629193308</v>
      </c>
      <c r="U4779" s="10">
        <f t="shared" si="603"/>
        <v>0</v>
      </c>
      <c r="V4779" s="1">
        <f t="shared" si="604"/>
        <v>0</v>
      </c>
      <c r="W4779" s="10">
        <f t="shared" si="605"/>
        <v>0</v>
      </c>
    </row>
    <row r="4780" spans="13:23" x14ac:dyDescent="0.25">
      <c r="M4780" s="7">
        <v>45439.916666666664</v>
      </c>
      <c r="N4780" s="3">
        <v>1004.8760673522949</v>
      </c>
      <c r="O4780" s="10">
        <v>17.22</v>
      </c>
      <c r="P4780" s="10">
        <f t="shared" si="599"/>
        <v>22.22</v>
      </c>
      <c r="Q4780" s="10">
        <f t="shared" si="598"/>
        <v>1004.8760673522949</v>
      </c>
      <c r="R4780" s="1">
        <f t="shared" si="600"/>
        <v>0.45676184879649767</v>
      </c>
      <c r="S4780" s="18">
        <f t="shared" si="601"/>
        <v>8.7460000000000004</v>
      </c>
      <c r="T4780" s="10">
        <f t="shared" si="602"/>
        <v>114.89550278439228</v>
      </c>
      <c r="U4780" s="10">
        <f t="shared" si="603"/>
        <v>0</v>
      </c>
      <c r="V4780" s="1">
        <f t="shared" si="604"/>
        <v>0</v>
      </c>
      <c r="W4780" s="10">
        <f t="shared" si="605"/>
        <v>0</v>
      </c>
    </row>
    <row r="4781" spans="13:23" x14ac:dyDescent="0.25">
      <c r="M4781" s="7">
        <v>45439.958333333336</v>
      </c>
      <c r="N4781" s="3">
        <v>950.05814437866206</v>
      </c>
      <c r="O4781" s="10">
        <v>16.11</v>
      </c>
      <c r="P4781" s="10">
        <f t="shared" si="599"/>
        <v>21.11</v>
      </c>
      <c r="Q4781" s="10">
        <f t="shared" si="598"/>
        <v>950.05814437866206</v>
      </c>
      <c r="R4781" s="1">
        <f t="shared" si="600"/>
        <v>0.43184461108121003</v>
      </c>
      <c r="S4781" s="18">
        <f t="shared" si="601"/>
        <v>8.7460000000000004</v>
      </c>
      <c r="T4781" s="10">
        <f t="shared" si="602"/>
        <v>108.62773203506312</v>
      </c>
      <c r="U4781" s="10">
        <f t="shared" si="603"/>
        <v>0</v>
      </c>
      <c r="V4781" s="1">
        <f t="shared" si="604"/>
        <v>0</v>
      </c>
      <c r="W4781" s="10">
        <f t="shared" si="605"/>
        <v>0</v>
      </c>
    </row>
    <row r="4782" spans="13:23" x14ac:dyDescent="0.25">
      <c r="M4782" s="7">
        <v>45440</v>
      </c>
      <c r="N4782" s="3">
        <v>794.67757644653318</v>
      </c>
      <c r="O4782" s="10">
        <v>16.11</v>
      </c>
      <c r="P4782" s="10">
        <f t="shared" si="599"/>
        <v>21.11</v>
      </c>
      <c r="Q4782" s="10">
        <f t="shared" si="598"/>
        <v>794.67757644653318</v>
      </c>
      <c r="R4782" s="1">
        <f t="shared" si="600"/>
        <v>0.36121708020296961</v>
      </c>
      <c r="S4782" s="18">
        <f t="shared" si="601"/>
        <v>9.0079999999999991</v>
      </c>
      <c r="T4782" s="10">
        <f t="shared" si="602"/>
        <v>88.219091523815862</v>
      </c>
      <c r="U4782" s="10">
        <f t="shared" si="603"/>
        <v>0</v>
      </c>
      <c r="V4782" s="1">
        <f t="shared" si="604"/>
        <v>0</v>
      </c>
      <c r="W4782" s="10">
        <f t="shared" si="605"/>
        <v>0</v>
      </c>
    </row>
    <row r="4783" spans="13:23" x14ac:dyDescent="0.25">
      <c r="M4783" s="7">
        <v>45440.041666666664</v>
      </c>
      <c r="N4783" s="3">
        <v>1072.1328277587891</v>
      </c>
      <c r="O4783" s="10">
        <v>13.89</v>
      </c>
      <c r="P4783" s="10">
        <f t="shared" si="599"/>
        <v>18.89</v>
      </c>
      <c r="Q4783" s="10">
        <f t="shared" si="598"/>
        <v>1072.1328277587891</v>
      </c>
      <c r="R4783" s="1">
        <f t="shared" si="600"/>
        <v>0.48733310352672232</v>
      </c>
      <c r="S4783" s="18">
        <f t="shared" si="601"/>
        <v>11.43</v>
      </c>
      <c r="T4783" s="10">
        <f t="shared" si="602"/>
        <v>93.799897441713824</v>
      </c>
      <c r="U4783" s="10">
        <f t="shared" si="603"/>
        <v>0</v>
      </c>
      <c r="V4783" s="1">
        <f t="shared" si="604"/>
        <v>0</v>
      </c>
      <c r="W4783" s="10">
        <f t="shared" si="605"/>
        <v>0</v>
      </c>
    </row>
    <row r="4784" spans="13:23" x14ac:dyDescent="0.25">
      <c r="M4784" s="7">
        <v>45440.083333333336</v>
      </c>
      <c r="N4784" s="3">
        <v>780.30370559692381</v>
      </c>
      <c r="O4784" s="10">
        <v>12.78</v>
      </c>
      <c r="P4784" s="10">
        <f t="shared" si="599"/>
        <v>17.78</v>
      </c>
      <c r="Q4784" s="10">
        <f t="shared" si="598"/>
        <v>780.30370559692381</v>
      </c>
      <c r="R4784" s="1">
        <f t="shared" si="600"/>
        <v>0.35468350254405628</v>
      </c>
      <c r="S4784" s="18">
        <f t="shared" si="601"/>
        <v>11.71</v>
      </c>
      <c r="T4784" s="10">
        <f t="shared" si="602"/>
        <v>66.635670845168548</v>
      </c>
      <c r="U4784" s="10">
        <f t="shared" si="603"/>
        <v>0</v>
      </c>
      <c r="V4784" s="1">
        <f t="shared" si="604"/>
        <v>0</v>
      </c>
      <c r="W4784" s="10">
        <f t="shared" si="605"/>
        <v>0</v>
      </c>
    </row>
    <row r="4785" spans="13:23" x14ac:dyDescent="0.25">
      <c r="M4785" s="7">
        <v>45440.125</v>
      </c>
      <c r="N4785" s="3">
        <v>768.09326477050774</v>
      </c>
      <c r="O4785" s="10">
        <v>12.78</v>
      </c>
      <c r="P4785" s="10">
        <f t="shared" si="599"/>
        <v>17.78</v>
      </c>
      <c r="Q4785" s="10">
        <f t="shared" si="598"/>
        <v>768.09326477050774</v>
      </c>
      <c r="R4785" s="1">
        <f t="shared" si="600"/>
        <v>0.3491333021684126</v>
      </c>
      <c r="S4785" s="18">
        <f t="shared" si="601"/>
        <v>11.71</v>
      </c>
      <c r="T4785" s="10">
        <f t="shared" si="602"/>
        <v>65.592934651623196</v>
      </c>
      <c r="U4785" s="10">
        <f t="shared" si="603"/>
        <v>0</v>
      </c>
      <c r="V4785" s="1">
        <f t="shared" si="604"/>
        <v>0</v>
      </c>
      <c r="W4785" s="10">
        <f t="shared" si="605"/>
        <v>0</v>
      </c>
    </row>
    <row r="4786" spans="13:23" x14ac:dyDescent="0.25">
      <c r="M4786" s="7">
        <v>45440.166666666664</v>
      </c>
      <c r="N4786" s="3">
        <v>980.27085571289058</v>
      </c>
      <c r="O4786" s="10">
        <v>12.22</v>
      </c>
      <c r="P4786" s="10">
        <f t="shared" si="599"/>
        <v>17.22</v>
      </c>
      <c r="Q4786" s="10">
        <f t="shared" si="598"/>
        <v>980.27085571289058</v>
      </c>
      <c r="R4786" s="1">
        <f t="shared" si="600"/>
        <v>0.44557766168767754</v>
      </c>
      <c r="S4786" s="18">
        <f t="shared" si="601"/>
        <v>11.43</v>
      </c>
      <c r="T4786" s="10">
        <f t="shared" si="602"/>
        <v>85.762979502440118</v>
      </c>
      <c r="U4786" s="10">
        <f t="shared" si="603"/>
        <v>0</v>
      </c>
      <c r="V4786" s="1">
        <f t="shared" si="604"/>
        <v>0</v>
      </c>
      <c r="W4786" s="10">
        <f t="shared" si="605"/>
        <v>0</v>
      </c>
    </row>
    <row r="4787" spans="13:23" x14ac:dyDescent="0.25">
      <c r="M4787" s="7">
        <v>45440.208333333336</v>
      </c>
      <c r="N4787" s="3">
        <v>1201.1607238769532</v>
      </c>
      <c r="O4787" s="10">
        <v>12.22</v>
      </c>
      <c r="P4787" s="10">
        <f t="shared" si="599"/>
        <v>17.22</v>
      </c>
      <c r="Q4787" s="10">
        <f t="shared" si="598"/>
        <v>1201.1607238769532</v>
      </c>
      <c r="R4787" s="1">
        <f t="shared" si="600"/>
        <v>0.54598214721679694</v>
      </c>
      <c r="S4787" s="18">
        <f t="shared" si="601"/>
        <v>10.58</v>
      </c>
      <c r="T4787" s="10">
        <f t="shared" si="602"/>
        <v>113.53125934564774</v>
      </c>
      <c r="U4787" s="10">
        <f t="shared" si="603"/>
        <v>0</v>
      </c>
      <c r="V4787" s="1">
        <f t="shared" si="604"/>
        <v>0</v>
      </c>
      <c r="W4787" s="10">
        <f t="shared" si="605"/>
        <v>0</v>
      </c>
    </row>
    <row r="4788" spans="13:23" x14ac:dyDescent="0.25">
      <c r="M4788" s="7">
        <v>45440.25</v>
      </c>
      <c r="N4788" s="3">
        <v>858.65677413940432</v>
      </c>
      <c r="O4788" s="10">
        <v>12.22</v>
      </c>
      <c r="P4788" s="10">
        <f t="shared" si="599"/>
        <v>17.22</v>
      </c>
      <c r="Q4788" s="10">
        <f t="shared" si="598"/>
        <v>858.65677413940432</v>
      </c>
      <c r="R4788" s="1">
        <f t="shared" si="600"/>
        <v>0.39029853369972922</v>
      </c>
      <c r="S4788" s="18">
        <f t="shared" si="601"/>
        <v>11.71</v>
      </c>
      <c r="T4788" s="10">
        <f t="shared" si="602"/>
        <v>73.326795400461506</v>
      </c>
      <c r="U4788" s="10">
        <f t="shared" si="603"/>
        <v>0</v>
      </c>
      <c r="V4788" s="1">
        <f t="shared" si="604"/>
        <v>0</v>
      </c>
      <c r="W4788" s="10">
        <f t="shared" si="605"/>
        <v>0</v>
      </c>
    </row>
    <row r="4789" spans="13:23" x14ac:dyDescent="0.25">
      <c r="M4789" s="7">
        <v>45440.291666666664</v>
      </c>
      <c r="N4789" s="3">
        <v>1144.2507522583007</v>
      </c>
      <c r="O4789" s="10">
        <v>12.78</v>
      </c>
      <c r="P4789" s="10">
        <f t="shared" si="599"/>
        <v>17.78</v>
      </c>
      <c r="Q4789" s="10">
        <f t="shared" si="598"/>
        <v>1144.2507522583007</v>
      </c>
      <c r="R4789" s="1">
        <f t="shared" si="600"/>
        <v>0.52011397829922756</v>
      </c>
      <c r="S4789" s="18">
        <f t="shared" si="601"/>
        <v>10.58</v>
      </c>
      <c r="T4789" s="10">
        <f t="shared" si="602"/>
        <v>108.15224501496226</v>
      </c>
      <c r="U4789" s="10">
        <f t="shared" si="603"/>
        <v>0</v>
      </c>
      <c r="V4789" s="1">
        <f t="shared" si="604"/>
        <v>0</v>
      </c>
      <c r="W4789" s="10">
        <f t="shared" si="605"/>
        <v>0</v>
      </c>
    </row>
    <row r="4790" spans="13:23" x14ac:dyDescent="0.25">
      <c r="M4790" s="7">
        <v>45440.333333333336</v>
      </c>
      <c r="N4790" s="3">
        <v>1359.6730865478514</v>
      </c>
      <c r="O4790" s="10">
        <v>15</v>
      </c>
      <c r="P4790" s="10">
        <f t="shared" si="599"/>
        <v>20</v>
      </c>
      <c r="Q4790" s="10">
        <f t="shared" si="598"/>
        <v>1359.6730865478514</v>
      </c>
      <c r="R4790" s="1">
        <f t="shared" si="600"/>
        <v>0.61803322115811432</v>
      </c>
      <c r="S4790" s="18">
        <f t="shared" si="601"/>
        <v>9.5920000000000005</v>
      </c>
      <c r="T4790" s="10">
        <f t="shared" si="602"/>
        <v>141.75073879773262</v>
      </c>
      <c r="U4790" s="10">
        <f t="shared" si="603"/>
        <v>0</v>
      </c>
      <c r="V4790" s="1">
        <f t="shared" si="604"/>
        <v>0</v>
      </c>
      <c r="W4790" s="10">
        <f t="shared" si="605"/>
        <v>0</v>
      </c>
    </row>
    <row r="4791" spans="13:23" x14ac:dyDescent="0.25">
      <c r="M4791" s="7">
        <v>45440.375</v>
      </c>
      <c r="N4791" s="3">
        <v>1087.4567642211914</v>
      </c>
      <c r="O4791" s="10">
        <v>17.22</v>
      </c>
      <c r="P4791" s="10">
        <f t="shared" si="599"/>
        <v>22.22</v>
      </c>
      <c r="Q4791" s="10">
        <f t="shared" si="598"/>
        <v>1087.4567642211914</v>
      </c>
      <c r="R4791" s="1">
        <f t="shared" si="600"/>
        <v>0.49429852919145062</v>
      </c>
      <c r="S4791" s="18">
        <f t="shared" si="601"/>
        <v>8.7460000000000004</v>
      </c>
      <c r="T4791" s="10">
        <f t="shared" si="602"/>
        <v>124.33761310555583</v>
      </c>
      <c r="U4791" s="10">
        <f t="shared" si="603"/>
        <v>0</v>
      </c>
      <c r="V4791" s="1">
        <f t="shared" si="604"/>
        <v>0</v>
      </c>
      <c r="W4791" s="10">
        <f t="shared" si="605"/>
        <v>0</v>
      </c>
    </row>
    <row r="4792" spans="13:23" x14ac:dyDescent="0.25">
      <c r="M4792" s="7">
        <v>45440.416666666664</v>
      </c>
      <c r="N4792" s="3">
        <v>1399.6977767944336</v>
      </c>
      <c r="O4792" s="10">
        <v>18.89</v>
      </c>
      <c r="P4792" s="10">
        <f t="shared" si="599"/>
        <v>23.89</v>
      </c>
      <c r="Q4792" s="10">
        <f t="shared" si="598"/>
        <v>1399.6977767944336</v>
      </c>
      <c r="R4792" s="1">
        <f t="shared" si="600"/>
        <v>0.63622626217928802</v>
      </c>
      <c r="S4792" s="18">
        <f t="shared" si="601"/>
        <v>7.6429999999999998</v>
      </c>
      <c r="T4792" s="10">
        <f t="shared" si="602"/>
        <v>183.1346037935933</v>
      </c>
      <c r="U4792" s="10">
        <f t="shared" si="603"/>
        <v>0</v>
      </c>
      <c r="V4792" s="1">
        <f t="shared" si="604"/>
        <v>0</v>
      </c>
      <c r="W4792" s="10">
        <f t="shared" si="605"/>
        <v>0</v>
      </c>
    </row>
    <row r="4793" spans="13:23" x14ac:dyDescent="0.25">
      <c r="M4793" s="7">
        <v>45440.458333333336</v>
      </c>
      <c r="N4793" s="3">
        <v>1296.7036422729491</v>
      </c>
      <c r="O4793" s="10">
        <v>22.78</v>
      </c>
      <c r="P4793" s="10">
        <f t="shared" si="599"/>
        <v>27.78</v>
      </c>
      <c r="Q4793" s="10">
        <f t="shared" si="598"/>
        <v>1296.7036422729491</v>
      </c>
      <c r="R4793" s="1">
        <f t="shared" si="600"/>
        <v>0.58941074648770408</v>
      </c>
      <c r="S4793" s="18">
        <f t="shared" si="601"/>
        <v>6.8120000000000003</v>
      </c>
      <c r="T4793" s="10">
        <f t="shared" si="602"/>
        <v>190.35579011640473</v>
      </c>
      <c r="U4793" s="10">
        <f t="shared" si="603"/>
        <v>0</v>
      </c>
      <c r="V4793" s="1">
        <f t="shared" si="604"/>
        <v>0</v>
      </c>
      <c r="W4793" s="10">
        <f t="shared" si="605"/>
        <v>0</v>
      </c>
    </row>
    <row r="4794" spans="13:23" x14ac:dyDescent="0.25">
      <c r="M4794" s="7">
        <v>45440.5</v>
      </c>
      <c r="N4794" s="3">
        <v>1171.8189605712889</v>
      </c>
      <c r="O4794" s="10">
        <v>23.89</v>
      </c>
      <c r="P4794" s="10">
        <f t="shared" si="599"/>
        <v>28.89</v>
      </c>
      <c r="Q4794" s="10">
        <f t="shared" si="598"/>
        <v>1171.8189605712889</v>
      </c>
      <c r="R4794" s="1">
        <f t="shared" si="600"/>
        <v>0.5326449820778586</v>
      </c>
      <c r="S4794" s="18">
        <f t="shared" si="601"/>
        <v>6.8120000000000003</v>
      </c>
      <c r="T4794" s="10">
        <f t="shared" si="602"/>
        <v>172.02274817546814</v>
      </c>
      <c r="U4794" s="10">
        <f t="shared" si="603"/>
        <v>0</v>
      </c>
      <c r="V4794" s="1">
        <f t="shared" si="604"/>
        <v>0</v>
      </c>
      <c r="W4794" s="10">
        <f t="shared" si="605"/>
        <v>0</v>
      </c>
    </row>
    <row r="4795" spans="13:23" x14ac:dyDescent="0.25">
      <c r="M4795" s="7">
        <v>45440.541666666664</v>
      </c>
      <c r="N4795" s="3">
        <v>1276.9334701538085</v>
      </c>
      <c r="O4795" s="10">
        <v>25</v>
      </c>
      <c r="P4795" s="10">
        <f t="shared" si="599"/>
        <v>30</v>
      </c>
      <c r="Q4795" s="10">
        <f t="shared" si="598"/>
        <v>1276.9334701538085</v>
      </c>
      <c r="R4795" s="1">
        <f t="shared" si="600"/>
        <v>0.58042430461536743</v>
      </c>
      <c r="S4795" s="18">
        <f t="shared" si="601"/>
        <v>6.8120000000000003</v>
      </c>
      <c r="T4795" s="10">
        <f t="shared" si="602"/>
        <v>187.45353349292549</v>
      </c>
      <c r="U4795" s="10">
        <f t="shared" si="603"/>
        <v>0</v>
      </c>
      <c r="V4795" s="1">
        <f t="shared" si="604"/>
        <v>0</v>
      </c>
      <c r="W4795" s="10">
        <f t="shared" si="605"/>
        <v>0</v>
      </c>
    </row>
    <row r="4796" spans="13:23" x14ac:dyDescent="0.25">
      <c r="M4796" s="7">
        <v>45440.583333333336</v>
      </c>
      <c r="N4796" s="3">
        <v>1599.5724792480469</v>
      </c>
      <c r="O4796" s="10">
        <v>23.89</v>
      </c>
      <c r="P4796" s="10">
        <f t="shared" si="599"/>
        <v>28.89</v>
      </c>
      <c r="Q4796" s="10">
        <f t="shared" si="598"/>
        <v>1599.5724792480469</v>
      </c>
      <c r="R4796" s="1">
        <f t="shared" si="600"/>
        <v>0.72707839965820309</v>
      </c>
      <c r="S4796" s="18">
        <f t="shared" si="601"/>
        <v>5.8680000000000003</v>
      </c>
      <c r="T4796" s="10">
        <f t="shared" si="602"/>
        <v>272.59244704295276</v>
      </c>
      <c r="U4796" s="10">
        <f t="shared" si="603"/>
        <v>0</v>
      </c>
      <c r="V4796" s="1">
        <f t="shared" si="604"/>
        <v>0</v>
      </c>
      <c r="W4796" s="10">
        <f t="shared" si="605"/>
        <v>0</v>
      </c>
    </row>
    <row r="4797" spans="13:23" x14ac:dyDescent="0.25">
      <c r="M4797" s="7">
        <v>45440.625</v>
      </c>
      <c r="N4797" s="3">
        <v>1539.9786987304688</v>
      </c>
      <c r="O4797" s="10">
        <v>25</v>
      </c>
      <c r="P4797" s="10">
        <f t="shared" si="599"/>
        <v>30</v>
      </c>
      <c r="Q4797" s="10">
        <f t="shared" si="598"/>
        <v>1539.9786987304688</v>
      </c>
      <c r="R4797" s="1">
        <f t="shared" si="600"/>
        <v>0.69999031760475849</v>
      </c>
      <c r="S4797" s="18">
        <f t="shared" si="601"/>
        <v>6.4260000000000002</v>
      </c>
      <c r="T4797" s="10">
        <f t="shared" si="602"/>
        <v>239.64810126524569</v>
      </c>
      <c r="U4797" s="10">
        <f t="shared" si="603"/>
        <v>0</v>
      </c>
      <c r="V4797" s="1">
        <f t="shared" si="604"/>
        <v>0</v>
      </c>
      <c r="W4797" s="10">
        <f t="shared" si="605"/>
        <v>0</v>
      </c>
    </row>
    <row r="4798" spans="13:23" x14ac:dyDescent="0.25">
      <c r="M4798" s="7">
        <v>45440.666666666664</v>
      </c>
      <c r="N4798" s="3">
        <v>1375.3336074829101</v>
      </c>
      <c r="O4798" s="10">
        <v>26.11</v>
      </c>
      <c r="P4798" s="10">
        <f t="shared" si="599"/>
        <v>31.11</v>
      </c>
      <c r="Q4798" s="10">
        <f t="shared" si="598"/>
        <v>1375.3336074829101</v>
      </c>
      <c r="R4798" s="1">
        <f t="shared" si="600"/>
        <v>0.62515163976495913</v>
      </c>
      <c r="S4798" s="18">
        <f t="shared" si="601"/>
        <v>6.4260000000000002</v>
      </c>
      <c r="T4798" s="10">
        <f t="shared" si="602"/>
        <v>214.02639394380799</v>
      </c>
      <c r="U4798" s="10">
        <f t="shared" si="603"/>
        <v>0</v>
      </c>
      <c r="V4798" s="1">
        <f t="shared" si="604"/>
        <v>0</v>
      </c>
      <c r="W4798" s="10">
        <f t="shared" si="605"/>
        <v>0</v>
      </c>
    </row>
    <row r="4799" spans="13:23" x14ac:dyDescent="0.25">
      <c r="M4799" s="7">
        <v>45440.708333333336</v>
      </c>
      <c r="N4799" s="3">
        <v>1180.3866897583007</v>
      </c>
      <c r="O4799" s="10">
        <v>23.89</v>
      </c>
      <c r="P4799" s="10">
        <f t="shared" si="599"/>
        <v>28.89</v>
      </c>
      <c r="Q4799" s="10">
        <f t="shared" si="598"/>
        <v>1180.3866897583007</v>
      </c>
      <c r="R4799" s="1">
        <f t="shared" si="600"/>
        <v>0.53653940443559123</v>
      </c>
      <c r="S4799" s="18">
        <f t="shared" si="601"/>
        <v>6.8120000000000003</v>
      </c>
      <c r="T4799" s="10">
        <f t="shared" si="602"/>
        <v>173.28048880773645</v>
      </c>
      <c r="U4799" s="10">
        <f t="shared" si="603"/>
        <v>0</v>
      </c>
      <c r="V4799" s="1">
        <f t="shared" si="604"/>
        <v>0</v>
      </c>
      <c r="W4799" s="10">
        <f t="shared" si="605"/>
        <v>0</v>
      </c>
    </row>
    <row r="4800" spans="13:23" x14ac:dyDescent="0.25">
      <c r="M4800" s="7">
        <v>45440.75</v>
      </c>
      <c r="N4800" s="3">
        <v>1429.7576385498046</v>
      </c>
      <c r="O4800" s="10">
        <v>22.78</v>
      </c>
      <c r="P4800" s="10">
        <f t="shared" si="599"/>
        <v>27.78</v>
      </c>
      <c r="Q4800" s="10">
        <f t="shared" si="598"/>
        <v>1429.7576385498046</v>
      </c>
      <c r="R4800" s="1">
        <f t="shared" si="600"/>
        <v>0.64988983570445669</v>
      </c>
      <c r="S4800" s="18">
        <f t="shared" si="601"/>
        <v>6.4260000000000002</v>
      </c>
      <c r="T4800" s="10">
        <f t="shared" si="602"/>
        <v>222.49574207124255</v>
      </c>
      <c r="U4800" s="10">
        <f t="shared" si="603"/>
        <v>0</v>
      </c>
      <c r="V4800" s="1">
        <f t="shared" si="604"/>
        <v>0</v>
      </c>
      <c r="W4800" s="10">
        <f t="shared" si="605"/>
        <v>0</v>
      </c>
    </row>
    <row r="4801" spans="13:23" x14ac:dyDescent="0.25">
      <c r="M4801" s="7">
        <v>45440.791666666664</v>
      </c>
      <c r="N4801" s="3">
        <v>1164.7905578613281</v>
      </c>
      <c r="O4801" s="10">
        <v>22.78</v>
      </c>
      <c r="P4801" s="10">
        <f t="shared" si="599"/>
        <v>27.78</v>
      </c>
      <c r="Q4801" s="10">
        <f t="shared" si="598"/>
        <v>1164.7905578613281</v>
      </c>
      <c r="R4801" s="1">
        <f t="shared" si="600"/>
        <v>0.52945025357333098</v>
      </c>
      <c r="S4801" s="18">
        <f t="shared" si="601"/>
        <v>6.8120000000000003</v>
      </c>
      <c r="T4801" s="10">
        <f t="shared" si="602"/>
        <v>170.99098030847446</v>
      </c>
      <c r="U4801" s="10">
        <f t="shared" si="603"/>
        <v>0</v>
      </c>
      <c r="V4801" s="1">
        <f t="shared" si="604"/>
        <v>0</v>
      </c>
      <c r="W4801" s="10">
        <f t="shared" si="605"/>
        <v>0</v>
      </c>
    </row>
    <row r="4802" spans="13:23" x14ac:dyDescent="0.25">
      <c r="M4802" s="7">
        <v>45440.833333333336</v>
      </c>
      <c r="N4802" s="3">
        <v>1191.3490127563475</v>
      </c>
      <c r="O4802" s="10">
        <v>22.22</v>
      </c>
      <c r="P4802" s="10">
        <f t="shared" si="599"/>
        <v>27.22</v>
      </c>
      <c r="Q4802" s="10">
        <f t="shared" si="598"/>
        <v>1191.3490127563475</v>
      </c>
      <c r="R4802" s="1">
        <f t="shared" si="600"/>
        <v>0.54152227852561252</v>
      </c>
      <c r="S4802" s="18">
        <f t="shared" si="601"/>
        <v>6.8120000000000003</v>
      </c>
      <c r="T4802" s="10">
        <f t="shared" si="602"/>
        <v>174.88975524902341</v>
      </c>
      <c r="U4802" s="10">
        <f t="shared" si="603"/>
        <v>0</v>
      </c>
      <c r="V4802" s="1">
        <f t="shared" si="604"/>
        <v>0</v>
      </c>
      <c r="W4802" s="10">
        <f t="shared" si="605"/>
        <v>0</v>
      </c>
    </row>
    <row r="4803" spans="13:23" x14ac:dyDescent="0.25">
      <c r="M4803" s="7">
        <v>45440.875</v>
      </c>
      <c r="N4803" s="3">
        <v>1215.2178268432617</v>
      </c>
      <c r="O4803" s="10">
        <v>18.89</v>
      </c>
      <c r="P4803" s="10">
        <f t="shared" si="599"/>
        <v>23.89</v>
      </c>
      <c r="Q4803" s="10">
        <f t="shared" si="598"/>
        <v>1215.2178268432617</v>
      </c>
      <c r="R4803" s="1">
        <f t="shared" si="600"/>
        <v>0.55237173947420992</v>
      </c>
      <c r="S4803" s="18">
        <f t="shared" si="601"/>
        <v>8.2769999999999992</v>
      </c>
      <c r="T4803" s="10">
        <f t="shared" si="602"/>
        <v>146.81863318149834</v>
      </c>
      <c r="U4803" s="10">
        <f t="shared" si="603"/>
        <v>0</v>
      </c>
      <c r="V4803" s="1">
        <f t="shared" si="604"/>
        <v>0</v>
      </c>
      <c r="W4803" s="10">
        <f t="shared" si="605"/>
        <v>0</v>
      </c>
    </row>
    <row r="4804" spans="13:23" x14ac:dyDescent="0.25">
      <c r="M4804" s="7">
        <v>45440.916666666664</v>
      </c>
      <c r="N4804" s="3">
        <v>1072.4964889526366</v>
      </c>
      <c r="O4804" s="10">
        <v>17.22</v>
      </c>
      <c r="P4804" s="10">
        <f t="shared" si="599"/>
        <v>22.22</v>
      </c>
      <c r="Q4804" s="10">
        <f t="shared" si="598"/>
        <v>1072.4964889526366</v>
      </c>
      <c r="R4804" s="1">
        <f t="shared" si="600"/>
        <v>0.48749840406938028</v>
      </c>
      <c r="S4804" s="18">
        <f t="shared" si="601"/>
        <v>8.7460000000000004</v>
      </c>
      <c r="T4804" s="10">
        <f t="shared" si="602"/>
        <v>122.62708540505791</v>
      </c>
      <c r="U4804" s="10">
        <f t="shared" si="603"/>
        <v>0</v>
      </c>
      <c r="V4804" s="1">
        <f t="shared" si="604"/>
        <v>0</v>
      </c>
      <c r="W4804" s="10">
        <f t="shared" si="605"/>
        <v>0</v>
      </c>
    </row>
    <row r="4805" spans="13:23" x14ac:dyDescent="0.25">
      <c r="M4805" s="7">
        <v>45440.958333333336</v>
      </c>
      <c r="N4805" s="3">
        <v>1283.9086120605468</v>
      </c>
      <c r="O4805" s="10">
        <v>17.22</v>
      </c>
      <c r="P4805" s="10">
        <f t="shared" si="599"/>
        <v>22.22</v>
      </c>
      <c r="Q4805" s="10">
        <f t="shared" si="598"/>
        <v>1283.9086120605468</v>
      </c>
      <c r="R4805" s="1">
        <f t="shared" si="600"/>
        <v>0.58359482366388493</v>
      </c>
      <c r="S4805" s="18">
        <f t="shared" si="601"/>
        <v>8.2769999999999992</v>
      </c>
      <c r="T4805" s="10">
        <f t="shared" si="602"/>
        <v>155.11762861671463</v>
      </c>
      <c r="U4805" s="10">
        <f t="shared" si="603"/>
        <v>0</v>
      </c>
      <c r="V4805" s="1">
        <f t="shared" si="604"/>
        <v>0</v>
      </c>
      <c r="W4805" s="10">
        <f t="shared" si="605"/>
        <v>0</v>
      </c>
    </row>
    <row r="4806" spans="13:23" x14ac:dyDescent="0.25">
      <c r="M4806" s="7">
        <v>45441</v>
      </c>
      <c r="N4806" s="3">
        <v>1037.7212905883789</v>
      </c>
      <c r="O4806" s="10">
        <v>16.11</v>
      </c>
      <c r="P4806" s="10">
        <f t="shared" si="599"/>
        <v>21.11</v>
      </c>
      <c r="Q4806" s="10">
        <f t="shared" si="598"/>
        <v>1037.7212905883789</v>
      </c>
      <c r="R4806" s="1">
        <f t="shared" si="600"/>
        <v>0.47169149572199043</v>
      </c>
      <c r="S4806" s="18">
        <f t="shared" si="601"/>
        <v>8.7460000000000004</v>
      </c>
      <c r="T4806" s="10">
        <f t="shared" si="602"/>
        <v>118.65095936295208</v>
      </c>
      <c r="U4806" s="10">
        <f t="shared" si="603"/>
        <v>0</v>
      </c>
      <c r="V4806" s="1">
        <f t="shared" si="604"/>
        <v>0</v>
      </c>
      <c r="W4806" s="10">
        <f t="shared" si="605"/>
        <v>0</v>
      </c>
    </row>
    <row r="4807" spans="13:23" x14ac:dyDescent="0.25">
      <c r="M4807" s="7">
        <v>45441.041666666664</v>
      </c>
      <c r="N4807" s="3">
        <v>1157.3391632080077</v>
      </c>
      <c r="O4807" s="10">
        <v>13.89</v>
      </c>
      <c r="P4807" s="10">
        <f t="shared" si="599"/>
        <v>18.89</v>
      </c>
      <c r="Q4807" s="10">
        <f t="shared" ref="Q4807:Q4870" si="606">MIN($C$19,N4807)</f>
        <v>1157.3391632080077</v>
      </c>
      <c r="R4807" s="1">
        <f t="shared" si="600"/>
        <v>0.5260632560036399</v>
      </c>
      <c r="S4807" s="18">
        <f t="shared" si="601"/>
        <v>10.58</v>
      </c>
      <c r="T4807" s="10">
        <f t="shared" si="602"/>
        <v>109.38933489678712</v>
      </c>
      <c r="U4807" s="10">
        <f t="shared" si="603"/>
        <v>0</v>
      </c>
      <c r="V4807" s="1">
        <f t="shared" si="604"/>
        <v>0</v>
      </c>
      <c r="W4807" s="10">
        <f t="shared" si="605"/>
        <v>0</v>
      </c>
    </row>
    <row r="4808" spans="13:23" x14ac:dyDescent="0.25">
      <c r="M4808" s="7">
        <v>45441.083333333336</v>
      </c>
      <c r="N4808" s="3">
        <v>768.5080741882324</v>
      </c>
      <c r="O4808" s="10">
        <v>12.78</v>
      </c>
      <c r="P4808" s="10">
        <f t="shared" ref="P4808:P4871" si="607">O4808+5</f>
        <v>17.78</v>
      </c>
      <c r="Q4808" s="10">
        <f t="shared" si="606"/>
        <v>768.5080741882324</v>
      </c>
      <c r="R4808" s="1">
        <f t="shared" ref="R4808:R4871" si="608">Q4808/$C$19</f>
        <v>0.34932185190374199</v>
      </c>
      <c r="S4808" s="18">
        <f t="shared" ref="S4808:S4871" si="609">INDEX($C$13:$K$17,MATCH(P4808,$B$13:$B$17,-1),MATCH(R4808,$C$12:$K$12,-1))</f>
        <v>11.71</v>
      </c>
      <c r="T4808" s="10">
        <f t="shared" ref="T4808:T4871" si="610" xml:space="preserve"> Q4808/INDEX($C$13:$K$17,MATCH(P4808,$B$13:$B$17,-1),MATCH(R4808,$C$12:$K$12,-1))</f>
        <v>65.628358171497212</v>
      </c>
      <c r="U4808" s="10">
        <f t="shared" ref="U4808:U4871" si="611">N4808-Q4808</f>
        <v>0</v>
      </c>
      <c r="V4808" s="1">
        <f t="shared" ref="V4808:V4871" si="612">U4808/$C$19</f>
        <v>0</v>
      </c>
      <c r="W4808" s="10">
        <f t="shared" ref="W4808:W4871" si="613" xml:space="preserve"> U4808/INDEX($C$13:$K$17,MATCH(P4808,$B$13:$B$17,-1),MATCH(V4808,$C$12:$K$12,-1))</f>
        <v>0</v>
      </c>
    </row>
    <row r="4809" spans="13:23" x14ac:dyDescent="0.25">
      <c r="M4809" s="7">
        <v>45441.125</v>
      </c>
      <c r="N4809" s="3">
        <v>883.5654235839844</v>
      </c>
      <c r="O4809" s="10">
        <v>13.89</v>
      </c>
      <c r="P4809" s="10">
        <f t="shared" si="607"/>
        <v>18.89</v>
      </c>
      <c r="Q4809" s="10">
        <f t="shared" si="606"/>
        <v>883.5654235839844</v>
      </c>
      <c r="R4809" s="1">
        <f t="shared" si="608"/>
        <v>0.40162064708362927</v>
      </c>
      <c r="S4809" s="18">
        <f t="shared" si="609"/>
        <v>11.43</v>
      </c>
      <c r="T4809" s="10">
        <f t="shared" si="610"/>
        <v>77.302311774626801</v>
      </c>
      <c r="U4809" s="10">
        <f t="shared" si="611"/>
        <v>0</v>
      </c>
      <c r="V4809" s="1">
        <f t="shared" si="612"/>
        <v>0</v>
      </c>
      <c r="W4809" s="10">
        <f t="shared" si="613"/>
        <v>0</v>
      </c>
    </row>
    <row r="4810" spans="13:23" x14ac:dyDescent="0.25">
      <c r="M4810" s="7">
        <v>45441.166666666664</v>
      </c>
      <c r="N4810" s="3">
        <v>992.05988159179685</v>
      </c>
      <c r="O4810" s="10">
        <v>12.78</v>
      </c>
      <c r="P4810" s="10">
        <f t="shared" si="607"/>
        <v>17.78</v>
      </c>
      <c r="Q4810" s="10">
        <f t="shared" si="606"/>
        <v>992.05988159179685</v>
      </c>
      <c r="R4810" s="1">
        <f t="shared" si="608"/>
        <v>0.4509363098144531</v>
      </c>
      <c r="S4810" s="18">
        <f t="shared" si="609"/>
        <v>11.43</v>
      </c>
      <c r="T4810" s="10">
        <f t="shared" si="610"/>
        <v>86.79439034048967</v>
      </c>
      <c r="U4810" s="10">
        <f t="shared" si="611"/>
        <v>0</v>
      </c>
      <c r="V4810" s="1">
        <f t="shared" si="612"/>
        <v>0</v>
      </c>
      <c r="W4810" s="10">
        <f t="shared" si="613"/>
        <v>0</v>
      </c>
    </row>
    <row r="4811" spans="13:23" x14ac:dyDescent="0.25">
      <c r="M4811" s="7">
        <v>45441.208333333336</v>
      </c>
      <c r="N4811" s="3">
        <v>786.27233734130857</v>
      </c>
      <c r="O4811" s="10">
        <v>12.22</v>
      </c>
      <c r="P4811" s="10">
        <f t="shared" si="607"/>
        <v>17.22</v>
      </c>
      <c r="Q4811" s="10">
        <f t="shared" si="606"/>
        <v>786.27233734130857</v>
      </c>
      <c r="R4811" s="1">
        <f t="shared" si="608"/>
        <v>0.35739651697332209</v>
      </c>
      <c r="S4811" s="18">
        <f t="shared" si="609"/>
        <v>11.71</v>
      </c>
      <c r="T4811" s="10">
        <f t="shared" si="610"/>
        <v>67.145374666209094</v>
      </c>
      <c r="U4811" s="10">
        <f t="shared" si="611"/>
        <v>0</v>
      </c>
      <c r="V4811" s="1">
        <f t="shared" si="612"/>
        <v>0</v>
      </c>
      <c r="W4811" s="10">
        <f t="shared" si="613"/>
        <v>0</v>
      </c>
    </row>
    <row r="4812" spans="13:23" x14ac:dyDescent="0.25">
      <c r="M4812" s="7">
        <v>45441.25</v>
      </c>
      <c r="N4812" s="3">
        <v>978.62429351806634</v>
      </c>
      <c r="O4812" s="10">
        <v>12.22</v>
      </c>
      <c r="P4812" s="10">
        <f t="shared" si="607"/>
        <v>17.22</v>
      </c>
      <c r="Q4812" s="10">
        <f t="shared" si="606"/>
        <v>978.62429351806634</v>
      </c>
      <c r="R4812" s="1">
        <f t="shared" si="608"/>
        <v>0.44482922432639377</v>
      </c>
      <c r="S4812" s="18">
        <f t="shared" si="609"/>
        <v>11.43</v>
      </c>
      <c r="T4812" s="10">
        <f t="shared" si="610"/>
        <v>85.618923317416133</v>
      </c>
      <c r="U4812" s="10">
        <f t="shared" si="611"/>
        <v>0</v>
      </c>
      <c r="V4812" s="1">
        <f t="shared" si="612"/>
        <v>0</v>
      </c>
      <c r="W4812" s="10">
        <f t="shared" si="613"/>
        <v>0</v>
      </c>
    </row>
    <row r="4813" spans="13:23" x14ac:dyDescent="0.25">
      <c r="M4813" s="7">
        <v>45441.291666666664</v>
      </c>
      <c r="N4813" s="3">
        <v>1311.205696105957</v>
      </c>
      <c r="O4813" s="10">
        <v>12.78</v>
      </c>
      <c r="P4813" s="10">
        <f t="shared" si="607"/>
        <v>17.78</v>
      </c>
      <c r="Q4813" s="10">
        <f t="shared" si="606"/>
        <v>1311.205696105957</v>
      </c>
      <c r="R4813" s="1">
        <f t="shared" si="608"/>
        <v>0.59600258913907134</v>
      </c>
      <c r="S4813" s="18">
        <f t="shared" si="609"/>
        <v>10.58</v>
      </c>
      <c r="T4813" s="10">
        <f t="shared" si="610"/>
        <v>123.93248545424925</v>
      </c>
      <c r="U4813" s="10">
        <f t="shared" si="611"/>
        <v>0</v>
      </c>
      <c r="V4813" s="1">
        <f t="shared" si="612"/>
        <v>0</v>
      </c>
      <c r="W4813" s="10">
        <f t="shared" si="613"/>
        <v>0</v>
      </c>
    </row>
    <row r="4814" spans="13:23" x14ac:dyDescent="0.25">
      <c r="M4814" s="7">
        <v>45441.333333333336</v>
      </c>
      <c r="N4814" s="3">
        <v>1086.9861053466796</v>
      </c>
      <c r="O4814" s="10">
        <v>13.89</v>
      </c>
      <c r="P4814" s="10">
        <f t="shared" si="607"/>
        <v>18.89</v>
      </c>
      <c r="Q4814" s="10">
        <f t="shared" si="606"/>
        <v>1086.9861053466796</v>
      </c>
      <c r="R4814" s="1">
        <f t="shared" si="608"/>
        <v>0.4940845933393998</v>
      </c>
      <c r="S4814" s="18">
        <f t="shared" si="609"/>
        <v>11.43</v>
      </c>
      <c r="T4814" s="10">
        <f t="shared" si="610"/>
        <v>95.099396793235314</v>
      </c>
      <c r="U4814" s="10">
        <f t="shared" si="611"/>
        <v>0</v>
      </c>
      <c r="V4814" s="1">
        <f t="shared" si="612"/>
        <v>0</v>
      </c>
      <c r="W4814" s="10">
        <f t="shared" si="613"/>
        <v>0</v>
      </c>
    </row>
    <row r="4815" spans="13:23" x14ac:dyDescent="0.25">
      <c r="M4815" s="7">
        <v>45441.375</v>
      </c>
      <c r="N4815" s="3">
        <v>1137.4106369018555</v>
      </c>
      <c r="O4815" s="10">
        <v>17.22</v>
      </c>
      <c r="P4815" s="10">
        <f t="shared" si="607"/>
        <v>22.22</v>
      </c>
      <c r="Q4815" s="10">
        <f t="shared" si="606"/>
        <v>1137.4106369018555</v>
      </c>
      <c r="R4815" s="1">
        <f t="shared" si="608"/>
        <v>0.51700483495538885</v>
      </c>
      <c r="S4815" s="18">
        <f t="shared" si="609"/>
        <v>8.2769999999999992</v>
      </c>
      <c r="T4815" s="10">
        <f t="shared" si="610"/>
        <v>137.41822361989315</v>
      </c>
      <c r="U4815" s="10">
        <f t="shared" si="611"/>
        <v>0</v>
      </c>
      <c r="V4815" s="1">
        <f t="shared" si="612"/>
        <v>0</v>
      </c>
      <c r="W4815" s="10">
        <f t="shared" si="613"/>
        <v>0</v>
      </c>
    </row>
    <row r="4816" spans="13:23" x14ac:dyDescent="0.25">
      <c r="M4816" s="7">
        <v>45441.416666666664</v>
      </c>
      <c r="N4816" s="3">
        <v>1511.2367294311523</v>
      </c>
      <c r="O4816" s="10">
        <v>17.78</v>
      </c>
      <c r="P4816" s="10">
        <f t="shared" si="607"/>
        <v>22.78</v>
      </c>
      <c r="Q4816" s="10">
        <f t="shared" si="606"/>
        <v>1511.2367294311523</v>
      </c>
      <c r="R4816" s="1">
        <f t="shared" si="608"/>
        <v>0.68692578610506927</v>
      </c>
      <c r="S4816" s="18">
        <f t="shared" si="609"/>
        <v>7.6429999999999998</v>
      </c>
      <c r="T4816" s="10">
        <f t="shared" si="610"/>
        <v>197.72821266925976</v>
      </c>
      <c r="U4816" s="10">
        <f t="shared" si="611"/>
        <v>0</v>
      </c>
      <c r="V4816" s="1">
        <f t="shared" si="612"/>
        <v>0</v>
      </c>
      <c r="W4816" s="10">
        <f t="shared" si="613"/>
        <v>0</v>
      </c>
    </row>
    <row r="4817" spans="13:23" x14ac:dyDescent="0.25">
      <c r="M4817" s="7">
        <v>45441.458333333336</v>
      </c>
      <c r="N4817" s="3">
        <v>1534.3189498901368</v>
      </c>
      <c r="O4817" s="10">
        <v>21.11</v>
      </c>
      <c r="P4817" s="10">
        <f t="shared" si="607"/>
        <v>26.11</v>
      </c>
      <c r="Q4817" s="10">
        <f t="shared" si="606"/>
        <v>1534.3189498901368</v>
      </c>
      <c r="R4817" s="1">
        <f t="shared" si="608"/>
        <v>0.69741770449551677</v>
      </c>
      <c r="S4817" s="18">
        <f t="shared" si="609"/>
        <v>6.4260000000000002</v>
      </c>
      <c r="T4817" s="10">
        <f t="shared" si="610"/>
        <v>238.76734358701162</v>
      </c>
      <c r="U4817" s="10">
        <f t="shared" si="611"/>
        <v>0</v>
      </c>
      <c r="V4817" s="1">
        <f t="shared" si="612"/>
        <v>0</v>
      </c>
      <c r="W4817" s="10">
        <f t="shared" si="613"/>
        <v>0</v>
      </c>
    </row>
    <row r="4818" spans="13:23" x14ac:dyDescent="0.25">
      <c r="M4818" s="7">
        <v>45441.5</v>
      </c>
      <c r="N4818" s="3">
        <v>1002.6180473327637</v>
      </c>
      <c r="O4818" s="10">
        <v>22.22</v>
      </c>
      <c r="P4818" s="10">
        <f t="shared" si="607"/>
        <v>27.22</v>
      </c>
      <c r="Q4818" s="10">
        <f t="shared" si="606"/>
        <v>1002.6180473327637</v>
      </c>
      <c r="R4818" s="1">
        <f t="shared" si="608"/>
        <v>0.45573547606034714</v>
      </c>
      <c r="S4818" s="18">
        <f t="shared" si="609"/>
        <v>6.9349999999999996</v>
      </c>
      <c r="T4818" s="10">
        <f t="shared" si="610"/>
        <v>144.57361893767322</v>
      </c>
      <c r="U4818" s="10">
        <f t="shared" si="611"/>
        <v>0</v>
      </c>
      <c r="V4818" s="1">
        <f t="shared" si="612"/>
        <v>0</v>
      </c>
      <c r="W4818" s="10">
        <f t="shared" si="613"/>
        <v>0</v>
      </c>
    </row>
    <row r="4819" spans="13:23" x14ac:dyDescent="0.25">
      <c r="M4819" s="7">
        <v>45441.541666666664</v>
      </c>
      <c r="N4819" s="3">
        <v>1397.9794464111328</v>
      </c>
      <c r="O4819" s="10">
        <v>22.22</v>
      </c>
      <c r="P4819" s="10">
        <f t="shared" si="607"/>
        <v>27.22</v>
      </c>
      <c r="Q4819" s="10">
        <f t="shared" si="606"/>
        <v>1397.9794464111328</v>
      </c>
      <c r="R4819" s="1">
        <f t="shared" si="608"/>
        <v>0.6354452029141513</v>
      </c>
      <c r="S4819" s="18">
        <f t="shared" si="609"/>
        <v>6.4260000000000002</v>
      </c>
      <c r="T4819" s="10">
        <f t="shared" si="610"/>
        <v>217.55048963758679</v>
      </c>
      <c r="U4819" s="10">
        <f t="shared" si="611"/>
        <v>0</v>
      </c>
      <c r="V4819" s="1">
        <f t="shared" si="612"/>
        <v>0</v>
      </c>
      <c r="W4819" s="10">
        <f t="shared" si="613"/>
        <v>0</v>
      </c>
    </row>
    <row r="4820" spans="13:23" x14ac:dyDescent="0.25">
      <c r="M4820" s="7">
        <v>45441.583333333336</v>
      </c>
      <c r="N4820" s="3">
        <v>1461.2801788330078</v>
      </c>
      <c r="O4820" s="10">
        <v>23.89</v>
      </c>
      <c r="P4820" s="10">
        <f t="shared" si="607"/>
        <v>28.89</v>
      </c>
      <c r="Q4820" s="10">
        <f t="shared" si="606"/>
        <v>1461.2801788330078</v>
      </c>
      <c r="R4820" s="1">
        <f t="shared" si="608"/>
        <v>0.66421826310591259</v>
      </c>
      <c r="S4820" s="18">
        <f t="shared" si="609"/>
        <v>6.4260000000000002</v>
      </c>
      <c r="T4820" s="10">
        <f t="shared" si="610"/>
        <v>227.40121052490005</v>
      </c>
      <c r="U4820" s="10">
        <f t="shared" si="611"/>
        <v>0</v>
      </c>
      <c r="V4820" s="1">
        <f t="shared" si="612"/>
        <v>0</v>
      </c>
      <c r="W4820" s="10">
        <f t="shared" si="613"/>
        <v>0</v>
      </c>
    </row>
    <row r="4821" spans="13:23" x14ac:dyDescent="0.25">
      <c r="M4821" s="7">
        <v>45441.625</v>
      </c>
      <c r="N4821" s="3">
        <v>1375.6955429077148</v>
      </c>
      <c r="O4821" s="10">
        <v>22.78</v>
      </c>
      <c r="P4821" s="10">
        <f t="shared" si="607"/>
        <v>27.78</v>
      </c>
      <c r="Q4821" s="10">
        <f t="shared" si="606"/>
        <v>1375.6955429077148</v>
      </c>
      <c r="R4821" s="1">
        <f t="shared" si="608"/>
        <v>0.62531615586714306</v>
      </c>
      <c r="S4821" s="18">
        <f t="shared" si="609"/>
        <v>6.4260000000000002</v>
      </c>
      <c r="T4821" s="10">
        <f t="shared" si="610"/>
        <v>214.08271753932692</v>
      </c>
      <c r="U4821" s="10">
        <f t="shared" si="611"/>
        <v>0</v>
      </c>
      <c r="V4821" s="1">
        <f t="shared" si="612"/>
        <v>0</v>
      </c>
      <c r="W4821" s="10">
        <f t="shared" si="613"/>
        <v>0</v>
      </c>
    </row>
    <row r="4822" spans="13:23" x14ac:dyDescent="0.25">
      <c r="M4822" s="7">
        <v>45441.666666666664</v>
      </c>
      <c r="N4822" s="3">
        <v>1155.6711776733398</v>
      </c>
      <c r="O4822" s="10">
        <v>22.22</v>
      </c>
      <c r="P4822" s="10">
        <f t="shared" si="607"/>
        <v>27.22</v>
      </c>
      <c r="Q4822" s="10">
        <f t="shared" si="606"/>
        <v>1155.6711776733398</v>
      </c>
      <c r="R4822" s="1">
        <f t="shared" si="608"/>
        <v>0.525305080760609</v>
      </c>
      <c r="S4822" s="18">
        <f t="shared" si="609"/>
        <v>6.8120000000000003</v>
      </c>
      <c r="T4822" s="10">
        <f t="shared" si="610"/>
        <v>169.65225743883437</v>
      </c>
      <c r="U4822" s="10">
        <f t="shared" si="611"/>
        <v>0</v>
      </c>
      <c r="V4822" s="1">
        <f t="shared" si="612"/>
        <v>0</v>
      </c>
      <c r="W4822" s="10">
        <f t="shared" si="613"/>
        <v>0</v>
      </c>
    </row>
    <row r="4823" spans="13:23" x14ac:dyDescent="0.25">
      <c r="M4823" s="7">
        <v>45441.708333333336</v>
      </c>
      <c r="N4823" s="3">
        <v>1107.3122131347657</v>
      </c>
      <c r="O4823" s="10">
        <v>22.22</v>
      </c>
      <c r="P4823" s="10">
        <f t="shared" si="607"/>
        <v>27.22</v>
      </c>
      <c r="Q4823" s="10">
        <f t="shared" si="606"/>
        <v>1107.3122131347657</v>
      </c>
      <c r="R4823" s="1">
        <f t="shared" si="608"/>
        <v>0.50332373324307533</v>
      </c>
      <c r="S4823" s="18">
        <f t="shared" si="609"/>
        <v>6.8120000000000003</v>
      </c>
      <c r="T4823" s="10">
        <f t="shared" si="610"/>
        <v>162.55317280310712</v>
      </c>
      <c r="U4823" s="10">
        <f t="shared" si="611"/>
        <v>0</v>
      </c>
      <c r="V4823" s="1">
        <f t="shared" si="612"/>
        <v>0</v>
      </c>
      <c r="W4823" s="10">
        <f t="shared" si="613"/>
        <v>0</v>
      </c>
    </row>
    <row r="4824" spans="13:23" x14ac:dyDescent="0.25">
      <c r="M4824" s="7">
        <v>45441.75</v>
      </c>
      <c r="N4824" s="3">
        <v>1597.5645767211913</v>
      </c>
      <c r="O4824" s="10">
        <v>22.78</v>
      </c>
      <c r="P4824" s="10">
        <f t="shared" si="607"/>
        <v>27.78</v>
      </c>
      <c r="Q4824" s="10">
        <f t="shared" si="606"/>
        <v>1597.5645767211913</v>
      </c>
      <c r="R4824" s="1">
        <f t="shared" si="608"/>
        <v>0.72616571669145058</v>
      </c>
      <c r="S4824" s="18">
        <f t="shared" si="609"/>
        <v>5.8680000000000003</v>
      </c>
      <c r="T4824" s="10">
        <f t="shared" si="610"/>
        <v>272.25026869822619</v>
      </c>
      <c r="U4824" s="10">
        <f t="shared" si="611"/>
        <v>0</v>
      </c>
      <c r="V4824" s="1">
        <f t="shared" si="612"/>
        <v>0</v>
      </c>
      <c r="W4824" s="10">
        <f t="shared" si="613"/>
        <v>0</v>
      </c>
    </row>
    <row r="4825" spans="13:23" x14ac:dyDescent="0.25">
      <c r="M4825" s="7">
        <v>45441.791666666664</v>
      </c>
      <c r="N4825" s="3">
        <v>1384.6663284301758</v>
      </c>
      <c r="O4825" s="10">
        <v>22.78</v>
      </c>
      <c r="P4825" s="10">
        <f t="shared" si="607"/>
        <v>27.78</v>
      </c>
      <c r="Q4825" s="10">
        <f t="shared" si="606"/>
        <v>1384.6663284301758</v>
      </c>
      <c r="R4825" s="1">
        <f t="shared" si="608"/>
        <v>0.62939378565007986</v>
      </c>
      <c r="S4825" s="18">
        <f t="shared" si="609"/>
        <v>6.4260000000000002</v>
      </c>
      <c r="T4825" s="10">
        <f t="shared" si="610"/>
        <v>215.47873147061557</v>
      </c>
      <c r="U4825" s="10">
        <f t="shared" si="611"/>
        <v>0</v>
      </c>
      <c r="V4825" s="1">
        <f t="shared" si="612"/>
        <v>0</v>
      </c>
      <c r="W4825" s="10">
        <f t="shared" si="613"/>
        <v>0</v>
      </c>
    </row>
    <row r="4826" spans="13:23" x14ac:dyDescent="0.25">
      <c r="M4826" s="7">
        <v>45441.833333333336</v>
      </c>
      <c r="N4826" s="3">
        <v>1390.4766952514649</v>
      </c>
      <c r="O4826" s="10">
        <v>22.22</v>
      </c>
      <c r="P4826" s="10">
        <f t="shared" si="607"/>
        <v>27.22</v>
      </c>
      <c r="Q4826" s="10">
        <f t="shared" si="606"/>
        <v>1390.4766952514649</v>
      </c>
      <c r="R4826" s="1">
        <f t="shared" si="608"/>
        <v>0.63203486147793864</v>
      </c>
      <c r="S4826" s="18">
        <f t="shared" si="609"/>
        <v>6.4260000000000002</v>
      </c>
      <c r="T4826" s="10">
        <f t="shared" si="610"/>
        <v>216.38292798808976</v>
      </c>
      <c r="U4826" s="10">
        <f t="shared" si="611"/>
        <v>0</v>
      </c>
      <c r="V4826" s="1">
        <f t="shared" si="612"/>
        <v>0</v>
      </c>
      <c r="W4826" s="10">
        <f t="shared" si="613"/>
        <v>0</v>
      </c>
    </row>
    <row r="4827" spans="13:23" x14ac:dyDescent="0.25">
      <c r="M4827" s="7">
        <v>45441.875</v>
      </c>
      <c r="N4827" s="3">
        <v>1531.6399612426758</v>
      </c>
      <c r="O4827" s="10">
        <v>18.89</v>
      </c>
      <c r="P4827" s="10">
        <f t="shared" si="607"/>
        <v>23.89</v>
      </c>
      <c r="Q4827" s="10">
        <f t="shared" si="606"/>
        <v>1531.6399612426758</v>
      </c>
      <c r="R4827" s="1">
        <f t="shared" si="608"/>
        <v>0.69619998238303449</v>
      </c>
      <c r="S4827" s="18">
        <f t="shared" si="609"/>
        <v>7.6429999999999998</v>
      </c>
      <c r="T4827" s="10">
        <f t="shared" si="610"/>
        <v>200.39774450381734</v>
      </c>
      <c r="U4827" s="10">
        <f t="shared" si="611"/>
        <v>0</v>
      </c>
      <c r="V4827" s="1">
        <f t="shared" si="612"/>
        <v>0</v>
      </c>
      <c r="W4827" s="10">
        <f t="shared" si="613"/>
        <v>0</v>
      </c>
    </row>
    <row r="4828" spans="13:23" x14ac:dyDescent="0.25">
      <c r="M4828" s="7">
        <v>45441.916666666664</v>
      </c>
      <c r="N4828" s="3">
        <v>1074.3451446533202</v>
      </c>
      <c r="O4828" s="10">
        <v>18.89</v>
      </c>
      <c r="P4828" s="10">
        <f t="shared" si="607"/>
        <v>23.89</v>
      </c>
      <c r="Q4828" s="10">
        <f t="shared" si="606"/>
        <v>1074.3451446533202</v>
      </c>
      <c r="R4828" s="1">
        <f t="shared" si="608"/>
        <v>0.48833870211514552</v>
      </c>
      <c r="S4828" s="18">
        <f t="shared" si="609"/>
        <v>8.7460000000000004</v>
      </c>
      <c r="T4828" s="10">
        <f t="shared" si="610"/>
        <v>122.83845696927969</v>
      </c>
      <c r="U4828" s="10">
        <f t="shared" si="611"/>
        <v>0</v>
      </c>
      <c r="V4828" s="1">
        <f t="shared" si="612"/>
        <v>0</v>
      </c>
      <c r="W4828" s="10">
        <f t="shared" si="613"/>
        <v>0</v>
      </c>
    </row>
    <row r="4829" spans="13:23" x14ac:dyDescent="0.25">
      <c r="M4829" s="7">
        <v>45441.958333333336</v>
      </c>
      <c r="N4829" s="3">
        <v>1377.888638305664</v>
      </c>
      <c r="O4829" s="10">
        <v>17.78</v>
      </c>
      <c r="P4829" s="10">
        <f t="shared" si="607"/>
        <v>22.78</v>
      </c>
      <c r="Q4829" s="10">
        <f t="shared" si="606"/>
        <v>1377.888638305664</v>
      </c>
      <c r="R4829" s="1">
        <f t="shared" si="608"/>
        <v>0.62631301741166545</v>
      </c>
      <c r="S4829" s="18">
        <f t="shared" si="609"/>
        <v>7.6429999999999998</v>
      </c>
      <c r="T4829" s="10">
        <f t="shared" si="610"/>
        <v>180.28112499092816</v>
      </c>
      <c r="U4829" s="10">
        <f t="shared" si="611"/>
        <v>0</v>
      </c>
      <c r="V4829" s="1">
        <f t="shared" si="612"/>
        <v>0</v>
      </c>
      <c r="W4829" s="10">
        <f t="shared" si="613"/>
        <v>0</v>
      </c>
    </row>
    <row r="4830" spans="13:23" x14ac:dyDescent="0.25">
      <c r="M4830" s="7">
        <v>45442</v>
      </c>
      <c r="N4830" s="3">
        <v>1026.8940536499024</v>
      </c>
      <c r="O4830" s="10">
        <v>17.22</v>
      </c>
      <c r="P4830" s="10">
        <f t="shared" si="607"/>
        <v>22.22</v>
      </c>
      <c r="Q4830" s="10">
        <f t="shared" si="606"/>
        <v>1026.8940536499024</v>
      </c>
      <c r="R4830" s="1">
        <f t="shared" si="608"/>
        <v>0.46677002438631926</v>
      </c>
      <c r="S4830" s="18">
        <f t="shared" si="609"/>
        <v>8.7460000000000004</v>
      </c>
      <c r="T4830" s="10">
        <f t="shared" si="610"/>
        <v>117.41299492909928</v>
      </c>
      <c r="U4830" s="10">
        <f t="shared" si="611"/>
        <v>0</v>
      </c>
      <c r="V4830" s="1">
        <f t="shared" si="612"/>
        <v>0</v>
      </c>
      <c r="W4830" s="10">
        <f t="shared" si="613"/>
        <v>0</v>
      </c>
    </row>
    <row r="4831" spans="13:23" x14ac:dyDescent="0.25">
      <c r="M4831" s="7">
        <v>45442.041666666664</v>
      </c>
      <c r="N4831" s="3">
        <v>1140.0444580078124</v>
      </c>
      <c r="O4831" s="10">
        <v>16.11</v>
      </c>
      <c r="P4831" s="10">
        <f t="shared" si="607"/>
        <v>21.11</v>
      </c>
      <c r="Q4831" s="10">
        <f t="shared" si="606"/>
        <v>1140.0444580078124</v>
      </c>
      <c r="R4831" s="1">
        <f t="shared" si="608"/>
        <v>0.51820202636718748</v>
      </c>
      <c r="S4831" s="18">
        <f t="shared" si="609"/>
        <v>8.2769999999999992</v>
      </c>
      <c r="T4831" s="10">
        <f t="shared" si="610"/>
        <v>137.7364332497055</v>
      </c>
      <c r="U4831" s="10">
        <f t="shared" si="611"/>
        <v>0</v>
      </c>
      <c r="V4831" s="1">
        <f t="shared" si="612"/>
        <v>0</v>
      </c>
      <c r="W4831" s="10">
        <f t="shared" si="613"/>
        <v>0</v>
      </c>
    </row>
    <row r="4832" spans="13:23" x14ac:dyDescent="0.25">
      <c r="M4832" s="7">
        <v>45442.083333333336</v>
      </c>
      <c r="N4832" s="3">
        <v>1026.3448425292968</v>
      </c>
      <c r="O4832" s="10">
        <v>16.11</v>
      </c>
      <c r="P4832" s="10">
        <f t="shared" si="607"/>
        <v>21.11</v>
      </c>
      <c r="Q4832" s="10">
        <f t="shared" si="606"/>
        <v>1026.3448425292968</v>
      </c>
      <c r="R4832" s="1">
        <f t="shared" si="608"/>
        <v>0.46652038296786219</v>
      </c>
      <c r="S4832" s="18">
        <f t="shared" si="609"/>
        <v>8.7460000000000004</v>
      </c>
      <c r="T4832" s="10">
        <f t="shared" si="610"/>
        <v>117.35019923728524</v>
      </c>
      <c r="U4832" s="10">
        <f t="shared" si="611"/>
        <v>0</v>
      </c>
      <c r="V4832" s="1">
        <f t="shared" si="612"/>
        <v>0</v>
      </c>
      <c r="W4832" s="10">
        <f t="shared" si="613"/>
        <v>0</v>
      </c>
    </row>
    <row r="4833" spans="13:23" x14ac:dyDescent="0.25">
      <c r="M4833" s="7">
        <v>45442.125</v>
      </c>
      <c r="N4833" s="3">
        <v>1049.7495140075682</v>
      </c>
      <c r="O4833" s="10">
        <v>15</v>
      </c>
      <c r="P4833" s="10">
        <f t="shared" si="607"/>
        <v>20</v>
      </c>
      <c r="Q4833" s="10">
        <f t="shared" si="606"/>
        <v>1049.7495140075682</v>
      </c>
      <c r="R4833" s="1">
        <f t="shared" si="608"/>
        <v>0.47715887000344009</v>
      </c>
      <c r="S4833" s="18">
        <f t="shared" si="609"/>
        <v>11.43</v>
      </c>
      <c r="T4833" s="10">
        <f t="shared" si="610"/>
        <v>91.841602275377795</v>
      </c>
      <c r="U4833" s="10">
        <f t="shared" si="611"/>
        <v>0</v>
      </c>
      <c r="V4833" s="1">
        <f t="shared" si="612"/>
        <v>0</v>
      </c>
      <c r="W4833" s="10">
        <f t="shared" si="613"/>
        <v>0</v>
      </c>
    </row>
    <row r="4834" spans="13:23" x14ac:dyDescent="0.25">
      <c r="M4834" s="7">
        <v>45442.166666666664</v>
      </c>
      <c r="N4834" s="3">
        <v>1029.0531692504883</v>
      </c>
      <c r="O4834" s="10">
        <v>16.11</v>
      </c>
      <c r="P4834" s="10">
        <f t="shared" si="607"/>
        <v>21.11</v>
      </c>
      <c r="Q4834" s="10">
        <f t="shared" si="606"/>
        <v>1029.0531692504883</v>
      </c>
      <c r="R4834" s="1">
        <f t="shared" si="608"/>
        <v>0.46775144056840379</v>
      </c>
      <c r="S4834" s="18">
        <f t="shared" si="609"/>
        <v>8.7460000000000004</v>
      </c>
      <c r="T4834" s="10">
        <f t="shared" si="610"/>
        <v>117.65986385210248</v>
      </c>
      <c r="U4834" s="10">
        <f t="shared" si="611"/>
        <v>0</v>
      </c>
      <c r="V4834" s="1">
        <f t="shared" si="612"/>
        <v>0</v>
      </c>
      <c r="W4834" s="10">
        <f t="shared" si="613"/>
        <v>0</v>
      </c>
    </row>
    <row r="4835" spans="13:23" x14ac:dyDescent="0.25">
      <c r="M4835" s="7">
        <v>45442.208333333336</v>
      </c>
      <c r="N4835" s="3">
        <v>988.60914688110347</v>
      </c>
      <c r="O4835" s="10">
        <v>16.11</v>
      </c>
      <c r="P4835" s="10">
        <f t="shared" si="607"/>
        <v>21.11</v>
      </c>
      <c r="Q4835" s="10">
        <f t="shared" si="606"/>
        <v>988.60914688110347</v>
      </c>
      <c r="R4835" s="1">
        <f t="shared" si="608"/>
        <v>0.44936779403686522</v>
      </c>
      <c r="S4835" s="18">
        <f t="shared" si="609"/>
        <v>8.7460000000000004</v>
      </c>
      <c r="T4835" s="10">
        <f t="shared" si="610"/>
        <v>113.03557590682637</v>
      </c>
      <c r="U4835" s="10">
        <f t="shared" si="611"/>
        <v>0</v>
      </c>
      <c r="V4835" s="1">
        <f t="shared" si="612"/>
        <v>0</v>
      </c>
      <c r="W4835" s="10">
        <f t="shared" si="613"/>
        <v>0</v>
      </c>
    </row>
    <row r="4836" spans="13:23" x14ac:dyDescent="0.25">
      <c r="M4836" s="7">
        <v>45442.25</v>
      </c>
      <c r="N4836" s="3">
        <v>788.31781997680662</v>
      </c>
      <c r="O4836" s="10">
        <v>16.11</v>
      </c>
      <c r="P4836" s="10">
        <f t="shared" si="607"/>
        <v>21.11</v>
      </c>
      <c r="Q4836" s="10">
        <f t="shared" si="606"/>
        <v>788.31781997680662</v>
      </c>
      <c r="R4836" s="1">
        <f t="shared" si="608"/>
        <v>0.35832628180763937</v>
      </c>
      <c r="S4836" s="18">
        <f t="shared" si="609"/>
        <v>9.0079999999999991</v>
      </c>
      <c r="T4836" s="10">
        <f t="shared" si="610"/>
        <v>87.513079482327569</v>
      </c>
      <c r="U4836" s="10">
        <f t="shared" si="611"/>
        <v>0</v>
      </c>
      <c r="V4836" s="1">
        <f t="shared" si="612"/>
        <v>0</v>
      </c>
      <c r="W4836" s="10">
        <f t="shared" si="613"/>
        <v>0</v>
      </c>
    </row>
    <row r="4837" spans="13:23" x14ac:dyDescent="0.25">
      <c r="M4837" s="7">
        <v>45442.291666666664</v>
      </c>
      <c r="N4837" s="3">
        <v>1480.6331909179687</v>
      </c>
      <c r="O4837" s="10">
        <v>17.22</v>
      </c>
      <c r="P4837" s="10">
        <f t="shared" si="607"/>
        <v>22.22</v>
      </c>
      <c r="Q4837" s="10">
        <f t="shared" si="606"/>
        <v>1480.6331909179687</v>
      </c>
      <c r="R4837" s="1">
        <f t="shared" si="608"/>
        <v>0.67301508678089483</v>
      </c>
      <c r="S4837" s="18">
        <f t="shared" si="609"/>
        <v>7.6429999999999998</v>
      </c>
      <c r="T4837" s="10">
        <f t="shared" si="610"/>
        <v>193.72408621195456</v>
      </c>
      <c r="U4837" s="10">
        <f t="shared" si="611"/>
        <v>0</v>
      </c>
      <c r="V4837" s="1">
        <f t="shared" si="612"/>
        <v>0</v>
      </c>
      <c r="W4837" s="10">
        <f t="shared" si="613"/>
        <v>0</v>
      </c>
    </row>
    <row r="4838" spans="13:23" x14ac:dyDescent="0.25">
      <c r="M4838" s="7">
        <v>45442.333333333336</v>
      </c>
      <c r="N4838" s="3">
        <v>1147.1581970214843</v>
      </c>
      <c r="O4838" s="10">
        <v>17.78</v>
      </c>
      <c r="P4838" s="10">
        <f t="shared" si="607"/>
        <v>22.78</v>
      </c>
      <c r="Q4838" s="10">
        <f t="shared" si="606"/>
        <v>1147.1581970214843</v>
      </c>
      <c r="R4838" s="1">
        <f t="shared" si="608"/>
        <v>0.52143554410067472</v>
      </c>
      <c r="S4838" s="18">
        <f t="shared" si="609"/>
        <v>8.2769999999999992</v>
      </c>
      <c r="T4838" s="10">
        <f t="shared" si="610"/>
        <v>138.59589187163036</v>
      </c>
      <c r="U4838" s="10">
        <f t="shared" si="611"/>
        <v>0</v>
      </c>
      <c r="V4838" s="1">
        <f t="shared" si="612"/>
        <v>0</v>
      </c>
      <c r="W4838" s="10">
        <f t="shared" si="613"/>
        <v>0</v>
      </c>
    </row>
    <row r="4839" spans="13:23" x14ac:dyDescent="0.25">
      <c r="M4839" s="7">
        <v>45442.375</v>
      </c>
      <c r="N4839" s="3">
        <v>1228.5349914550782</v>
      </c>
      <c r="O4839" s="10">
        <v>18.89</v>
      </c>
      <c r="P4839" s="10">
        <f t="shared" si="607"/>
        <v>23.89</v>
      </c>
      <c r="Q4839" s="10">
        <f t="shared" si="606"/>
        <v>1228.5349914550782</v>
      </c>
      <c r="R4839" s="1">
        <f t="shared" si="608"/>
        <v>0.55842499611594465</v>
      </c>
      <c r="S4839" s="18">
        <f t="shared" si="609"/>
        <v>8.2769999999999992</v>
      </c>
      <c r="T4839" s="10">
        <f t="shared" si="610"/>
        <v>148.42756934337058</v>
      </c>
      <c r="U4839" s="10">
        <f t="shared" si="611"/>
        <v>0</v>
      </c>
      <c r="V4839" s="1">
        <f t="shared" si="612"/>
        <v>0</v>
      </c>
      <c r="W4839" s="10">
        <f t="shared" si="613"/>
        <v>0</v>
      </c>
    </row>
    <row r="4840" spans="13:23" x14ac:dyDescent="0.25">
      <c r="M4840" s="7">
        <v>45442.416666666664</v>
      </c>
      <c r="N4840" s="3">
        <v>985.35330505371087</v>
      </c>
      <c r="O4840" s="10">
        <v>21.11</v>
      </c>
      <c r="P4840" s="10">
        <f t="shared" si="607"/>
        <v>26.11</v>
      </c>
      <c r="Q4840" s="10">
        <f t="shared" si="606"/>
        <v>985.35330505371087</v>
      </c>
      <c r="R4840" s="1">
        <f t="shared" si="608"/>
        <v>0.44788786593350494</v>
      </c>
      <c r="S4840" s="18">
        <f t="shared" si="609"/>
        <v>6.9349999999999996</v>
      </c>
      <c r="T4840" s="10">
        <f t="shared" si="610"/>
        <v>142.08411031776654</v>
      </c>
      <c r="U4840" s="10">
        <f t="shared" si="611"/>
        <v>0</v>
      </c>
      <c r="V4840" s="1">
        <f t="shared" si="612"/>
        <v>0</v>
      </c>
      <c r="W4840" s="10">
        <f t="shared" si="613"/>
        <v>0</v>
      </c>
    </row>
    <row r="4841" spans="13:23" x14ac:dyDescent="0.25">
      <c r="M4841" s="7">
        <v>45442.458333333336</v>
      </c>
      <c r="N4841" s="3">
        <v>1552.122280883789</v>
      </c>
      <c r="O4841" s="10">
        <v>22.78</v>
      </c>
      <c r="P4841" s="10">
        <f t="shared" si="607"/>
        <v>27.78</v>
      </c>
      <c r="Q4841" s="10">
        <f t="shared" si="606"/>
        <v>1552.122280883789</v>
      </c>
      <c r="R4841" s="1">
        <f t="shared" si="608"/>
        <v>0.70551012767444954</v>
      </c>
      <c r="S4841" s="18">
        <f t="shared" si="609"/>
        <v>5.8680000000000003</v>
      </c>
      <c r="T4841" s="10">
        <f t="shared" si="610"/>
        <v>264.50618283636487</v>
      </c>
      <c r="U4841" s="10">
        <f t="shared" si="611"/>
        <v>0</v>
      </c>
      <c r="V4841" s="1">
        <f t="shared" si="612"/>
        <v>0</v>
      </c>
      <c r="W4841" s="10">
        <f t="shared" si="613"/>
        <v>0</v>
      </c>
    </row>
    <row r="4842" spans="13:23" x14ac:dyDescent="0.25">
      <c r="M4842" s="7">
        <v>45442.5</v>
      </c>
      <c r="N4842" s="3">
        <v>1371.4305130004882</v>
      </c>
      <c r="O4842" s="10">
        <v>25</v>
      </c>
      <c r="P4842" s="10">
        <f t="shared" si="607"/>
        <v>30</v>
      </c>
      <c r="Q4842" s="10">
        <f t="shared" si="606"/>
        <v>1371.4305130004882</v>
      </c>
      <c r="R4842" s="1">
        <f t="shared" si="608"/>
        <v>0.62337750590931285</v>
      </c>
      <c r="S4842" s="18">
        <f t="shared" si="609"/>
        <v>6.4260000000000002</v>
      </c>
      <c r="T4842" s="10">
        <f t="shared" si="610"/>
        <v>213.41900295681421</v>
      </c>
      <c r="U4842" s="10">
        <f t="shared" si="611"/>
        <v>0</v>
      </c>
      <c r="V4842" s="1">
        <f t="shared" si="612"/>
        <v>0</v>
      </c>
      <c r="W4842" s="10">
        <f t="shared" si="613"/>
        <v>0</v>
      </c>
    </row>
    <row r="4843" spans="13:23" x14ac:dyDescent="0.25">
      <c r="M4843" s="7">
        <v>45442.541666666664</v>
      </c>
      <c r="N4843" s="3">
        <v>1163.5045028686523</v>
      </c>
      <c r="O4843" s="10">
        <v>23.89</v>
      </c>
      <c r="P4843" s="10">
        <f t="shared" si="607"/>
        <v>28.89</v>
      </c>
      <c r="Q4843" s="10">
        <f t="shared" si="606"/>
        <v>1163.5045028686523</v>
      </c>
      <c r="R4843" s="1">
        <f t="shared" si="608"/>
        <v>0.52886568312211468</v>
      </c>
      <c r="S4843" s="18">
        <f t="shared" si="609"/>
        <v>6.8120000000000003</v>
      </c>
      <c r="T4843" s="10">
        <f t="shared" si="610"/>
        <v>170.80218773761777</v>
      </c>
      <c r="U4843" s="10">
        <f t="shared" si="611"/>
        <v>0</v>
      </c>
      <c r="V4843" s="1">
        <f t="shared" si="612"/>
        <v>0</v>
      </c>
      <c r="W4843" s="10">
        <f t="shared" si="613"/>
        <v>0</v>
      </c>
    </row>
    <row r="4844" spans="13:23" x14ac:dyDescent="0.25">
      <c r="M4844" s="7">
        <v>45442.583333333336</v>
      </c>
      <c r="N4844" s="3">
        <v>1366.9762435913085</v>
      </c>
      <c r="O4844" s="10">
        <v>23.89</v>
      </c>
      <c r="P4844" s="10">
        <f t="shared" si="607"/>
        <v>28.89</v>
      </c>
      <c r="Q4844" s="10">
        <f t="shared" si="606"/>
        <v>1366.9762435913085</v>
      </c>
      <c r="R4844" s="1">
        <f t="shared" si="608"/>
        <v>0.62135283799604935</v>
      </c>
      <c r="S4844" s="18">
        <f t="shared" si="609"/>
        <v>6.4260000000000002</v>
      </c>
      <c r="T4844" s="10">
        <f t="shared" si="610"/>
        <v>212.72583933882797</v>
      </c>
      <c r="U4844" s="10">
        <f t="shared" si="611"/>
        <v>0</v>
      </c>
      <c r="V4844" s="1">
        <f t="shared" si="612"/>
        <v>0</v>
      </c>
      <c r="W4844" s="10">
        <f t="shared" si="613"/>
        <v>0</v>
      </c>
    </row>
    <row r="4845" spans="13:23" x14ac:dyDescent="0.25">
      <c r="M4845" s="7">
        <v>45442.625</v>
      </c>
      <c r="N4845" s="3">
        <v>1141.3663970947266</v>
      </c>
      <c r="O4845" s="10">
        <v>22.22</v>
      </c>
      <c r="P4845" s="10">
        <f t="shared" si="607"/>
        <v>27.22</v>
      </c>
      <c r="Q4845" s="10">
        <f t="shared" si="606"/>
        <v>1141.3663970947266</v>
      </c>
      <c r="R4845" s="1">
        <f t="shared" si="608"/>
        <v>0.51880290777033022</v>
      </c>
      <c r="S4845" s="18">
        <f t="shared" si="609"/>
        <v>6.8120000000000003</v>
      </c>
      <c r="T4845" s="10">
        <f t="shared" si="610"/>
        <v>167.55231900979544</v>
      </c>
      <c r="U4845" s="10">
        <f t="shared" si="611"/>
        <v>0</v>
      </c>
      <c r="V4845" s="1">
        <f t="shared" si="612"/>
        <v>0</v>
      </c>
      <c r="W4845" s="10">
        <f t="shared" si="613"/>
        <v>0</v>
      </c>
    </row>
    <row r="4846" spans="13:23" x14ac:dyDescent="0.25">
      <c r="M4846" s="7">
        <v>45442.666666666664</v>
      </c>
      <c r="N4846" s="3">
        <v>1569.0741531372071</v>
      </c>
      <c r="O4846" s="10">
        <v>22.78</v>
      </c>
      <c r="P4846" s="10">
        <f t="shared" si="607"/>
        <v>27.78</v>
      </c>
      <c r="Q4846" s="10">
        <f t="shared" si="606"/>
        <v>1569.0741531372071</v>
      </c>
      <c r="R4846" s="1">
        <f t="shared" si="608"/>
        <v>0.71321552415327594</v>
      </c>
      <c r="S4846" s="18">
        <f t="shared" si="609"/>
        <v>5.8680000000000003</v>
      </c>
      <c r="T4846" s="10">
        <f t="shared" si="610"/>
        <v>267.39504995521594</v>
      </c>
      <c r="U4846" s="10">
        <f t="shared" si="611"/>
        <v>0</v>
      </c>
      <c r="V4846" s="1">
        <f t="shared" si="612"/>
        <v>0</v>
      </c>
      <c r="W4846" s="10">
        <f t="shared" si="613"/>
        <v>0</v>
      </c>
    </row>
    <row r="4847" spans="13:23" x14ac:dyDescent="0.25">
      <c r="M4847" s="7">
        <v>45442.708333333336</v>
      </c>
      <c r="N4847" s="3">
        <v>984.48884353637698</v>
      </c>
      <c r="O4847" s="10">
        <v>22.22</v>
      </c>
      <c r="P4847" s="10">
        <f t="shared" si="607"/>
        <v>27.22</v>
      </c>
      <c r="Q4847" s="10">
        <f t="shared" si="606"/>
        <v>984.48884353637698</v>
      </c>
      <c r="R4847" s="1">
        <f t="shared" si="608"/>
        <v>0.44749492888017134</v>
      </c>
      <c r="S4847" s="18">
        <f t="shared" si="609"/>
        <v>6.9349999999999996</v>
      </c>
      <c r="T4847" s="10">
        <f t="shared" si="610"/>
        <v>141.95945833257059</v>
      </c>
      <c r="U4847" s="10">
        <f t="shared" si="611"/>
        <v>0</v>
      </c>
      <c r="V4847" s="1">
        <f t="shared" si="612"/>
        <v>0</v>
      </c>
      <c r="W4847" s="10">
        <f t="shared" si="613"/>
        <v>0</v>
      </c>
    </row>
    <row r="4848" spans="13:23" x14ac:dyDescent="0.25">
      <c r="M4848" s="7">
        <v>45442.75</v>
      </c>
      <c r="N4848" s="3">
        <v>1597.3468322753906</v>
      </c>
      <c r="O4848" s="10">
        <v>23.89</v>
      </c>
      <c r="P4848" s="10">
        <f t="shared" si="607"/>
        <v>28.89</v>
      </c>
      <c r="Q4848" s="10">
        <f t="shared" si="606"/>
        <v>1597.3468322753906</v>
      </c>
      <c r="R4848" s="1">
        <f t="shared" si="608"/>
        <v>0.72606674194335941</v>
      </c>
      <c r="S4848" s="18">
        <f t="shared" si="609"/>
        <v>5.8680000000000003</v>
      </c>
      <c r="T4848" s="10">
        <f t="shared" si="610"/>
        <v>272.21316160112315</v>
      </c>
      <c r="U4848" s="10">
        <f t="shared" si="611"/>
        <v>0</v>
      </c>
      <c r="V4848" s="1">
        <f t="shared" si="612"/>
        <v>0</v>
      </c>
      <c r="W4848" s="10">
        <f t="shared" si="613"/>
        <v>0</v>
      </c>
    </row>
    <row r="4849" spans="13:23" x14ac:dyDescent="0.25">
      <c r="M4849" s="7">
        <v>45442.791666666664</v>
      </c>
      <c r="N4849" s="3">
        <v>1409.2618103027344</v>
      </c>
      <c r="O4849" s="10">
        <v>21.11</v>
      </c>
      <c r="P4849" s="10">
        <f t="shared" si="607"/>
        <v>26.11</v>
      </c>
      <c r="Q4849" s="10">
        <f t="shared" si="606"/>
        <v>1409.2618103027344</v>
      </c>
      <c r="R4849" s="1">
        <f t="shared" si="608"/>
        <v>0.64057355013760653</v>
      </c>
      <c r="S4849" s="18">
        <f t="shared" si="609"/>
        <v>6.4260000000000002</v>
      </c>
      <c r="T4849" s="10">
        <f t="shared" si="610"/>
        <v>219.30622631539595</v>
      </c>
      <c r="U4849" s="10">
        <f t="shared" si="611"/>
        <v>0</v>
      </c>
      <c r="V4849" s="1">
        <f t="shared" si="612"/>
        <v>0</v>
      </c>
      <c r="W4849" s="10">
        <f t="shared" si="613"/>
        <v>0</v>
      </c>
    </row>
    <row r="4850" spans="13:23" x14ac:dyDescent="0.25">
      <c r="M4850" s="7">
        <v>45442.833333333336</v>
      </c>
      <c r="N4850" s="3">
        <v>1221.3199676513671</v>
      </c>
      <c r="O4850" s="10">
        <v>21.11</v>
      </c>
      <c r="P4850" s="10">
        <f t="shared" si="607"/>
        <v>26.11</v>
      </c>
      <c r="Q4850" s="10">
        <f t="shared" si="606"/>
        <v>1221.3199676513671</v>
      </c>
      <c r="R4850" s="1">
        <f t="shared" si="608"/>
        <v>0.55514543984153053</v>
      </c>
      <c r="S4850" s="18">
        <f t="shared" si="609"/>
        <v>6.8120000000000003</v>
      </c>
      <c r="T4850" s="10">
        <f t="shared" si="610"/>
        <v>179.28948438804565</v>
      </c>
      <c r="U4850" s="10">
        <f t="shared" si="611"/>
        <v>0</v>
      </c>
      <c r="V4850" s="1">
        <f t="shared" si="612"/>
        <v>0</v>
      </c>
      <c r="W4850" s="10">
        <f t="shared" si="613"/>
        <v>0</v>
      </c>
    </row>
    <row r="4851" spans="13:23" x14ac:dyDescent="0.25">
      <c r="M4851" s="7">
        <v>45442.875</v>
      </c>
      <c r="N4851" s="3">
        <v>1262.4448059082031</v>
      </c>
      <c r="O4851" s="10">
        <v>21.11</v>
      </c>
      <c r="P4851" s="10">
        <f t="shared" si="607"/>
        <v>26.11</v>
      </c>
      <c r="Q4851" s="10">
        <f t="shared" si="606"/>
        <v>1262.4448059082031</v>
      </c>
      <c r="R4851" s="1">
        <f t="shared" si="608"/>
        <v>0.57383854814009227</v>
      </c>
      <c r="S4851" s="18">
        <f t="shared" si="609"/>
        <v>6.8120000000000003</v>
      </c>
      <c r="T4851" s="10">
        <f t="shared" si="610"/>
        <v>185.32660098476262</v>
      </c>
      <c r="U4851" s="10">
        <f t="shared" si="611"/>
        <v>0</v>
      </c>
      <c r="V4851" s="1">
        <f t="shared" si="612"/>
        <v>0</v>
      </c>
      <c r="W4851" s="10">
        <f t="shared" si="613"/>
        <v>0</v>
      </c>
    </row>
    <row r="4852" spans="13:23" x14ac:dyDescent="0.25">
      <c r="M4852" s="7">
        <v>45442.916666666664</v>
      </c>
      <c r="N4852" s="3">
        <v>1303.7506713867188</v>
      </c>
      <c r="O4852" s="10">
        <v>18.89</v>
      </c>
      <c r="P4852" s="10">
        <f t="shared" si="607"/>
        <v>23.89</v>
      </c>
      <c r="Q4852" s="10">
        <f t="shared" si="606"/>
        <v>1303.7506713867188</v>
      </c>
      <c r="R4852" s="1">
        <f t="shared" si="608"/>
        <v>0.5926139415394176</v>
      </c>
      <c r="S4852" s="18">
        <f t="shared" si="609"/>
        <v>8.2769999999999992</v>
      </c>
      <c r="T4852" s="10">
        <f t="shared" si="610"/>
        <v>157.51488116306859</v>
      </c>
      <c r="U4852" s="10">
        <f t="shared" si="611"/>
        <v>0</v>
      </c>
      <c r="V4852" s="1">
        <f t="shared" si="612"/>
        <v>0</v>
      </c>
      <c r="W4852" s="10">
        <f t="shared" si="613"/>
        <v>0</v>
      </c>
    </row>
    <row r="4853" spans="13:23" x14ac:dyDescent="0.25">
      <c r="M4853" s="7">
        <v>45442.958333333336</v>
      </c>
      <c r="N4853" s="3">
        <v>1141.8591934204101</v>
      </c>
      <c r="O4853" s="10">
        <v>17.78</v>
      </c>
      <c r="P4853" s="10">
        <f t="shared" si="607"/>
        <v>22.78</v>
      </c>
      <c r="Q4853" s="10">
        <f t="shared" si="606"/>
        <v>1141.8591934204101</v>
      </c>
      <c r="R4853" s="1">
        <f t="shared" si="608"/>
        <v>0.51902690610018642</v>
      </c>
      <c r="S4853" s="18">
        <f t="shared" si="609"/>
        <v>8.2769999999999992</v>
      </c>
      <c r="T4853" s="10">
        <f t="shared" si="610"/>
        <v>137.95568363180018</v>
      </c>
      <c r="U4853" s="10">
        <f t="shared" si="611"/>
        <v>0</v>
      </c>
      <c r="V4853" s="1">
        <f t="shared" si="612"/>
        <v>0</v>
      </c>
      <c r="W4853" s="10">
        <f t="shared" si="613"/>
        <v>0</v>
      </c>
    </row>
    <row r="4854" spans="13:23" x14ac:dyDescent="0.25">
      <c r="M4854" s="7">
        <v>45443</v>
      </c>
      <c r="N4854" s="3">
        <v>1136.9547363281249</v>
      </c>
      <c r="O4854" s="10">
        <v>17.78</v>
      </c>
      <c r="P4854" s="10">
        <f t="shared" si="607"/>
        <v>22.78</v>
      </c>
      <c r="Q4854" s="10">
        <f t="shared" si="606"/>
        <v>1136.9547363281249</v>
      </c>
      <c r="R4854" s="1">
        <f t="shared" si="608"/>
        <v>0.51679760742187497</v>
      </c>
      <c r="S4854" s="18">
        <f t="shared" si="609"/>
        <v>8.2769999999999992</v>
      </c>
      <c r="T4854" s="10">
        <f t="shared" si="610"/>
        <v>137.36314320745743</v>
      </c>
      <c r="U4854" s="10">
        <f t="shared" si="611"/>
        <v>0</v>
      </c>
      <c r="V4854" s="1">
        <f t="shared" si="612"/>
        <v>0</v>
      </c>
      <c r="W4854" s="10">
        <f t="shared" si="613"/>
        <v>0</v>
      </c>
    </row>
    <row r="4855" spans="13:23" x14ac:dyDescent="0.25">
      <c r="M4855" s="7">
        <v>45443.041666666664</v>
      </c>
      <c r="N4855" s="3">
        <v>1120.551480102539</v>
      </c>
      <c r="O4855" s="10">
        <v>17.22</v>
      </c>
      <c r="P4855" s="10">
        <f t="shared" si="607"/>
        <v>22.22</v>
      </c>
      <c r="Q4855" s="10">
        <f t="shared" si="606"/>
        <v>1120.551480102539</v>
      </c>
      <c r="R4855" s="1">
        <f t="shared" si="608"/>
        <v>0.5093415818647905</v>
      </c>
      <c r="S4855" s="18">
        <f t="shared" si="609"/>
        <v>8.2769999999999992</v>
      </c>
      <c r="T4855" s="10">
        <f t="shared" si="610"/>
        <v>135.38135557599844</v>
      </c>
      <c r="U4855" s="10">
        <f t="shared" si="611"/>
        <v>0</v>
      </c>
      <c r="V4855" s="1">
        <f t="shared" si="612"/>
        <v>0</v>
      </c>
      <c r="W4855" s="10">
        <f t="shared" si="613"/>
        <v>0</v>
      </c>
    </row>
    <row r="4856" spans="13:23" x14ac:dyDescent="0.25">
      <c r="M4856" s="7">
        <v>45443.083333333336</v>
      </c>
      <c r="N4856" s="3">
        <v>1043.0145217895508</v>
      </c>
      <c r="O4856" s="10">
        <v>17.78</v>
      </c>
      <c r="P4856" s="10">
        <f t="shared" si="607"/>
        <v>22.78</v>
      </c>
      <c r="Q4856" s="10">
        <f t="shared" si="606"/>
        <v>1043.0145217895508</v>
      </c>
      <c r="R4856" s="1">
        <f t="shared" si="608"/>
        <v>0.4740975099043413</v>
      </c>
      <c r="S4856" s="18">
        <f t="shared" si="609"/>
        <v>8.7460000000000004</v>
      </c>
      <c r="T4856" s="10">
        <f t="shared" si="610"/>
        <v>119.2561767424595</v>
      </c>
      <c r="U4856" s="10">
        <f t="shared" si="611"/>
        <v>0</v>
      </c>
      <c r="V4856" s="1">
        <f t="shared" si="612"/>
        <v>0</v>
      </c>
      <c r="W4856" s="10">
        <f t="shared" si="613"/>
        <v>0</v>
      </c>
    </row>
    <row r="4857" spans="13:23" x14ac:dyDescent="0.25">
      <c r="M4857" s="7">
        <v>45443.125</v>
      </c>
      <c r="N4857" s="3">
        <v>945.67239990234373</v>
      </c>
      <c r="O4857" s="10">
        <v>17.22</v>
      </c>
      <c r="P4857" s="10">
        <f t="shared" si="607"/>
        <v>22.22</v>
      </c>
      <c r="Q4857" s="10">
        <f t="shared" si="606"/>
        <v>945.67239990234373</v>
      </c>
      <c r="R4857" s="1">
        <f t="shared" si="608"/>
        <v>0.42985109086470169</v>
      </c>
      <c r="S4857" s="18">
        <f t="shared" si="609"/>
        <v>8.7460000000000004</v>
      </c>
      <c r="T4857" s="10">
        <f t="shared" si="610"/>
        <v>108.12627485734549</v>
      </c>
      <c r="U4857" s="10">
        <f t="shared" si="611"/>
        <v>0</v>
      </c>
      <c r="V4857" s="1">
        <f t="shared" si="612"/>
        <v>0</v>
      </c>
      <c r="W4857" s="10">
        <f t="shared" si="613"/>
        <v>0</v>
      </c>
    </row>
    <row r="4858" spans="13:23" x14ac:dyDescent="0.25">
      <c r="M4858" s="7">
        <v>45443.166666666664</v>
      </c>
      <c r="N4858" s="3">
        <v>1177.7559631347656</v>
      </c>
      <c r="O4858" s="10">
        <v>17.78</v>
      </c>
      <c r="P4858" s="10">
        <f t="shared" si="607"/>
        <v>22.78</v>
      </c>
      <c r="Q4858" s="10">
        <f t="shared" si="606"/>
        <v>1177.7559631347656</v>
      </c>
      <c r="R4858" s="1">
        <f t="shared" si="608"/>
        <v>0.53534361960671162</v>
      </c>
      <c r="S4858" s="18">
        <f t="shared" si="609"/>
        <v>8.2769999999999992</v>
      </c>
      <c r="T4858" s="10">
        <f t="shared" si="610"/>
        <v>142.29261364440808</v>
      </c>
      <c r="U4858" s="10">
        <f t="shared" si="611"/>
        <v>0</v>
      </c>
      <c r="V4858" s="1">
        <f t="shared" si="612"/>
        <v>0</v>
      </c>
      <c r="W4858" s="10">
        <f t="shared" si="613"/>
        <v>0</v>
      </c>
    </row>
    <row r="4859" spans="13:23" x14ac:dyDescent="0.25">
      <c r="M4859" s="7">
        <v>45443.208333333336</v>
      </c>
      <c r="N4859" s="3">
        <v>980.00487899780273</v>
      </c>
      <c r="O4859" s="10">
        <v>17.22</v>
      </c>
      <c r="P4859" s="10">
        <f t="shared" si="607"/>
        <v>22.22</v>
      </c>
      <c r="Q4859" s="10">
        <f t="shared" si="606"/>
        <v>980.00487899780273</v>
      </c>
      <c r="R4859" s="1">
        <f t="shared" si="608"/>
        <v>0.44545676318081945</v>
      </c>
      <c r="S4859" s="18">
        <f t="shared" si="609"/>
        <v>8.7460000000000004</v>
      </c>
      <c r="T4859" s="10">
        <f t="shared" si="610"/>
        <v>112.05178127118714</v>
      </c>
      <c r="U4859" s="10">
        <f t="shared" si="611"/>
        <v>0</v>
      </c>
      <c r="V4859" s="1">
        <f t="shared" si="612"/>
        <v>0</v>
      </c>
      <c r="W4859" s="10">
        <f t="shared" si="613"/>
        <v>0</v>
      </c>
    </row>
    <row r="4860" spans="13:23" x14ac:dyDescent="0.25">
      <c r="M4860" s="7">
        <v>45443.25</v>
      </c>
      <c r="N4860" s="3">
        <v>853.47045135498047</v>
      </c>
      <c r="O4860" s="10">
        <v>17.78</v>
      </c>
      <c r="P4860" s="10">
        <f t="shared" si="607"/>
        <v>22.78</v>
      </c>
      <c r="Q4860" s="10">
        <f t="shared" si="606"/>
        <v>853.47045135498047</v>
      </c>
      <c r="R4860" s="1">
        <f t="shared" si="608"/>
        <v>0.38794111425226385</v>
      </c>
      <c r="S4860" s="18">
        <f t="shared" si="609"/>
        <v>9.0079999999999991</v>
      </c>
      <c r="T4860" s="10">
        <f t="shared" si="610"/>
        <v>94.745831633545805</v>
      </c>
      <c r="U4860" s="10">
        <f t="shared" si="611"/>
        <v>0</v>
      </c>
      <c r="V4860" s="1">
        <f t="shared" si="612"/>
        <v>0</v>
      </c>
      <c r="W4860" s="10">
        <f t="shared" si="613"/>
        <v>0</v>
      </c>
    </row>
    <row r="4861" spans="13:23" x14ac:dyDescent="0.25">
      <c r="M4861" s="7">
        <v>45443.291666666664</v>
      </c>
      <c r="N4861" s="3">
        <v>1290.16875</v>
      </c>
      <c r="O4861" s="10">
        <v>17.22</v>
      </c>
      <c r="P4861" s="10">
        <f t="shared" si="607"/>
        <v>22.22</v>
      </c>
      <c r="Q4861" s="10">
        <f t="shared" si="606"/>
        <v>1290.16875</v>
      </c>
      <c r="R4861" s="1">
        <f t="shared" si="608"/>
        <v>0.58644034090909092</v>
      </c>
      <c r="S4861" s="18">
        <f t="shared" si="609"/>
        <v>8.2769999999999992</v>
      </c>
      <c r="T4861" s="10">
        <f t="shared" si="610"/>
        <v>155.87395795578109</v>
      </c>
      <c r="U4861" s="10">
        <f t="shared" si="611"/>
        <v>0</v>
      </c>
      <c r="V4861" s="1">
        <f t="shared" si="612"/>
        <v>0</v>
      </c>
      <c r="W4861" s="10">
        <f t="shared" si="613"/>
        <v>0</v>
      </c>
    </row>
    <row r="4862" spans="13:23" x14ac:dyDescent="0.25">
      <c r="M4862" s="7">
        <v>45443.333333333336</v>
      </c>
      <c r="N4862" s="3">
        <v>1108.5325698852539</v>
      </c>
      <c r="O4862" s="10">
        <v>17.78</v>
      </c>
      <c r="P4862" s="10">
        <f t="shared" si="607"/>
        <v>22.78</v>
      </c>
      <c r="Q4862" s="10">
        <f t="shared" si="606"/>
        <v>1108.5325698852539</v>
      </c>
      <c r="R4862" s="1">
        <f t="shared" si="608"/>
        <v>0.50387844085693356</v>
      </c>
      <c r="S4862" s="18">
        <f t="shared" si="609"/>
        <v>8.2769999999999992</v>
      </c>
      <c r="T4862" s="10">
        <f t="shared" si="610"/>
        <v>133.92927025314171</v>
      </c>
      <c r="U4862" s="10">
        <f t="shared" si="611"/>
        <v>0</v>
      </c>
      <c r="V4862" s="1">
        <f t="shared" si="612"/>
        <v>0</v>
      </c>
      <c r="W4862" s="10">
        <f t="shared" si="613"/>
        <v>0</v>
      </c>
    </row>
    <row r="4863" spans="13:23" x14ac:dyDescent="0.25">
      <c r="M4863" s="7">
        <v>45443.375</v>
      </c>
      <c r="N4863" s="3">
        <v>1541.635139465332</v>
      </c>
      <c r="O4863" s="10">
        <v>18.89</v>
      </c>
      <c r="P4863" s="10">
        <f t="shared" si="607"/>
        <v>23.89</v>
      </c>
      <c r="Q4863" s="10">
        <f t="shared" si="606"/>
        <v>1541.635139465332</v>
      </c>
      <c r="R4863" s="1">
        <f t="shared" si="608"/>
        <v>0.70074324521151454</v>
      </c>
      <c r="S4863" s="18">
        <f t="shared" si="609"/>
        <v>6.9619999999999997</v>
      </c>
      <c r="T4863" s="10">
        <f t="shared" si="610"/>
        <v>221.43567070745937</v>
      </c>
      <c r="U4863" s="10">
        <f t="shared" si="611"/>
        <v>0</v>
      </c>
      <c r="V4863" s="1">
        <f t="shared" si="612"/>
        <v>0</v>
      </c>
      <c r="W4863" s="10">
        <f t="shared" si="613"/>
        <v>0</v>
      </c>
    </row>
    <row r="4864" spans="13:23" x14ac:dyDescent="0.25">
      <c r="M4864" s="7">
        <v>45443.416666666664</v>
      </c>
      <c r="N4864" s="3">
        <v>1125.8316787719725</v>
      </c>
      <c r="O4864" s="10">
        <v>20</v>
      </c>
      <c r="P4864" s="10">
        <f t="shared" si="607"/>
        <v>25</v>
      </c>
      <c r="Q4864" s="10">
        <f t="shared" si="606"/>
        <v>1125.8316787719725</v>
      </c>
      <c r="R4864" s="1">
        <f t="shared" si="608"/>
        <v>0.5117416721690784</v>
      </c>
      <c r="S4864" s="18">
        <f t="shared" si="609"/>
        <v>8.2769999999999992</v>
      </c>
      <c r="T4864" s="10">
        <f t="shared" si="610"/>
        <v>136.01929186564851</v>
      </c>
      <c r="U4864" s="10">
        <f t="shared" si="611"/>
        <v>0</v>
      </c>
      <c r="V4864" s="1">
        <f t="shared" si="612"/>
        <v>0</v>
      </c>
      <c r="W4864" s="10">
        <f t="shared" si="613"/>
        <v>0</v>
      </c>
    </row>
    <row r="4865" spans="13:23" x14ac:dyDescent="0.25">
      <c r="M4865" s="7">
        <v>45443.458333333336</v>
      </c>
      <c r="N4865" s="3">
        <v>1039.7350845336914</v>
      </c>
      <c r="O4865" s="10">
        <v>21.11</v>
      </c>
      <c r="P4865" s="10">
        <f t="shared" si="607"/>
        <v>26.11</v>
      </c>
      <c r="Q4865" s="10">
        <f t="shared" si="606"/>
        <v>1039.7350845336914</v>
      </c>
      <c r="R4865" s="1">
        <f t="shared" si="608"/>
        <v>0.47260685660622337</v>
      </c>
      <c r="S4865" s="18">
        <f t="shared" si="609"/>
        <v>6.9349999999999996</v>
      </c>
      <c r="T4865" s="10">
        <f t="shared" si="610"/>
        <v>149.92575119447605</v>
      </c>
      <c r="U4865" s="10">
        <f t="shared" si="611"/>
        <v>0</v>
      </c>
      <c r="V4865" s="1">
        <f t="shared" si="612"/>
        <v>0</v>
      </c>
      <c r="W4865" s="10">
        <f t="shared" si="613"/>
        <v>0</v>
      </c>
    </row>
    <row r="4866" spans="13:23" x14ac:dyDescent="0.25">
      <c r="M4866" s="7">
        <v>45443.5</v>
      </c>
      <c r="N4866" s="3">
        <v>1170.6478179931639</v>
      </c>
      <c r="O4866" s="10">
        <v>22.22</v>
      </c>
      <c r="P4866" s="10">
        <f t="shared" si="607"/>
        <v>27.22</v>
      </c>
      <c r="Q4866" s="10">
        <f t="shared" si="606"/>
        <v>1170.6478179931639</v>
      </c>
      <c r="R4866" s="1">
        <f t="shared" si="608"/>
        <v>0.53211264454234719</v>
      </c>
      <c r="S4866" s="18">
        <f t="shared" si="609"/>
        <v>6.8120000000000003</v>
      </c>
      <c r="T4866" s="10">
        <f t="shared" si="610"/>
        <v>171.8508247200769</v>
      </c>
      <c r="U4866" s="10">
        <f t="shared" si="611"/>
        <v>0</v>
      </c>
      <c r="V4866" s="1">
        <f t="shared" si="612"/>
        <v>0</v>
      </c>
      <c r="W4866" s="10">
        <f t="shared" si="613"/>
        <v>0</v>
      </c>
    </row>
    <row r="4867" spans="13:23" x14ac:dyDescent="0.25">
      <c r="M4867" s="7">
        <v>45443.541666666664</v>
      </c>
      <c r="N4867" s="3">
        <v>1170.7633850097657</v>
      </c>
      <c r="O4867" s="10">
        <v>22.78</v>
      </c>
      <c r="P4867" s="10">
        <f t="shared" si="607"/>
        <v>27.78</v>
      </c>
      <c r="Q4867" s="10">
        <f t="shared" si="606"/>
        <v>1170.7633850097657</v>
      </c>
      <c r="R4867" s="1">
        <f t="shared" si="608"/>
        <v>0.53216517500443894</v>
      </c>
      <c r="S4867" s="18">
        <f t="shared" si="609"/>
        <v>6.8120000000000003</v>
      </c>
      <c r="T4867" s="10">
        <f t="shared" si="610"/>
        <v>171.86778993096971</v>
      </c>
      <c r="U4867" s="10">
        <f t="shared" si="611"/>
        <v>0</v>
      </c>
      <c r="V4867" s="1">
        <f t="shared" si="612"/>
        <v>0</v>
      </c>
      <c r="W4867" s="10">
        <f t="shared" si="613"/>
        <v>0</v>
      </c>
    </row>
    <row r="4868" spans="13:23" x14ac:dyDescent="0.25">
      <c r="M4868" s="7">
        <v>45443.583333333336</v>
      </c>
      <c r="N4868" s="3">
        <v>1253.6758758544922</v>
      </c>
      <c r="O4868" s="10">
        <v>22.78</v>
      </c>
      <c r="P4868" s="10">
        <f t="shared" si="607"/>
        <v>27.78</v>
      </c>
      <c r="Q4868" s="10">
        <f t="shared" si="606"/>
        <v>1253.6758758544922</v>
      </c>
      <c r="R4868" s="1">
        <f t="shared" si="608"/>
        <v>0.56985267084295099</v>
      </c>
      <c r="S4868" s="18">
        <f t="shared" si="609"/>
        <v>6.8120000000000003</v>
      </c>
      <c r="T4868" s="10">
        <f t="shared" si="610"/>
        <v>184.03932411252086</v>
      </c>
      <c r="U4868" s="10">
        <f t="shared" si="611"/>
        <v>0</v>
      </c>
      <c r="V4868" s="1">
        <f t="shared" si="612"/>
        <v>0</v>
      </c>
      <c r="W4868" s="10">
        <f t="shared" si="613"/>
        <v>0</v>
      </c>
    </row>
    <row r="4869" spans="13:23" x14ac:dyDescent="0.25">
      <c r="M4869" s="7">
        <v>45443.625</v>
      </c>
      <c r="N4869" s="3">
        <v>1095.9047012329102</v>
      </c>
      <c r="O4869" s="10">
        <v>22.78</v>
      </c>
      <c r="P4869" s="10">
        <f t="shared" si="607"/>
        <v>27.78</v>
      </c>
      <c r="Q4869" s="10">
        <f t="shared" si="606"/>
        <v>1095.9047012329102</v>
      </c>
      <c r="R4869" s="1">
        <f t="shared" si="608"/>
        <v>0.4981385005604137</v>
      </c>
      <c r="S4869" s="18">
        <f t="shared" si="609"/>
        <v>6.9349999999999996</v>
      </c>
      <c r="T4869" s="10">
        <f t="shared" si="610"/>
        <v>158.02519123762224</v>
      </c>
      <c r="U4869" s="10">
        <f t="shared" si="611"/>
        <v>0</v>
      </c>
      <c r="V4869" s="1">
        <f t="shared" si="612"/>
        <v>0</v>
      </c>
      <c r="W4869" s="10">
        <f t="shared" si="613"/>
        <v>0</v>
      </c>
    </row>
    <row r="4870" spans="13:23" x14ac:dyDescent="0.25">
      <c r="M4870" s="7">
        <v>45443.666666666664</v>
      </c>
      <c r="N4870" s="3">
        <v>1111.3637237548828</v>
      </c>
      <c r="O4870" s="10">
        <v>23.89</v>
      </c>
      <c r="P4870" s="10">
        <f t="shared" si="607"/>
        <v>28.89</v>
      </c>
      <c r="Q4870" s="10">
        <f t="shared" si="606"/>
        <v>1111.3637237548828</v>
      </c>
      <c r="R4870" s="1">
        <f t="shared" si="608"/>
        <v>0.50516532897949218</v>
      </c>
      <c r="S4870" s="18">
        <f t="shared" si="609"/>
        <v>6.8120000000000003</v>
      </c>
      <c r="T4870" s="10">
        <f t="shared" si="610"/>
        <v>163.14793361052301</v>
      </c>
      <c r="U4870" s="10">
        <f t="shared" si="611"/>
        <v>0</v>
      </c>
      <c r="V4870" s="1">
        <f t="shared" si="612"/>
        <v>0</v>
      </c>
      <c r="W4870" s="10">
        <f t="shared" si="613"/>
        <v>0</v>
      </c>
    </row>
    <row r="4871" spans="13:23" x14ac:dyDescent="0.25">
      <c r="M4871" s="7">
        <v>45443.708333333336</v>
      </c>
      <c r="N4871" s="3">
        <v>1040.9586547851561</v>
      </c>
      <c r="O4871" s="10">
        <v>23.89</v>
      </c>
      <c r="P4871" s="10">
        <f t="shared" si="607"/>
        <v>28.89</v>
      </c>
      <c r="Q4871" s="10">
        <f t="shared" ref="Q4871:Q4934" si="614">MIN($C$19,N4871)</f>
        <v>1040.9586547851561</v>
      </c>
      <c r="R4871" s="1">
        <f t="shared" si="608"/>
        <v>0.47316302490234369</v>
      </c>
      <c r="S4871" s="18">
        <f t="shared" si="609"/>
        <v>6.9349999999999996</v>
      </c>
      <c r="T4871" s="10">
        <f t="shared" si="610"/>
        <v>150.10218526101747</v>
      </c>
      <c r="U4871" s="10">
        <f t="shared" si="611"/>
        <v>0</v>
      </c>
      <c r="V4871" s="1">
        <f t="shared" si="612"/>
        <v>0</v>
      </c>
      <c r="W4871" s="10">
        <f t="shared" si="613"/>
        <v>0</v>
      </c>
    </row>
    <row r="4872" spans="13:23" x14ac:dyDescent="0.25">
      <c r="M4872" s="7">
        <v>45443.75</v>
      </c>
      <c r="N4872" s="3">
        <v>1624.447476196289</v>
      </c>
      <c r="O4872" s="10">
        <v>23.89</v>
      </c>
      <c r="P4872" s="10">
        <f t="shared" ref="P4872:P4935" si="615">O4872+5</f>
        <v>28.89</v>
      </c>
      <c r="Q4872" s="10">
        <f t="shared" si="614"/>
        <v>1624.447476196289</v>
      </c>
      <c r="R4872" s="1">
        <f t="shared" ref="R4872:R4935" si="616">Q4872/$C$19</f>
        <v>0.73838521645285859</v>
      </c>
      <c r="S4872" s="18">
        <f t="shared" ref="S4872:S4935" si="617">INDEX($C$13:$K$17,MATCH(P4872,$B$13:$B$17,-1),MATCH(R4872,$C$12:$K$12,-1))</f>
        <v>5.8680000000000003</v>
      </c>
      <c r="T4872" s="10">
        <f t="shared" ref="T4872:T4935" si="618" xml:space="preserve"> Q4872/INDEX($C$13:$K$17,MATCH(P4872,$B$13:$B$17,-1),MATCH(R4872,$C$12:$K$12,-1))</f>
        <v>276.83153991075136</v>
      </c>
      <c r="U4872" s="10">
        <f t="shared" ref="U4872:U4935" si="619">N4872-Q4872</f>
        <v>0</v>
      </c>
      <c r="V4872" s="1">
        <f t="shared" ref="V4872:V4935" si="620">U4872/$C$19</f>
        <v>0</v>
      </c>
      <c r="W4872" s="10">
        <f t="shared" ref="W4872:W4935" si="621" xml:space="preserve"> U4872/INDEX($C$13:$K$17,MATCH(P4872,$B$13:$B$17,-1),MATCH(V4872,$C$12:$K$12,-1))</f>
        <v>0</v>
      </c>
    </row>
    <row r="4873" spans="13:23" x14ac:dyDescent="0.25">
      <c r="M4873" s="7">
        <v>45443.791666666664</v>
      </c>
      <c r="N4873" s="3">
        <v>1142.7719467163085</v>
      </c>
      <c r="O4873" s="10">
        <v>23.89</v>
      </c>
      <c r="P4873" s="10">
        <f t="shared" si="615"/>
        <v>28.89</v>
      </c>
      <c r="Q4873" s="10">
        <f t="shared" si="614"/>
        <v>1142.7719467163085</v>
      </c>
      <c r="R4873" s="1">
        <f t="shared" si="616"/>
        <v>0.51944179396195844</v>
      </c>
      <c r="S4873" s="18">
        <f t="shared" si="617"/>
        <v>6.8120000000000003</v>
      </c>
      <c r="T4873" s="10">
        <f t="shared" si="618"/>
        <v>167.75865336410871</v>
      </c>
      <c r="U4873" s="10">
        <f t="shared" si="619"/>
        <v>0</v>
      </c>
      <c r="V4873" s="1">
        <f t="shared" si="620"/>
        <v>0</v>
      </c>
      <c r="W4873" s="10">
        <f t="shared" si="621"/>
        <v>0</v>
      </c>
    </row>
    <row r="4874" spans="13:23" x14ac:dyDescent="0.25">
      <c r="M4874" s="7">
        <v>45443.833333333336</v>
      </c>
      <c r="N4874" s="3">
        <v>1356.3303314208983</v>
      </c>
      <c r="O4874" s="10">
        <v>22.78</v>
      </c>
      <c r="P4874" s="10">
        <f t="shared" si="615"/>
        <v>27.78</v>
      </c>
      <c r="Q4874" s="10">
        <f t="shared" si="614"/>
        <v>1356.3303314208983</v>
      </c>
      <c r="R4874" s="1">
        <f t="shared" si="616"/>
        <v>0.61651378700949921</v>
      </c>
      <c r="S4874" s="18">
        <f t="shared" si="617"/>
        <v>6.4260000000000002</v>
      </c>
      <c r="T4874" s="10">
        <f t="shared" si="618"/>
        <v>211.06914587938039</v>
      </c>
      <c r="U4874" s="10">
        <f t="shared" si="619"/>
        <v>0</v>
      </c>
      <c r="V4874" s="1">
        <f t="shared" si="620"/>
        <v>0</v>
      </c>
      <c r="W4874" s="10">
        <f t="shared" si="621"/>
        <v>0</v>
      </c>
    </row>
    <row r="4875" spans="13:23" x14ac:dyDescent="0.25">
      <c r="M4875" s="7">
        <v>45443.875</v>
      </c>
      <c r="N4875" s="3">
        <v>929.88039321899407</v>
      </c>
      <c r="O4875" s="10">
        <v>18.89</v>
      </c>
      <c r="P4875" s="10">
        <f t="shared" si="615"/>
        <v>23.89</v>
      </c>
      <c r="Q4875" s="10">
        <f t="shared" si="614"/>
        <v>929.88039321899407</v>
      </c>
      <c r="R4875" s="1">
        <f t="shared" si="616"/>
        <v>0.42267290600863366</v>
      </c>
      <c r="S4875" s="18">
        <f t="shared" si="617"/>
        <v>8.7460000000000004</v>
      </c>
      <c r="T4875" s="10">
        <f t="shared" si="618"/>
        <v>106.32064866441733</v>
      </c>
      <c r="U4875" s="10">
        <f t="shared" si="619"/>
        <v>0</v>
      </c>
      <c r="V4875" s="1">
        <f t="shared" si="620"/>
        <v>0</v>
      </c>
      <c r="W4875" s="10">
        <f t="shared" si="621"/>
        <v>0</v>
      </c>
    </row>
    <row r="4876" spans="13:23" x14ac:dyDescent="0.25">
      <c r="M4876" s="7">
        <v>45443.916666666664</v>
      </c>
      <c r="N4876" s="3">
        <v>800.27177581787112</v>
      </c>
      <c r="O4876" s="10">
        <v>17.78</v>
      </c>
      <c r="P4876" s="10">
        <f t="shared" si="615"/>
        <v>22.78</v>
      </c>
      <c r="Q4876" s="10">
        <f t="shared" si="614"/>
        <v>800.27177581787112</v>
      </c>
      <c r="R4876" s="1">
        <f t="shared" si="616"/>
        <v>0.36375989809903231</v>
      </c>
      <c r="S4876" s="18">
        <f t="shared" si="617"/>
        <v>9.0079999999999991</v>
      </c>
      <c r="T4876" s="10">
        <f t="shared" si="618"/>
        <v>88.840117208911096</v>
      </c>
      <c r="U4876" s="10">
        <f t="shared" si="619"/>
        <v>0</v>
      </c>
      <c r="V4876" s="1">
        <f t="shared" si="620"/>
        <v>0</v>
      </c>
      <c r="W4876" s="10">
        <f t="shared" si="621"/>
        <v>0</v>
      </c>
    </row>
    <row r="4877" spans="13:23" x14ac:dyDescent="0.25">
      <c r="M4877" s="7">
        <v>45443.958333333336</v>
      </c>
      <c r="N4877" s="3">
        <v>903.58095245361324</v>
      </c>
      <c r="O4877" s="10">
        <v>17.78</v>
      </c>
      <c r="P4877" s="10">
        <f t="shared" si="615"/>
        <v>22.78</v>
      </c>
      <c r="Q4877" s="10">
        <f t="shared" si="614"/>
        <v>903.58095245361324</v>
      </c>
      <c r="R4877" s="1">
        <f t="shared" si="616"/>
        <v>0.4107186147516424</v>
      </c>
      <c r="S4877" s="18">
        <f t="shared" si="617"/>
        <v>8.7460000000000004</v>
      </c>
      <c r="T4877" s="10">
        <f t="shared" si="618"/>
        <v>103.31362365122493</v>
      </c>
      <c r="U4877" s="10">
        <f t="shared" si="619"/>
        <v>0</v>
      </c>
      <c r="V4877" s="1">
        <f t="shared" si="620"/>
        <v>0</v>
      </c>
      <c r="W4877" s="10">
        <f t="shared" si="621"/>
        <v>0</v>
      </c>
    </row>
    <row r="4878" spans="13:23" x14ac:dyDescent="0.25">
      <c r="M4878" s="7">
        <v>45444</v>
      </c>
      <c r="N4878" s="3">
        <v>780.56822433471677</v>
      </c>
      <c r="O4878" s="10">
        <v>17.22</v>
      </c>
      <c r="P4878" s="10">
        <f t="shared" si="615"/>
        <v>22.22</v>
      </c>
      <c r="Q4878" s="10">
        <f t="shared" si="614"/>
        <v>780.56822433471677</v>
      </c>
      <c r="R4878" s="1">
        <f t="shared" si="616"/>
        <v>0.35480373833396217</v>
      </c>
      <c r="S4878" s="18">
        <f t="shared" si="617"/>
        <v>9.0079999999999991</v>
      </c>
      <c r="T4878" s="10">
        <f t="shared" si="618"/>
        <v>86.652778012290952</v>
      </c>
      <c r="U4878" s="10">
        <f t="shared" si="619"/>
        <v>0</v>
      </c>
      <c r="V4878" s="1">
        <f t="shared" si="620"/>
        <v>0</v>
      </c>
      <c r="W4878" s="10">
        <f t="shared" si="621"/>
        <v>0</v>
      </c>
    </row>
    <row r="4879" spans="13:23" x14ac:dyDescent="0.25">
      <c r="M4879" s="7">
        <v>45444.041666666664</v>
      </c>
      <c r="N4879" s="3">
        <v>874.27267799377444</v>
      </c>
      <c r="O4879" s="10">
        <v>15</v>
      </c>
      <c r="P4879" s="10">
        <f t="shared" si="615"/>
        <v>20</v>
      </c>
      <c r="Q4879" s="10">
        <f t="shared" si="614"/>
        <v>874.27267799377444</v>
      </c>
      <c r="R4879" s="1">
        <f t="shared" si="616"/>
        <v>0.39739667181535204</v>
      </c>
      <c r="S4879" s="18">
        <f t="shared" si="617"/>
        <v>11.71</v>
      </c>
      <c r="T4879" s="10">
        <f t="shared" si="618"/>
        <v>74.660348248827873</v>
      </c>
      <c r="U4879" s="10">
        <f t="shared" si="619"/>
        <v>0</v>
      </c>
      <c r="V4879" s="1">
        <f t="shared" si="620"/>
        <v>0</v>
      </c>
      <c r="W4879" s="10">
        <f t="shared" si="621"/>
        <v>0</v>
      </c>
    </row>
    <row r="4880" spans="13:23" x14ac:dyDescent="0.25">
      <c r="M4880" s="7">
        <v>45444.083333333336</v>
      </c>
      <c r="N4880" s="3">
        <v>715.77159233093255</v>
      </c>
      <c r="O4880" s="10">
        <v>13.89</v>
      </c>
      <c r="P4880" s="10">
        <f t="shared" si="615"/>
        <v>18.89</v>
      </c>
      <c r="Q4880" s="10">
        <f t="shared" si="614"/>
        <v>715.77159233093255</v>
      </c>
      <c r="R4880" s="1">
        <f t="shared" si="616"/>
        <v>0.32535072378678753</v>
      </c>
      <c r="S4880" s="18">
        <f t="shared" si="617"/>
        <v>11.71</v>
      </c>
      <c r="T4880" s="10">
        <f t="shared" si="618"/>
        <v>61.124815741326429</v>
      </c>
      <c r="U4880" s="10">
        <f t="shared" si="619"/>
        <v>0</v>
      </c>
      <c r="V4880" s="1">
        <f t="shared" si="620"/>
        <v>0</v>
      </c>
      <c r="W4880" s="10">
        <f t="shared" si="621"/>
        <v>0</v>
      </c>
    </row>
    <row r="4881" spans="13:23" x14ac:dyDescent="0.25">
      <c r="M4881" s="7">
        <v>45444.125</v>
      </c>
      <c r="N4881" s="3">
        <v>885.62649765014646</v>
      </c>
      <c r="O4881" s="10">
        <v>13.89</v>
      </c>
      <c r="P4881" s="10">
        <f t="shared" si="615"/>
        <v>18.89</v>
      </c>
      <c r="Q4881" s="10">
        <f t="shared" si="614"/>
        <v>885.62649765014646</v>
      </c>
      <c r="R4881" s="1">
        <f t="shared" si="616"/>
        <v>0.40255749893188475</v>
      </c>
      <c r="S4881" s="18">
        <f t="shared" si="617"/>
        <v>11.43</v>
      </c>
      <c r="T4881" s="10">
        <f t="shared" si="618"/>
        <v>77.482633215235907</v>
      </c>
      <c r="U4881" s="10">
        <f t="shared" si="619"/>
        <v>0</v>
      </c>
      <c r="V4881" s="1">
        <f t="shared" si="620"/>
        <v>0</v>
      </c>
      <c r="W4881" s="10">
        <f t="shared" si="621"/>
        <v>0</v>
      </c>
    </row>
    <row r="4882" spans="13:23" x14ac:dyDescent="0.25">
      <c r="M4882" s="7">
        <v>45444.166666666664</v>
      </c>
      <c r="N4882" s="3">
        <v>529.17732238769531</v>
      </c>
      <c r="O4882" s="10">
        <v>13.89</v>
      </c>
      <c r="P4882" s="10">
        <f t="shared" si="615"/>
        <v>18.89</v>
      </c>
      <c r="Q4882" s="10">
        <f t="shared" si="614"/>
        <v>529.17732238769531</v>
      </c>
      <c r="R4882" s="1">
        <f t="shared" si="616"/>
        <v>0.24053514653986149</v>
      </c>
      <c r="S4882" s="18">
        <f t="shared" si="617"/>
        <v>12.16</v>
      </c>
      <c r="T4882" s="10">
        <f t="shared" si="618"/>
        <v>43.517871906882839</v>
      </c>
      <c r="U4882" s="10">
        <f t="shared" si="619"/>
        <v>0</v>
      </c>
      <c r="V4882" s="1">
        <f t="shared" si="620"/>
        <v>0</v>
      </c>
      <c r="W4882" s="10">
        <f t="shared" si="621"/>
        <v>0</v>
      </c>
    </row>
    <row r="4883" spans="13:23" x14ac:dyDescent="0.25">
      <c r="M4883" s="7">
        <v>45444.208333333336</v>
      </c>
      <c r="N4883" s="3">
        <v>869.37863502502444</v>
      </c>
      <c r="O4883" s="10">
        <v>12.78</v>
      </c>
      <c r="P4883" s="10">
        <f t="shared" si="615"/>
        <v>17.78</v>
      </c>
      <c r="Q4883" s="10">
        <f t="shared" si="614"/>
        <v>869.37863502502444</v>
      </c>
      <c r="R4883" s="1">
        <f t="shared" si="616"/>
        <v>0.39517210682955656</v>
      </c>
      <c r="S4883" s="18">
        <f t="shared" si="617"/>
        <v>11.71</v>
      </c>
      <c r="T4883" s="10">
        <f t="shared" si="618"/>
        <v>74.242411189156655</v>
      </c>
      <c r="U4883" s="10">
        <f t="shared" si="619"/>
        <v>0</v>
      </c>
      <c r="V4883" s="1">
        <f t="shared" si="620"/>
        <v>0</v>
      </c>
      <c r="W4883" s="10">
        <f t="shared" si="621"/>
        <v>0</v>
      </c>
    </row>
    <row r="4884" spans="13:23" x14ac:dyDescent="0.25">
      <c r="M4884" s="7">
        <v>45444.25</v>
      </c>
      <c r="N4884" s="3">
        <v>456.9454376220703</v>
      </c>
      <c r="O4884" s="10">
        <v>12.78</v>
      </c>
      <c r="P4884" s="10">
        <f t="shared" si="615"/>
        <v>17.78</v>
      </c>
      <c r="Q4884" s="10">
        <f t="shared" si="614"/>
        <v>456.9454376220703</v>
      </c>
      <c r="R4884" s="1">
        <f t="shared" si="616"/>
        <v>0.2077024716463956</v>
      </c>
      <c r="S4884" s="18">
        <f t="shared" si="617"/>
        <v>12.16</v>
      </c>
      <c r="T4884" s="10">
        <f t="shared" si="618"/>
        <v>37.577749804446569</v>
      </c>
      <c r="U4884" s="10">
        <f t="shared" si="619"/>
        <v>0</v>
      </c>
      <c r="V4884" s="1">
        <f t="shared" si="620"/>
        <v>0</v>
      </c>
      <c r="W4884" s="10">
        <f t="shared" si="621"/>
        <v>0</v>
      </c>
    </row>
    <row r="4885" spans="13:23" x14ac:dyDescent="0.25">
      <c r="M4885" s="7">
        <v>45444.291666666664</v>
      </c>
      <c r="N4885" s="3">
        <v>659.99138946533196</v>
      </c>
      <c r="O4885" s="10">
        <v>13.89</v>
      </c>
      <c r="P4885" s="10">
        <f t="shared" si="615"/>
        <v>18.89</v>
      </c>
      <c r="Q4885" s="10">
        <f t="shared" si="614"/>
        <v>659.99138946533196</v>
      </c>
      <c r="R4885" s="1">
        <f t="shared" si="616"/>
        <v>0.29999608612060547</v>
      </c>
      <c r="S4885" s="18">
        <f t="shared" si="617"/>
        <v>12.16</v>
      </c>
      <c r="T4885" s="10">
        <f t="shared" si="618"/>
        <v>54.275607686293746</v>
      </c>
      <c r="U4885" s="10">
        <f t="shared" si="619"/>
        <v>0</v>
      </c>
      <c r="V4885" s="1">
        <f t="shared" si="620"/>
        <v>0</v>
      </c>
      <c r="W4885" s="10">
        <f t="shared" si="621"/>
        <v>0</v>
      </c>
    </row>
    <row r="4886" spans="13:23" x14ac:dyDescent="0.25">
      <c r="M4886" s="7">
        <v>45444.333333333336</v>
      </c>
      <c r="N4886" s="3">
        <v>1039.6090587615965</v>
      </c>
      <c r="O4886" s="10">
        <v>17.22</v>
      </c>
      <c r="P4886" s="10">
        <f t="shared" si="615"/>
        <v>22.22</v>
      </c>
      <c r="Q4886" s="10">
        <f t="shared" si="614"/>
        <v>1039.6090587615965</v>
      </c>
      <c r="R4886" s="1">
        <f t="shared" si="616"/>
        <v>0.47254957216436205</v>
      </c>
      <c r="S4886" s="18">
        <f t="shared" si="617"/>
        <v>8.7460000000000004</v>
      </c>
      <c r="T4886" s="10">
        <f t="shared" si="618"/>
        <v>118.86680296839658</v>
      </c>
      <c r="U4886" s="10">
        <f t="shared" si="619"/>
        <v>0</v>
      </c>
      <c r="V4886" s="1">
        <f t="shared" si="620"/>
        <v>0</v>
      </c>
      <c r="W4886" s="10">
        <f t="shared" si="621"/>
        <v>0</v>
      </c>
    </row>
    <row r="4887" spans="13:23" x14ac:dyDescent="0.25">
      <c r="M4887" s="7">
        <v>45444.375</v>
      </c>
      <c r="N4887" s="3">
        <v>806.6166996002197</v>
      </c>
      <c r="O4887" s="10">
        <v>18.89</v>
      </c>
      <c r="P4887" s="10">
        <f t="shared" si="615"/>
        <v>23.89</v>
      </c>
      <c r="Q4887" s="10">
        <f t="shared" si="614"/>
        <v>806.6166996002197</v>
      </c>
      <c r="R4887" s="1">
        <f t="shared" si="616"/>
        <v>0.3666439543637362</v>
      </c>
      <c r="S4887" s="18">
        <f t="shared" si="617"/>
        <v>9.0079999999999991</v>
      </c>
      <c r="T4887" s="10">
        <f t="shared" si="618"/>
        <v>89.54448263767982</v>
      </c>
      <c r="U4887" s="10">
        <f t="shared" si="619"/>
        <v>0</v>
      </c>
      <c r="V4887" s="1">
        <f t="shared" si="620"/>
        <v>0</v>
      </c>
      <c r="W4887" s="10">
        <f t="shared" si="621"/>
        <v>0</v>
      </c>
    </row>
    <row r="4888" spans="13:23" x14ac:dyDescent="0.25">
      <c r="M4888" s="7">
        <v>45444.416666666664</v>
      </c>
      <c r="N4888" s="3">
        <v>1161.8593093872071</v>
      </c>
      <c r="O4888" s="10">
        <v>17.78</v>
      </c>
      <c r="P4888" s="10">
        <f t="shared" si="615"/>
        <v>22.78</v>
      </c>
      <c r="Q4888" s="10">
        <f t="shared" si="614"/>
        <v>1161.8593093872071</v>
      </c>
      <c r="R4888" s="1">
        <f t="shared" si="616"/>
        <v>0.52811786790327597</v>
      </c>
      <c r="S4888" s="18">
        <f t="shared" si="617"/>
        <v>8.2769999999999992</v>
      </c>
      <c r="T4888" s="10">
        <f t="shared" si="618"/>
        <v>140.37203206321217</v>
      </c>
      <c r="U4888" s="10">
        <f t="shared" si="619"/>
        <v>0</v>
      </c>
      <c r="V4888" s="1">
        <f t="shared" si="620"/>
        <v>0</v>
      </c>
      <c r="W4888" s="10">
        <f t="shared" si="621"/>
        <v>0</v>
      </c>
    </row>
    <row r="4889" spans="13:23" x14ac:dyDescent="0.25">
      <c r="M4889" s="7">
        <v>45444.458333333336</v>
      </c>
      <c r="N4889" s="3">
        <v>959.88681564331057</v>
      </c>
      <c r="O4889" s="10">
        <v>22.78</v>
      </c>
      <c r="P4889" s="10">
        <f t="shared" si="615"/>
        <v>27.78</v>
      </c>
      <c r="Q4889" s="10">
        <f t="shared" si="614"/>
        <v>959.88681564331057</v>
      </c>
      <c r="R4889" s="1">
        <f t="shared" si="616"/>
        <v>0.43631218892877754</v>
      </c>
      <c r="S4889" s="18">
        <f t="shared" si="617"/>
        <v>6.9349999999999996</v>
      </c>
      <c r="T4889" s="10">
        <f t="shared" si="618"/>
        <v>138.41194169333968</v>
      </c>
      <c r="U4889" s="10">
        <f t="shared" si="619"/>
        <v>0</v>
      </c>
      <c r="V4889" s="1">
        <f t="shared" si="620"/>
        <v>0</v>
      </c>
      <c r="W4889" s="10">
        <f t="shared" si="621"/>
        <v>0</v>
      </c>
    </row>
    <row r="4890" spans="13:23" x14ac:dyDescent="0.25">
      <c r="M4890" s="7">
        <v>45444.5</v>
      </c>
      <c r="N4890" s="3">
        <v>1063.8485412597656</v>
      </c>
      <c r="O4890" s="10">
        <v>23.89</v>
      </c>
      <c r="P4890" s="10">
        <f t="shared" si="615"/>
        <v>28.89</v>
      </c>
      <c r="Q4890" s="10">
        <f t="shared" si="614"/>
        <v>1063.8485412597656</v>
      </c>
      <c r="R4890" s="1">
        <f t="shared" si="616"/>
        <v>0.48356751875443893</v>
      </c>
      <c r="S4890" s="18">
        <f t="shared" si="617"/>
        <v>6.9349999999999996</v>
      </c>
      <c r="T4890" s="10">
        <f t="shared" si="618"/>
        <v>153.40281777357833</v>
      </c>
      <c r="U4890" s="10">
        <f t="shared" si="619"/>
        <v>0</v>
      </c>
      <c r="V4890" s="1">
        <f t="shared" si="620"/>
        <v>0</v>
      </c>
      <c r="W4890" s="10">
        <f t="shared" si="621"/>
        <v>0</v>
      </c>
    </row>
    <row r="4891" spans="13:23" x14ac:dyDescent="0.25">
      <c r="M4891" s="7">
        <v>45444.541666666664</v>
      </c>
      <c r="N4891" s="3">
        <v>1056.3416839599608</v>
      </c>
      <c r="O4891" s="10">
        <v>25</v>
      </c>
      <c r="P4891" s="10">
        <f t="shared" si="615"/>
        <v>30</v>
      </c>
      <c r="Q4891" s="10">
        <f t="shared" si="614"/>
        <v>1056.3416839599608</v>
      </c>
      <c r="R4891" s="1">
        <f t="shared" si="616"/>
        <v>0.48015531089089131</v>
      </c>
      <c r="S4891" s="18">
        <f t="shared" si="617"/>
        <v>6.9349999999999996</v>
      </c>
      <c r="T4891" s="10">
        <f t="shared" si="618"/>
        <v>152.32035817735559</v>
      </c>
      <c r="U4891" s="10">
        <f t="shared" si="619"/>
        <v>0</v>
      </c>
      <c r="V4891" s="1">
        <f t="shared" si="620"/>
        <v>0</v>
      </c>
      <c r="W4891" s="10">
        <f t="shared" si="621"/>
        <v>0</v>
      </c>
    </row>
    <row r="4892" spans="13:23" x14ac:dyDescent="0.25">
      <c r="M4892" s="7">
        <v>45444.583333333336</v>
      </c>
      <c r="N4892" s="3">
        <v>1025.1748901367187</v>
      </c>
      <c r="O4892" s="10">
        <v>25</v>
      </c>
      <c r="P4892" s="10">
        <f t="shared" si="615"/>
        <v>30</v>
      </c>
      <c r="Q4892" s="10">
        <f t="shared" si="614"/>
        <v>1025.1748901367187</v>
      </c>
      <c r="R4892" s="1">
        <f t="shared" si="616"/>
        <v>0.46598858642578123</v>
      </c>
      <c r="S4892" s="18">
        <f t="shared" si="617"/>
        <v>6.9349999999999996</v>
      </c>
      <c r="T4892" s="10">
        <f t="shared" si="618"/>
        <v>147.82622784956291</v>
      </c>
      <c r="U4892" s="10">
        <f t="shared" si="619"/>
        <v>0</v>
      </c>
      <c r="V4892" s="1">
        <f t="shared" si="620"/>
        <v>0</v>
      </c>
      <c r="W4892" s="10">
        <f t="shared" si="621"/>
        <v>0</v>
      </c>
    </row>
    <row r="4893" spans="13:23" x14ac:dyDescent="0.25">
      <c r="M4893" s="7">
        <v>45444.625</v>
      </c>
      <c r="N4893" s="3">
        <v>1231.1838088989257</v>
      </c>
      <c r="O4893" s="10">
        <v>23.89</v>
      </c>
      <c r="P4893" s="10">
        <f t="shared" si="615"/>
        <v>28.89</v>
      </c>
      <c r="Q4893" s="10">
        <f t="shared" si="614"/>
        <v>1231.1838088989257</v>
      </c>
      <c r="R4893" s="1">
        <f t="shared" si="616"/>
        <v>0.55962900404496618</v>
      </c>
      <c r="S4893" s="18">
        <f t="shared" si="617"/>
        <v>6.8120000000000003</v>
      </c>
      <c r="T4893" s="10">
        <f t="shared" si="618"/>
        <v>180.73749396637194</v>
      </c>
      <c r="U4893" s="10">
        <f t="shared" si="619"/>
        <v>0</v>
      </c>
      <c r="V4893" s="1">
        <f t="shared" si="620"/>
        <v>0</v>
      </c>
      <c r="W4893" s="10">
        <f t="shared" si="621"/>
        <v>0</v>
      </c>
    </row>
    <row r="4894" spans="13:23" x14ac:dyDescent="0.25">
      <c r="M4894" s="7">
        <v>45444.666666666664</v>
      </c>
      <c r="N4894" s="3">
        <v>888.58666763305666</v>
      </c>
      <c r="O4894" s="10">
        <v>23.89</v>
      </c>
      <c r="P4894" s="10">
        <f t="shared" si="615"/>
        <v>28.89</v>
      </c>
      <c r="Q4894" s="10">
        <f t="shared" si="614"/>
        <v>888.58666763305666</v>
      </c>
      <c r="R4894" s="1">
        <f t="shared" si="616"/>
        <v>0.4039030307422985</v>
      </c>
      <c r="S4894" s="18">
        <f t="shared" si="617"/>
        <v>6.9349999999999996</v>
      </c>
      <c r="T4894" s="10">
        <f t="shared" si="618"/>
        <v>128.13073794276232</v>
      </c>
      <c r="U4894" s="10">
        <f t="shared" si="619"/>
        <v>0</v>
      </c>
      <c r="V4894" s="1">
        <f t="shared" si="620"/>
        <v>0</v>
      </c>
      <c r="W4894" s="10">
        <f t="shared" si="621"/>
        <v>0</v>
      </c>
    </row>
    <row r="4895" spans="13:23" x14ac:dyDescent="0.25">
      <c r="M4895" s="7">
        <v>45444.708333333336</v>
      </c>
      <c r="N4895" s="3">
        <v>1110.6272369384765</v>
      </c>
      <c r="O4895" s="10">
        <v>23.89</v>
      </c>
      <c r="P4895" s="10">
        <f t="shared" si="615"/>
        <v>28.89</v>
      </c>
      <c r="Q4895" s="10">
        <f t="shared" si="614"/>
        <v>1110.6272369384765</v>
      </c>
      <c r="R4895" s="1">
        <f t="shared" si="616"/>
        <v>0.50483056224476208</v>
      </c>
      <c r="S4895" s="18">
        <f t="shared" si="617"/>
        <v>6.8120000000000003</v>
      </c>
      <c r="T4895" s="10">
        <f t="shared" si="618"/>
        <v>163.0398175188603</v>
      </c>
      <c r="U4895" s="10">
        <f t="shared" si="619"/>
        <v>0</v>
      </c>
      <c r="V4895" s="1">
        <f t="shared" si="620"/>
        <v>0</v>
      </c>
      <c r="W4895" s="10">
        <f t="shared" si="621"/>
        <v>0</v>
      </c>
    </row>
    <row r="4896" spans="13:23" x14ac:dyDescent="0.25">
      <c r="M4896" s="7">
        <v>45444.75</v>
      </c>
      <c r="N4896" s="3">
        <v>1021.203955078125</v>
      </c>
      <c r="O4896" s="10">
        <v>23.89</v>
      </c>
      <c r="P4896" s="10">
        <f t="shared" si="615"/>
        <v>28.89</v>
      </c>
      <c r="Q4896" s="10">
        <f t="shared" si="614"/>
        <v>1021.203955078125</v>
      </c>
      <c r="R4896" s="1">
        <f t="shared" si="616"/>
        <v>0.46418361594460228</v>
      </c>
      <c r="S4896" s="18">
        <f t="shared" si="617"/>
        <v>6.9349999999999996</v>
      </c>
      <c r="T4896" s="10">
        <f t="shared" si="618"/>
        <v>147.25363447413483</v>
      </c>
      <c r="U4896" s="10">
        <f t="shared" si="619"/>
        <v>0</v>
      </c>
      <c r="V4896" s="1">
        <f t="shared" si="620"/>
        <v>0</v>
      </c>
      <c r="W4896" s="10">
        <f t="shared" si="621"/>
        <v>0</v>
      </c>
    </row>
    <row r="4897" spans="13:23" x14ac:dyDescent="0.25">
      <c r="M4897" s="7">
        <v>45444.791666666664</v>
      </c>
      <c r="N4897" s="3">
        <v>1003.5885543823242</v>
      </c>
      <c r="O4897" s="10">
        <v>22.78</v>
      </c>
      <c r="P4897" s="10">
        <f t="shared" si="615"/>
        <v>27.78</v>
      </c>
      <c r="Q4897" s="10">
        <f t="shared" si="614"/>
        <v>1003.5885543823242</v>
      </c>
      <c r="R4897" s="1">
        <f t="shared" si="616"/>
        <v>0.45617661562832917</v>
      </c>
      <c r="S4897" s="18">
        <f t="shared" si="617"/>
        <v>6.9349999999999996</v>
      </c>
      <c r="T4897" s="10">
        <f t="shared" si="618"/>
        <v>144.71356227574972</v>
      </c>
      <c r="U4897" s="10">
        <f t="shared" si="619"/>
        <v>0</v>
      </c>
      <c r="V4897" s="1">
        <f t="shared" si="620"/>
        <v>0</v>
      </c>
      <c r="W4897" s="10">
        <f t="shared" si="621"/>
        <v>0</v>
      </c>
    </row>
    <row r="4898" spans="13:23" x14ac:dyDescent="0.25">
      <c r="M4898" s="7">
        <v>45444.833333333336</v>
      </c>
      <c r="N4898" s="3">
        <v>988.34099807739256</v>
      </c>
      <c r="O4898" s="10">
        <v>22.22</v>
      </c>
      <c r="P4898" s="10">
        <f t="shared" si="615"/>
        <v>27.22</v>
      </c>
      <c r="Q4898" s="10">
        <f t="shared" si="614"/>
        <v>988.34099807739256</v>
      </c>
      <c r="R4898" s="1">
        <f t="shared" si="616"/>
        <v>0.44924590821699661</v>
      </c>
      <c r="S4898" s="18">
        <f t="shared" si="617"/>
        <v>6.9349999999999996</v>
      </c>
      <c r="T4898" s="10">
        <f t="shared" si="618"/>
        <v>142.51492401981147</v>
      </c>
      <c r="U4898" s="10">
        <f t="shared" si="619"/>
        <v>0</v>
      </c>
      <c r="V4898" s="1">
        <f t="shared" si="620"/>
        <v>0</v>
      </c>
      <c r="W4898" s="10">
        <f t="shared" si="621"/>
        <v>0</v>
      </c>
    </row>
    <row r="4899" spans="13:23" x14ac:dyDescent="0.25">
      <c r="M4899" s="7">
        <v>45444.875</v>
      </c>
      <c r="N4899" s="3">
        <v>824.95747375488281</v>
      </c>
      <c r="O4899" s="10">
        <v>21.11</v>
      </c>
      <c r="P4899" s="10">
        <f t="shared" si="615"/>
        <v>26.11</v>
      </c>
      <c r="Q4899" s="10">
        <f t="shared" si="614"/>
        <v>824.95747375488281</v>
      </c>
      <c r="R4899" s="1">
        <f t="shared" si="616"/>
        <v>0.37498066988858308</v>
      </c>
      <c r="S4899" s="18">
        <f t="shared" si="617"/>
        <v>7.24</v>
      </c>
      <c r="T4899" s="10">
        <f t="shared" si="618"/>
        <v>113.94440245233187</v>
      </c>
      <c r="U4899" s="10">
        <f t="shared" si="619"/>
        <v>0</v>
      </c>
      <c r="V4899" s="1">
        <f t="shared" si="620"/>
        <v>0</v>
      </c>
      <c r="W4899" s="10">
        <f t="shared" si="621"/>
        <v>0</v>
      </c>
    </row>
    <row r="4900" spans="13:23" x14ac:dyDescent="0.25">
      <c r="M4900" s="7">
        <v>45444.916666666664</v>
      </c>
      <c r="N4900" s="3">
        <v>996.5145675659179</v>
      </c>
      <c r="O4900" s="10">
        <v>18.89</v>
      </c>
      <c r="P4900" s="10">
        <f t="shared" si="615"/>
        <v>23.89</v>
      </c>
      <c r="Q4900" s="10">
        <f t="shared" si="614"/>
        <v>996.5145675659179</v>
      </c>
      <c r="R4900" s="1">
        <f t="shared" si="616"/>
        <v>0.45296116707541723</v>
      </c>
      <c r="S4900" s="18">
        <f t="shared" si="617"/>
        <v>8.7460000000000004</v>
      </c>
      <c r="T4900" s="10">
        <f t="shared" si="618"/>
        <v>113.93946576331098</v>
      </c>
      <c r="U4900" s="10">
        <f t="shared" si="619"/>
        <v>0</v>
      </c>
      <c r="V4900" s="1">
        <f t="shared" si="620"/>
        <v>0</v>
      </c>
      <c r="W4900" s="10">
        <f t="shared" si="621"/>
        <v>0</v>
      </c>
    </row>
    <row r="4901" spans="13:23" x14ac:dyDescent="0.25">
      <c r="M4901" s="7">
        <v>45444.958333333336</v>
      </c>
      <c r="N4901" s="3">
        <v>890.76902160644534</v>
      </c>
      <c r="O4901" s="10">
        <v>16.11</v>
      </c>
      <c r="P4901" s="10">
        <f t="shared" si="615"/>
        <v>21.11</v>
      </c>
      <c r="Q4901" s="10">
        <f t="shared" si="614"/>
        <v>890.76902160644534</v>
      </c>
      <c r="R4901" s="1">
        <f t="shared" si="616"/>
        <v>0.40489500982111154</v>
      </c>
      <c r="S4901" s="18">
        <f t="shared" si="617"/>
        <v>8.7460000000000004</v>
      </c>
      <c r="T4901" s="10">
        <f t="shared" si="618"/>
        <v>101.84873331882521</v>
      </c>
      <c r="U4901" s="10">
        <f t="shared" si="619"/>
        <v>0</v>
      </c>
      <c r="V4901" s="1">
        <f t="shared" si="620"/>
        <v>0</v>
      </c>
      <c r="W4901" s="10">
        <f t="shared" si="621"/>
        <v>0</v>
      </c>
    </row>
    <row r="4902" spans="13:23" x14ac:dyDescent="0.25">
      <c r="M4902" s="7">
        <v>45445</v>
      </c>
      <c r="N4902" s="3">
        <v>759.08394699096675</v>
      </c>
      <c r="O4902" s="10">
        <v>16.11</v>
      </c>
      <c r="P4902" s="10">
        <f t="shared" si="615"/>
        <v>21.11</v>
      </c>
      <c r="Q4902" s="10">
        <f t="shared" si="614"/>
        <v>759.08394699096675</v>
      </c>
      <c r="R4902" s="1">
        <f t="shared" si="616"/>
        <v>0.34503815772316671</v>
      </c>
      <c r="S4902" s="18">
        <f t="shared" si="617"/>
        <v>9.0079999999999991</v>
      </c>
      <c r="T4902" s="10">
        <f t="shared" si="618"/>
        <v>84.267756104681041</v>
      </c>
      <c r="U4902" s="10">
        <f t="shared" si="619"/>
        <v>0</v>
      </c>
      <c r="V4902" s="1">
        <f t="shared" si="620"/>
        <v>0</v>
      </c>
      <c r="W4902" s="10">
        <f t="shared" si="621"/>
        <v>0</v>
      </c>
    </row>
    <row r="4903" spans="13:23" x14ac:dyDescent="0.25">
      <c r="M4903" s="7">
        <v>45445.041666666664</v>
      </c>
      <c r="N4903" s="3">
        <v>684.91152420043943</v>
      </c>
      <c r="O4903" s="10">
        <v>13.89</v>
      </c>
      <c r="P4903" s="10">
        <f t="shared" si="615"/>
        <v>18.89</v>
      </c>
      <c r="Q4903" s="10">
        <f t="shared" si="614"/>
        <v>684.91152420043943</v>
      </c>
      <c r="R4903" s="1">
        <f t="shared" si="616"/>
        <v>0.3113234200911088</v>
      </c>
      <c r="S4903" s="18">
        <f t="shared" si="617"/>
        <v>11.71</v>
      </c>
      <c r="T4903" s="10">
        <f t="shared" si="618"/>
        <v>58.489455525229666</v>
      </c>
      <c r="U4903" s="10">
        <f t="shared" si="619"/>
        <v>0</v>
      </c>
      <c r="V4903" s="1">
        <f t="shared" si="620"/>
        <v>0</v>
      </c>
      <c r="W4903" s="10">
        <f t="shared" si="621"/>
        <v>0</v>
      </c>
    </row>
    <row r="4904" spans="13:23" x14ac:dyDescent="0.25">
      <c r="M4904" s="7">
        <v>45445.083333333336</v>
      </c>
      <c r="N4904" s="3">
        <v>1050.5614883422852</v>
      </c>
      <c r="O4904" s="10">
        <v>15</v>
      </c>
      <c r="P4904" s="10">
        <f t="shared" si="615"/>
        <v>20</v>
      </c>
      <c r="Q4904" s="10">
        <f t="shared" si="614"/>
        <v>1050.5614883422852</v>
      </c>
      <c r="R4904" s="1">
        <f t="shared" si="616"/>
        <v>0.47752794924649328</v>
      </c>
      <c r="S4904" s="18">
        <f t="shared" si="617"/>
        <v>11.43</v>
      </c>
      <c r="T4904" s="10">
        <f t="shared" si="618"/>
        <v>91.912641149806234</v>
      </c>
      <c r="U4904" s="10">
        <f t="shared" si="619"/>
        <v>0</v>
      </c>
      <c r="V4904" s="1">
        <f t="shared" si="620"/>
        <v>0</v>
      </c>
      <c r="W4904" s="10">
        <f t="shared" si="621"/>
        <v>0</v>
      </c>
    </row>
    <row r="4905" spans="13:23" x14ac:dyDescent="0.25">
      <c r="M4905" s="7">
        <v>45445.125</v>
      </c>
      <c r="N4905" s="3">
        <v>586.1252906799316</v>
      </c>
      <c r="O4905" s="10">
        <v>12.78</v>
      </c>
      <c r="P4905" s="10">
        <f t="shared" si="615"/>
        <v>17.78</v>
      </c>
      <c r="Q4905" s="10">
        <f t="shared" si="614"/>
        <v>586.1252906799316</v>
      </c>
      <c r="R4905" s="1">
        <f t="shared" si="616"/>
        <v>0.26642058667269619</v>
      </c>
      <c r="S4905" s="18">
        <f t="shared" si="617"/>
        <v>12.16</v>
      </c>
      <c r="T4905" s="10">
        <f t="shared" si="618"/>
        <v>48.201092983547007</v>
      </c>
      <c r="U4905" s="10">
        <f t="shared" si="619"/>
        <v>0</v>
      </c>
      <c r="V4905" s="1">
        <f t="shared" si="620"/>
        <v>0</v>
      </c>
      <c r="W4905" s="10">
        <f t="shared" si="621"/>
        <v>0</v>
      </c>
    </row>
    <row r="4906" spans="13:23" x14ac:dyDescent="0.25">
      <c r="M4906" s="7">
        <v>45445.166666666664</v>
      </c>
      <c r="N4906" s="3">
        <v>632.68942565917962</v>
      </c>
      <c r="O4906" s="10">
        <v>12.78</v>
      </c>
      <c r="P4906" s="10">
        <f t="shared" si="615"/>
        <v>17.78</v>
      </c>
      <c r="Q4906" s="10">
        <f t="shared" si="614"/>
        <v>632.68942565917962</v>
      </c>
      <c r="R4906" s="1">
        <f t="shared" si="616"/>
        <v>0.2875861025723544</v>
      </c>
      <c r="S4906" s="18">
        <f t="shared" si="617"/>
        <v>12.16</v>
      </c>
      <c r="T4906" s="10">
        <f t="shared" si="618"/>
        <v>52.030380399603587</v>
      </c>
      <c r="U4906" s="10">
        <f t="shared" si="619"/>
        <v>0</v>
      </c>
      <c r="V4906" s="1">
        <f t="shared" si="620"/>
        <v>0</v>
      </c>
      <c r="W4906" s="10">
        <f t="shared" si="621"/>
        <v>0</v>
      </c>
    </row>
    <row r="4907" spans="13:23" x14ac:dyDescent="0.25">
      <c r="M4907" s="7">
        <v>45445.208333333336</v>
      </c>
      <c r="N4907" s="3">
        <v>745.63690338134768</v>
      </c>
      <c r="O4907" s="10">
        <v>12.78</v>
      </c>
      <c r="P4907" s="10">
        <f t="shared" si="615"/>
        <v>17.78</v>
      </c>
      <c r="Q4907" s="10">
        <f t="shared" si="614"/>
        <v>745.63690338134768</v>
      </c>
      <c r="R4907" s="1">
        <f t="shared" si="616"/>
        <v>0.33892586517333984</v>
      </c>
      <c r="S4907" s="18">
        <f t="shared" si="617"/>
        <v>11.71</v>
      </c>
      <c r="T4907" s="10">
        <f t="shared" si="618"/>
        <v>63.675226591062994</v>
      </c>
      <c r="U4907" s="10">
        <f t="shared" si="619"/>
        <v>0</v>
      </c>
      <c r="V4907" s="1">
        <f t="shared" si="620"/>
        <v>0</v>
      </c>
      <c r="W4907" s="10">
        <f t="shared" si="621"/>
        <v>0</v>
      </c>
    </row>
    <row r="4908" spans="13:23" x14ac:dyDescent="0.25">
      <c r="M4908" s="7">
        <v>45445.25</v>
      </c>
      <c r="N4908" s="3">
        <v>748.47781677246087</v>
      </c>
      <c r="O4908" s="10">
        <v>12.78</v>
      </c>
      <c r="P4908" s="10">
        <f t="shared" si="615"/>
        <v>17.78</v>
      </c>
      <c r="Q4908" s="10">
        <f t="shared" si="614"/>
        <v>748.47781677246087</v>
      </c>
      <c r="R4908" s="1">
        <f t="shared" si="616"/>
        <v>0.34021718944202767</v>
      </c>
      <c r="S4908" s="18">
        <f t="shared" si="617"/>
        <v>11.71</v>
      </c>
      <c r="T4908" s="10">
        <f t="shared" si="618"/>
        <v>63.917832346068387</v>
      </c>
      <c r="U4908" s="10">
        <f t="shared" si="619"/>
        <v>0</v>
      </c>
      <c r="V4908" s="1">
        <f t="shared" si="620"/>
        <v>0</v>
      </c>
      <c r="W4908" s="10">
        <f t="shared" si="621"/>
        <v>0</v>
      </c>
    </row>
    <row r="4909" spans="13:23" x14ac:dyDescent="0.25">
      <c r="M4909" s="7">
        <v>45445.291666666664</v>
      </c>
      <c r="N4909" s="3">
        <v>641.86611328125002</v>
      </c>
      <c r="O4909" s="10">
        <v>12.78</v>
      </c>
      <c r="P4909" s="10">
        <f t="shared" si="615"/>
        <v>17.78</v>
      </c>
      <c r="Q4909" s="10">
        <f t="shared" si="614"/>
        <v>641.86611328125002</v>
      </c>
      <c r="R4909" s="1">
        <f t="shared" si="616"/>
        <v>0.29175732421875</v>
      </c>
      <c r="S4909" s="18">
        <f t="shared" si="617"/>
        <v>12.16</v>
      </c>
      <c r="T4909" s="10">
        <f t="shared" si="618"/>
        <v>52.785042210629115</v>
      </c>
      <c r="U4909" s="10">
        <f t="shared" si="619"/>
        <v>0</v>
      </c>
      <c r="V4909" s="1">
        <f t="shared" si="620"/>
        <v>0</v>
      </c>
      <c r="W4909" s="10">
        <f t="shared" si="621"/>
        <v>0</v>
      </c>
    </row>
    <row r="4910" spans="13:23" x14ac:dyDescent="0.25">
      <c r="M4910" s="7">
        <v>45445.333333333336</v>
      </c>
      <c r="N4910" s="3">
        <v>705.00685501098633</v>
      </c>
      <c r="O4910" s="10">
        <v>13.89</v>
      </c>
      <c r="P4910" s="10">
        <f t="shared" si="615"/>
        <v>18.89</v>
      </c>
      <c r="Q4910" s="10">
        <f t="shared" si="614"/>
        <v>705.00685501098633</v>
      </c>
      <c r="R4910" s="1">
        <f t="shared" si="616"/>
        <v>0.32045766136863013</v>
      </c>
      <c r="S4910" s="18">
        <f t="shared" si="617"/>
        <v>11.71</v>
      </c>
      <c r="T4910" s="10">
        <f t="shared" si="618"/>
        <v>60.205538429631623</v>
      </c>
      <c r="U4910" s="10">
        <f t="shared" si="619"/>
        <v>0</v>
      </c>
      <c r="V4910" s="1">
        <f t="shared" si="620"/>
        <v>0</v>
      </c>
      <c r="W4910" s="10">
        <f t="shared" si="621"/>
        <v>0</v>
      </c>
    </row>
    <row r="4911" spans="13:23" x14ac:dyDescent="0.25">
      <c r="M4911" s="7">
        <v>45445.375</v>
      </c>
      <c r="N4911" s="3">
        <v>698.77635269165035</v>
      </c>
      <c r="O4911" s="10">
        <v>17.22</v>
      </c>
      <c r="P4911" s="10">
        <f t="shared" si="615"/>
        <v>22.22</v>
      </c>
      <c r="Q4911" s="10">
        <f t="shared" si="614"/>
        <v>698.77635269165035</v>
      </c>
      <c r="R4911" s="1">
        <f t="shared" si="616"/>
        <v>0.31762561485984109</v>
      </c>
      <c r="S4911" s="18">
        <f t="shared" si="617"/>
        <v>9.0079999999999991</v>
      </c>
      <c r="T4911" s="10">
        <f t="shared" si="618"/>
        <v>77.572863309463855</v>
      </c>
      <c r="U4911" s="10">
        <f t="shared" si="619"/>
        <v>0</v>
      </c>
      <c r="V4911" s="1">
        <f t="shared" si="620"/>
        <v>0</v>
      </c>
      <c r="W4911" s="10">
        <f t="shared" si="621"/>
        <v>0</v>
      </c>
    </row>
    <row r="4912" spans="13:23" x14ac:dyDescent="0.25">
      <c r="M4912" s="7">
        <v>45445.416666666664</v>
      </c>
      <c r="N4912" s="3">
        <v>558.40777359008791</v>
      </c>
      <c r="O4912" s="10">
        <v>18.89</v>
      </c>
      <c r="P4912" s="10">
        <f t="shared" si="615"/>
        <v>23.89</v>
      </c>
      <c r="Q4912" s="10">
        <f t="shared" si="614"/>
        <v>558.40777359008791</v>
      </c>
      <c r="R4912" s="1">
        <f t="shared" si="616"/>
        <v>0.25382171526822178</v>
      </c>
      <c r="S4912" s="18">
        <f t="shared" si="617"/>
        <v>9.4890000000000008</v>
      </c>
      <c r="T4912" s="10">
        <f t="shared" si="618"/>
        <v>58.847905320907145</v>
      </c>
      <c r="U4912" s="10">
        <f t="shared" si="619"/>
        <v>0</v>
      </c>
      <c r="V4912" s="1">
        <f t="shared" si="620"/>
        <v>0</v>
      </c>
      <c r="W4912" s="10">
        <f t="shared" si="621"/>
        <v>0</v>
      </c>
    </row>
    <row r="4913" spans="13:23" x14ac:dyDescent="0.25">
      <c r="M4913" s="7">
        <v>45445.458333333336</v>
      </c>
      <c r="N4913" s="3">
        <v>924.02765579223626</v>
      </c>
      <c r="O4913" s="10">
        <v>22.78</v>
      </c>
      <c r="P4913" s="10">
        <f t="shared" si="615"/>
        <v>27.78</v>
      </c>
      <c r="Q4913" s="10">
        <f t="shared" si="614"/>
        <v>924.02765579223626</v>
      </c>
      <c r="R4913" s="1">
        <f t="shared" si="616"/>
        <v>0.42001257081465282</v>
      </c>
      <c r="S4913" s="18">
        <f t="shared" si="617"/>
        <v>6.9349999999999996</v>
      </c>
      <c r="T4913" s="10">
        <f t="shared" si="618"/>
        <v>133.24119045309826</v>
      </c>
      <c r="U4913" s="10">
        <f t="shared" si="619"/>
        <v>0</v>
      </c>
      <c r="V4913" s="1">
        <f t="shared" si="620"/>
        <v>0</v>
      </c>
      <c r="W4913" s="10">
        <f t="shared" si="621"/>
        <v>0</v>
      </c>
    </row>
    <row r="4914" spans="13:23" x14ac:dyDescent="0.25">
      <c r="M4914" s="7">
        <v>45445.5</v>
      </c>
      <c r="N4914" s="3">
        <v>1090.1117111206054</v>
      </c>
      <c r="O4914" s="10">
        <v>23.89</v>
      </c>
      <c r="P4914" s="10">
        <f t="shared" si="615"/>
        <v>28.89</v>
      </c>
      <c r="Q4914" s="10">
        <f t="shared" si="614"/>
        <v>1090.1117111206054</v>
      </c>
      <c r="R4914" s="1">
        <f t="shared" si="616"/>
        <v>0.49550532323663882</v>
      </c>
      <c r="S4914" s="18">
        <f t="shared" si="617"/>
        <v>6.9349999999999996</v>
      </c>
      <c r="T4914" s="10">
        <f t="shared" si="618"/>
        <v>157.18986461724663</v>
      </c>
      <c r="U4914" s="10">
        <f t="shared" si="619"/>
        <v>0</v>
      </c>
      <c r="V4914" s="1">
        <f t="shared" si="620"/>
        <v>0</v>
      </c>
      <c r="W4914" s="10">
        <f t="shared" si="621"/>
        <v>0</v>
      </c>
    </row>
    <row r="4915" spans="13:23" x14ac:dyDescent="0.25">
      <c r="M4915" s="7">
        <v>45445.541666666664</v>
      </c>
      <c r="N4915" s="3">
        <v>1021.9610916137696</v>
      </c>
      <c r="O4915" s="10">
        <v>23.89</v>
      </c>
      <c r="P4915" s="10">
        <f t="shared" si="615"/>
        <v>28.89</v>
      </c>
      <c r="Q4915" s="10">
        <f t="shared" si="614"/>
        <v>1021.9610916137696</v>
      </c>
      <c r="R4915" s="1">
        <f t="shared" si="616"/>
        <v>0.4645277689153498</v>
      </c>
      <c r="S4915" s="18">
        <f t="shared" si="617"/>
        <v>6.9349999999999996</v>
      </c>
      <c r="T4915" s="10">
        <f t="shared" si="618"/>
        <v>147.36281061481898</v>
      </c>
      <c r="U4915" s="10">
        <f t="shared" si="619"/>
        <v>0</v>
      </c>
      <c r="V4915" s="1">
        <f t="shared" si="620"/>
        <v>0</v>
      </c>
      <c r="W4915" s="10">
        <f t="shared" si="621"/>
        <v>0</v>
      </c>
    </row>
    <row r="4916" spans="13:23" x14ac:dyDescent="0.25">
      <c r="M4916" s="7">
        <v>45445.583333333336</v>
      </c>
      <c r="N4916" s="3">
        <v>986.64885177612302</v>
      </c>
      <c r="O4916" s="10">
        <v>23.89</v>
      </c>
      <c r="P4916" s="10">
        <f t="shared" si="615"/>
        <v>28.89</v>
      </c>
      <c r="Q4916" s="10">
        <f t="shared" si="614"/>
        <v>986.64885177612302</v>
      </c>
      <c r="R4916" s="1">
        <f t="shared" si="616"/>
        <v>0.44847675080732863</v>
      </c>
      <c r="S4916" s="18">
        <f t="shared" si="617"/>
        <v>6.9349999999999996</v>
      </c>
      <c r="T4916" s="10">
        <f t="shared" si="618"/>
        <v>142.27092311119296</v>
      </c>
      <c r="U4916" s="10">
        <f t="shared" si="619"/>
        <v>0</v>
      </c>
      <c r="V4916" s="1">
        <f t="shared" si="620"/>
        <v>0</v>
      </c>
      <c r="W4916" s="10">
        <f t="shared" si="621"/>
        <v>0</v>
      </c>
    </row>
    <row r="4917" spans="13:23" x14ac:dyDescent="0.25">
      <c r="M4917" s="7">
        <v>45445.625</v>
      </c>
      <c r="N4917" s="3">
        <v>970.9295951843261</v>
      </c>
      <c r="O4917" s="10">
        <v>23.89</v>
      </c>
      <c r="P4917" s="10">
        <f t="shared" si="615"/>
        <v>28.89</v>
      </c>
      <c r="Q4917" s="10">
        <f t="shared" si="614"/>
        <v>970.9295951843261</v>
      </c>
      <c r="R4917" s="1">
        <f t="shared" si="616"/>
        <v>0.44133163417469368</v>
      </c>
      <c r="S4917" s="18">
        <f t="shared" si="617"/>
        <v>6.9349999999999996</v>
      </c>
      <c r="T4917" s="10">
        <f t="shared" si="618"/>
        <v>140.00426751035704</v>
      </c>
      <c r="U4917" s="10">
        <f t="shared" si="619"/>
        <v>0</v>
      </c>
      <c r="V4917" s="1">
        <f t="shared" si="620"/>
        <v>0</v>
      </c>
      <c r="W4917" s="10">
        <f t="shared" si="621"/>
        <v>0</v>
      </c>
    </row>
    <row r="4918" spans="13:23" x14ac:dyDescent="0.25">
      <c r="M4918" s="7">
        <v>45445.666666666664</v>
      </c>
      <c r="N4918" s="3">
        <v>908.95255737304683</v>
      </c>
      <c r="O4918" s="10">
        <v>23.89</v>
      </c>
      <c r="P4918" s="10">
        <f t="shared" si="615"/>
        <v>28.89</v>
      </c>
      <c r="Q4918" s="10">
        <f t="shared" si="614"/>
        <v>908.95255737304683</v>
      </c>
      <c r="R4918" s="1">
        <f t="shared" si="616"/>
        <v>0.4131602533513849</v>
      </c>
      <c r="S4918" s="18">
        <f t="shared" si="617"/>
        <v>6.9349999999999996</v>
      </c>
      <c r="T4918" s="10">
        <f t="shared" si="618"/>
        <v>131.06741995285464</v>
      </c>
      <c r="U4918" s="10">
        <f t="shared" si="619"/>
        <v>0</v>
      </c>
      <c r="V4918" s="1">
        <f t="shared" si="620"/>
        <v>0</v>
      </c>
      <c r="W4918" s="10">
        <f t="shared" si="621"/>
        <v>0</v>
      </c>
    </row>
    <row r="4919" spans="13:23" x14ac:dyDescent="0.25">
      <c r="M4919" s="7">
        <v>45445.708333333336</v>
      </c>
      <c r="N4919" s="3">
        <v>1007.3625137329101</v>
      </c>
      <c r="O4919" s="10">
        <v>23.89</v>
      </c>
      <c r="P4919" s="10">
        <f t="shared" si="615"/>
        <v>28.89</v>
      </c>
      <c r="Q4919" s="10">
        <f t="shared" si="614"/>
        <v>1007.3625137329101</v>
      </c>
      <c r="R4919" s="1">
        <f t="shared" si="616"/>
        <v>0.45789205169677732</v>
      </c>
      <c r="S4919" s="18">
        <f t="shared" si="617"/>
        <v>6.9349999999999996</v>
      </c>
      <c r="T4919" s="10">
        <f t="shared" si="618"/>
        <v>145.25775252096759</v>
      </c>
      <c r="U4919" s="10">
        <f t="shared" si="619"/>
        <v>0</v>
      </c>
      <c r="V4919" s="1">
        <f t="shared" si="620"/>
        <v>0</v>
      </c>
      <c r="W4919" s="10">
        <f t="shared" si="621"/>
        <v>0</v>
      </c>
    </row>
    <row r="4920" spans="13:23" x14ac:dyDescent="0.25">
      <c r="M4920" s="7">
        <v>45445.75</v>
      </c>
      <c r="N4920" s="3">
        <v>1015.2048545837403</v>
      </c>
      <c r="O4920" s="10">
        <v>22.78</v>
      </c>
      <c r="P4920" s="10">
        <f t="shared" si="615"/>
        <v>27.78</v>
      </c>
      <c r="Q4920" s="10">
        <f t="shared" si="614"/>
        <v>1015.2048545837403</v>
      </c>
      <c r="R4920" s="1">
        <f t="shared" si="616"/>
        <v>0.46145675208351827</v>
      </c>
      <c r="S4920" s="18">
        <f t="shared" si="617"/>
        <v>6.9349999999999996</v>
      </c>
      <c r="T4920" s="10">
        <f t="shared" si="618"/>
        <v>146.3885875391118</v>
      </c>
      <c r="U4920" s="10">
        <f t="shared" si="619"/>
        <v>0</v>
      </c>
      <c r="V4920" s="1">
        <f t="shared" si="620"/>
        <v>0</v>
      </c>
      <c r="W4920" s="10">
        <f t="shared" si="621"/>
        <v>0</v>
      </c>
    </row>
    <row r="4921" spans="13:23" x14ac:dyDescent="0.25">
      <c r="M4921" s="7">
        <v>45445.791666666664</v>
      </c>
      <c r="N4921" s="3">
        <v>1065.6000778198243</v>
      </c>
      <c r="O4921" s="10">
        <v>22.78</v>
      </c>
      <c r="P4921" s="10">
        <f t="shared" si="615"/>
        <v>27.78</v>
      </c>
      <c r="Q4921" s="10">
        <f t="shared" si="614"/>
        <v>1065.6000778198243</v>
      </c>
      <c r="R4921" s="1">
        <f t="shared" si="616"/>
        <v>0.48436367173628375</v>
      </c>
      <c r="S4921" s="18">
        <f t="shared" si="617"/>
        <v>6.9349999999999996</v>
      </c>
      <c r="T4921" s="10">
        <f t="shared" si="618"/>
        <v>153.65538252629045</v>
      </c>
      <c r="U4921" s="10">
        <f t="shared" si="619"/>
        <v>0</v>
      </c>
      <c r="V4921" s="1">
        <f t="shared" si="620"/>
        <v>0</v>
      </c>
      <c r="W4921" s="10">
        <f t="shared" si="621"/>
        <v>0</v>
      </c>
    </row>
    <row r="4922" spans="13:23" x14ac:dyDescent="0.25">
      <c r="M4922" s="7">
        <v>45445.833333333336</v>
      </c>
      <c r="N4922" s="3">
        <v>987.16881408691404</v>
      </c>
      <c r="O4922" s="10">
        <v>22.22</v>
      </c>
      <c r="P4922" s="10">
        <f t="shared" si="615"/>
        <v>27.22</v>
      </c>
      <c r="Q4922" s="10">
        <f t="shared" si="614"/>
        <v>987.16881408691404</v>
      </c>
      <c r="R4922" s="1">
        <f t="shared" si="616"/>
        <v>0.44871309731223363</v>
      </c>
      <c r="S4922" s="18">
        <f t="shared" si="617"/>
        <v>6.9349999999999996</v>
      </c>
      <c r="T4922" s="10">
        <f t="shared" si="618"/>
        <v>142.34589965204242</v>
      </c>
      <c r="U4922" s="10">
        <f t="shared" si="619"/>
        <v>0</v>
      </c>
      <c r="V4922" s="1">
        <f t="shared" si="620"/>
        <v>0</v>
      </c>
      <c r="W4922" s="10">
        <f t="shared" si="621"/>
        <v>0</v>
      </c>
    </row>
    <row r="4923" spans="13:23" x14ac:dyDescent="0.25">
      <c r="M4923" s="7">
        <v>45445.875</v>
      </c>
      <c r="N4923" s="3">
        <v>813.9443298339844</v>
      </c>
      <c r="O4923" s="10">
        <v>18.89</v>
      </c>
      <c r="P4923" s="10">
        <f t="shared" si="615"/>
        <v>23.89</v>
      </c>
      <c r="Q4923" s="10">
        <f t="shared" si="614"/>
        <v>813.9443298339844</v>
      </c>
      <c r="R4923" s="1">
        <f t="shared" si="616"/>
        <v>0.36997469537908384</v>
      </c>
      <c r="S4923" s="18">
        <f t="shared" si="617"/>
        <v>9.0079999999999991</v>
      </c>
      <c r="T4923" s="10">
        <f t="shared" si="618"/>
        <v>90.357940700930783</v>
      </c>
      <c r="U4923" s="10">
        <f t="shared" si="619"/>
        <v>0</v>
      </c>
      <c r="V4923" s="1">
        <f t="shared" si="620"/>
        <v>0</v>
      </c>
      <c r="W4923" s="10">
        <f t="shared" si="621"/>
        <v>0</v>
      </c>
    </row>
    <row r="4924" spans="13:23" x14ac:dyDescent="0.25">
      <c r="M4924" s="7">
        <v>45445.916666666664</v>
      </c>
      <c r="N4924" s="3">
        <v>1197.4996536254882</v>
      </c>
      <c r="O4924" s="10">
        <v>17.78</v>
      </c>
      <c r="P4924" s="10">
        <f t="shared" si="615"/>
        <v>22.78</v>
      </c>
      <c r="Q4924" s="10">
        <f t="shared" si="614"/>
        <v>1197.4996536254882</v>
      </c>
      <c r="R4924" s="1">
        <f t="shared" si="616"/>
        <v>0.54431802437522192</v>
      </c>
      <c r="S4924" s="18">
        <f t="shared" si="617"/>
        <v>8.2769999999999992</v>
      </c>
      <c r="T4924" s="10">
        <f t="shared" si="618"/>
        <v>144.67798159061113</v>
      </c>
      <c r="U4924" s="10">
        <f t="shared" si="619"/>
        <v>0</v>
      </c>
      <c r="V4924" s="1">
        <f t="shared" si="620"/>
        <v>0</v>
      </c>
      <c r="W4924" s="10">
        <f t="shared" si="621"/>
        <v>0</v>
      </c>
    </row>
    <row r="4925" spans="13:23" x14ac:dyDescent="0.25">
      <c r="M4925" s="7">
        <v>45445.958333333336</v>
      </c>
      <c r="N4925" s="3">
        <v>499.82099418640138</v>
      </c>
      <c r="O4925" s="10">
        <v>17.78</v>
      </c>
      <c r="P4925" s="10">
        <f t="shared" si="615"/>
        <v>22.78</v>
      </c>
      <c r="Q4925" s="10">
        <f t="shared" si="614"/>
        <v>499.82099418640138</v>
      </c>
      <c r="R4925" s="1">
        <f t="shared" si="616"/>
        <v>0.22719136099381881</v>
      </c>
      <c r="S4925" s="18">
        <f t="shared" si="617"/>
        <v>9.4890000000000008</v>
      </c>
      <c r="T4925" s="10">
        <f t="shared" si="618"/>
        <v>52.67372686125001</v>
      </c>
      <c r="U4925" s="10">
        <f t="shared" si="619"/>
        <v>0</v>
      </c>
      <c r="V4925" s="1">
        <f t="shared" si="620"/>
        <v>0</v>
      </c>
      <c r="W4925" s="10">
        <f t="shared" si="621"/>
        <v>0</v>
      </c>
    </row>
    <row r="4926" spans="13:23" x14ac:dyDescent="0.25">
      <c r="M4926" s="7">
        <v>45446</v>
      </c>
      <c r="N4926" s="3">
        <v>705.76702651977541</v>
      </c>
      <c r="O4926" s="10">
        <v>17.22</v>
      </c>
      <c r="P4926" s="10">
        <f t="shared" si="615"/>
        <v>22.22</v>
      </c>
      <c r="Q4926" s="10">
        <f t="shared" si="614"/>
        <v>705.76702651977541</v>
      </c>
      <c r="R4926" s="1">
        <f t="shared" si="616"/>
        <v>0.32080319387262518</v>
      </c>
      <c r="S4926" s="18">
        <f t="shared" si="617"/>
        <v>9.0079999999999991</v>
      </c>
      <c r="T4926" s="10">
        <f t="shared" si="618"/>
        <v>78.348915022177565</v>
      </c>
      <c r="U4926" s="10">
        <f t="shared" si="619"/>
        <v>0</v>
      </c>
      <c r="V4926" s="1">
        <f t="shared" si="620"/>
        <v>0</v>
      </c>
      <c r="W4926" s="10">
        <f t="shared" si="621"/>
        <v>0</v>
      </c>
    </row>
    <row r="4927" spans="13:23" x14ac:dyDescent="0.25">
      <c r="M4927" s="7">
        <v>45446.041666666664</v>
      </c>
      <c r="N4927" s="3">
        <v>675.10284805297852</v>
      </c>
      <c r="O4927" s="10">
        <v>16.11</v>
      </c>
      <c r="P4927" s="10">
        <f t="shared" si="615"/>
        <v>21.11</v>
      </c>
      <c r="Q4927" s="10">
        <f t="shared" si="614"/>
        <v>675.10284805297852</v>
      </c>
      <c r="R4927" s="1">
        <f t="shared" si="616"/>
        <v>0.30686493093317208</v>
      </c>
      <c r="S4927" s="18">
        <f t="shared" si="617"/>
        <v>9.0079999999999991</v>
      </c>
      <c r="T4927" s="10">
        <f t="shared" si="618"/>
        <v>74.944809952595307</v>
      </c>
      <c r="U4927" s="10">
        <f t="shared" si="619"/>
        <v>0</v>
      </c>
      <c r="V4927" s="1">
        <f t="shared" si="620"/>
        <v>0</v>
      </c>
      <c r="W4927" s="10">
        <f t="shared" si="621"/>
        <v>0</v>
      </c>
    </row>
    <row r="4928" spans="13:23" x14ac:dyDescent="0.25">
      <c r="M4928" s="7">
        <v>45446.083333333336</v>
      </c>
      <c r="N4928" s="3">
        <v>613.78886260986326</v>
      </c>
      <c r="O4928" s="10">
        <v>15</v>
      </c>
      <c r="P4928" s="10">
        <f t="shared" si="615"/>
        <v>20</v>
      </c>
      <c r="Q4928" s="10">
        <f t="shared" si="614"/>
        <v>613.78886260986326</v>
      </c>
      <c r="R4928" s="1">
        <f t="shared" si="616"/>
        <v>0.27899493754993787</v>
      </c>
      <c r="S4928" s="18">
        <f t="shared" si="617"/>
        <v>12.16</v>
      </c>
      <c r="T4928" s="10">
        <f t="shared" si="618"/>
        <v>50.476057780416383</v>
      </c>
      <c r="U4928" s="10">
        <f t="shared" si="619"/>
        <v>0</v>
      </c>
      <c r="V4928" s="1">
        <f t="shared" si="620"/>
        <v>0</v>
      </c>
      <c r="W4928" s="10">
        <f t="shared" si="621"/>
        <v>0</v>
      </c>
    </row>
    <row r="4929" spans="13:23" x14ac:dyDescent="0.25">
      <c r="M4929" s="7">
        <v>45446.125</v>
      </c>
      <c r="N4929" s="3">
        <v>694.42708740234377</v>
      </c>
      <c r="O4929" s="10">
        <v>13.89</v>
      </c>
      <c r="P4929" s="10">
        <f t="shared" si="615"/>
        <v>18.89</v>
      </c>
      <c r="Q4929" s="10">
        <f t="shared" si="614"/>
        <v>694.42708740234377</v>
      </c>
      <c r="R4929" s="1">
        <f t="shared" si="616"/>
        <v>0.31564867609197444</v>
      </c>
      <c r="S4929" s="18">
        <f t="shared" si="617"/>
        <v>11.71</v>
      </c>
      <c r="T4929" s="10">
        <f t="shared" si="618"/>
        <v>59.302056994222347</v>
      </c>
      <c r="U4929" s="10">
        <f t="shared" si="619"/>
        <v>0</v>
      </c>
      <c r="V4929" s="1">
        <f t="shared" si="620"/>
        <v>0</v>
      </c>
      <c r="W4929" s="10">
        <f t="shared" si="621"/>
        <v>0</v>
      </c>
    </row>
    <row r="4930" spans="13:23" x14ac:dyDescent="0.25">
      <c r="M4930" s="7">
        <v>45446.166666666664</v>
      </c>
      <c r="N4930" s="3">
        <v>562.81732177734375</v>
      </c>
      <c r="O4930" s="10">
        <v>13.89</v>
      </c>
      <c r="P4930" s="10">
        <f t="shared" si="615"/>
        <v>18.89</v>
      </c>
      <c r="Q4930" s="10">
        <f t="shared" si="614"/>
        <v>562.81732177734375</v>
      </c>
      <c r="R4930" s="1">
        <f t="shared" si="616"/>
        <v>0.25582605535333808</v>
      </c>
      <c r="S4930" s="18">
        <f t="shared" si="617"/>
        <v>12.16</v>
      </c>
      <c r="T4930" s="10">
        <f t="shared" si="618"/>
        <v>46.284319225110508</v>
      </c>
      <c r="U4930" s="10">
        <f t="shared" si="619"/>
        <v>0</v>
      </c>
      <c r="V4930" s="1">
        <f t="shared" si="620"/>
        <v>0</v>
      </c>
      <c r="W4930" s="10">
        <f t="shared" si="621"/>
        <v>0</v>
      </c>
    </row>
    <row r="4931" spans="13:23" x14ac:dyDescent="0.25">
      <c r="M4931" s="7">
        <v>45446.208333333336</v>
      </c>
      <c r="N4931" s="3">
        <v>501.85649414062499</v>
      </c>
      <c r="O4931" s="10">
        <v>12.78</v>
      </c>
      <c r="P4931" s="10">
        <f t="shared" si="615"/>
        <v>17.78</v>
      </c>
      <c r="Q4931" s="10">
        <f t="shared" si="614"/>
        <v>501.85649414062499</v>
      </c>
      <c r="R4931" s="1">
        <f t="shared" si="616"/>
        <v>0.22811658824573863</v>
      </c>
      <c r="S4931" s="18">
        <f t="shared" si="617"/>
        <v>12.16</v>
      </c>
      <c r="T4931" s="10">
        <f t="shared" si="618"/>
        <v>41.271093268143503</v>
      </c>
      <c r="U4931" s="10">
        <f t="shared" si="619"/>
        <v>0</v>
      </c>
      <c r="V4931" s="1">
        <f t="shared" si="620"/>
        <v>0</v>
      </c>
      <c r="W4931" s="10">
        <f t="shared" si="621"/>
        <v>0</v>
      </c>
    </row>
    <row r="4932" spans="13:23" x14ac:dyDescent="0.25">
      <c r="M4932" s="7">
        <v>45446.25</v>
      </c>
      <c r="N4932" s="3">
        <v>728.9222351074219</v>
      </c>
      <c r="O4932" s="10">
        <v>12.78</v>
      </c>
      <c r="P4932" s="10">
        <f t="shared" si="615"/>
        <v>17.78</v>
      </c>
      <c r="Q4932" s="10">
        <f t="shared" si="614"/>
        <v>728.9222351074219</v>
      </c>
      <c r="R4932" s="1">
        <f t="shared" si="616"/>
        <v>0.33132828868519176</v>
      </c>
      <c r="S4932" s="18">
        <f t="shared" si="617"/>
        <v>11.71</v>
      </c>
      <c r="T4932" s="10">
        <f t="shared" si="618"/>
        <v>62.247842451530474</v>
      </c>
      <c r="U4932" s="10">
        <f t="shared" si="619"/>
        <v>0</v>
      </c>
      <c r="V4932" s="1">
        <f t="shared" si="620"/>
        <v>0</v>
      </c>
      <c r="W4932" s="10">
        <f t="shared" si="621"/>
        <v>0</v>
      </c>
    </row>
    <row r="4933" spans="13:23" x14ac:dyDescent="0.25">
      <c r="M4933" s="7">
        <v>45446.291666666664</v>
      </c>
      <c r="N4933" s="3">
        <v>780.76270065307619</v>
      </c>
      <c r="O4933" s="10">
        <v>13.89</v>
      </c>
      <c r="P4933" s="10">
        <f t="shared" si="615"/>
        <v>18.89</v>
      </c>
      <c r="Q4933" s="10">
        <f t="shared" si="614"/>
        <v>780.76270065307619</v>
      </c>
      <c r="R4933" s="1">
        <f t="shared" si="616"/>
        <v>0.35489213666048919</v>
      </c>
      <c r="S4933" s="18">
        <f t="shared" si="617"/>
        <v>11.71</v>
      </c>
      <c r="T4933" s="10">
        <f t="shared" si="618"/>
        <v>66.674867690271228</v>
      </c>
      <c r="U4933" s="10">
        <f t="shared" si="619"/>
        <v>0</v>
      </c>
      <c r="V4933" s="1">
        <f t="shared" si="620"/>
        <v>0</v>
      </c>
      <c r="W4933" s="10">
        <f t="shared" si="621"/>
        <v>0</v>
      </c>
    </row>
    <row r="4934" spans="13:23" x14ac:dyDescent="0.25">
      <c r="M4934" s="7">
        <v>45446.333333333336</v>
      </c>
      <c r="N4934" s="3">
        <v>1135.8766662597657</v>
      </c>
      <c r="O4934" s="10">
        <v>17.22</v>
      </c>
      <c r="P4934" s="10">
        <f t="shared" si="615"/>
        <v>22.22</v>
      </c>
      <c r="Q4934" s="10">
        <f t="shared" si="614"/>
        <v>1135.8766662597657</v>
      </c>
      <c r="R4934" s="1">
        <f t="shared" si="616"/>
        <v>0.51630757557262075</v>
      </c>
      <c r="S4934" s="18">
        <f t="shared" si="617"/>
        <v>8.2769999999999992</v>
      </c>
      <c r="T4934" s="10">
        <f t="shared" si="618"/>
        <v>137.23289431675315</v>
      </c>
      <c r="U4934" s="10">
        <f t="shared" si="619"/>
        <v>0</v>
      </c>
      <c r="V4934" s="1">
        <f t="shared" si="620"/>
        <v>0</v>
      </c>
      <c r="W4934" s="10">
        <f t="shared" si="621"/>
        <v>0</v>
      </c>
    </row>
    <row r="4935" spans="13:23" x14ac:dyDescent="0.25">
      <c r="M4935" s="7">
        <v>45446.375</v>
      </c>
      <c r="N4935" s="3">
        <v>1179.9192443847655</v>
      </c>
      <c r="O4935" s="10">
        <v>18.89</v>
      </c>
      <c r="P4935" s="10">
        <f t="shared" si="615"/>
        <v>23.89</v>
      </c>
      <c r="Q4935" s="10">
        <f t="shared" ref="Q4935:Q4998" si="622">MIN($C$19,N4935)</f>
        <v>1179.9192443847655</v>
      </c>
      <c r="R4935" s="1">
        <f t="shared" si="616"/>
        <v>0.5363269292658025</v>
      </c>
      <c r="S4935" s="18">
        <f t="shared" si="617"/>
        <v>8.2769999999999992</v>
      </c>
      <c r="T4935" s="10">
        <f t="shared" si="618"/>
        <v>142.55397419170782</v>
      </c>
      <c r="U4935" s="10">
        <f t="shared" si="619"/>
        <v>0</v>
      </c>
      <c r="V4935" s="1">
        <f t="shared" si="620"/>
        <v>0</v>
      </c>
      <c r="W4935" s="10">
        <f t="shared" si="621"/>
        <v>0</v>
      </c>
    </row>
    <row r="4936" spans="13:23" x14ac:dyDescent="0.25">
      <c r="M4936" s="7">
        <v>45446.416666666664</v>
      </c>
      <c r="N4936" s="3">
        <v>1400.7828094482422</v>
      </c>
      <c r="O4936" s="10">
        <v>22.22</v>
      </c>
      <c r="P4936" s="10">
        <f t="shared" ref="P4936:P4999" si="623">O4936+5</f>
        <v>27.22</v>
      </c>
      <c r="Q4936" s="10">
        <f t="shared" si="622"/>
        <v>1400.7828094482422</v>
      </c>
      <c r="R4936" s="1">
        <f t="shared" ref="R4936:R4999" si="624">Q4936/$C$19</f>
        <v>0.63671945884011005</v>
      </c>
      <c r="S4936" s="18">
        <f t="shared" ref="S4936:S4999" si="625">INDEX($C$13:$K$17,MATCH(P4936,$B$13:$B$17,-1),MATCH(R4936,$C$12:$K$12,-1))</f>
        <v>6.4260000000000002</v>
      </c>
      <c r="T4936" s="10">
        <f t="shared" ref="T4936:T4999" si="626" xml:space="preserve"> Q4936/INDEX($C$13:$K$17,MATCH(P4936,$B$13:$B$17,-1),MATCH(R4936,$C$12:$K$12,-1))</f>
        <v>217.98674283352665</v>
      </c>
      <c r="U4936" s="10">
        <f t="shared" ref="U4936:U4999" si="627">N4936-Q4936</f>
        <v>0</v>
      </c>
      <c r="V4936" s="1">
        <f t="shared" ref="V4936:V4999" si="628">U4936/$C$19</f>
        <v>0</v>
      </c>
      <c r="W4936" s="10">
        <f t="shared" ref="W4936:W4999" si="629" xml:space="preserve"> U4936/INDEX($C$13:$K$17,MATCH(P4936,$B$13:$B$17,-1),MATCH(V4936,$C$12:$K$12,-1))</f>
        <v>0</v>
      </c>
    </row>
    <row r="4937" spans="13:23" x14ac:dyDescent="0.25">
      <c r="M4937" s="7">
        <v>45446.458333333336</v>
      </c>
      <c r="N4937" s="3">
        <v>1285.6333694458008</v>
      </c>
      <c r="O4937" s="10">
        <v>23.89</v>
      </c>
      <c r="P4937" s="10">
        <f t="shared" si="623"/>
        <v>28.89</v>
      </c>
      <c r="Q4937" s="10">
        <f t="shared" si="622"/>
        <v>1285.6333694458008</v>
      </c>
      <c r="R4937" s="1">
        <f t="shared" si="624"/>
        <v>0.58437880429354583</v>
      </c>
      <c r="S4937" s="18">
        <f t="shared" si="625"/>
        <v>6.8120000000000003</v>
      </c>
      <c r="T4937" s="10">
        <f t="shared" si="626"/>
        <v>188.73067666556088</v>
      </c>
      <c r="U4937" s="10">
        <f t="shared" si="627"/>
        <v>0</v>
      </c>
      <c r="V4937" s="1">
        <f t="shared" si="628"/>
        <v>0</v>
      </c>
      <c r="W4937" s="10">
        <f t="shared" si="629"/>
        <v>0</v>
      </c>
    </row>
    <row r="4938" spans="13:23" x14ac:dyDescent="0.25">
      <c r="M4938" s="7">
        <v>45446.5</v>
      </c>
      <c r="N4938" s="3">
        <v>1166.1499282836915</v>
      </c>
      <c r="O4938" s="10">
        <v>23.89</v>
      </c>
      <c r="P4938" s="10">
        <f t="shared" si="623"/>
        <v>28.89</v>
      </c>
      <c r="Q4938" s="10">
        <f t="shared" si="622"/>
        <v>1166.1499282836915</v>
      </c>
      <c r="R4938" s="1">
        <f t="shared" si="624"/>
        <v>0.53006814921985979</v>
      </c>
      <c r="S4938" s="18">
        <f t="shared" si="625"/>
        <v>6.8120000000000003</v>
      </c>
      <c r="T4938" s="10">
        <f t="shared" si="626"/>
        <v>171.19053556718899</v>
      </c>
      <c r="U4938" s="10">
        <f t="shared" si="627"/>
        <v>0</v>
      </c>
      <c r="V4938" s="1">
        <f t="shared" si="628"/>
        <v>0</v>
      </c>
      <c r="W4938" s="10">
        <f t="shared" si="629"/>
        <v>0</v>
      </c>
    </row>
    <row r="4939" spans="13:23" x14ac:dyDescent="0.25">
      <c r="M4939" s="7">
        <v>45446.541666666664</v>
      </c>
      <c r="N4939" s="3">
        <v>1260.7706314086913</v>
      </c>
      <c r="O4939" s="10">
        <v>23.89</v>
      </c>
      <c r="P4939" s="10">
        <f t="shared" si="623"/>
        <v>28.89</v>
      </c>
      <c r="Q4939" s="10">
        <f t="shared" si="622"/>
        <v>1260.7706314086913</v>
      </c>
      <c r="R4939" s="1">
        <f t="shared" si="624"/>
        <v>0.57307755973122332</v>
      </c>
      <c r="S4939" s="18">
        <f t="shared" si="625"/>
        <v>6.8120000000000003</v>
      </c>
      <c r="T4939" s="10">
        <f t="shared" si="626"/>
        <v>185.08083256146378</v>
      </c>
      <c r="U4939" s="10">
        <f t="shared" si="627"/>
        <v>0</v>
      </c>
      <c r="V4939" s="1">
        <f t="shared" si="628"/>
        <v>0</v>
      </c>
      <c r="W4939" s="10">
        <f t="shared" si="629"/>
        <v>0</v>
      </c>
    </row>
    <row r="4940" spans="13:23" x14ac:dyDescent="0.25">
      <c r="M4940" s="7">
        <v>45446.583333333336</v>
      </c>
      <c r="N4940" s="3">
        <v>1144.9104125976562</v>
      </c>
      <c r="O4940" s="10">
        <v>26.11</v>
      </c>
      <c r="P4940" s="10">
        <f t="shared" si="623"/>
        <v>31.11</v>
      </c>
      <c r="Q4940" s="10">
        <f t="shared" si="622"/>
        <v>1144.9104125976562</v>
      </c>
      <c r="R4940" s="1">
        <f t="shared" si="624"/>
        <v>0.5204138239080256</v>
      </c>
      <c r="S4940" s="18">
        <f t="shared" si="625"/>
        <v>6.8120000000000003</v>
      </c>
      <c r="T4940" s="10">
        <f t="shared" si="626"/>
        <v>168.07257965320849</v>
      </c>
      <c r="U4940" s="10">
        <f t="shared" si="627"/>
        <v>0</v>
      </c>
      <c r="V4940" s="1">
        <f t="shared" si="628"/>
        <v>0</v>
      </c>
      <c r="W4940" s="10">
        <f t="shared" si="629"/>
        <v>0</v>
      </c>
    </row>
    <row r="4941" spans="13:23" x14ac:dyDescent="0.25">
      <c r="M4941" s="7">
        <v>45446.625</v>
      </c>
      <c r="N4941" s="3">
        <v>1086.0887649536132</v>
      </c>
      <c r="O4941" s="10">
        <v>23.89</v>
      </c>
      <c r="P4941" s="10">
        <f t="shared" si="623"/>
        <v>28.89</v>
      </c>
      <c r="Q4941" s="10">
        <f t="shared" si="622"/>
        <v>1086.0887649536132</v>
      </c>
      <c r="R4941" s="1">
        <f t="shared" si="624"/>
        <v>0.49367671134255148</v>
      </c>
      <c r="S4941" s="18">
        <f t="shared" si="625"/>
        <v>6.9349999999999996</v>
      </c>
      <c r="T4941" s="10">
        <f t="shared" si="626"/>
        <v>156.6097714424821</v>
      </c>
      <c r="U4941" s="10">
        <f t="shared" si="627"/>
        <v>0</v>
      </c>
      <c r="V4941" s="1">
        <f t="shared" si="628"/>
        <v>0</v>
      </c>
      <c r="W4941" s="10">
        <f t="shared" si="629"/>
        <v>0</v>
      </c>
    </row>
    <row r="4942" spans="13:23" x14ac:dyDescent="0.25">
      <c r="M4942" s="7">
        <v>45446.666666666664</v>
      </c>
      <c r="N4942" s="3">
        <v>1056.702488708496</v>
      </c>
      <c r="O4942" s="10">
        <v>23.89</v>
      </c>
      <c r="P4942" s="10">
        <f t="shared" si="623"/>
        <v>28.89</v>
      </c>
      <c r="Q4942" s="10">
        <f t="shared" si="622"/>
        <v>1056.702488708496</v>
      </c>
      <c r="R4942" s="1">
        <f t="shared" si="624"/>
        <v>0.48031931304931641</v>
      </c>
      <c r="S4942" s="18">
        <f t="shared" si="625"/>
        <v>6.9349999999999996</v>
      </c>
      <c r="T4942" s="10">
        <f t="shared" si="626"/>
        <v>152.37238481737506</v>
      </c>
      <c r="U4942" s="10">
        <f t="shared" si="627"/>
        <v>0</v>
      </c>
      <c r="V4942" s="1">
        <f t="shared" si="628"/>
        <v>0</v>
      </c>
      <c r="W4942" s="10">
        <f t="shared" si="629"/>
        <v>0</v>
      </c>
    </row>
    <row r="4943" spans="13:23" x14ac:dyDescent="0.25">
      <c r="M4943" s="7">
        <v>45446.708333333336</v>
      </c>
      <c r="N4943" s="3">
        <v>1813.2752334594727</v>
      </c>
      <c r="O4943" s="10">
        <v>23.89</v>
      </c>
      <c r="P4943" s="10">
        <f t="shared" si="623"/>
        <v>28.89</v>
      </c>
      <c r="Q4943" s="10">
        <f t="shared" si="622"/>
        <v>1813.2752334594727</v>
      </c>
      <c r="R4943" s="1">
        <f t="shared" si="624"/>
        <v>0.82421601520885124</v>
      </c>
      <c r="S4943" s="18">
        <f t="shared" si="625"/>
        <v>5.2050000000000001</v>
      </c>
      <c r="T4943" s="10">
        <f t="shared" si="626"/>
        <v>348.37180277799666</v>
      </c>
      <c r="U4943" s="10">
        <f t="shared" si="627"/>
        <v>0</v>
      </c>
      <c r="V4943" s="1">
        <f t="shared" si="628"/>
        <v>0</v>
      </c>
      <c r="W4943" s="10">
        <f t="shared" si="629"/>
        <v>0</v>
      </c>
    </row>
    <row r="4944" spans="13:23" x14ac:dyDescent="0.25">
      <c r="M4944" s="7">
        <v>45446.75</v>
      </c>
      <c r="N4944" s="3">
        <v>1529.0980819702147</v>
      </c>
      <c r="O4944" s="10">
        <v>22.78</v>
      </c>
      <c r="P4944" s="10">
        <f t="shared" si="623"/>
        <v>27.78</v>
      </c>
      <c r="Q4944" s="10">
        <f t="shared" si="622"/>
        <v>1529.0980819702147</v>
      </c>
      <c r="R4944" s="1">
        <f t="shared" si="624"/>
        <v>0.69504458271373393</v>
      </c>
      <c r="S4944" s="18">
        <f t="shared" si="625"/>
        <v>6.4260000000000002</v>
      </c>
      <c r="T4944" s="10">
        <f t="shared" si="626"/>
        <v>237.95488359324847</v>
      </c>
      <c r="U4944" s="10">
        <f t="shared" si="627"/>
        <v>0</v>
      </c>
      <c r="V4944" s="1">
        <f t="shared" si="628"/>
        <v>0</v>
      </c>
      <c r="W4944" s="10">
        <f t="shared" si="629"/>
        <v>0</v>
      </c>
    </row>
    <row r="4945" spans="13:23" x14ac:dyDescent="0.25">
      <c r="M4945" s="7">
        <v>45446.791666666664</v>
      </c>
      <c r="N4945" s="3">
        <v>1074.1891113281249</v>
      </c>
      <c r="O4945" s="10">
        <v>22.78</v>
      </c>
      <c r="P4945" s="10">
        <f t="shared" si="623"/>
        <v>27.78</v>
      </c>
      <c r="Q4945" s="10">
        <f t="shared" si="622"/>
        <v>1074.1891113281249</v>
      </c>
      <c r="R4945" s="1">
        <f t="shared" si="624"/>
        <v>0.48826777787642039</v>
      </c>
      <c r="S4945" s="18">
        <f t="shared" si="625"/>
        <v>6.9349999999999996</v>
      </c>
      <c r="T4945" s="10">
        <f t="shared" si="626"/>
        <v>154.89388771854723</v>
      </c>
      <c r="U4945" s="10">
        <f t="shared" si="627"/>
        <v>0</v>
      </c>
      <c r="V4945" s="1">
        <f t="shared" si="628"/>
        <v>0</v>
      </c>
      <c r="W4945" s="10">
        <f t="shared" si="629"/>
        <v>0</v>
      </c>
    </row>
    <row r="4946" spans="13:23" x14ac:dyDescent="0.25">
      <c r="M4946" s="7">
        <v>45446.833333333336</v>
      </c>
      <c r="N4946" s="3">
        <v>1245.9114624023437</v>
      </c>
      <c r="O4946" s="10">
        <v>22.22</v>
      </c>
      <c r="P4946" s="10">
        <f t="shared" si="623"/>
        <v>27.22</v>
      </c>
      <c r="Q4946" s="10">
        <f t="shared" si="622"/>
        <v>1245.9114624023437</v>
      </c>
      <c r="R4946" s="1">
        <f t="shared" si="624"/>
        <v>0.5663233920010653</v>
      </c>
      <c r="S4946" s="18">
        <f t="shared" si="625"/>
        <v>6.8120000000000003</v>
      </c>
      <c r="T4946" s="10">
        <f t="shared" si="626"/>
        <v>182.89951004144797</v>
      </c>
      <c r="U4946" s="10">
        <f t="shared" si="627"/>
        <v>0</v>
      </c>
      <c r="V4946" s="1">
        <f t="shared" si="628"/>
        <v>0</v>
      </c>
      <c r="W4946" s="10">
        <f t="shared" si="629"/>
        <v>0</v>
      </c>
    </row>
    <row r="4947" spans="13:23" x14ac:dyDescent="0.25">
      <c r="M4947" s="7">
        <v>45446.875</v>
      </c>
      <c r="N4947" s="3">
        <v>1104.3445449829101</v>
      </c>
      <c r="O4947" s="10">
        <v>18.89</v>
      </c>
      <c r="P4947" s="10">
        <f t="shared" si="623"/>
        <v>23.89</v>
      </c>
      <c r="Q4947" s="10">
        <f t="shared" si="622"/>
        <v>1104.3445449829101</v>
      </c>
      <c r="R4947" s="1">
        <f t="shared" si="624"/>
        <v>0.50197479317405003</v>
      </c>
      <c r="S4947" s="18">
        <f t="shared" si="625"/>
        <v>8.2769999999999992</v>
      </c>
      <c r="T4947" s="10">
        <f t="shared" si="626"/>
        <v>133.42328681683099</v>
      </c>
      <c r="U4947" s="10">
        <f t="shared" si="627"/>
        <v>0</v>
      </c>
      <c r="V4947" s="1">
        <f t="shared" si="628"/>
        <v>0</v>
      </c>
      <c r="W4947" s="10">
        <f t="shared" si="629"/>
        <v>0</v>
      </c>
    </row>
    <row r="4948" spans="13:23" x14ac:dyDescent="0.25">
      <c r="M4948" s="7">
        <v>45446.916666666664</v>
      </c>
      <c r="N4948" s="3">
        <v>837.63655014038079</v>
      </c>
      <c r="O4948" s="10">
        <v>17.78</v>
      </c>
      <c r="P4948" s="10">
        <f t="shared" si="623"/>
        <v>22.78</v>
      </c>
      <c r="Q4948" s="10">
        <f t="shared" si="622"/>
        <v>837.63655014038079</v>
      </c>
      <c r="R4948" s="1">
        <f t="shared" si="624"/>
        <v>0.38074388642744583</v>
      </c>
      <c r="S4948" s="18">
        <f t="shared" si="625"/>
        <v>9.0079999999999991</v>
      </c>
      <c r="T4948" s="10">
        <f t="shared" si="626"/>
        <v>92.988071729615996</v>
      </c>
      <c r="U4948" s="10">
        <f t="shared" si="627"/>
        <v>0</v>
      </c>
      <c r="V4948" s="1">
        <f t="shared" si="628"/>
        <v>0</v>
      </c>
      <c r="W4948" s="10">
        <f t="shared" si="629"/>
        <v>0</v>
      </c>
    </row>
    <row r="4949" spans="13:23" x14ac:dyDescent="0.25">
      <c r="M4949" s="7">
        <v>45446.958333333336</v>
      </c>
      <c r="N4949" s="3">
        <v>1230.6720886230469</v>
      </c>
      <c r="O4949" s="10">
        <v>17.22</v>
      </c>
      <c r="P4949" s="10">
        <f t="shared" si="623"/>
        <v>22.22</v>
      </c>
      <c r="Q4949" s="10">
        <f t="shared" si="622"/>
        <v>1230.6720886230469</v>
      </c>
      <c r="R4949" s="1">
        <f t="shared" si="624"/>
        <v>0.5593964039195668</v>
      </c>
      <c r="S4949" s="18">
        <f t="shared" si="625"/>
        <v>8.2769999999999992</v>
      </c>
      <c r="T4949" s="10">
        <f t="shared" si="626"/>
        <v>148.68576641573603</v>
      </c>
      <c r="U4949" s="10">
        <f t="shared" si="627"/>
        <v>0</v>
      </c>
      <c r="V4949" s="1">
        <f t="shared" si="628"/>
        <v>0</v>
      </c>
      <c r="W4949" s="10">
        <f t="shared" si="629"/>
        <v>0</v>
      </c>
    </row>
    <row r="4950" spans="13:23" x14ac:dyDescent="0.25">
      <c r="M4950" s="7">
        <v>45447</v>
      </c>
      <c r="N4950" s="3">
        <v>790.2170585632324</v>
      </c>
      <c r="O4950" s="10">
        <v>17.22</v>
      </c>
      <c r="P4950" s="10">
        <f t="shared" si="623"/>
        <v>22.22</v>
      </c>
      <c r="Q4950" s="10">
        <f t="shared" si="622"/>
        <v>790.2170585632324</v>
      </c>
      <c r="R4950" s="1">
        <f t="shared" si="624"/>
        <v>0.35918957207419655</v>
      </c>
      <c r="S4950" s="18">
        <f t="shared" si="625"/>
        <v>9.0079999999999991</v>
      </c>
      <c r="T4950" s="10">
        <f t="shared" si="626"/>
        <v>87.723918579399694</v>
      </c>
      <c r="U4950" s="10">
        <f t="shared" si="627"/>
        <v>0</v>
      </c>
      <c r="V4950" s="1">
        <f t="shared" si="628"/>
        <v>0</v>
      </c>
      <c r="W4950" s="10">
        <f t="shared" si="629"/>
        <v>0</v>
      </c>
    </row>
    <row r="4951" spans="13:23" x14ac:dyDescent="0.25">
      <c r="M4951" s="7">
        <v>45447.041666666664</v>
      </c>
      <c r="N4951" s="3">
        <v>790.71277084350584</v>
      </c>
      <c r="O4951" s="10">
        <v>13.89</v>
      </c>
      <c r="P4951" s="10">
        <f t="shared" si="623"/>
        <v>18.89</v>
      </c>
      <c r="Q4951" s="10">
        <f t="shared" si="622"/>
        <v>790.71277084350584</v>
      </c>
      <c r="R4951" s="1">
        <f t="shared" si="624"/>
        <v>0.35941489583795722</v>
      </c>
      <c r="S4951" s="18">
        <f t="shared" si="625"/>
        <v>11.71</v>
      </c>
      <c r="T4951" s="10">
        <f t="shared" si="626"/>
        <v>67.524574794492381</v>
      </c>
      <c r="U4951" s="10">
        <f t="shared" si="627"/>
        <v>0</v>
      </c>
      <c r="V4951" s="1">
        <f t="shared" si="628"/>
        <v>0</v>
      </c>
      <c r="W4951" s="10">
        <f t="shared" si="629"/>
        <v>0</v>
      </c>
    </row>
    <row r="4952" spans="13:23" x14ac:dyDescent="0.25">
      <c r="M4952" s="7">
        <v>45447.083333333336</v>
      </c>
      <c r="N4952" s="3">
        <v>826.22386093139642</v>
      </c>
      <c r="O4952" s="10">
        <v>13.89</v>
      </c>
      <c r="P4952" s="10">
        <f t="shared" si="623"/>
        <v>18.89</v>
      </c>
      <c r="Q4952" s="10">
        <f t="shared" si="622"/>
        <v>826.22386093139642</v>
      </c>
      <c r="R4952" s="1">
        <f t="shared" si="624"/>
        <v>0.37555630042336202</v>
      </c>
      <c r="S4952" s="18">
        <f t="shared" si="625"/>
        <v>11.71</v>
      </c>
      <c r="T4952" s="10">
        <f t="shared" si="626"/>
        <v>70.55711878150268</v>
      </c>
      <c r="U4952" s="10">
        <f t="shared" si="627"/>
        <v>0</v>
      </c>
      <c r="V4952" s="1">
        <f t="shared" si="628"/>
        <v>0</v>
      </c>
      <c r="W4952" s="10">
        <f t="shared" si="629"/>
        <v>0</v>
      </c>
    </row>
    <row r="4953" spans="13:23" x14ac:dyDescent="0.25">
      <c r="M4953" s="7">
        <v>45447.125</v>
      </c>
      <c r="N4953" s="3">
        <v>770.48217544555666</v>
      </c>
      <c r="O4953" s="10">
        <v>15</v>
      </c>
      <c r="P4953" s="10">
        <f t="shared" si="623"/>
        <v>20</v>
      </c>
      <c r="Q4953" s="10">
        <f t="shared" si="622"/>
        <v>770.48217544555666</v>
      </c>
      <c r="R4953" s="1">
        <f t="shared" si="624"/>
        <v>0.3502191706570712</v>
      </c>
      <c r="S4953" s="18">
        <f t="shared" si="625"/>
        <v>11.71</v>
      </c>
      <c r="T4953" s="10">
        <f t="shared" si="626"/>
        <v>65.796940687067178</v>
      </c>
      <c r="U4953" s="10">
        <f t="shared" si="627"/>
        <v>0</v>
      </c>
      <c r="V4953" s="1">
        <f t="shared" si="628"/>
        <v>0</v>
      </c>
      <c r="W4953" s="10">
        <f t="shared" si="629"/>
        <v>0</v>
      </c>
    </row>
    <row r="4954" spans="13:23" x14ac:dyDescent="0.25">
      <c r="M4954" s="7">
        <v>45447.166666666664</v>
      </c>
      <c r="N4954" s="3">
        <v>737.14722061157227</v>
      </c>
      <c r="O4954" s="10">
        <v>12.78</v>
      </c>
      <c r="P4954" s="10">
        <f t="shared" si="623"/>
        <v>17.78</v>
      </c>
      <c r="Q4954" s="10">
        <f t="shared" si="622"/>
        <v>737.14722061157227</v>
      </c>
      <c r="R4954" s="1">
        <f t="shared" si="624"/>
        <v>0.33506691845980557</v>
      </c>
      <c r="S4954" s="18">
        <f t="shared" si="625"/>
        <v>11.71</v>
      </c>
      <c r="T4954" s="10">
        <f t="shared" si="626"/>
        <v>62.950232332328966</v>
      </c>
      <c r="U4954" s="10">
        <f t="shared" si="627"/>
        <v>0</v>
      </c>
      <c r="V4954" s="1">
        <f t="shared" si="628"/>
        <v>0</v>
      </c>
      <c r="W4954" s="10">
        <f t="shared" si="629"/>
        <v>0</v>
      </c>
    </row>
    <row r="4955" spans="13:23" x14ac:dyDescent="0.25">
      <c r="M4955" s="7">
        <v>45447.208333333336</v>
      </c>
      <c r="N4955" s="3">
        <v>883.44661331176758</v>
      </c>
      <c r="O4955" s="10">
        <v>12.22</v>
      </c>
      <c r="P4955" s="10">
        <f t="shared" si="623"/>
        <v>17.22</v>
      </c>
      <c r="Q4955" s="10">
        <f t="shared" si="622"/>
        <v>883.44661331176758</v>
      </c>
      <c r="R4955" s="1">
        <f t="shared" si="624"/>
        <v>0.40156664241443979</v>
      </c>
      <c r="S4955" s="18">
        <f t="shared" si="625"/>
        <v>11.43</v>
      </c>
      <c r="T4955" s="10">
        <f t="shared" si="626"/>
        <v>77.291917175132767</v>
      </c>
      <c r="U4955" s="10">
        <f t="shared" si="627"/>
        <v>0</v>
      </c>
      <c r="V4955" s="1">
        <f t="shared" si="628"/>
        <v>0</v>
      </c>
      <c r="W4955" s="10">
        <f t="shared" si="629"/>
        <v>0</v>
      </c>
    </row>
    <row r="4956" spans="13:23" x14ac:dyDescent="0.25">
      <c r="M4956" s="7">
        <v>45447.25</v>
      </c>
      <c r="N4956" s="3">
        <v>834.42435836791992</v>
      </c>
      <c r="O4956" s="10">
        <v>12.78</v>
      </c>
      <c r="P4956" s="10">
        <f t="shared" si="623"/>
        <v>17.78</v>
      </c>
      <c r="Q4956" s="10">
        <f t="shared" si="622"/>
        <v>834.42435836791992</v>
      </c>
      <c r="R4956" s="1">
        <f t="shared" si="624"/>
        <v>0.37928379925814543</v>
      </c>
      <c r="S4956" s="18">
        <f t="shared" si="625"/>
        <v>11.71</v>
      </c>
      <c r="T4956" s="10">
        <f t="shared" si="626"/>
        <v>71.257417452426978</v>
      </c>
      <c r="U4956" s="10">
        <f t="shared" si="627"/>
        <v>0</v>
      </c>
      <c r="V4956" s="1">
        <f t="shared" si="628"/>
        <v>0</v>
      </c>
      <c r="W4956" s="10">
        <f t="shared" si="629"/>
        <v>0</v>
      </c>
    </row>
    <row r="4957" spans="13:23" x14ac:dyDescent="0.25">
      <c r="M4957" s="7">
        <v>45447.291666666664</v>
      </c>
      <c r="N4957" s="3">
        <v>873.47479248046875</v>
      </c>
      <c r="O4957" s="10">
        <v>12.78</v>
      </c>
      <c r="P4957" s="10">
        <f t="shared" si="623"/>
        <v>17.78</v>
      </c>
      <c r="Q4957" s="10">
        <f t="shared" si="622"/>
        <v>873.47479248046875</v>
      </c>
      <c r="R4957" s="1">
        <f t="shared" si="624"/>
        <v>0.39703399658203126</v>
      </c>
      <c r="S4957" s="18">
        <f t="shared" si="625"/>
        <v>11.71</v>
      </c>
      <c r="T4957" s="10">
        <f t="shared" si="626"/>
        <v>74.59221114265317</v>
      </c>
      <c r="U4957" s="10">
        <f t="shared" si="627"/>
        <v>0</v>
      </c>
      <c r="V4957" s="1">
        <f t="shared" si="628"/>
        <v>0</v>
      </c>
      <c r="W4957" s="10">
        <f t="shared" si="629"/>
        <v>0</v>
      </c>
    </row>
    <row r="4958" spans="13:23" x14ac:dyDescent="0.25">
      <c r="M4958" s="7">
        <v>45447.333333333336</v>
      </c>
      <c r="N4958" s="3">
        <v>1000.1365699768066</v>
      </c>
      <c r="O4958" s="10">
        <v>17.78</v>
      </c>
      <c r="P4958" s="10">
        <f t="shared" si="623"/>
        <v>22.78</v>
      </c>
      <c r="Q4958" s="10">
        <f t="shared" si="622"/>
        <v>1000.1365699768066</v>
      </c>
      <c r="R4958" s="1">
        <f t="shared" si="624"/>
        <v>0.45460753180763941</v>
      </c>
      <c r="S4958" s="18">
        <f t="shared" si="625"/>
        <v>8.7460000000000004</v>
      </c>
      <c r="T4958" s="10">
        <f t="shared" si="626"/>
        <v>114.35359821367558</v>
      </c>
      <c r="U4958" s="10">
        <f t="shared" si="627"/>
        <v>0</v>
      </c>
      <c r="V4958" s="1">
        <f t="shared" si="628"/>
        <v>0</v>
      </c>
      <c r="W4958" s="10">
        <f t="shared" si="629"/>
        <v>0</v>
      </c>
    </row>
    <row r="4959" spans="13:23" x14ac:dyDescent="0.25">
      <c r="M4959" s="7">
        <v>45447.375</v>
      </c>
      <c r="N4959" s="3">
        <v>1176.5015670776368</v>
      </c>
      <c r="O4959" s="10">
        <v>21.11</v>
      </c>
      <c r="P4959" s="10">
        <f t="shared" si="623"/>
        <v>26.11</v>
      </c>
      <c r="Q4959" s="10">
        <f t="shared" si="622"/>
        <v>1176.5015670776368</v>
      </c>
      <c r="R4959" s="1">
        <f t="shared" si="624"/>
        <v>0.53477343958074397</v>
      </c>
      <c r="S4959" s="18">
        <f t="shared" si="625"/>
        <v>6.8120000000000003</v>
      </c>
      <c r="T4959" s="10">
        <f t="shared" si="626"/>
        <v>172.71015371075114</v>
      </c>
      <c r="U4959" s="10">
        <f t="shared" si="627"/>
        <v>0</v>
      </c>
      <c r="V4959" s="1">
        <f t="shared" si="628"/>
        <v>0</v>
      </c>
      <c r="W4959" s="10">
        <f t="shared" si="629"/>
        <v>0</v>
      </c>
    </row>
    <row r="4960" spans="13:23" x14ac:dyDescent="0.25">
      <c r="M4960" s="7">
        <v>45447.416666666664</v>
      </c>
      <c r="N4960" s="3">
        <v>1585.6117813110352</v>
      </c>
      <c r="O4960" s="10">
        <v>22.22</v>
      </c>
      <c r="P4960" s="10">
        <f t="shared" si="623"/>
        <v>27.22</v>
      </c>
      <c r="Q4960" s="10">
        <f t="shared" si="622"/>
        <v>1585.6117813110352</v>
      </c>
      <c r="R4960" s="1">
        <f t="shared" si="624"/>
        <v>0.72073262786865233</v>
      </c>
      <c r="S4960" s="18">
        <f t="shared" si="625"/>
        <v>5.8680000000000003</v>
      </c>
      <c r="T4960" s="10">
        <f t="shared" si="626"/>
        <v>270.21332333180555</v>
      </c>
      <c r="U4960" s="10">
        <f t="shared" si="627"/>
        <v>0</v>
      </c>
      <c r="V4960" s="1">
        <f t="shared" si="628"/>
        <v>0</v>
      </c>
      <c r="W4960" s="10">
        <f t="shared" si="629"/>
        <v>0</v>
      </c>
    </row>
    <row r="4961" spans="13:23" x14ac:dyDescent="0.25">
      <c r="M4961" s="7">
        <v>45447.458333333336</v>
      </c>
      <c r="N4961" s="3">
        <v>1140.388719177246</v>
      </c>
      <c r="O4961" s="10">
        <v>22.78</v>
      </c>
      <c r="P4961" s="10">
        <f t="shared" si="623"/>
        <v>27.78</v>
      </c>
      <c r="Q4961" s="10">
        <f t="shared" si="622"/>
        <v>1140.388719177246</v>
      </c>
      <c r="R4961" s="1">
        <f t="shared" si="624"/>
        <v>0.51835850871693001</v>
      </c>
      <c r="S4961" s="18">
        <f t="shared" si="625"/>
        <v>6.8120000000000003</v>
      </c>
      <c r="T4961" s="10">
        <f t="shared" si="626"/>
        <v>167.40879612114591</v>
      </c>
      <c r="U4961" s="10">
        <f t="shared" si="627"/>
        <v>0</v>
      </c>
      <c r="V4961" s="1">
        <f t="shared" si="628"/>
        <v>0</v>
      </c>
      <c r="W4961" s="10">
        <f t="shared" si="629"/>
        <v>0</v>
      </c>
    </row>
    <row r="4962" spans="13:23" x14ac:dyDescent="0.25">
      <c r="M4962" s="7">
        <v>45447.5</v>
      </c>
      <c r="N4962" s="3">
        <v>1405.0179656982421</v>
      </c>
      <c r="O4962" s="10">
        <v>22.78</v>
      </c>
      <c r="P4962" s="10">
        <f t="shared" si="623"/>
        <v>27.78</v>
      </c>
      <c r="Q4962" s="10">
        <f t="shared" si="622"/>
        <v>1405.0179656982421</v>
      </c>
      <c r="R4962" s="1">
        <f t="shared" si="624"/>
        <v>0.63864452986283726</v>
      </c>
      <c r="S4962" s="18">
        <f t="shared" si="625"/>
        <v>6.4260000000000002</v>
      </c>
      <c r="T4962" s="10">
        <f t="shared" si="626"/>
        <v>218.6458085431438</v>
      </c>
      <c r="U4962" s="10">
        <f t="shared" si="627"/>
        <v>0</v>
      </c>
      <c r="V4962" s="1">
        <f t="shared" si="628"/>
        <v>0</v>
      </c>
      <c r="W4962" s="10">
        <f t="shared" si="629"/>
        <v>0</v>
      </c>
    </row>
    <row r="4963" spans="13:23" x14ac:dyDescent="0.25">
      <c r="M4963" s="7">
        <v>45447.541666666664</v>
      </c>
      <c r="N4963" s="3">
        <v>1260.7695602416991</v>
      </c>
      <c r="O4963" s="10">
        <v>22.78</v>
      </c>
      <c r="P4963" s="10">
        <f t="shared" si="623"/>
        <v>27.78</v>
      </c>
      <c r="Q4963" s="10">
        <f t="shared" si="622"/>
        <v>1260.7695602416991</v>
      </c>
      <c r="R4963" s="1">
        <f t="shared" si="624"/>
        <v>0.57307707283713594</v>
      </c>
      <c r="S4963" s="18">
        <f t="shared" si="625"/>
        <v>6.8120000000000003</v>
      </c>
      <c r="T4963" s="10">
        <f t="shared" si="626"/>
        <v>185.08067531440091</v>
      </c>
      <c r="U4963" s="10">
        <f t="shared" si="627"/>
        <v>0</v>
      </c>
      <c r="V4963" s="1">
        <f t="shared" si="628"/>
        <v>0</v>
      </c>
      <c r="W4963" s="10">
        <f t="shared" si="629"/>
        <v>0</v>
      </c>
    </row>
    <row r="4964" spans="13:23" x14ac:dyDescent="0.25">
      <c r="M4964" s="7">
        <v>45447.583333333336</v>
      </c>
      <c r="N4964" s="3">
        <v>1565.5888137817383</v>
      </c>
      <c r="O4964" s="10">
        <v>22.78</v>
      </c>
      <c r="P4964" s="10">
        <f t="shared" si="623"/>
        <v>27.78</v>
      </c>
      <c r="Q4964" s="10">
        <f t="shared" si="622"/>
        <v>1565.5888137817383</v>
      </c>
      <c r="R4964" s="1">
        <f t="shared" si="624"/>
        <v>0.7116312789916992</v>
      </c>
      <c r="S4964" s="18">
        <f t="shared" si="625"/>
        <v>5.8680000000000003</v>
      </c>
      <c r="T4964" s="10">
        <f t="shared" si="626"/>
        <v>266.80109300983952</v>
      </c>
      <c r="U4964" s="10">
        <f t="shared" si="627"/>
        <v>0</v>
      </c>
      <c r="V4964" s="1">
        <f t="shared" si="628"/>
        <v>0</v>
      </c>
      <c r="W4964" s="10">
        <f t="shared" si="629"/>
        <v>0</v>
      </c>
    </row>
    <row r="4965" spans="13:23" x14ac:dyDescent="0.25">
      <c r="M4965" s="7">
        <v>45447.625</v>
      </c>
      <c r="N4965" s="3">
        <v>1160.5039558410645</v>
      </c>
      <c r="O4965" s="10">
        <v>23.89</v>
      </c>
      <c r="P4965" s="10">
        <f t="shared" si="623"/>
        <v>28.89</v>
      </c>
      <c r="Q4965" s="10">
        <f t="shared" si="622"/>
        <v>1160.5039558410645</v>
      </c>
      <c r="R4965" s="1">
        <f t="shared" si="624"/>
        <v>0.52750179810957476</v>
      </c>
      <c r="S4965" s="18">
        <f t="shared" si="625"/>
        <v>6.8120000000000003</v>
      </c>
      <c r="T4965" s="10">
        <f t="shared" si="626"/>
        <v>170.36170813873522</v>
      </c>
      <c r="U4965" s="10">
        <f t="shared" si="627"/>
        <v>0</v>
      </c>
      <c r="V4965" s="1">
        <f t="shared" si="628"/>
        <v>0</v>
      </c>
      <c r="W4965" s="10">
        <f t="shared" si="629"/>
        <v>0</v>
      </c>
    </row>
    <row r="4966" spans="13:23" x14ac:dyDescent="0.25">
      <c r="M4966" s="7">
        <v>45447.666666666664</v>
      </c>
      <c r="N4966" s="3">
        <v>1331.8907638549804</v>
      </c>
      <c r="O4966" s="10">
        <v>23.89</v>
      </c>
      <c r="P4966" s="10">
        <f t="shared" si="623"/>
        <v>28.89</v>
      </c>
      <c r="Q4966" s="10">
        <f t="shared" si="622"/>
        <v>1331.8907638549804</v>
      </c>
      <c r="R4966" s="1">
        <f t="shared" si="624"/>
        <v>0.60540489266135467</v>
      </c>
      <c r="S4966" s="18">
        <f t="shared" si="625"/>
        <v>6.4260000000000002</v>
      </c>
      <c r="T4966" s="10">
        <f t="shared" si="626"/>
        <v>207.26591407640529</v>
      </c>
      <c r="U4966" s="10">
        <f t="shared" si="627"/>
        <v>0</v>
      </c>
      <c r="V4966" s="1">
        <f t="shared" si="628"/>
        <v>0</v>
      </c>
      <c r="W4966" s="10">
        <f t="shared" si="629"/>
        <v>0</v>
      </c>
    </row>
    <row r="4967" spans="13:23" x14ac:dyDescent="0.25">
      <c r="M4967" s="7">
        <v>45447.708333333336</v>
      </c>
      <c r="N4967" s="3">
        <v>1064.3268768310547</v>
      </c>
      <c r="O4967" s="10">
        <v>23.89</v>
      </c>
      <c r="P4967" s="10">
        <f t="shared" si="623"/>
        <v>28.89</v>
      </c>
      <c r="Q4967" s="10">
        <f t="shared" si="622"/>
        <v>1064.3268768310547</v>
      </c>
      <c r="R4967" s="1">
        <f t="shared" si="624"/>
        <v>0.48378494401411581</v>
      </c>
      <c r="S4967" s="18">
        <f t="shared" si="625"/>
        <v>6.9349999999999996</v>
      </c>
      <c r="T4967" s="10">
        <f t="shared" si="626"/>
        <v>153.4717919006568</v>
      </c>
      <c r="U4967" s="10">
        <f t="shared" si="627"/>
        <v>0</v>
      </c>
      <c r="V4967" s="1">
        <f t="shared" si="628"/>
        <v>0</v>
      </c>
      <c r="W4967" s="10">
        <f t="shared" si="629"/>
        <v>0</v>
      </c>
    </row>
    <row r="4968" spans="13:23" x14ac:dyDescent="0.25">
      <c r="M4968" s="7">
        <v>45447.75</v>
      </c>
      <c r="N4968" s="3">
        <v>868.68500976562495</v>
      </c>
      <c r="O4968" s="10">
        <v>22.78</v>
      </c>
      <c r="P4968" s="10">
        <f t="shared" si="623"/>
        <v>27.78</v>
      </c>
      <c r="Q4968" s="10">
        <f t="shared" si="622"/>
        <v>868.68500976562495</v>
      </c>
      <c r="R4968" s="1">
        <f t="shared" si="624"/>
        <v>0.39485682262073862</v>
      </c>
      <c r="S4968" s="18">
        <f t="shared" si="625"/>
        <v>7.24</v>
      </c>
      <c r="T4968" s="10">
        <f t="shared" si="626"/>
        <v>119.98411737094267</v>
      </c>
      <c r="U4968" s="10">
        <f t="shared" si="627"/>
        <v>0</v>
      </c>
      <c r="V4968" s="1">
        <f t="shared" si="628"/>
        <v>0</v>
      </c>
      <c r="W4968" s="10">
        <f t="shared" si="629"/>
        <v>0</v>
      </c>
    </row>
    <row r="4969" spans="13:23" x14ac:dyDescent="0.25">
      <c r="M4969" s="7">
        <v>45447.791666666664</v>
      </c>
      <c r="N4969" s="3">
        <v>1036.2155719757079</v>
      </c>
      <c r="O4969" s="10">
        <v>23.89</v>
      </c>
      <c r="P4969" s="10">
        <f t="shared" si="623"/>
        <v>28.89</v>
      </c>
      <c r="Q4969" s="10">
        <f t="shared" si="622"/>
        <v>1036.2155719757079</v>
      </c>
      <c r="R4969" s="1">
        <f t="shared" si="624"/>
        <v>0.47100707817077631</v>
      </c>
      <c r="S4969" s="18">
        <f t="shared" si="625"/>
        <v>6.9349999999999996</v>
      </c>
      <c r="T4969" s="10">
        <f t="shared" si="626"/>
        <v>149.41825118611507</v>
      </c>
      <c r="U4969" s="10">
        <f t="shared" si="627"/>
        <v>0</v>
      </c>
      <c r="V4969" s="1">
        <f t="shared" si="628"/>
        <v>0</v>
      </c>
      <c r="W4969" s="10">
        <f t="shared" si="629"/>
        <v>0</v>
      </c>
    </row>
    <row r="4970" spans="13:23" x14ac:dyDescent="0.25">
      <c r="M4970" s="7">
        <v>45447.833333333336</v>
      </c>
      <c r="N4970" s="3">
        <v>1018.9055877685547</v>
      </c>
      <c r="O4970" s="10">
        <v>22.22</v>
      </c>
      <c r="P4970" s="10">
        <f t="shared" si="623"/>
        <v>27.22</v>
      </c>
      <c r="Q4970" s="10">
        <f t="shared" si="622"/>
        <v>1018.9055877685547</v>
      </c>
      <c r="R4970" s="1">
        <f t="shared" si="624"/>
        <v>0.46313890353116122</v>
      </c>
      <c r="S4970" s="18">
        <f t="shared" si="625"/>
        <v>6.9349999999999996</v>
      </c>
      <c r="T4970" s="10">
        <f t="shared" si="626"/>
        <v>146.92221885631648</v>
      </c>
      <c r="U4970" s="10">
        <f t="shared" si="627"/>
        <v>0</v>
      </c>
      <c r="V4970" s="1">
        <f t="shared" si="628"/>
        <v>0</v>
      </c>
      <c r="W4970" s="10">
        <f t="shared" si="629"/>
        <v>0</v>
      </c>
    </row>
    <row r="4971" spans="13:23" x14ac:dyDescent="0.25">
      <c r="M4971" s="7">
        <v>45447.875</v>
      </c>
      <c r="N4971" s="3">
        <v>873.47389984130859</v>
      </c>
      <c r="O4971" s="10">
        <v>21.11</v>
      </c>
      <c r="P4971" s="10">
        <f t="shared" si="623"/>
        <v>26.11</v>
      </c>
      <c r="Q4971" s="10">
        <f t="shared" si="622"/>
        <v>873.47389984130859</v>
      </c>
      <c r="R4971" s="1">
        <f t="shared" si="624"/>
        <v>0.39703359083695844</v>
      </c>
      <c r="S4971" s="18">
        <f t="shared" si="625"/>
        <v>7.24</v>
      </c>
      <c r="T4971" s="10">
        <f t="shared" si="626"/>
        <v>120.64556627642384</v>
      </c>
      <c r="U4971" s="10">
        <f t="shared" si="627"/>
        <v>0</v>
      </c>
      <c r="V4971" s="1">
        <f t="shared" si="628"/>
        <v>0</v>
      </c>
      <c r="W4971" s="10">
        <f t="shared" si="629"/>
        <v>0</v>
      </c>
    </row>
    <row r="4972" spans="13:23" x14ac:dyDescent="0.25">
      <c r="M4972" s="7">
        <v>45447.916666666664</v>
      </c>
      <c r="N4972" s="3">
        <v>920.44567337036131</v>
      </c>
      <c r="O4972" s="10">
        <v>17.78</v>
      </c>
      <c r="P4972" s="10">
        <f t="shared" si="623"/>
        <v>22.78</v>
      </c>
      <c r="Q4972" s="10">
        <f t="shared" si="622"/>
        <v>920.44567337036131</v>
      </c>
      <c r="R4972" s="1">
        <f t="shared" si="624"/>
        <v>0.41838439698652785</v>
      </c>
      <c r="S4972" s="18">
        <f t="shared" si="625"/>
        <v>8.7460000000000004</v>
      </c>
      <c r="T4972" s="10">
        <f t="shared" si="626"/>
        <v>105.24190182601889</v>
      </c>
      <c r="U4972" s="10">
        <f t="shared" si="627"/>
        <v>0</v>
      </c>
      <c r="V4972" s="1">
        <f t="shared" si="628"/>
        <v>0</v>
      </c>
      <c r="W4972" s="10">
        <f t="shared" si="629"/>
        <v>0</v>
      </c>
    </row>
    <row r="4973" spans="13:23" x14ac:dyDescent="0.25">
      <c r="M4973" s="7">
        <v>45447.958333333336</v>
      </c>
      <c r="N4973" s="3">
        <v>828.83715133666988</v>
      </c>
      <c r="O4973" s="10">
        <v>16.11</v>
      </c>
      <c r="P4973" s="10">
        <f t="shared" si="623"/>
        <v>21.11</v>
      </c>
      <c r="Q4973" s="10">
        <f t="shared" si="622"/>
        <v>828.83715133666988</v>
      </c>
      <c r="R4973" s="1">
        <f t="shared" si="624"/>
        <v>0.37674415969848629</v>
      </c>
      <c r="S4973" s="18">
        <f t="shared" si="625"/>
        <v>9.0079999999999991</v>
      </c>
      <c r="T4973" s="10">
        <f t="shared" si="626"/>
        <v>92.011229056024646</v>
      </c>
      <c r="U4973" s="10">
        <f t="shared" si="627"/>
        <v>0</v>
      </c>
      <c r="V4973" s="1">
        <f t="shared" si="628"/>
        <v>0</v>
      </c>
      <c r="W4973" s="10">
        <f t="shared" si="629"/>
        <v>0</v>
      </c>
    </row>
    <row r="4974" spans="13:23" x14ac:dyDescent="0.25">
      <c r="M4974" s="7">
        <v>45448</v>
      </c>
      <c r="N4974" s="3">
        <v>950.75553359985349</v>
      </c>
      <c r="O4974" s="10">
        <v>16.11</v>
      </c>
      <c r="P4974" s="10">
        <f t="shared" si="623"/>
        <v>21.11</v>
      </c>
      <c r="Q4974" s="10">
        <f t="shared" si="622"/>
        <v>950.75553359985349</v>
      </c>
      <c r="R4974" s="1">
        <f t="shared" si="624"/>
        <v>0.43216160618175159</v>
      </c>
      <c r="S4974" s="18">
        <f t="shared" si="625"/>
        <v>8.7460000000000004</v>
      </c>
      <c r="T4974" s="10">
        <f t="shared" si="626"/>
        <v>108.70747011203447</v>
      </c>
      <c r="U4974" s="10">
        <f t="shared" si="627"/>
        <v>0</v>
      </c>
      <c r="V4974" s="1">
        <f t="shared" si="628"/>
        <v>0</v>
      </c>
      <c r="W4974" s="10">
        <f t="shared" si="629"/>
        <v>0</v>
      </c>
    </row>
    <row r="4975" spans="13:23" x14ac:dyDescent="0.25">
      <c r="M4975" s="7">
        <v>45448.041666666664</v>
      </c>
      <c r="N4975" s="3">
        <v>785.44721145629876</v>
      </c>
      <c r="O4975" s="10">
        <v>13.89</v>
      </c>
      <c r="P4975" s="10">
        <f t="shared" si="623"/>
        <v>18.89</v>
      </c>
      <c r="Q4975" s="10">
        <f t="shared" si="622"/>
        <v>785.44721145629876</v>
      </c>
      <c r="R4975" s="1">
        <f t="shared" si="624"/>
        <v>0.35702145975286309</v>
      </c>
      <c r="S4975" s="18">
        <f t="shared" si="625"/>
        <v>11.71</v>
      </c>
      <c r="T4975" s="10">
        <f t="shared" si="626"/>
        <v>67.074911311383318</v>
      </c>
      <c r="U4975" s="10">
        <f t="shared" si="627"/>
        <v>0</v>
      </c>
      <c r="V4975" s="1">
        <f t="shared" si="628"/>
        <v>0</v>
      </c>
      <c r="W4975" s="10">
        <f t="shared" si="629"/>
        <v>0</v>
      </c>
    </row>
    <row r="4976" spans="13:23" x14ac:dyDescent="0.25">
      <c r="M4976" s="7">
        <v>45448.083333333336</v>
      </c>
      <c r="N4976" s="3">
        <v>837.60831298828123</v>
      </c>
      <c r="O4976" s="10">
        <v>12.78</v>
      </c>
      <c r="P4976" s="10">
        <f t="shared" si="623"/>
        <v>17.78</v>
      </c>
      <c r="Q4976" s="10">
        <f t="shared" si="622"/>
        <v>837.60831298828123</v>
      </c>
      <c r="R4976" s="1">
        <f t="shared" si="624"/>
        <v>0.38073105135830965</v>
      </c>
      <c r="S4976" s="18">
        <f t="shared" si="625"/>
        <v>11.71</v>
      </c>
      <c r="T4976" s="10">
        <f t="shared" si="626"/>
        <v>71.529317932389517</v>
      </c>
      <c r="U4976" s="10">
        <f t="shared" si="627"/>
        <v>0</v>
      </c>
      <c r="V4976" s="1">
        <f t="shared" si="628"/>
        <v>0</v>
      </c>
      <c r="W4976" s="10">
        <f t="shared" si="629"/>
        <v>0</v>
      </c>
    </row>
    <row r="4977" spans="13:23" x14ac:dyDescent="0.25">
      <c r="M4977" s="7">
        <v>45448.125</v>
      </c>
      <c r="N4977" s="3">
        <v>948.71865005493157</v>
      </c>
      <c r="O4977" s="10">
        <v>12.78</v>
      </c>
      <c r="P4977" s="10">
        <f t="shared" si="623"/>
        <v>17.78</v>
      </c>
      <c r="Q4977" s="10">
        <f t="shared" si="622"/>
        <v>948.71865005493157</v>
      </c>
      <c r="R4977" s="1">
        <f t="shared" si="624"/>
        <v>0.43123575002496889</v>
      </c>
      <c r="S4977" s="18">
        <f t="shared" si="625"/>
        <v>11.43</v>
      </c>
      <c r="T4977" s="10">
        <f t="shared" si="626"/>
        <v>83.002506566485707</v>
      </c>
      <c r="U4977" s="10">
        <f t="shared" si="627"/>
        <v>0</v>
      </c>
      <c r="V4977" s="1">
        <f t="shared" si="628"/>
        <v>0</v>
      </c>
      <c r="W4977" s="10">
        <f t="shared" si="629"/>
        <v>0</v>
      </c>
    </row>
    <row r="4978" spans="13:23" x14ac:dyDescent="0.25">
      <c r="M4978" s="7">
        <v>45448.166666666664</v>
      </c>
      <c r="N4978" s="3">
        <v>571.95327529907229</v>
      </c>
      <c r="O4978" s="10">
        <v>12.22</v>
      </c>
      <c r="P4978" s="10">
        <f t="shared" si="623"/>
        <v>17.22</v>
      </c>
      <c r="Q4978" s="10">
        <f t="shared" si="622"/>
        <v>571.95327529907229</v>
      </c>
      <c r="R4978" s="1">
        <f t="shared" si="624"/>
        <v>0.25997876149957833</v>
      </c>
      <c r="S4978" s="18">
        <f t="shared" si="625"/>
        <v>12.16</v>
      </c>
      <c r="T4978" s="10">
        <f t="shared" si="626"/>
        <v>47.035631192357918</v>
      </c>
      <c r="U4978" s="10">
        <f t="shared" si="627"/>
        <v>0</v>
      </c>
      <c r="V4978" s="1">
        <f t="shared" si="628"/>
        <v>0</v>
      </c>
      <c r="W4978" s="10">
        <f t="shared" si="629"/>
        <v>0</v>
      </c>
    </row>
    <row r="4979" spans="13:23" x14ac:dyDescent="0.25">
      <c r="M4979" s="7">
        <v>45448.208333333336</v>
      </c>
      <c r="N4979" s="3">
        <v>499.32098236083982</v>
      </c>
      <c r="O4979" s="10">
        <v>12.22</v>
      </c>
      <c r="P4979" s="10">
        <f t="shared" si="623"/>
        <v>17.22</v>
      </c>
      <c r="Q4979" s="10">
        <f t="shared" si="622"/>
        <v>499.32098236083982</v>
      </c>
      <c r="R4979" s="1">
        <f t="shared" si="624"/>
        <v>0.22696408289129083</v>
      </c>
      <c r="S4979" s="18">
        <f t="shared" si="625"/>
        <v>12.16</v>
      </c>
      <c r="T4979" s="10">
        <f t="shared" si="626"/>
        <v>41.062580786253271</v>
      </c>
      <c r="U4979" s="10">
        <f t="shared" si="627"/>
        <v>0</v>
      </c>
      <c r="V4979" s="1">
        <f t="shared" si="628"/>
        <v>0</v>
      </c>
      <c r="W4979" s="10">
        <f t="shared" si="629"/>
        <v>0</v>
      </c>
    </row>
    <row r="4980" spans="13:23" x14ac:dyDescent="0.25">
      <c r="M4980" s="7">
        <v>45448.25</v>
      </c>
      <c r="N4980" s="3">
        <v>695.04473419189446</v>
      </c>
      <c r="O4980" s="10">
        <v>12.78</v>
      </c>
      <c r="P4980" s="10">
        <f t="shared" si="623"/>
        <v>17.78</v>
      </c>
      <c r="Q4980" s="10">
        <f t="shared" si="622"/>
        <v>695.04473419189446</v>
      </c>
      <c r="R4980" s="1">
        <f t="shared" si="624"/>
        <v>0.31592942463267931</v>
      </c>
      <c r="S4980" s="18">
        <f t="shared" si="625"/>
        <v>11.71</v>
      </c>
      <c r="T4980" s="10">
        <f t="shared" si="626"/>
        <v>59.354802236711734</v>
      </c>
      <c r="U4980" s="10">
        <f t="shared" si="627"/>
        <v>0</v>
      </c>
      <c r="V4980" s="1">
        <f t="shared" si="628"/>
        <v>0</v>
      </c>
      <c r="W4980" s="10">
        <f t="shared" si="629"/>
        <v>0</v>
      </c>
    </row>
    <row r="4981" spans="13:23" x14ac:dyDescent="0.25">
      <c r="M4981" s="7">
        <v>45448.291666666664</v>
      </c>
      <c r="N4981" s="3">
        <v>933.58901138305657</v>
      </c>
      <c r="O4981" s="10">
        <v>13.89</v>
      </c>
      <c r="P4981" s="10">
        <f t="shared" si="623"/>
        <v>18.89</v>
      </c>
      <c r="Q4981" s="10">
        <f t="shared" si="622"/>
        <v>933.58901138305657</v>
      </c>
      <c r="R4981" s="1">
        <f t="shared" si="624"/>
        <v>0.42435864153775299</v>
      </c>
      <c r="S4981" s="18">
        <f t="shared" si="625"/>
        <v>11.43</v>
      </c>
      <c r="T4981" s="10">
        <f t="shared" si="626"/>
        <v>81.678828642437153</v>
      </c>
      <c r="U4981" s="10">
        <f t="shared" si="627"/>
        <v>0</v>
      </c>
      <c r="V4981" s="1">
        <f t="shared" si="628"/>
        <v>0</v>
      </c>
      <c r="W4981" s="10">
        <f t="shared" si="629"/>
        <v>0</v>
      </c>
    </row>
    <row r="4982" spans="13:23" x14ac:dyDescent="0.25">
      <c r="M4982" s="7">
        <v>45448.333333333336</v>
      </c>
      <c r="N4982" s="3">
        <v>839.23702239990234</v>
      </c>
      <c r="O4982" s="10">
        <v>17.22</v>
      </c>
      <c r="P4982" s="10">
        <f t="shared" si="623"/>
        <v>22.22</v>
      </c>
      <c r="Q4982" s="10">
        <f t="shared" si="622"/>
        <v>839.23702239990234</v>
      </c>
      <c r="R4982" s="1">
        <f t="shared" si="624"/>
        <v>0.38147137381813745</v>
      </c>
      <c r="S4982" s="18">
        <f t="shared" si="625"/>
        <v>9.0079999999999991</v>
      </c>
      <c r="T4982" s="10">
        <f t="shared" si="626"/>
        <v>93.165744049722733</v>
      </c>
      <c r="U4982" s="10">
        <f t="shared" si="627"/>
        <v>0</v>
      </c>
      <c r="V4982" s="1">
        <f t="shared" si="628"/>
        <v>0</v>
      </c>
      <c r="W4982" s="10">
        <f t="shared" si="629"/>
        <v>0</v>
      </c>
    </row>
    <row r="4983" spans="13:23" x14ac:dyDescent="0.25">
      <c r="M4983" s="7">
        <v>45448.375</v>
      </c>
      <c r="N4983" s="3">
        <v>899.72254943847656</v>
      </c>
      <c r="O4983" s="10">
        <v>18.89</v>
      </c>
      <c r="P4983" s="10">
        <f t="shared" si="623"/>
        <v>23.89</v>
      </c>
      <c r="Q4983" s="10">
        <f t="shared" si="622"/>
        <v>899.72254943847656</v>
      </c>
      <c r="R4983" s="1">
        <f t="shared" si="624"/>
        <v>0.40896479519930751</v>
      </c>
      <c r="S4983" s="18">
        <f t="shared" si="625"/>
        <v>8.7460000000000004</v>
      </c>
      <c r="T4983" s="10">
        <f t="shared" si="626"/>
        <v>102.87246163257221</v>
      </c>
      <c r="U4983" s="10">
        <f t="shared" si="627"/>
        <v>0</v>
      </c>
      <c r="V4983" s="1">
        <f t="shared" si="628"/>
        <v>0</v>
      </c>
      <c r="W4983" s="10">
        <f t="shared" si="629"/>
        <v>0</v>
      </c>
    </row>
    <row r="4984" spans="13:23" x14ac:dyDescent="0.25">
      <c r="M4984" s="7">
        <v>45448.416666666664</v>
      </c>
      <c r="N4984" s="3">
        <v>998.02690658569338</v>
      </c>
      <c r="O4984" s="10">
        <v>22.22</v>
      </c>
      <c r="P4984" s="10">
        <f t="shared" si="623"/>
        <v>27.22</v>
      </c>
      <c r="Q4984" s="10">
        <f t="shared" si="622"/>
        <v>998.02690658569338</v>
      </c>
      <c r="R4984" s="1">
        <f t="shared" si="624"/>
        <v>0.45364859390258788</v>
      </c>
      <c r="S4984" s="18">
        <f t="shared" si="625"/>
        <v>6.9349999999999996</v>
      </c>
      <c r="T4984" s="10">
        <f t="shared" si="626"/>
        <v>143.91159431661043</v>
      </c>
      <c r="U4984" s="10">
        <f t="shared" si="627"/>
        <v>0</v>
      </c>
      <c r="V4984" s="1">
        <f t="shared" si="628"/>
        <v>0</v>
      </c>
      <c r="W4984" s="10">
        <f t="shared" si="629"/>
        <v>0</v>
      </c>
    </row>
    <row r="4985" spans="13:23" x14ac:dyDescent="0.25">
      <c r="M4985" s="7">
        <v>45448.458333333336</v>
      </c>
      <c r="N4985" s="3">
        <v>1222.3886650085449</v>
      </c>
      <c r="O4985" s="10">
        <v>22.78</v>
      </c>
      <c r="P4985" s="10">
        <f t="shared" si="623"/>
        <v>27.78</v>
      </c>
      <c r="Q4985" s="10">
        <f t="shared" si="622"/>
        <v>1222.3886650085449</v>
      </c>
      <c r="R4985" s="1">
        <f t="shared" si="624"/>
        <v>0.55563121136752036</v>
      </c>
      <c r="S4985" s="18">
        <f t="shared" si="625"/>
        <v>6.8120000000000003</v>
      </c>
      <c r="T4985" s="10">
        <f t="shared" si="626"/>
        <v>179.44636890906412</v>
      </c>
      <c r="U4985" s="10">
        <f t="shared" si="627"/>
        <v>0</v>
      </c>
      <c r="V4985" s="1">
        <f t="shared" si="628"/>
        <v>0</v>
      </c>
      <c r="W4985" s="10">
        <f t="shared" si="629"/>
        <v>0</v>
      </c>
    </row>
    <row r="4986" spans="13:23" x14ac:dyDescent="0.25">
      <c r="M4986" s="7">
        <v>45448.5</v>
      </c>
      <c r="N4986" s="3">
        <v>1140.2023361206054</v>
      </c>
      <c r="O4986" s="10">
        <v>23.89</v>
      </c>
      <c r="P4986" s="10">
        <f t="shared" si="623"/>
        <v>28.89</v>
      </c>
      <c r="Q4986" s="10">
        <f t="shared" si="622"/>
        <v>1140.2023361206054</v>
      </c>
      <c r="R4986" s="1">
        <f t="shared" si="624"/>
        <v>0.51827378914572975</v>
      </c>
      <c r="S4986" s="18">
        <f t="shared" si="625"/>
        <v>6.8120000000000003</v>
      </c>
      <c r="T4986" s="10">
        <f t="shared" si="626"/>
        <v>167.38143513220865</v>
      </c>
      <c r="U4986" s="10">
        <f t="shared" si="627"/>
        <v>0</v>
      </c>
      <c r="V4986" s="1">
        <f t="shared" si="628"/>
        <v>0</v>
      </c>
      <c r="W4986" s="10">
        <f t="shared" si="629"/>
        <v>0</v>
      </c>
    </row>
    <row r="4987" spans="13:23" x14ac:dyDescent="0.25">
      <c r="M4987" s="7">
        <v>45448.541666666664</v>
      </c>
      <c r="N4987" s="3">
        <v>1342.8144653320312</v>
      </c>
      <c r="O4987" s="10">
        <v>26.11</v>
      </c>
      <c r="P4987" s="10">
        <f t="shared" si="623"/>
        <v>31.11</v>
      </c>
      <c r="Q4987" s="10">
        <f t="shared" si="622"/>
        <v>1342.8144653320312</v>
      </c>
      <c r="R4987" s="1">
        <f t="shared" si="624"/>
        <v>0.61037021151455961</v>
      </c>
      <c r="S4987" s="18">
        <f t="shared" si="625"/>
        <v>6.4260000000000002</v>
      </c>
      <c r="T4987" s="10">
        <f t="shared" si="626"/>
        <v>208.96583649735936</v>
      </c>
      <c r="U4987" s="10">
        <f t="shared" si="627"/>
        <v>0</v>
      </c>
      <c r="V4987" s="1">
        <f t="shared" si="628"/>
        <v>0</v>
      </c>
      <c r="W4987" s="10">
        <f t="shared" si="629"/>
        <v>0</v>
      </c>
    </row>
    <row r="4988" spans="13:23" x14ac:dyDescent="0.25">
      <c r="M4988" s="7">
        <v>45448.583333333336</v>
      </c>
      <c r="N4988" s="3">
        <v>1624.7520446777344</v>
      </c>
      <c r="O4988" s="10">
        <v>26.11</v>
      </c>
      <c r="P4988" s="10">
        <f t="shared" si="623"/>
        <v>31.11</v>
      </c>
      <c r="Q4988" s="10">
        <f t="shared" si="622"/>
        <v>1624.7520446777344</v>
      </c>
      <c r="R4988" s="1">
        <f t="shared" si="624"/>
        <v>0.73852365667169739</v>
      </c>
      <c r="S4988" s="18">
        <f t="shared" si="625"/>
        <v>5.8680000000000003</v>
      </c>
      <c r="T4988" s="10">
        <f t="shared" si="626"/>
        <v>276.88344319661456</v>
      </c>
      <c r="U4988" s="10">
        <f t="shared" si="627"/>
        <v>0</v>
      </c>
      <c r="V4988" s="1">
        <f t="shared" si="628"/>
        <v>0</v>
      </c>
      <c r="W4988" s="10">
        <f t="shared" si="629"/>
        <v>0</v>
      </c>
    </row>
    <row r="4989" spans="13:23" x14ac:dyDescent="0.25">
      <c r="M4989" s="7">
        <v>45448.625</v>
      </c>
      <c r="N4989" s="3">
        <v>2331.5553955078126</v>
      </c>
      <c r="O4989" s="10">
        <v>27.22</v>
      </c>
      <c r="P4989" s="10">
        <f t="shared" si="623"/>
        <v>32.22</v>
      </c>
      <c r="Q4989" s="10">
        <f t="shared" si="622"/>
        <v>2200</v>
      </c>
      <c r="R4989" s="1">
        <f t="shared" si="624"/>
        <v>1</v>
      </c>
      <c r="S4989" s="18">
        <f t="shared" si="625"/>
        <v>4.4829999999999997</v>
      </c>
      <c r="T4989" s="10">
        <f t="shared" si="626"/>
        <v>490.7428061565916</v>
      </c>
      <c r="U4989" s="10">
        <f t="shared" si="627"/>
        <v>131.55539550781259</v>
      </c>
      <c r="V4989" s="1">
        <f t="shared" si="628"/>
        <v>5.979790704900572E-2</v>
      </c>
      <c r="W4989" s="10">
        <f t="shared" si="629"/>
        <v>18.939734452607631</v>
      </c>
    </row>
    <row r="4990" spans="13:23" x14ac:dyDescent="0.25">
      <c r="M4990" s="7">
        <v>45448.666666666664</v>
      </c>
      <c r="N4990" s="3">
        <v>2165.7887924194333</v>
      </c>
      <c r="O4990" s="10">
        <v>26.11</v>
      </c>
      <c r="P4990" s="10">
        <f t="shared" si="623"/>
        <v>31.11</v>
      </c>
      <c r="Q4990" s="10">
        <f t="shared" si="622"/>
        <v>2165.7887924194333</v>
      </c>
      <c r="R4990" s="1">
        <f t="shared" si="624"/>
        <v>0.98444945109974247</v>
      </c>
      <c r="S4990" s="18">
        <f t="shared" si="625"/>
        <v>4.4829999999999997</v>
      </c>
      <c r="T4990" s="10">
        <f t="shared" si="626"/>
        <v>483.11148615200392</v>
      </c>
      <c r="U4990" s="10">
        <f t="shared" si="627"/>
        <v>0</v>
      </c>
      <c r="V4990" s="1">
        <f t="shared" si="628"/>
        <v>0</v>
      </c>
      <c r="W4990" s="10">
        <f t="shared" si="629"/>
        <v>0</v>
      </c>
    </row>
    <row r="4991" spans="13:23" x14ac:dyDescent="0.25">
      <c r="M4991" s="7">
        <v>45448.708333333336</v>
      </c>
      <c r="N4991" s="3">
        <v>2006.1385528564454</v>
      </c>
      <c r="O4991" s="10">
        <v>26.11</v>
      </c>
      <c r="P4991" s="10">
        <f t="shared" si="623"/>
        <v>31.11</v>
      </c>
      <c r="Q4991" s="10">
        <f t="shared" si="622"/>
        <v>2006.1385528564454</v>
      </c>
      <c r="R4991" s="1">
        <f t="shared" si="624"/>
        <v>0.91188116038929334</v>
      </c>
      <c r="S4991" s="18">
        <f t="shared" si="625"/>
        <v>4.4829999999999997</v>
      </c>
      <c r="T4991" s="10">
        <f t="shared" si="626"/>
        <v>447.49911953077083</v>
      </c>
      <c r="U4991" s="10">
        <f t="shared" si="627"/>
        <v>0</v>
      </c>
      <c r="V4991" s="1">
        <f t="shared" si="628"/>
        <v>0</v>
      </c>
      <c r="W4991" s="10">
        <f t="shared" si="629"/>
        <v>0</v>
      </c>
    </row>
    <row r="4992" spans="13:23" x14ac:dyDescent="0.25">
      <c r="M4992" s="7">
        <v>45448.75</v>
      </c>
      <c r="N4992" s="3">
        <v>2054.3327362060545</v>
      </c>
      <c r="O4992" s="10">
        <v>26.11</v>
      </c>
      <c r="P4992" s="10">
        <f t="shared" si="623"/>
        <v>31.11</v>
      </c>
      <c r="Q4992" s="10">
        <f t="shared" si="622"/>
        <v>2054.3327362060545</v>
      </c>
      <c r="R4992" s="1">
        <f t="shared" si="624"/>
        <v>0.93378760736638844</v>
      </c>
      <c r="S4992" s="18">
        <f t="shared" si="625"/>
        <v>4.4829999999999997</v>
      </c>
      <c r="T4992" s="10">
        <f t="shared" si="626"/>
        <v>458.24955079323104</v>
      </c>
      <c r="U4992" s="10">
        <f t="shared" si="627"/>
        <v>0</v>
      </c>
      <c r="V4992" s="1">
        <f t="shared" si="628"/>
        <v>0</v>
      </c>
      <c r="W4992" s="10">
        <f t="shared" si="629"/>
        <v>0</v>
      </c>
    </row>
    <row r="4993" spans="13:23" x14ac:dyDescent="0.25">
      <c r="M4993" s="7">
        <v>45448.791666666664</v>
      </c>
      <c r="N4993" s="3">
        <v>2184.8598495483398</v>
      </c>
      <c r="O4993" s="10">
        <v>25</v>
      </c>
      <c r="P4993" s="10">
        <f t="shared" si="623"/>
        <v>30</v>
      </c>
      <c r="Q4993" s="10">
        <f t="shared" si="622"/>
        <v>2184.8598495483398</v>
      </c>
      <c r="R4993" s="1">
        <f t="shared" si="624"/>
        <v>0.99311811343106349</v>
      </c>
      <c r="S4993" s="18">
        <f t="shared" si="625"/>
        <v>4.4829999999999997</v>
      </c>
      <c r="T4993" s="10">
        <f t="shared" si="626"/>
        <v>487.36556983010036</v>
      </c>
      <c r="U4993" s="10">
        <f t="shared" si="627"/>
        <v>0</v>
      </c>
      <c r="V4993" s="1">
        <f t="shared" si="628"/>
        <v>0</v>
      </c>
      <c r="W4993" s="10">
        <f t="shared" si="629"/>
        <v>0</v>
      </c>
    </row>
    <row r="4994" spans="13:23" x14ac:dyDescent="0.25">
      <c r="M4994" s="7">
        <v>45448.833333333336</v>
      </c>
      <c r="N4994" s="3">
        <v>2147.7327850341794</v>
      </c>
      <c r="O4994" s="10">
        <v>22.78</v>
      </c>
      <c r="P4994" s="10">
        <f t="shared" si="623"/>
        <v>27.78</v>
      </c>
      <c r="Q4994" s="10">
        <f t="shared" si="622"/>
        <v>2147.7327850341794</v>
      </c>
      <c r="R4994" s="1">
        <f t="shared" si="624"/>
        <v>0.97624217501553612</v>
      </c>
      <c r="S4994" s="18">
        <f t="shared" si="625"/>
        <v>4.4829999999999997</v>
      </c>
      <c r="T4994" s="10">
        <f t="shared" si="626"/>
        <v>479.0838244555386</v>
      </c>
      <c r="U4994" s="10">
        <f t="shared" si="627"/>
        <v>0</v>
      </c>
      <c r="V4994" s="1">
        <f t="shared" si="628"/>
        <v>0</v>
      </c>
      <c r="W4994" s="10">
        <f t="shared" si="629"/>
        <v>0</v>
      </c>
    </row>
    <row r="4995" spans="13:23" x14ac:dyDescent="0.25">
      <c r="M4995" s="7">
        <v>45448.875</v>
      </c>
      <c r="N4995" s="3">
        <v>1944.6214324951172</v>
      </c>
      <c r="O4995" s="10">
        <v>21.11</v>
      </c>
      <c r="P4995" s="10">
        <f t="shared" si="623"/>
        <v>26.11</v>
      </c>
      <c r="Q4995" s="10">
        <f t="shared" si="622"/>
        <v>1944.6214324951172</v>
      </c>
      <c r="R4995" s="1">
        <f t="shared" si="624"/>
        <v>0.88391883295232598</v>
      </c>
      <c r="S4995" s="18">
        <f t="shared" si="625"/>
        <v>5.2050000000000001</v>
      </c>
      <c r="T4995" s="10">
        <f t="shared" si="626"/>
        <v>373.60642314987842</v>
      </c>
      <c r="U4995" s="10">
        <f t="shared" si="627"/>
        <v>0</v>
      </c>
      <c r="V4995" s="1">
        <f t="shared" si="628"/>
        <v>0</v>
      </c>
      <c r="W4995" s="10">
        <f t="shared" si="629"/>
        <v>0</v>
      </c>
    </row>
    <row r="4996" spans="13:23" x14ac:dyDescent="0.25">
      <c r="M4996" s="7">
        <v>45448.916666666664</v>
      </c>
      <c r="N4996" s="3">
        <v>1902.3559204101562</v>
      </c>
      <c r="O4996" s="10">
        <v>18.89</v>
      </c>
      <c r="P4996" s="10">
        <f t="shared" si="623"/>
        <v>23.89</v>
      </c>
      <c r="Q4996" s="10">
        <f t="shared" si="622"/>
        <v>1902.3559204101562</v>
      </c>
      <c r="R4996" s="1">
        <f t="shared" si="624"/>
        <v>0.86470723655007098</v>
      </c>
      <c r="S4996" s="18">
        <f t="shared" si="625"/>
        <v>6.2679999999999998</v>
      </c>
      <c r="T4996" s="10">
        <f t="shared" si="626"/>
        <v>303.50285903161392</v>
      </c>
      <c r="U4996" s="10">
        <f t="shared" si="627"/>
        <v>0</v>
      </c>
      <c r="V4996" s="1">
        <f t="shared" si="628"/>
        <v>0</v>
      </c>
      <c r="W4996" s="10">
        <f t="shared" si="629"/>
        <v>0</v>
      </c>
    </row>
    <row r="4997" spans="13:23" x14ac:dyDescent="0.25">
      <c r="M4997" s="7">
        <v>45448.958333333336</v>
      </c>
      <c r="N4997" s="3">
        <v>1915.2489028930663</v>
      </c>
      <c r="O4997" s="10">
        <v>17.22</v>
      </c>
      <c r="P4997" s="10">
        <f t="shared" si="623"/>
        <v>22.22</v>
      </c>
      <c r="Q4997" s="10">
        <f t="shared" si="622"/>
        <v>1915.2489028930663</v>
      </c>
      <c r="R4997" s="1">
        <f t="shared" si="624"/>
        <v>0.87056768313321198</v>
      </c>
      <c r="S4997" s="18">
        <f t="shared" si="625"/>
        <v>6.2679999999999998</v>
      </c>
      <c r="T4997" s="10">
        <f t="shared" si="626"/>
        <v>305.55981220374383</v>
      </c>
      <c r="U4997" s="10">
        <f t="shared" si="627"/>
        <v>0</v>
      </c>
      <c r="V4997" s="1">
        <f t="shared" si="628"/>
        <v>0</v>
      </c>
      <c r="W4997" s="10">
        <f t="shared" si="629"/>
        <v>0</v>
      </c>
    </row>
    <row r="4998" spans="13:23" x14ac:dyDescent="0.25">
      <c r="M4998" s="7">
        <v>45449</v>
      </c>
      <c r="N4998" s="3">
        <v>1739.4251129150391</v>
      </c>
      <c r="O4998" s="10">
        <v>16.11</v>
      </c>
      <c r="P4998" s="10">
        <f t="shared" si="623"/>
        <v>21.11</v>
      </c>
      <c r="Q4998" s="10">
        <f t="shared" si="622"/>
        <v>1739.4251129150391</v>
      </c>
      <c r="R4998" s="1">
        <f t="shared" si="624"/>
        <v>0.79064777859774504</v>
      </c>
      <c r="S4998" s="18">
        <f t="shared" si="625"/>
        <v>6.9619999999999997</v>
      </c>
      <c r="T4998" s="10">
        <f t="shared" si="626"/>
        <v>249.84560656636586</v>
      </c>
      <c r="U4998" s="10">
        <f t="shared" si="627"/>
        <v>0</v>
      </c>
      <c r="V4998" s="1">
        <f t="shared" si="628"/>
        <v>0</v>
      </c>
      <c r="W4998" s="10">
        <f t="shared" si="629"/>
        <v>0</v>
      </c>
    </row>
    <row r="4999" spans="13:23" x14ac:dyDescent="0.25">
      <c r="M4999" s="7">
        <v>45449.041666666664</v>
      </c>
      <c r="N4999" s="3">
        <v>1860.6235519409179</v>
      </c>
      <c r="O4999" s="10">
        <v>13.89</v>
      </c>
      <c r="P4999" s="10">
        <f t="shared" si="623"/>
        <v>18.89</v>
      </c>
      <c r="Q4999" s="10">
        <f t="shared" ref="Q4999:Q5062" si="630">MIN($C$19,N4999)</f>
        <v>1860.6235519409179</v>
      </c>
      <c r="R4999" s="1">
        <f t="shared" si="624"/>
        <v>0.84573797815496266</v>
      </c>
      <c r="S4999" s="18">
        <f t="shared" si="625"/>
        <v>8.0090000000000003</v>
      </c>
      <c r="T4999" s="10">
        <f t="shared" si="626"/>
        <v>232.3165878313045</v>
      </c>
      <c r="U4999" s="10">
        <f t="shared" si="627"/>
        <v>0</v>
      </c>
      <c r="V4999" s="1">
        <f t="shared" si="628"/>
        <v>0</v>
      </c>
      <c r="W4999" s="10">
        <f t="shared" si="629"/>
        <v>0</v>
      </c>
    </row>
    <row r="5000" spans="13:23" x14ac:dyDescent="0.25">
      <c r="M5000" s="7">
        <v>45449.083333333336</v>
      </c>
      <c r="N5000" s="3">
        <v>1992.8810760498047</v>
      </c>
      <c r="O5000" s="10">
        <v>15</v>
      </c>
      <c r="P5000" s="10">
        <f t="shared" ref="P5000:P5063" si="631">O5000+5</f>
        <v>20</v>
      </c>
      <c r="Q5000" s="10">
        <f t="shared" si="630"/>
        <v>1992.8810760498047</v>
      </c>
      <c r="R5000" s="1">
        <f t="shared" ref="R5000:R5063" si="632">Q5000/$C$19</f>
        <v>0.90585503456809302</v>
      </c>
      <c r="S5000" s="18">
        <f t="shared" ref="S5000:S5063" si="633">INDEX($C$13:$K$17,MATCH(P5000,$B$13:$B$17,-1),MATCH(R5000,$C$12:$K$12,-1))</f>
        <v>7.306</v>
      </c>
      <c r="T5000" s="10">
        <f t="shared" ref="T5000:T5063" si="634" xml:space="preserve"> Q5000/INDEX($C$13:$K$17,MATCH(P5000,$B$13:$B$17,-1),MATCH(R5000,$C$12:$K$12,-1))</f>
        <v>272.77321051872497</v>
      </c>
      <c r="U5000" s="10">
        <f t="shared" ref="U5000:U5063" si="635">N5000-Q5000</f>
        <v>0</v>
      </c>
      <c r="V5000" s="1">
        <f t="shared" ref="V5000:V5063" si="636">U5000/$C$19</f>
        <v>0</v>
      </c>
      <c r="W5000" s="10">
        <f t="shared" ref="W5000:W5063" si="637" xml:space="preserve"> U5000/INDEX($C$13:$K$17,MATCH(P5000,$B$13:$B$17,-1),MATCH(V5000,$C$12:$K$12,-1))</f>
        <v>0</v>
      </c>
    </row>
    <row r="5001" spans="13:23" x14ac:dyDescent="0.25">
      <c r="M5001" s="7">
        <v>45449.125</v>
      </c>
      <c r="N5001" s="3">
        <v>1603.5059234619141</v>
      </c>
      <c r="O5001" s="10">
        <v>13.89</v>
      </c>
      <c r="P5001" s="10">
        <f t="shared" si="631"/>
        <v>18.89</v>
      </c>
      <c r="Q5001" s="10">
        <f t="shared" si="630"/>
        <v>1603.5059234619141</v>
      </c>
      <c r="R5001" s="1">
        <f t="shared" si="632"/>
        <v>0.72886632884632463</v>
      </c>
      <c r="S5001" s="18">
        <f t="shared" si="633"/>
        <v>8.8059999999999992</v>
      </c>
      <c r="T5001" s="10">
        <f t="shared" si="634"/>
        <v>182.09242828320626</v>
      </c>
      <c r="U5001" s="10">
        <f t="shared" si="635"/>
        <v>0</v>
      </c>
      <c r="V5001" s="1">
        <f t="shared" si="636"/>
        <v>0</v>
      </c>
      <c r="W5001" s="10">
        <f t="shared" si="637"/>
        <v>0</v>
      </c>
    </row>
    <row r="5002" spans="13:23" x14ac:dyDescent="0.25">
      <c r="M5002" s="7">
        <v>45449.166666666664</v>
      </c>
      <c r="N5002" s="3">
        <v>1666.2872589111328</v>
      </c>
      <c r="O5002" s="10">
        <v>12.22</v>
      </c>
      <c r="P5002" s="10">
        <f t="shared" si="631"/>
        <v>17.22</v>
      </c>
      <c r="Q5002" s="10">
        <f t="shared" si="630"/>
        <v>1666.2872589111328</v>
      </c>
      <c r="R5002" s="1">
        <f t="shared" si="632"/>
        <v>0.75740329950506036</v>
      </c>
      <c r="S5002" s="18">
        <f t="shared" si="633"/>
        <v>8.8059999999999992</v>
      </c>
      <c r="T5002" s="10">
        <f t="shared" si="634"/>
        <v>189.22181000580659</v>
      </c>
      <c r="U5002" s="10">
        <f t="shared" si="635"/>
        <v>0</v>
      </c>
      <c r="V5002" s="1">
        <f t="shared" si="636"/>
        <v>0</v>
      </c>
      <c r="W5002" s="10">
        <f t="shared" si="637"/>
        <v>0</v>
      </c>
    </row>
    <row r="5003" spans="13:23" x14ac:dyDescent="0.25">
      <c r="M5003" s="7">
        <v>45449.208333333336</v>
      </c>
      <c r="N5003" s="3">
        <v>1539.7044204711913</v>
      </c>
      <c r="O5003" s="10">
        <v>12.78</v>
      </c>
      <c r="P5003" s="10">
        <f t="shared" si="631"/>
        <v>17.78</v>
      </c>
      <c r="Q5003" s="10">
        <f t="shared" si="630"/>
        <v>1539.7044204711913</v>
      </c>
      <c r="R5003" s="1">
        <f t="shared" si="632"/>
        <v>0.69986564566872334</v>
      </c>
      <c r="S5003" s="18">
        <f t="shared" si="633"/>
        <v>9.5920000000000005</v>
      </c>
      <c r="T5003" s="10">
        <f t="shared" si="634"/>
        <v>160.51964350200075</v>
      </c>
      <c r="U5003" s="10">
        <f t="shared" si="635"/>
        <v>0</v>
      </c>
      <c r="V5003" s="1">
        <f t="shared" si="636"/>
        <v>0</v>
      </c>
      <c r="W5003" s="10">
        <f t="shared" si="637"/>
        <v>0</v>
      </c>
    </row>
    <row r="5004" spans="13:23" x14ac:dyDescent="0.25">
      <c r="M5004" s="7">
        <v>45449.25</v>
      </c>
      <c r="N5004" s="3">
        <v>1714.8212997436524</v>
      </c>
      <c r="O5004" s="10">
        <v>12.78</v>
      </c>
      <c r="P5004" s="10">
        <f t="shared" si="631"/>
        <v>17.78</v>
      </c>
      <c r="Q5004" s="10">
        <f t="shared" si="630"/>
        <v>1714.8212997436524</v>
      </c>
      <c r="R5004" s="1">
        <f t="shared" si="632"/>
        <v>0.77946422715620567</v>
      </c>
      <c r="S5004" s="18">
        <f t="shared" si="633"/>
        <v>8.8059999999999992</v>
      </c>
      <c r="T5004" s="10">
        <f t="shared" si="634"/>
        <v>194.73328409535006</v>
      </c>
      <c r="U5004" s="10">
        <f t="shared" si="635"/>
        <v>0</v>
      </c>
      <c r="V5004" s="1">
        <f t="shared" si="636"/>
        <v>0</v>
      </c>
      <c r="W5004" s="10">
        <f t="shared" si="637"/>
        <v>0</v>
      </c>
    </row>
    <row r="5005" spans="13:23" x14ac:dyDescent="0.25">
      <c r="M5005" s="7">
        <v>45449.291666666664</v>
      </c>
      <c r="N5005" s="3">
        <v>1538.1683670043944</v>
      </c>
      <c r="O5005" s="10">
        <v>13.89</v>
      </c>
      <c r="P5005" s="10">
        <f t="shared" si="631"/>
        <v>18.89</v>
      </c>
      <c r="Q5005" s="10">
        <f t="shared" si="630"/>
        <v>1538.1683670043944</v>
      </c>
      <c r="R5005" s="1">
        <f t="shared" si="632"/>
        <v>0.69916743954745197</v>
      </c>
      <c r="S5005" s="18">
        <f t="shared" si="633"/>
        <v>9.5920000000000005</v>
      </c>
      <c r="T5005" s="10">
        <f t="shared" si="634"/>
        <v>160.35950448336055</v>
      </c>
      <c r="U5005" s="10">
        <f t="shared" si="635"/>
        <v>0</v>
      </c>
      <c r="V5005" s="1">
        <f t="shared" si="636"/>
        <v>0</v>
      </c>
      <c r="W5005" s="10">
        <f t="shared" si="637"/>
        <v>0</v>
      </c>
    </row>
    <row r="5006" spans="13:23" x14ac:dyDescent="0.25">
      <c r="M5006" s="7">
        <v>45449.333333333336</v>
      </c>
      <c r="N5006" s="3">
        <v>1966.30078125</v>
      </c>
      <c r="O5006" s="10">
        <v>17.22</v>
      </c>
      <c r="P5006" s="10">
        <f t="shared" si="631"/>
        <v>22.22</v>
      </c>
      <c r="Q5006" s="10">
        <f t="shared" si="630"/>
        <v>1966.30078125</v>
      </c>
      <c r="R5006" s="1">
        <f t="shared" si="632"/>
        <v>0.89377308238636366</v>
      </c>
      <c r="S5006" s="18">
        <f t="shared" si="633"/>
        <v>6.2679999999999998</v>
      </c>
      <c r="T5006" s="10">
        <f t="shared" si="634"/>
        <v>313.70465559189535</v>
      </c>
      <c r="U5006" s="10">
        <f t="shared" si="635"/>
        <v>0</v>
      </c>
      <c r="V5006" s="1">
        <f t="shared" si="636"/>
        <v>0</v>
      </c>
      <c r="W5006" s="10">
        <f t="shared" si="637"/>
        <v>0</v>
      </c>
    </row>
    <row r="5007" spans="13:23" x14ac:dyDescent="0.25">
      <c r="M5007" s="7">
        <v>45449.375</v>
      </c>
      <c r="N5007" s="3">
        <v>1874.8547790527343</v>
      </c>
      <c r="O5007" s="10">
        <v>18.89</v>
      </c>
      <c r="P5007" s="10">
        <f t="shared" si="631"/>
        <v>23.89</v>
      </c>
      <c r="Q5007" s="10">
        <f t="shared" si="630"/>
        <v>1874.8547790527343</v>
      </c>
      <c r="R5007" s="1">
        <f t="shared" si="632"/>
        <v>0.8522067177512429</v>
      </c>
      <c r="S5007" s="18">
        <f t="shared" si="633"/>
        <v>6.2679999999999998</v>
      </c>
      <c r="T5007" s="10">
        <f t="shared" si="634"/>
        <v>299.11531254829839</v>
      </c>
      <c r="U5007" s="10">
        <f t="shared" si="635"/>
        <v>0</v>
      </c>
      <c r="V5007" s="1">
        <f t="shared" si="636"/>
        <v>0</v>
      </c>
      <c r="W5007" s="10">
        <f t="shared" si="637"/>
        <v>0</v>
      </c>
    </row>
    <row r="5008" spans="13:23" x14ac:dyDescent="0.25">
      <c r="M5008" s="7">
        <v>45449.416666666664</v>
      </c>
      <c r="N5008" s="3">
        <v>2069.897149658203</v>
      </c>
      <c r="O5008" s="10">
        <v>22.22</v>
      </c>
      <c r="P5008" s="10">
        <f t="shared" si="631"/>
        <v>27.22</v>
      </c>
      <c r="Q5008" s="10">
        <f t="shared" si="630"/>
        <v>2069.897149658203</v>
      </c>
      <c r="R5008" s="1">
        <f t="shared" si="632"/>
        <v>0.94086234075372865</v>
      </c>
      <c r="S5008" s="18">
        <f t="shared" si="633"/>
        <v>4.4829999999999997</v>
      </c>
      <c r="T5008" s="10">
        <f t="shared" si="634"/>
        <v>461.7214253085441</v>
      </c>
      <c r="U5008" s="10">
        <f t="shared" si="635"/>
        <v>0</v>
      </c>
      <c r="V5008" s="1">
        <f t="shared" si="636"/>
        <v>0</v>
      </c>
      <c r="W5008" s="10">
        <f t="shared" si="637"/>
        <v>0</v>
      </c>
    </row>
    <row r="5009" spans="13:23" x14ac:dyDescent="0.25">
      <c r="M5009" s="7">
        <v>45449.458333333336</v>
      </c>
      <c r="N5009" s="3">
        <v>2181.4409820556639</v>
      </c>
      <c r="O5009" s="10">
        <v>23.89</v>
      </c>
      <c r="P5009" s="10">
        <f t="shared" si="631"/>
        <v>28.89</v>
      </c>
      <c r="Q5009" s="10">
        <f t="shared" si="630"/>
        <v>2181.4409820556639</v>
      </c>
      <c r="R5009" s="1">
        <f t="shared" si="632"/>
        <v>0.99156408275257446</v>
      </c>
      <c r="S5009" s="18">
        <f t="shared" si="633"/>
        <v>4.4829999999999997</v>
      </c>
      <c r="T5009" s="10">
        <f t="shared" si="634"/>
        <v>486.60294045408523</v>
      </c>
      <c r="U5009" s="10">
        <f t="shared" si="635"/>
        <v>0</v>
      </c>
      <c r="V5009" s="1">
        <f t="shared" si="636"/>
        <v>0</v>
      </c>
      <c r="W5009" s="10">
        <f t="shared" si="637"/>
        <v>0</v>
      </c>
    </row>
    <row r="5010" spans="13:23" x14ac:dyDescent="0.25">
      <c r="M5010" s="7">
        <v>45449.5</v>
      </c>
      <c r="N5010" s="3">
        <v>2105.1553253173829</v>
      </c>
      <c r="O5010" s="10">
        <v>26.11</v>
      </c>
      <c r="P5010" s="10">
        <f t="shared" si="631"/>
        <v>31.11</v>
      </c>
      <c r="Q5010" s="10">
        <f t="shared" si="630"/>
        <v>2105.1553253173829</v>
      </c>
      <c r="R5010" s="1">
        <f t="shared" si="632"/>
        <v>0.95688878423517409</v>
      </c>
      <c r="S5010" s="18">
        <f t="shared" si="633"/>
        <v>4.4829999999999997</v>
      </c>
      <c r="T5010" s="10">
        <f t="shared" si="634"/>
        <v>469.58628715533865</v>
      </c>
      <c r="U5010" s="10">
        <f t="shared" si="635"/>
        <v>0</v>
      </c>
      <c r="V5010" s="1">
        <f t="shared" si="636"/>
        <v>0</v>
      </c>
      <c r="W5010" s="10">
        <f t="shared" si="637"/>
        <v>0</v>
      </c>
    </row>
    <row r="5011" spans="13:23" x14ac:dyDescent="0.25">
      <c r="M5011" s="7">
        <v>45449.541666666664</v>
      </c>
      <c r="N5011" s="3">
        <v>2212.3673583984373</v>
      </c>
      <c r="O5011" s="10">
        <v>27.22</v>
      </c>
      <c r="P5011" s="10">
        <f t="shared" si="631"/>
        <v>32.22</v>
      </c>
      <c r="Q5011" s="10">
        <f t="shared" si="630"/>
        <v>2200</v>
      </c>
      <c r="R5011" s="1">
        <f t="shared" si="632"/>
        <v>1</v>
      </c>
      <c r="S5011" s="18">
        <f t="shared" si="633"/>
        <v>4.4829999999999997</v>
      </c>
      <c r="T5011" s="10">
        <f t="shared" si="634"/>
        <v>490.7428061565916</v>
      </c>
      <c r="U5011" s="10">
        <f t="shared" si="635"/>
        <v>12.367358398437318</v>
      </c>
      <c r="V5011" s="1">
        <f t="shared" si="636"/>
        <v>5.6215265447442358E-3</v>
      </c>
      <c r="W5011" s="10">
        <f t="shared" si="637"/>
        <v>1.780500777200881</v>
      </c>
    </row>
    <row r="5012" spans="13:23" x14ac:dyDescent="0.25">
      <c r="M5012" s="7">
        <v>45449.583333333336</v>
      </c>
      <c r="N5012" s="3">
        <v>2259.908427429199</v>
      </c>
      <c r="O5012" s="10">
        <v>27.22</v>
      </c>
      <c r="P5012" s="10">
        <f t="shared" si="631"/>
        <v>32.22</v>
      </c>
      <c r="Q5012" s="10">
        <f t="shared" si="630"/>
        <v>2200</v>
      </c>
      <c r="R5012" s="1">
        <f t="shared" si="632"/>
        <v>1</v>
      </c>
      <c r="S5012" s="18">
        <f t="shared" si="633"/>
        <v>4.4829999999999997</v>
      </c>
      <c r="T5012" s="10">
        <f t="shared" si="634"/>
        <v>490.7428061565916</v>
      </c>
      <c r="U5012" s="10">
        <f t="shared" si="635"/>
        <v>59.908427429199037</v>
      </c>
      <c r="V5012" s="1">
        <f t="shared" si="636"/>
        <v>2.7231103376908653E-2</v>
      </c>
      <c r="W5012" s="10">
        <f t="shared" si="637"/>
        <v>8.624881576331564</v>
      </c>
    </row>
    <row r="5013" spans="13:23" x14ac:dyDescent="0.25">
      <c r="M5013" s="7">
        <v>45449.625</v>
      </c>
      <c r="N5013" s="3">
        <v>2596.4777252197264</v>
      </c>
      <c r="O5013" s="10">
        <v>26.11</v>
      </c>
      <c r="P5013" s="10">
        <f t="shared" si="631"/>
        <v>31.11</v>
      </c>
      <c r="Q5013" s="10">
        <f t="shared" si="630"/>
        <v>2200</v>
      </c>
      <c r="R5013" s="1">
        <f t="shared" si="632"/>
        <v>1</v>
      </c>
      <c r="S5013" s="18">
        <f t="shared" si="633"/>
        <v>4.4829999999999997</v>
      </c>
      <c r="T5013" s="10">
        <f t="shared" si="634"/>
        <v>490.7428061565916</v>
      </c>
      <c r="U5013" s="10">
        <f t="shared" si="635"/>
        <v>396.47772521972638</v>
      </c>
      <c r="V5013" s="1">
        <f t="shared" si="636"/>
        <v>0.18021714782714834</v>
      </c>
      <c r="W5013" s="10">
        <f t="shared" si="637"/>
        <v>57.080006510182322</v>
      </c>
    </row>
    <row r="5014" spans="13:23" x14ac:dyDescent="0.25">
      <c r="M5014" s="7">
        <v>45449.666666666664</v>
      </c>
      <c r="N5014" s="3">
        <v>1129.0701141357422</v>
      </c>
      <c r="O5014" s="10">
        <v>26.11</v>
      </c>
      <c r="P5014" s="10">
        <f t="shared" si="631"/>
        <v>31.11</v>
      </c>
      <c r="Q5014" s="10">
        <f t="shared" si="630"/>
        <v>1129.0701141357422</v>
      </c>
      <c r="R5014" s="1">
        <f t="shared" si="632"/>
        <v>0.51321368824351921</v>
      </c>
      <c r="S5014" s="18">
        <f t="shared" si="633"/>
        <v>6.8120000000000003</v>
      </c>
      <c r="T5014" s="10">
        <f t="shared" si="634"/>
        <v>165.74722755956284</v>
      </c>
      <c r="U5014" s="10">
        <f t="shared" si="635"/>
        <v>0</v>
      </c>
      <c r="V5014" s="1">
        <f t="shared" si="636"/>
        <v>0</v>
      </c>
      <c r="W5014" s="10">
        <f t="shared" si="637"/>
        <v>0</v>
      </c>
    </row>
    <row r="5015" spans="13:23" x14ac:dyDescent="0.25">
      <c r="M5015" s="7">
        <v>45449.708333333336</v>
      </c>
      <c r="N5015" s="3">
        <v>1298.500138092041</v>
      </c>
      <c r="O5015" s="10">
        <v>27.22</v>
      </c>
      <c r="P5015" s="10">
        <f t="shared" si="631"/>
        <v>32.22</v>
      </c>
      <c r="Q5015" s="10">
        <f t="shared" si="630"/>
        <v>1298.500138092041</v>
      </c>
      <c r="R5015" s="1">
        <f t="shared" si="632"/>
        <v>0.59022733549638229</v>
      </c>
      <c r="S5015" s="18">
        <f t="shared" si="633"/>
        <v>6.8120000000000003</v>
      </c>
      <c r="T5015" s="10">
        <f t="shared" si="634"/>
        <v>190.61951528068715</v>
      </c>
      <c r="U5015" s="10">
        <f t="shared" si="635"/>
        <v>0</v>
      </c>
      <c r="V5015" s="1">
        <f t="shared" si="636"/>
        <v>0</v>
      </c>
      <c r="W5015" s="10">
        <f t="shared" si="637"/>
        <v>0</v>
      </c>
    </row>
    <row r="5016" spans="13:23" x14ac:dyDescent="0.25">
      <c r="M5016" s="7">
        <v>45449.75</v>
      </c>
      <c r="N5016" s="3">
        <v>1203.2194770812987</v>
      </c>
      <c r="O5016" s="10">
        <v>26.11</v>
      </c>
      <c r="P5016" s="10">
        <f t="shared" si="631"/>
        <v>31.11</v>
      </c>
      <c r="Q5016" s="10">
        <f t="shared" si="630"/>
        <v>1203.2194770812987</v>
      </c>
      <c r="R5016" s="1">
        <f t="shared" si="632"/>
        <v>0.54691794412786299</v>
      </c>
      <c r="S5016" s="18">
        <f t="shared" si="633"/>
        <v>6.8120000000000003</v>
      </c>
      <c r="T5016" s="10">
        <f t="shared" si="634"/>
        <v>176.63233662379605</v>
      </c>
      <c r="U5016" s="10">
        <f t="shared" si="635"/>
        <v>0</v>
      </c>
      <c r="V5016" s="1">
        <f t="shared" si="636"/>
        <v>0</v>
      </c>
      <c r="W5016" s="10">
        <f t="shared" si="637"/>
        <v>0</v>
      </c>
    </row>
    <row r="5017" spans="13:23" x14ac:dyDescent="0.25">
      <c r="M5017" s="7">
        <v>45449.791666666664</v>
      </c>
      <c r="N5017" s="3">
        <v>1170.2669883728026</v>
      </c>
      <c r="O5017" s="10">
        <v>23.89</v>
      </c>
      <c r="P5017" s="10">
        <f t="shared" si="631"/>
        <v>28.89</v>
      </c>
      <c r="Q5017" s="10">
        <f t="shared" si="630"/>
        <v>1170.2669883728026</v>
      </c>
      <c r="R5017" s="1">
        <f t="shared" si="632"/>
        <v>0.53193954016945577</v>
      </c>
      <c r="S5017" s="18">
        <f t="shared" si="633"/>
        <v>6.8120000000000003</v>
      </c>
      <c r="T5017" s="10">
        <f t="shared" si="634"/>
        <v>171.79491902125699</v>
      </c>
      <c r="U5017" s="10">
        <f t="shared" si="635"/>
        <v>0</v>
      </c>
      <c r="V5017" s="1">
        <f t="shared" si="636"/>
        <v>0</v>
      </c>
      <c r="W5017" s="10">
        <f t="shared" si="637"/>
        <v>0</v>
      </c>
    </row>
    <row r="5018" spans="13:23" x14ac:dyDescent="0.25">
      <c r="M5018" s="7">
        <v>45449.833333333336</v>
      </c>
      <c r="N5018" s="3">
        <v>1013.1553550720215</v>
      </c>
      <c r="O5018" s="10">
        <v>22.78</v>
      </c>
      <c r="P5018" s="10">
        <f t="shared" si="631"/>
        <v>27.78</v>
      </c>
      <c r="Q5018" s="10">
        <f t="shared" si="630"/>
        <v>1013.1553550720215</v>
      </c>
      <c r="R5018" s="1">
        <f t="shared" si="632"/>
        <v>0.46052516139637339</v>
      </c>
      <c r="S5018" s="18">
        <f t="shared" si="633"/>
        <v>6.9349999999999996</v>
      </c>
      <c r="T5018" s="10">
        <f t="shared" si="634"/>
        <v>146.09305768882791</v>
      </c>
      <c r="U5018" s="10">
        <f t="shared" si="635"/>
        <v>0</v>
      </c>
      <c r="V5018" s="1">
        <f t="shared" si="636"/>
        <v>0</v>
      </c>
      <c r="W5018" s="10">
        <f t="shared" si="637"/>
        <v>0</v>
      </c>
    </row>
    <row r="5019" spans="13:23" x14ac:dyDescent="0.25">
      <c r="M5019" s="7">
        <v>45449.875</v>
      </c>
      <c r="N5019" s="3">
        <v>1281.8563751220702</v>
      </c>
      <c r="O5019" s="10">
        <v>21.11</v>
      </c>
      <c r="P5019" s="10">
        <f t="shared" si="631"/>
        <v>26.11</v>
      </c>
      <c r="Q5019" s="10">
        <f t="shared" si="630"/>
        <v>1281.8563751220702</v>
      </c>
      <c r="R5019" s="1">
        <f t="shared" si="632"/>
        <v>0.58266198869185004</v>
      </c>
      <c r="S5019" s="18">
        <f t="shared" si="633"/>
        <v>6.8120000000000003</v>
      </c>
      <c r="T5019" s="10">
        <f t="shared" si="634"/>
        <v>188.17621478597624</v>
      </c>
      <c r="U5019" s="10">
        <f t="shared" si="635"/>
        <v>0</v>
      </c>
      <c r="V5019" s="1">
        <f t="shared" si="636"/>
        <v>0</v>
      </c>
      <c r="W5019" s="10">
        <f t="shared" si="637"/>
        <v>0</v>
      </c>
    </row>
    <row r="5020" spans="13:23" x14ac:dyDescent="0.25">
      <c r="M5020" s="7">
        <v>45449.916666666664</v>
      </c>
      <c r="N5020" s="3">
        <v>1082.3498565673829</v>
      </c>
      <c r="O5020" s="10">
        <v>18.89</v>
      </c>
      <c r="P5020" s="10">
        <f t="shared" si="631"/>
        <v>23.89</v>
      </c>
      <c r="Q5020" s="10">
        <f t="shared" si="630"/>
        <v>1082.3498565673829</v>
      </c>
      <c r="R5020" s="1">
        <f t="shared" si="632"/>
        <v>0.49197720753062857</v>
      </c>
      <c r="S5020" s="18">
        <f t="shared" si="633"/>
        <v>8.7460000000000004</v>
      </c>
      <c r="T5020" s="10">
        <f t="shared" si="634"/>
        <v>123.75369958465387</v>
      </c>
      <c r="U5020" s="10">
        <f t="shared" si="635"/>
        <v>0</v>
      </c>
      <c r="V5020" s="1">
        <f t="shared" si="636"/>
        <v>0</v>
      </c>
      <c r="W5020" s="10">
        <f t="shared" si="637"/>
        <v>0</v>
      </c>
    </row>
    <row r="5021" spans="13:23" x14ac:dyDescent="0.25">
      <c r="M5021" s="7">
        <v>45449.958333333336</v>
      </c>
      <c r="N5021" s="3">
        <v>1185.5207336425781</v>
      </c>
      <c r="O5021" s="10">
        <v>18.89</v>
      </c>
      <c r="P5021" s="10">
        <f t="shared" si="631"/>
        <v>23.89</v>
      </c>
      <c r="Q5021" s="10">
        <f t="shared" si="630"/>
        <v>1185.5207336425781</v>
      </c>
      <c r="R5021" s="1">
        <f t="shared" si="632"/>
        <v>0.53887306074662644</v>
      </c>
      <c r="S5021" s="18">
        <f t="shared" si="633"/>
        <v>8.2769999999999992</v>
      </c>
      <c r="T5021" s="10">
        <f t="shared" si="634"/>
        <v>143.23072775674498</v>
      </c>
      <c r="U5021" s="10">
        <f t="shared" si="635"/>
        <v>0</v>
      </c>
      <c r="V5021" s="1">
        <f t="shared" si="636"/>
        <v>0</v>
      </c>
      <c r="W5021" s="10">
        <f t="shared" si="637"/>
        <v>0</v>
      </c>
    </row>
    <row r="5022" spans="13:23" x14ac:dyDescent="0.25">
      <c r="M5022" s="7">
        <v>45450</v>
      </c>
      <c r="N5022" s="3">
        <v>1049.7224075317383</v>
      </c>
      <c r="O5022" s="10">
        <v>17.22</v>
      </c>
      <c r="P5022" s="10">
        <f t="shared" si="631"/>
        <v>22.22</v>
      </c>
      <c r="Q5022" s="10">
        <f t="shared" si="630"/>
        <v>1049.7224075317383</v>
      </c>
      <c r="R5022" s="1">
        <f t="shared" si="632"/>
        <v>0.47714654887806285</v>
      </c>
      <c r="S5022" s="18">
        <f t="shared" si="633"/>
        <v>8.7460000000000004</v>
      </c>
      <c r="T5022" s="10">
        <f t="shared" si="634"/>
        <v>120.02314286893875</v>
      </c>
      <c r="U5022" s="10">
        <f t="shared" si="635"/>
        <v>0</v>
      </c>
      <c r="V5022" s="1">
        <f t="shared" si="636"/>
        <v>0</v>
      </c>
      <c r="W5022" s="10">
        <f t="shared" si="637"/>
        <v>0</v>
      </c>
    </row>
    <row r="5023" spans="13:23" x14ac:dyDescent="0.25">
      <c r="M5023" s="7">
        <v>45450.041666666664</v>
      </c>
      <c r="N5023" s="3">
        <v>1304.4390151977539</v>
      </c>
      <c r="O5023" s="10">
        <v>16.11</v>
      </c>
      <c r="P5023" s="10">
        <f t="shared" si="631"/>
        <v>21.11</v>
      </c>
      <c r="Q5023" s="10">
        <f t="shared" si="630"/>
        <v>1304.4390151977539</v>
      </c>
      <c r="R5023" s="1">
        <f t="shared" si="632"/>
        <v>0.59292682508988814</v>
      </c>
      <c r="S5023" s="18">
        <f t="shared" si="633"/>
        <v>8.2769999999999992</v>
      </c>
      <c r="T5023" s="10">
        <f t="shared" si="634"/>
        <v>157.59804460526206</v>
      </c>
      <c r="U5023" s="10">
        <f t="shared" si="635"/>
        <v>0</v>
      </c>
      <c r="V5023" s="1">
        <f t="shared" si="636"/>
        <v>0</v>
      </c>
      <c r="W5023" s="10">
        <f t="shared" si="637"/>
        <v>0</v>
      </c>
    </row>
    <row r="5024" spans="13:23" x14ac:dyDescent="0.25">
      <c r="M5024" s="7">
        <v>45450.083333333336</v>
      </c>
      <c r="N5024" s="3">
        <v>785.41058349609375</v>
      </c>
      <c r="O5024" s="10">
        <v>16.11</v>
      </c>
      <c r="P5024" s="10">
        <f t="shared" si="631"/>
        <v>21.11</v>
      </c>
      <c r="Q5024" s="10">
        <f t="shared" si="630"/>
        <v>785.41058349609375</v>
      </c>
      <c r="R5024" s="1">
        <f t="shared" si="632"/>
        <v>0.35700481068004264</v>
      </c>
      <c r="S5024" s="18">
        <f t="shared" si="633"/>
        <v>9.0079999999999991</v>
      </c>
      <c r="T5024" s="10">
        <f t="shared" si="634"/>
        <v>87.19034008615607</v>
      </c>
      <c r="U5024" s="10">
        <f t="shared" si="635"/>
        <v>0</v>
      </c>
      <c r="V5024" s="1">
        <f t="shared" si="636"/>
        <v>0</v>
      </c>
      <c r="W5024" s="10">
        <f t="shared" si="637"/>
        <v>0</v>
      </c>
    </row>
    <row r="5025" spans="13:23" x14ac:dyDescent="0.25">
      <c r="M5025" s="7">
        <v>45450.125</v>
      </c>
      <c r="N5025" s="3">
        <v>1059.0293014526367</v>
      </c>
      <c r="O5025" s="10">
        <v>16.11</v>
      </c>
      <c r="P5025" s="10">
        <f t="shared" si="631"/>
        <v>21.11</v>
      </c>
      <c r="Q5025" s="10">
        <f t="shared" si="630"/>
        <v>1059.0293014526367</v>
      </c>
      <c r="R5025" s="1">
        <f t="shared" si="632"/>
        <v>0.48137695520574392</v>
      </c>
      <c r="S5025" s="18">
        <f t="shared" si="633"/>
        <v>8.7460000000000004</v>
      </c>
      <c r="T5025" s="10">
        <f t="shared" si="634"/>
        <v>121.08727434857497</v>
      </c>
      <c r="U5025" s="10">
        <f t="shared" si="635"/>
        <v>0</v>
      </c>
      <c r="V5025" s="1">
        <f t="shared" si="636"/>
        <v>0</v>
      </c>
      <c r="W5025" s="10">
        <f t="shared" si="637"/>
        <v>0</v>
      </c>
    </row>
    <row r="5026" spans="13:23" x14ac:dyDescent="0.25">
      <c r="M5026" s="7">
        <v>45450.166666666664</v>
      </c>
      <c r="N5026" s="3">
        <v>688.82970428466797</v>
      </c>
      <c r="O5026" s="10">
        <v>16.11</v>
      </c>
      <c r="P5026" s="10">
        <f t="shared" si="631"/>
        <v>21.11</v>
      </c>
      <c r="Q5026" s="10">
        <f t="shared" si="630"/>
        <v>688.82970428466797</v>
      </c>
      <c r="R5026" s="1">
        <f t="shared" si="632"/>
        <v>0.31310441103848546</v>
      </c>
      <c r="S5026" s="18">
        <f t="shared" si="633"/>
        <v>9.0079999999999991</v>
      </c>
      <c r="T5026" s="10">
        <f t="shared" si="634"/>
        <v>76.468661665704715</v>
      </c>
      <c r="U5026" s="10">
        <f t="shared" si="635"/>
        <v>0</v>
      </c>
      <c r="V5026" s="1">
        <f t="shared" si="636"/>
        <v>0</v>
      </c>
      <c r="W5026" s="10">
        <f t="shared" si="637"/>
        <v>0</v>
      </c>
    </row>
    <row r="5027" spans="13:23" x14ac:dyDescent="0.25">
      <c r="M5027" s="7">
        <v>45450.208333333336</v>
      </c>
      <c r="N5027" s="3">
        <v>967.08705139160156</v>
      </c>
      <c r="O5027" s="10">
        <v>16.11</v>
      </c>
      <c r="P5027" s="10">
        <f t="shared" si="631"/>
        <v>21.11</v>
      </c>
      <c r="Q5027" s="10">
        <f t="shared" si="630"/>
        <v>967.08705139160156</v>
      </c>
      <c r="R5027" s="1">
        <f t="shared" si="632"/>
        <v>0.43958502335981892</v>
      </c>
      <c r="S5027" s="18">
        <f t="shared" si="633"/>
        <v>8.7460000000000004</v>
      </c>
      <c r="T5027" s="10">
        <f t="shared" si="634"/>
        <v>110.57478291694507</v>
      </c>
      <c r="U5027" s="10">
        <f t="shared" si="635"/>
        <v>0</v>
      </c>
      <c r="V5027" s="1">
        <f t="shared" si="636"/>
        <v>0</v>
      </c>
      <c r="W5027" s="10">
        <f t="shared" si="637"/>
        <v>0</v>
      </c>
    </row>
    <row r="5028" spans="13:23" x14ac:dyDescent="0.25">
      <c r="M5028" s="7">
        <v>45450.25</v>
      </c>
      <c r="N5028" s="3">
        <v>815.57961502075193</v>
      </c>
      <c r="O5028" s="10">
        <v>16.11</v>
      </c>
      <c r="P5028" s="10">
        <f t="shared" si="631"/>
        <v>21.11</v>
      </c>
      <c r="Q5028" s="10">
        <f t="shared" si="630"/>
        <v>815.57961502075193</v>
      </c>
      <c r="R5028" s="1">
        <f t="shared" si="632"/>
        <v>0.37071800682761452</v>
      </c>
      <c r="S5028" s="18">
        <f t="shared" si="633"/>
        <v>9.0079999999999991</v>
      </c>
      <c r="T5028" s="10">
        <f t="shared" si="634"/>
        <v>90.539477688804624</v>
      </c>
      <c r="U5028" s="10">
        <f t="shared" si="635"/>
        <v>0</v>
      </c>
      <c r="V5028" s="1">
        <f t="shared" si="636"/>
        <v>0</v>
      </c>
      <c r="W5028" s="10">
        <f t="shared" si="637"/>
        <v>0</v>
      </c>
    </row>
    <row r="5029" spans="13:23" x14ac:dyDescent="0.25">
      <c r="M5029" s="7">
        <v>45450.291666666664</v>
      </c>
      <c r="N5029" s="3">
        <v>1018.8789276123047</v>
      </c>
      <c r="O5029" s="10">
        <v>17.22</v>
      </c>
      <c r="P5029" s="10">
        <f t="shared" si="631"/>
        <v>22.22</v>
      </c>
      <c r="Q5029" s="10">
        <f t="shared" si="630"/>
        <v>1018.8789276123047</v>
      </c>
      <c r="R5029" s="1">
        <f t="shared" si="632"/>
        <v>0.4631267852783203</v>
      </c>
      <c r="S5029" s="18">
        <f t="shared" si="633"/>
        <v>8.7460000000000004</v>
      </c>
      <c r="T5029" s="10">
        <f t="shared" si="634"/>
        <v>116.49656158384457</v>
      </c>
      <c r="U5029" s="10">
        <f t="shared" si="635"/>
        <v>0</v>
      </c>
      <c r="V5029" s="1">
        <f t="shared" si="636"/>
        <v>0</v>
      </c>
      <c r="W5029" s="10">
        <f t="shared" si="637"/>
        <v>0</v>
      </c>
    </row>
    <row r="5030" spans="13:23" x14ac:dyDescent="0.25">
      <c r="M5030" s="7">
        <v>45450.333333333336</v>
      </c>
      <c r="N5030" s="3">
        <v>926.4401916503906</v>
      </c>
      <c r="O5030" s="10">
        <v>17.78</v>
      </c>
      <c r="P5030" s="10">
        <f t="shared" si="631"/>
        <v>22.78</v>
      </c>
      <c r="Q5030" s="10">
        <f t="shared" si="630"/>
        <v>926.4401916503906</v>
      </c>
      <c r="R5030" s="1">
        <f t="shared" si="632"/>
        <v>0.42110917802290482</v>
      </c>
      <c r="S5030" s="18">
        <f t="shared" si="633"/>
        <v>8.7460000000000004</v>
      </c>
      <c r="T5030" s="10">
        <f t="shared" si="634"/>
        <v>105.92730295568151</v>
      </c>
      <c r="U5030" s="10">
        <f t="shared" si="635"/>
        <v>0</v>
      </c>
      <c r="V5030" s="1">
        <f t="shared" si="636"/>
        <v>0</v>
      </c>
      <c r="W5030" s="10">
        <f t="shared" si="637"/>
        <v>0</v>
      </c>
    </row>
    <row r="5031" spans="13:23" x14ac:dyDescent="0.25">
      <c r="M5031" s="7">
        <v>45450.375</v>
      </c>
      <c r="N5031" s="3">
        <v>1031.8673629760742</v>
      </c>
      <c r="O5031" s="10">
        <v>18.89</v>
      </c>
      <c r="P5031" s="10">
        <f t="shared" si="631"/>
        <v>23.89</v>
      </c>
      <c r="Q5031" s="10">
        <f t="shared" si="630"/>
        <v>1031.8673629760742</v>
      </c>
      <c r="R5031" s="1">
        <f t="shared" si="632"/>
        <v>0.4690306195345792</v>
      </c>
      <c r="S5031" s="18">
        <f t="shared" si="633"/>
        <v>8.7460000000000004</v>
      </c>
      <c r="T5031" s="10">
        <f t="shared" si="634"/>
        <v>117.98163308667667</v>
      </c>
      <c r="U5031" s="10">
        <f t="shared" si="635"/>
        <v>0</v>
      </c>
      <c r="V5031" s="1">
        <f t="shared" si="636"/>
        <v>0</v>
      </c>
      <c r="W5031" s="10">
        <f t="shared" si="637"/>
        <v>0</v>
      </c>
    </row>
    <row r="5032" spans="13:23" x14ac:dyDescent="0.25">
      <c r="M5032" s="7">
        <v>45450.416666666664</v>
      </c>
      <c r="N5032" s="3">
        <v>1446.0299743652342</v>
      </c>
      <c r="O5032" s="10">
        <v>20</v>
      </c>
      <c r="P5032" s="10">
        <f t="shared" si="631"/>
        <v>25</v>
      </c>
      <c r="Q5032" s="10">
        <f t="shared" si="630"/>
        <v>1446.0299743652342</v>
      </c>
      <c r="R5032" s="1">
        <f t="shared" si="632"/>
        <v>0.65728635198419738</v>
      </c>
      <c r="S5032" s="18">
        <f t="shared" si="633"/>
        <v>7.6429999999999998</v>
      </c>
      <c r="T5032" s="10">
        <f t="shared" si="634"/>
        <v>189.19664717587784</v>
      </c>
      <c r="U5032" s="10">
        <f t="shared" si="635"/>
        <v>0</v>
      </c>
      <c r="V5032" s="1">
        <f t="shared" si="636"/>
        <v>0</v>
      </c>
      <c r="W5032" s="10">
        <f t="shared" si="637"/>
        <v>0</v>
      </c>
    </row>
    <row r="5033" spans="13:23" x14ac:dyDescent="0.25">
      <c r="M5033" s="7">
        <v>45450.458333333336</v>
      </c>
      <c r="N5033" s="3">
        <v>1105.8840797424316</v>
      </c>
      <c r="O5033" s="10">
        <v>23.89</v>
      </c>
      <c r="P5033" s="10">
        <f t="shared" si="631"/>
        <v>28.89</v>
      </c>
      <c r="Q5033" s="10">
        <f t="shared" si="630"/>
        <v>1105.8840797424316</v>
      </c>
      <c r="R5033" s="1">
        <f t="shared" si="632"/>
        <v>0.50267458170110524</v>
      </c>
      <c r="S5033" s="18">
        <f t="shared" si="633"/>
        <v>6.8120000000000003</v>
      </c>
      <c r="T5033" s="10">
        <f t="shared" si="634"/>
        <v>162.3435231565519</v>
      </c>
      <c r="U5033" s="10">
        <f t="shared" si="635"/>
        <v>0</v>
      </c>
      <c r="V5033" s="1">
        <f t="shared" si="636"/>
        <v>0</v>
      </c>
      <c r="W5033" s="10">
        <f t="shared" si="637"/>
        <v>0</v>
      </c>
    </row>
    <row r="5034" spans="13:23" x14ac:dyDescent="0.25">
      <c r="M5034" s="7">
        <v>45450.5</v>
      </c>
      <c r="N5034" s="3">
        <v>1624.9944259643555</v>
      </c>
      <c r="O5034" s="10">
        <v>26.11</v>
      </c>
      <c r="P5034" s="10">
        <f t="shared" si="631"/>
        <v>31.11</v>
      </c>
      <c r="Q5034" s="10">
        <f t="shared" si="630"/>
        <v>1624.9944259643555</v>
      </c>
      <c r="R5034" s="1">
        <f t="shared" si="632"/>
        <v>0.73863382998379801</v>
      </c>
      <c r="S5034" s="18">
        <f t="shared" si="633"/>
        <v>5.8680000000000003</v>
      </c>
      <c r="T5034" s="10">
        <f t="shared" si="634"/>
        <v>276.92474880101491</v>
      </c>
      <c r="U5034" s="10">
        <f t="shared" si="635"/>
        <v>0</v>
      </c>
      <c r="V5034" s="1">
        <f t="shared" si="636"/>
        <v>0</v>
      </c>
      <c r="W5034" s="10">
        <f t="shared" si="637"/>
        <v>0</v>
      </c>
    </row>
    <row r="5035" spans="13:23" x14ac:dyDescent="0.25">
      <c r="M5035" s="7">
        <v>45450.541666666664</v>
      </c>
      <c r="N5035" s="3">
        <v>1089.2628707885742</v>
      </c>
      <c r="O5035" s="10">
        <v>26.11</v>
      </c>
      <c r="P5035" s="10">
        <f t="shared" si="631"/>
        <v>31.11</v>
      </c>
      <c r="Q5035" s="10">
        <f t="shared" si="630"/>
        <v>1089.2628707885742</v>
      </c>
      <c r="R5035" s="1">
        <f t="shared" si="632"/>
        <v>0.49511948672207917</v>
      </c>
      <c r="S5035" s="18">
        <f t="shared" si="633"/>
        <v>6.9349999999999996</v>
      </c>
      <c r="T5035" s="10">
        <f t="shared" si="634"/>
        <v>157.06746514615347</v>
      </c>
      <c r="U5035" s="10">
        <f t="shared" si="635"/>
        <v>0</v>
      </c>
      <c r="V5035" s="1">
        <f t="shared" si="636"/>
        <v>0</v>
      </c>
      <c r="W5035" s="10">
        <f t="shared" si="637"/>
        <v>0</v>
      </c>
    </row>
    <row r="5036" spans="13:23" x14ac:dyDescent="0.25">
      <c r="M5036" s="7">
        <v>45450.583333333336</v>
      </c>
      <c r="N5036" s="3">
        <v>1096.1814491271973</v>
      </c>
      <c r="O5036" s="10">
        <v>26.11</v>
      </c>
      <c r="P5036" s="10">
        <f t="shared" si="631"/>
        <v>31.11</v>
      </c>
      <c r="Q5036" s="10">
        <f t="shared" si="630"/>
        <v>1096.1814491271973</v>
      </c>
      <c r="R5036" s="1">
        <f t="shared" si="632"/>
        <v>0.49826429505781694</v>
      </c>
      <c r="S5036" s="18">
        <f t="shared" si="633"/>
        <v>6.9349999999999996</v>
      </c>
      <c r="T5036" s="10">
        <f t="shared" si="634"/>
        <v>158.06509720651729</v>
      </c>
      <c r="U5036" s="10">
        <f t="shared" si="635"/>
        <v>0</v>
      </c>
      <c r="V5036" s="1">
        <f t="shared" si="636"/>
        <v>0</v>
      </c>
      <c r="W5036" s="10">
        <f t="shared" si="637"/>
        <v>0</v>
      </c>
    </row>
    <row r="5037" spans="13:23" x14ac:dyDescent="0.25">
      <c r="M5037" s="7">
        <v>45450.625</v>
      </c>
      <c r="N5037" s="3">
        <v>1182.3360946655273</v>
      </c>
      <c r="O5037" s="10">
        <v>27.22</v>
      </c>
      <c r="P5037" s="10">
        <f t="shared" si="631"/>
        <v>32.22</v>
      </c>
      <c r="Q5037" s="10">
        <f t="shared" si="630"/>
        <v>1182.3360946655273</v>
      </c>
      <c r="R5037" s="1">
        <f t="shared" si="632"/>
        <v>0.53742549757523972</v>
      </c>
      <c r="S5037" s="18">
        <f t="shared" si="633"/>
        <v>6.8120000000000003</v>
      </c>
      <c r="T5037" s="10">
        <f t="shared" si="634"/>
        <v>173.56666099024181</v>
      </c>
      <c r="U5037" s="10">
        <f t="shared" si="635"/>
        <v>0</v>
      </c>
      <c r="V5037" s="1">
        <f t="shared" si="636"/>
        <v>0</v>
      </c>
      <c r="W5037" s="10">
        <f t="shared" si="637"/>
        <v>0</v>
      </c>
    </row>
    <row r="5038" spans="13:23" x14ac:dyDescent="0.25">
      <c r="M5038" s="7">
        <v>45450.666666666664</v>
      </c>
      <c r="N5038" s="3">
        <v>1237.0212821960449</v>
      </c>
      <c r="O5038" s="10">
        <v>26.11</v>
      </c>
      <c r="P5038" s="10">
        <f t="shared" si="631"/>
        <v>31.11</v>
      </c>
      <c r="Q5038" s="10">
        <f t="shared" si="630"/>
        <v>1237.0212821960449</v>
      </c>
      <c r="R5038" s="1">
        <f t="shared" si="632"/>
        <v>0.56228240099820226</v>
      </c>
      <c r="S5038" s="18">
        <f t="shared" si="633"/>
        <v>6.8120000000000003</v>
      </c>
      <c r="T5038" s="10">
        <f t="shared" si="634"/>
        <v>181.5944336752855</v>
      </c>
      <c r="U5038" s="10">
        <f t="shared" si="635"/>
        <v>0</v>
      </c>
      <c r="V5038" s="1">
        <f t="shared" si="636"/>
        <v>0</v>
      </c>
      <c r="W5038" s="10">
        <f t="shared" si="637"/>
        <v>0</v>
      </c>
    </row>
    <row r="5039" spans="13:23" x14ac:dyDescent="0.25">
      <c r="M5039" s="7">
        <v>45450.708333333336</v>
      </c>
      <c r="N5039" s="3">
        <v>1099.4841842651367</v>
      </c>
      <c r="O5039" s="10">
        <v>26.11</v>
      </c>
      <c r="P5039" s="10">
        <f t="shared" si="631"/>
        <v>31.11</v>
      </c>
      <c r="Q5039" s="10">
        <f t="shared" si="630"/>
        <v>1099.4841842651367</v>
      </c>
      <c r="R5039" s="1">
        <f t="shared" si="632"/>
        <v>0.49976553830233489</v>
      </c>
      <c r="S5039" s="18">
        <f t="shared" si="633"/>
        <v>6.9349999999999996</v>
      </c>
      <c r="T5039" s="10">
        <f t="shared" si="634"/>
        <v>158.54133875488634</v>
      </c>
      <c r="U5039" s="10">
        <f t="shared" si="635"/>
        <v>0</v>
      </c>
      <c r="V5039" s="1">
        <f t="shared" si="636"/>
        <v>0</v>
      </c>
      <c r="W5039" s="10">
        <f t="shared" si="637"/>
        <v>0</v>
      </c>
    </row>
    <row r="5040" spans="13:23" x14ac:dyDescent="0.25">
      <c r="M5040" s="7">
        <v>45450.75</v>
      </c>
      <c r="N5040" s="3">
        <v>1451.6671394348143</v>
      </c>
      <c r="O5040" s="10">
        <v>26.11</v>
      </c>
      <c r="P5040" s="10">
        <f t="shared" si="631"/>
        <v>31.11</v>
      </c>
      <c r="Q5040" s="10">
        <f t="shared" si="630"/>
        <v>1451.6671394348143</v>
      </c>
      <c r="R5040" s="1">
        <f t="shared" si="632"/>
        <v>0.65984869974309746</v>
      </c>
      <c r="S5040" s="18">
        <f t="shared" si="633"/>
        <v>6.4260000000000002</v>
      </c>
      <c r="T5040" s="10">
        <f t="shared" si="634"/>
        <v>225.90525045670935</v>
      </c>
      <c r="U5040" s="10">
        <f t="shared" si="635"/>
        <v>0</v>
      </c>
      <c r="V5040" s="1">
        <f t="shared" si="636"/>
        <v>0</v>
      </c>
      <c r="W5040" s="10">
        <f t="shared" si="637"/>
        <v>0</v>
      </c>
    </row>
    <row r="5041" spans="13:23" x14ac:dyDescent="0.25">
      <c r="M5041" s="7">
        <v>45450.791666666664</v>
      </c>
      <c r="N5041" s="3">
        <v>1442.3235580444336</v>
      </c>
      <c r="O5041" s="10">
        <v>26.11</v>
      </c>
      <c r="P5041" s="10">
        <f t="shared" si="631"/>
        <v>31.11</v>
      </c>
      <c r="Q5041" s="10">
        <f t="shared" si="630"/>
        <v>1442.3235580444336</v>
      </c>
      <c r="R5041" s="1">
        <f t="shared" si="632"/>
        <v>0.65560161729292443</v>
      </c>
      <c r="S5041" s="18">
        <f t="shared" si="633"/>
        <v>6.4260000000000002</v>
      </c>
      <c r="T5041" s="10">
        <f t="shared" si="634"/>
        <v>224.45122285160809</v>
      </c>
      <c r="U5041" s="10">
        <f t="shared" si="635"/>
        <v>0</v>
      </c>
      <c r="V5041" s="1">
        <f t="shared" si="636"/>
        <v>0</v>
      </c>
      <c r="W5041" s="10">
        <f t="shared" si="637"/>
        <v>0</v>
      </c>
    </row>
    <row r="5042" spans="13:23" x14ac:dyDescent="0.25">
      <c r="M5042" s="7">
        <v>45450.833333333336</v>
      </c>
      <c r="N5042" s="3">
        <v>985.07084426879885</v>
      </c>
      <c r="O5042" s="10">
        <v>23.89</v>
      </c>
      <c r="P5042" s="10">
        <f t="shared" si="631"/>
        <v>28.89</v>
      </c>
      <c r="Q5042" s="10">
        <f t="shared" si="630"/>
        <v>985.07084426879885</v>
      </c>
      <c r="R5042" s="1">
        <f t="shared" si="632"/>
        <v>0.44775947466763583</v>
      </c>
      <c r="S5042" s="18">
        <f t="shared" si="633"/>
        <v>6.9349999999999996</v>
      </c>
      <c r="T5042" s="10">
        <f t="shared" si="634"/>
        <v>142.04338057228534</v>
      </c>
      <c r="U5042" s="10">
        <f t="shared" si="635"/>
        <v>0</v>
      </c>
      <c r="V5042" s="1">
        <f t="shared" si="636"/>
        <v>0</v>
      </c>
      <c r="W5042" s="10">
        <f t="shared" si="637"/>
        <v>0</v>
      </c>
    </row>
    <row r="5043" spans="13:23" x14ac:dyDescent="0.25">
      <c r="M5043" s="7">
        <v>45450.875</v>
      </c>
      <c r="N5043" s="3">
        <v>865.95954437255853</v>
      </c>
      <c r="O5043" s="10">
        <v>22.78</v>
      </c>
      <c r="P5043" s="10">
        <f t="shared" si="631"/>
        <v>27.78</v>
      </c>
      <c r="Q5043" s="10">
        <f t="shared" si="630"/>
        <v>865.95954437255853</v>
      </c>
      <c r="R5043" s="1">
        <f t="shared" si="632"/>
        <v>0.39361797471479931</v>
      </c>
      <c r="S5043" s="18">
        <f t="shared" si="633"/>
        <v>7.24</v>
      </c>
      <c r="T5043" s="10">
        <f t="shared" si="634"/>
        <v>119.60767187466277</v>
      </c>
      <c r="U5043" s="10">
        <f t="shared" si="635"/>
        <v>0</v>
      </c>
      <c r="V5043" s="1">
        <f t="shared" si="636"/>
        <v>0</v>
      </c>
      <c r="W5043" s="10">
        <f t="shared" si="637"/>
        <v>0</v>
      </c>
    </row>
    <row r="5044" spans="13:23" x14ac:dyDescent="0.25">
      <c r="M5044" s="7">
        <v>45450.916666666664</v>
      </c>
      <c r="N5044" s="3">
        <v>994.68635330200198</v>
      </c>
      <c r="O5044" s="10">
        <v>20</v>
      </c>
      <c r="P5044" s="10">
        <f t="shared" si="631"/>
        <v>25</v>
      </c>
      <c r="Q5044" s="10">
        <f t="shared" si="630"/>
        <v>994.68635330200198</v>
      </c>
      <c r="R5044" s="1">
        <f t="shared" si="632"/>
        <v>0.4521301605918191</v>
      </c>
      <c r="S5044" s="18">
        <f t="shared" si="633"/>
        <v>8.7460000000000004</v>
      </c>
      <c r="T5044" s="10">
        <f t="shared" si="634"/>
        <v>113.73043143174044</v>
      </c>
      <c r="U5044" s="10">
        <f t="shared" si="635"/>
        <v>0</v>
      </c>
      <c r="V5044" s="1">
        <f t="shared" si="636"/>
        <v>0</v>
      </c>
      <c r="W5044" s="10">
        <f t="shared" si="637"/>
        <v>0</v>
      </c>
    </row>
    <row r="5045" spans="13:23" x14ac:dyDescent="0.25">
      <c r="M5045" s="7">
        <v>45450.958333333336</v>
      </c>
      <c r="N5045" s="3">
        <v>972.86224822998042</v>
      </c>
      <c r="O5045" s="10">
        <v>17.78</v>
      </c>
      <c r="P5045" s="10">
        <f t="shared" si="631"/>
        <v>22.78</v>
      </c>
      <c r="Q5045" s="10">
        <f t="shared" si="630"/>
        <v>972.86224822998042</v>
      </c>
      <c r="R5045" s="1">
        <f t="shared" si="632"/>
        <v>0.44221011283180928</v>
      </c>
      <c r="S5045" s="18">
        <f t="shared" si="633"/>
        <v>8.7460000000000004</v>
      </c>
      <c r="T5045" s="10">
        <f t="shared" si="634"/>
        <v>111.23510727532361</v>
      </c>
      <c r="U5045" s="10">
        <f t="shared" si="635"/>
        <v>0</v>
      </c>
      <c r="V5045" s="1">
        <f t="shared" si="636"/>
        <v>0</v>
      </c>
      <c r="W5045" s="10">
        <f t="shared" si="637"/>
        <v>0</v>
      </c>
    </row>
    <row r="5046" spans="13:23" x14ac:dyDescent="0.25">
      <c r="M5046" s="7">
        <v>45451</v>
      </c>
      <c r="N5046" s="3">
        <v>1156.0849456787109</v>
      </c>
      <c r="O5046" s="10">
        <v>17.22</v>
      </c>
      <c r="P5046" s="10">
        <f t="shared" si="631"/>
        <v>22.22</v>
      </c>
      <c r="Q5046" s="10">
        <f t="shared" si="630"/>
        <v>1156.0849456787109</v>
      </c>
      <c r="R5046" s="1">
        <f t="shared" si="632"/>
        <v>0.52549315712668676</v>
      </c>
      <c r="S5046" s="18">
        <f t="shared" si="633"/>
        <v>8.2769999999999992</v>
      </c>
      <c r="T5046" s="10">
        <f t="shared" si="634"/>
        <v>139.67439237389283</v>
      </c>
      <c r="U5046" s="10">
        <f t="shared" si="635"/>
        <v>0</v>
      </c>
      <c r="V5046" s="1">
        <f t="shared" si="636"/>
        <v>0</v>
      </c>
      <c r="W5046" s="10">
        <f t="shared" si="637"/>
        <v>0</v>
      </c>
    </row>
    <row r="5047" spans="13:23" x14ac:dyDescent="0.25">
      <c r="M5047" s="7">
        <v>45451.041666666664</v>
      </c>
      <c r="N5047" s="3">
        <v>584.95881958007806</v>
      </c>
      <c r="O5047" s="10">
        <v>15</v>
      </c>
      <c r="P5047" s="10">
        <f t="shared" si="631"/>
        <v>20</v>
      </c>
      <c r="Q5047" s="10">
        <f t="shared" si="630"/>
        <v>584.95881958007806</v>
      </c>
      <c r="R5047" s="1">
        <f t="shared" si="632"/>
        <v>0.26589037253639913</v>
      </c>
      <c r="S5047" s="18">
        <f t="shared" si="633"/>
        <v>12.16</v>
      </c>
      <c r="T5047" s="10">
        <f t="shared" si="634"/>
        <v>48.105166083887994</v>
      </c>
      <c r="U5047" s="10">
        <f t="shared" si="635"/>
        <v>0</v>
      </c>
      <c r="V5047" s="1">
        <f t="shared" si="636"/>
        <v>0</v>
      </c>
      <c r="W5047" s="10">
        <f t="shared" si="637"/>
        <v>0</v>
      </c>
    </row>
    <row r="5048" spans="13:23" x14ac:dyDescent="0.25">
      <c r="M5048" s="7">
        <v>45451.083333333336</v>
      </c>
      <c r="N5048" s="3">
        <v>897.96756134033205</v>
      </c>
      <c r="O5048" s="10">
        <v>13.89</v>
      </c>
      <c r="P5048" s="10">
        <f t="shared" si="631"/>
        <v>18.89</v>
      </c>
      <c r="Q5048" s="10">
        <f t="shared" si="630"/>
        <v>897.96756134033205</v>
      </c>
      <c r="R5048" s="1">
        <f t="shared" si="632"/>
        <v>0.40816707333651459</v>
      </c>
      <c r="S5048" s="18">
        <f t="shared" si="633"/>
        <v>11.43</v>
      </c>
      <c r="T5048" s="10">
        <f t="shared" si="634"/>
        <v>78.562341324613485</v>
      </c>
      <c r="U5048" s="10">
        <f t="shared" si="635"/>
        <v>0</v>
      </c>
      <c r="V5048" s="1">
        <f t="shared" si="636"/>
        <v>0</v>
      </c>
      <c r="W5048" s="10">
        <f t="shared" si="637"/>
        <v>0</v>
      </c>
    </row>
    <row r="5049" spans="13:23" x14ac:dyDescent="0.25">
      <c r="M5049" s="7">
        <v>45451.125</v>
      </c>
      <c r="N5049" s="3">
        <v>969.14583435058591</v>
      </c>
      <c r="O5049" s="10">
        <v>13.89</v>
      </c>
      <c r="P5049" s="10">
        <f t="shared" si="631"/>
        <v>18.89</v>
      </c>
      <c r="Q5049" s="10">
        <f t="shared" si="630"/>
        <v>969.14583435058591</v>
      </c>
      <c r="R5049" s="1">
        <f t="shared" si="632"/>
        <v>0.44052083379572088</v>
      </c>
      <c r="S5049" s="18">
        <f t="shared" si="633"/>
        <v>11.43</v>
      </c>
      <c r="T5049" s="10">
        <f t="shared" si="634"/>
        <v>84.789661797951524</v>
      </c>
      <c r="U5049" s="10">
        <f t="shared" si="635"/>
        <v>0</v>
      </c>
      <c r="V5049" s="1">
        <f t="shared" si="636"/>
        <v>0</v>
      </c>
      <c r="W5049" s="10">
        <f t="shared" si="637"/>
        <v>0</v>
      </c>
    </row>
    <row r="5050" spans="13:23" x14ac:dyDescent="0.25">
      <c r="M5050" s="7">
        <v>45451.166666666664</v>
      </c>
      <c r="N5050" s="3">
        <v>749.06569404602044</v>
      </c>
      <c r="O5050" s="10">
        <v>12.78</v>
      </c>
      <c r="P5050" s="10">
        <f t="shared" si="631"/>
        <v>17.78</v>
      </c>
      <c r="Q5050" s="10">
        <f t="shared" si="630"/>
        <v>749.06569404602044</v>
      </c>
      <c r="R5050" s="1">
        <f t="shared" si="632"/>
        <v>0.34048440638455474</v>
      </c>
      <c r="S5050" s="18">
        <f t="shared" si="633"/>
        <v>11.71</v>
      </c>
      <c r="T5050" s="10">
        <f t="shared" si="634"/>
        <v>63.96803535832796</v>
      </c>
      <c r="U5050" s="10">
        <f t="shared" si="635"/>
        <v>0</v>
      </c>
      <c r="V5050" s="1">
        <f t="shared" si="636"/>
        <v>0</v>
      </c>
      <c r="W5050" s="10">
        <f t="shared" si="637"/>
        <v>0</v>
      </c>
    </row>
    <row r="5051" spans="13:23" x14ac:dyDescent="0.25">
      <c r="M5051" s="7">
        <v>45451.208333333336</v>
      </c>
      <c r="N5051" s="3">
        <v>833.12928771972656</v>
      </c>
      <c r="O5051" s="10">
        <v>13.89</v>
      </c>
      <c r="P5051" s="10">
        <f t="shared" si="631"/>
        <v>18.89</v>
      </c>
      <c r="Q5051" s="10">
        <f t="shared" si="630"/>
        <v>833.12928771972656</v>
      </c>
      <c r="R5051" s="1">
        <f t="shared" si="632"/>
        <v>0.37869513078169387</v>
      </c>
      <c r="S5051" s="18">
        <f t="shared" si="633"/>
        <v>11.71</v>
      </c>
      <c r="T5051" s="10">
        <f t="shared" si="634"/>
        <v>71.146822179310547</v>
      </c>
      <c r="U5051" s="10">
        <f t="shared" si="635"/>
        <v>0</v>
      </c>
      <c r="V5051" s="1">
        <f t="shared" si="636"/>
        <v>0</v>
      </c>
      <c r="W5051" s="10">
        <f t="shared" si="637"/>
        <v>0</v>
      </c>
    </row>
    <row r="5052" spans="13:23" x14ac:dyDescent="0.25">
      <c r="M5052" s="7">
        <v>45451.25</v>
      </c>
      <c r="N5052" s="3">
        <v>557.69999999999993</v>
      </c>
      <c r="O5052" s="10">
        <v>13.89</v>
      </c>
      <c r="P5052" s="10">
        <f t="shared" si="631"/>
        <v>18.89</v>
      </c>
      <c r="Q5052" s="10">
        <f t="shared" si="630"/>
        <v>557.69999999999993</v>
      </c>
      <c r="R5052" s="1">
        <f t="shared" si="632"/>
        <v>0.25349999999999995</v>
      </c>
      <c r="S5052" s="18">
        <f t="shared" si="633"/>
        <v>12.16</v>
      </c>
      <c r="T5052" s="10">
        <f t="shared" si="634"/>
        <v>45.86348684210526</v>
      </c>
      <c r="U5052" s="10">
        <f t="shared" si="635"/>
        <v>0</v>
      </c>
      <c r="V5052" s="1">
        <f t="shared" si="636"/>
        <v>0</v>
      </c>
      <c r="W5052" s="10">
        <f t="shared" si="637"/>
        <v>0</v>
      </c>
    </row>
    <row r="5053" spans="13:23" x14ac:dyDescent="0.25">
      <c r="M5053" s="7">
        <v>45451.291666666664</v>
      </c>
      <c r="N5053" s="3">
        <v>904.11195373535156</v>
      </c>
      <c r="O5053" s="10">
        <v>13.89</v>
      </c>
      <c r="P5053" s="10">
        <f t="shared" si="631"/>
        <v>18.89</v>
      </c>
      <c r="Q5053" s="10">
        <f t="shared" si="630"/>
        <v>904.11195373535156</v>
      </c>
      <c r="R5053" s="1">
        <f t="shared" si="632"/>
        <v>0.41095997897061437</v>
      </c>
      <c r="S5053" s="18">
        <f t="shared" si="633"/>
        <v>11.43</v>
      </c>
      <c r="T5053" s="10">
        <f t="shared" si="634"/>
        <v>79.09990846328536</v>
      </c>
      <c r="U5053" s="10">
        <f t="shared" si="635"/>
        <v>0</v>
      </c>
      <c r="V5053" s="1">
        <f t="shared" si="636"/>
        <v>0</v>
      </c>
      <c r="W5053" s="10">
        <f t="shared" si="637"/>
        <v>0</v>
      </c>
    </row>
    <row r="5054" spans="13:23" x14ac:dyDescent="0.25">
      <c r="M5054" s="7">
        <v>45451.333333333336</v>
      </c>
      <c r="N5054" s="3">
        <v>967.66768341064449</v>
      </c>
      <c r="O5054" s="10">
        <v>17.22</v>
      </c>
      <c r="P5054" s="10">
        <f t="shared" si="631"/>
        <v>22.22</v>
      </c>
      <c r="Q5054" s="10">
        <f t="shared" si="630"/>
        <v>967.66768341064449</v>
      </c>
      <c r="R5054" s="1">
        <f t="shared" si="632"/>
        <v>0.4398489470048384</v>
      </c>
      <c r="S5054" s="18">
        <f t="shared" si="633"/>
        <v>8.7460000000000004</v>
      </c>
      <c r="T5054" s="10">
        <f t="shared" si="634"/>
        <v>110.64117121091293</v>
      </c>
      <c r="U5054" s="10">
        <f t="shared" si="635"/>
        <v>0</v>
      </c>
      <c r="V5054" s="1">
        <f t="shared" si="636"/>
        <v>0</v>
      </c>
      <c r="W5054" s="10">
        <f t="shared" si="637"/>
        <v>0</v>
      </c>
    </row>
    <row r="5055" spans="13:23" x14ac:dyDescent="0.25">
      <c r="M5055" s="7">
        <v>45451.375</v>
      </c>
      <c r="N5055" s="3">
        <v>1007.5901367187499</v>
      </c>
      <c r="O5055" s="10">
        <v>21.11</v>
      </c>
      <c r="P5055" s="10">
        <f t="shared" si="631"/>
        <v>26.11</v>
      </c>
      <c r="Q5055" s="10">
        <f t="shared" si="630"/>
        <v>1007.5901367187499</v>
      </c>
      <c r="R5055" s="1">
        <f t="shared" si="632"/>
        <v>0.45799551669034089</v>
      </c>
      <c r="S5055" s="18">
        <f t="shared" si="633"/>
        <v>6.9349999999999996</v>
      </c>
      <c r="T5055" s="10">
        <f t="shared" si="634"/>
        <v>145.29057486932228</v>
      </c>
      <c r="U5055" s="10">
        <f t="shared" si="635"/>
        <v>0</v>
      </c>
      <c r="V5055" s="1">
        <f t="shared" si="636"/>
        <v>0</v>
      </c>
      <c r="W5055" s="10">
        <f t="shared" si="637"/>
        <v>0</v>
      </c>
    </row>
    <row r="5056" spans="13:23" x14ac:dyDescent="0.25">
      <c r="M5056" s="7">
        <v>45451.416666666664</v>
      </c>
      <c r="N5056" s="3">
        <v>871.27152099609373</v>
      </c>
      <c r="O5056" s="10">
        <v>22.78</v>
      </c>
      <c r="P5056" s="10">
        <f t="shared" si="631"/>
        <v>27.78</v>
      </c>
      <c r="Q5056" s="10">
        <f t="shared" si="630"/>
        <v>871.27152099609373</v>
      </c>
      <c r="R5056" s="1">
        <f t="shared" si="632"/>
        <v>0.39603250954367897</v>
      </c>
      <c r="S5056" s="18">
        <f t="shared" si="633"/>
        <v>7.24</v>
      </c>
      <c r="T5056" s="10">
        <f t="shared" si="634"/>
        <v>120.34137030332786</v>
      </c>
      <c r="U5056" s="10">
        <f t="shared" si="635"/>
        <v>0</v>
      </c>
      <c r="V5056" s="1">
        <f t="shared" si="636"/>
        <v>0</v>
      </c>
      <c r="W5056" s="10">
        <f t="shared" si="637"/>
        <v>0</v>
      </c>
    </row>
    <row r="5057" spans="13:23" x14ac:dyDescent="0.25">
      <c r="M5057" s="7">
        <v>45451.458333333336</v>
      </c>
      <c r="N5057" s="3">
        <v>872.80245666503902</v>
      </c>
      <c r="O5057" s="10">
        <v>21.11</v>
      </c>
      <c r="P5057" s="10">
        <f t="shared" si="631"/>
        <v>26.11</v>
      </c>
      <c r="Q5057" s="10">
        <f t="shared" si="630"/>
        <v>872.80245666503902</v>
      </c>
      <c r="R5057" s="1">
        <f t="shared" si="632"/>
        <v>0.39672838939319954</v>
      </c>
      <c r="S5057" s="18">
        <f t="shared" si="633"/>
        <v>7.24</v>
      </c>
      <c r="T5057" s="10">
        <f t="shared" si="634"/>
        <v>120.55282550622086</v>
      </c>
      <c r="U5057" s="10">
        <f t="shared" si="635"/>
        <v>0</v>
      </c>
      <c r="V5057" s="1">
        <f t="shared" si="636"/>
        <v>0</v>
      </c>
      <c r="W5057" s="10">
        <f t="shared" si="637"/>
        <v>0</v>
      </c>
    </row>
    <row r="5058" spans="13:23" x14ac:dyDescent="0.25">
      <c r="M5058" s="7">
        <v>45451.5</v>
      </c>
      <c r="N5058" s="3">
        <v>1378.4934906005858</v>
      </c>
      <c r="O5058" s="10">
        <v>26.11</v>
      </c>
      <c r="P5058" s="10">
        <f t="shared" si="631"/>
        <v>31.11</v>
      </c>
      <c r="Q5058" s="10">
        <f t="shared" si="630"/>
        <v>1378.4934906005858</v>
      </c>
      <c r="R5058" s="1">
        <f t="shared" si="632"/>
        <v>0.62658795027299352</v>
      </c>
      <c r="S5058" s="18">
        <f t="shared" si="633"/>
        <v>6.4260000000000002</v>
      </c>
      <c r="T5058" s="10">
        <f t="shared" si="634"/>
        <v>214.51812801129563</v>
      </c>
      <c r="U5058" s="10">
        <f t="shared" si="635"/>
        <v>0</v>
      </c>
      <c r="V5058" s="1">
        <f t="shared" si="636"/>
        <v>0</v>
      </c>
      <c r="W5058" s="10">
        <f t="shared" si="637"/>
        <v>0</v>
      </c>
    </row>
    <row r="5059" spans="13:23" x14ac:dyDescent="0.25">
      <c r="M5059" s="7">
        <v>45451.541666666664</v>
      </c>
      <c r="N5059" s="3">
        <v>1212.216446685791</v>
      </c>
      <c r="O5059" s="10">
        <v>26.11</v>
      </c>
      <c r="P5059" s="10">
        <f t="shared" si="631"/>
        <v>31.11</v>
      </c>
      <c r="Q5059" s="10">
        <f t="shared" si="630"/>
        <v>1212.216446685791</v>
      </c>
      <c r="R5059" s="1">
        <f t="shared" si="632"/>
        <v>0.55100747576626863</v>
      </c>
      <c r="S5059" s="18">
        <f t="shared" si="633"/>
        <v>6.8120000000000003</v>
      </c>
      <c r="T5059" s="10">
        <f t="shared" si="634"/>
        <v>177.95308964853066</v>
      </c>
      <c r="U5059" s="10">
        <f t="shared" si="635"/>
        <v>0</v>
      </c>
      <c r="V5059" s="1">
        <f t="shared" si="636"/>
        <v>0</v>
      </c>
      <c r="W5059" s="10">
        <f t="shared" si="637"/>
        <v>0</v>
      </c>
    </row>
    <row r="5060" spans="13:23" x14ac:dyDescent="0.25">
      <c r="M5060" s="7">
        <v>45451.583333333336</v>
      </c>
      <c r="N5060" s="3">
        <v>1282.2441078186034</v>
      </c>
      <c r="O5060" s="10">
        <v>26.11</v>
      </c>
      <c r="P5060" s="10">
        <f t="shared" si="631"/>
        <v>31.11</v>
      </c>
      <c r="Q5060" s="10">
        <f t="shared" si="630"/>
        <v>1282.2441078186034</v>
      </c>
      <c r="R5060" s="1">
        <f t="shared" si="632"/>
        <v>0.58283823082663788</v>
      </c>
      <c r="S5060" s="18">
        <f t="shared" si="633"/>
        <v>6.8120000000000003</v>
      </c>
      <c r="T5060" s="10">
        <f t="shared" si="634"/>
        <v>188.2331338547568</v>
      </c>
      <c r="U5060" s="10">
        <f t="shared" si="635"/>
        <v>0</v>
      </c>
      <c r="V5060" s="1">
        <f t="shared" si="636"/>
        <v>0</v>
      </c>
      <c r="W5060" s="10">
        <f t="shared" si="637"/>
        <v>0</v>
      </c>
    </row>
    <row r="5061" spans="13:23" x14ac:dyDescent="0.25">
      <c r="M5061" s="7">
        <v>45451.625</v>
      </c>
      <c r="N5061" s="3">
        <v>1161.5525390625</v>
      </c>
      <c r="O5061" s="10">
        <v>27.22</v>
      </c>
      <c r="P5061" s="10">
        <f t="shared" si="631"/>
        <v>32.22</v>
      </c>
      <c r="Q5061" s="10">
        <f t="shared" si="630"/>
        <v>1161.5525390625</v>
      </c>
      <c r="R5061" s="1">
        <f t="shared" si="632"/>
        <v>0.52797842684659091</v>
      </c>
      <c r="S5061" s="18">
        <f t="shared" si="633"/>
        <v>6.8120000000000003</v>
      </c>
      <c r="T5061" s="10">
        <f t="shared" si="634"/>
        <v>170.51563990935114</v>
      </c>
      <c r="U5061" s="10">
        <f t="shared" si="635"/>
        <v>0</v>
      </c>
      <c r="V5061" s="1">
        <f t="shared" si="636"/>
        <v>0</v>
      </c>
      <c r="W5061" s="10">
        <f t="shared" si="637"/>
        <v>0</v>
      </c>
    </row>
    <row r="5062" spans="13:23" x14ac:dyDescent="0.25">
      <c r="M5062" s="7">
        <v>45451.666666666664</v>
      </c>
      <c r="N5062" s="3">
        <v>1524.8999999999999</v>
      </c>
      <c r="O5062" s="10">
        <v>27.22</v>
      </c>
      <c r="P5062" s="10">
        <f t="shared" si="631"/>
        <v>32.22</v>
      </c>
      <c r="Q5062" s="10">
        <f t="shared" si="630"/>
        <v>1524.8999999999999</v>
      </c>
      <c r="R5062" s="1">
        <f t="shared" si="632"/>
        <v>0.69313636363636355</v>
      </c>
      <c r="S5062" s="18">
        <f t="shared" si="633"/>
        <v>6.4260000000000002</v>
      </c>
      <c r="T5062" s="10">
        <f t="shared" si="634"/>
        <v>237.30158730158726</v>
      </c>
      <c r="U5062" s="10">
        <f t="shared" si="635"/>
        <v>0</v>
      </c>
      <c r="V5062" s="1">
        <f t="shared" si="636"/>
        <v>0</v>
      </c>
      <c r="W5062" s="10">
        <f t="shared" si="637"/>
        <v>0</v>
      </c>
    </row>
    <row r="5063" spans="13:23" x14ac:dyDescent="0.25">
      <c r="M5063" s="7">
        <v>45451.708333333336</v>
      </c>
      <c r="N5063" s="3">
        <v>1103.0012718200683</v>
      </c>
      <c r="O5063" s="10">
        <v>26.11</v>
      </c>
      <c r="P5063" s="10">
        <f t="shared" si="631"/>
        <v>31.11</v>
      </c>
      <c r="Q5063" s="10">
        <f t="shared" ref="Q5063:Q5126" si="638">MIN($C$19,N5063)</f>
        <v>1103.0012718200683</v>
      </c>
      <c r="R5063" s="1">
        <f t="shared" si="632"/>
        <v>0.50136421446366741</v>
      </c>
      <c r="S5063" s="18">
        <f t="shared" si="633"/>
        <v>6.8120000000000003</v>
      </c>
      <c r="T5063" s="10">
        <f t="shared" si="634"/>
        <v>161.9203276306618</v>
      </c>
      <c r="U5063" s="10">
        <f t="shared" si="635"/>
        <v>0</v>
      </c>
      <c r="V5063" s="1">
        <f t="shared" si="636"/>
        <v>0</v>
      </c>
      <c r="W5063" s="10">
        <f t="shared" si="637"/>
        <v>0</v>
      </c>
    </row>
    <row r="5064" spans="13:23" x14ac:dyDescent="0.25">
      <c r="M5064" s="7">
        <v>45451.75</v>
      </c>
      <c r="N5064" s="3">
        <v>1241.3872100830079</v>
      </c>
      <c r="O5064" s="10">
        <v>25</v>
      </c>
      <c r="P5064" s="10">
        <f t="shared" ref="P5064:P5127" si="639">O5064+5</f>
        <v>30</v>
      </c>
      <c r="Q5064" s="10">
        <f t="shared" si="638"/>
        <v>1241.3872100830079</v>
      </c>
      <c r="R5064" s="1">
        <f t="shared" ref="R5064:R5127" si="640">Q5064/$C$19</f>
        <v>0.56426691367409443</v>
      </c>
      <c r="S5064" s="18">
        <f t="shared" ref="S5064:S5127" si="641">INDEX($C$13:$K$17,MATCH(P5064,$B$13:$B$17,-1),MATCH(R5064,$C$12:$K$12,-1))</f>
        <v>6.8120000000000003</v>
      </c>
      <c r="T5064" s="10">
        <f t="shared" ref="T5064:T5127" si="642" xml:space="preserve"> Q5064/INDEX($C$13:$K$17,MATCH(P5064,$B$13:$B$17,-1),MATCH(R5064,$C$12:$K$12,-1))</f>
        <v>182.23535086362418</v>
      </c>
      <c r="U5064" s="10">
        <f t="shared" ref="U5064:U5127" si="643">N5064-Q5064</f>
        <v>0</v>
      </c>
      <c r="V5064" s="1">
        <f t="shared" ref="V5064:V5127" si="644">U5064/$C$19</f>
        <v>0</v>
      </c>
      <c r="W5064" s="10">
        <f t="shared" ref="W5064:W5127" si="645" xml:space="preserve"> U5064/INDEX($C$13:$K$17,MATCH(P5064,$B$13:$B$17,-1),MATCH(V5064,$C$12:$K$12,-1))</f>
        <v>0</v>
      </c>
    </row>
    <row r="5065" spans="13:23" x14ac:dyDescent="0.25">
      <c r="M5065" s="7">
        <v>45451.791666666664</v>
      </c>
      <c r="N5065" s="3">
        <v>1094.3911422729491</v>
      </c>
      <c r="O5065" s="10">
        <v>23.89</v>
      </c>
      <c r="P5065" s="10">
        <f t="shared" si="639"/>
        <v>28.89</v>
      </c>
      <c r="Q5065" s="10">
        <f t="shared" si="638"/>
        <v>1094.3911422729491</v>
      </c>
      <c r="R5065" s="1">
        <f t="shared" si="640"/>
        <v>0.49745051921497685</v>
      </c>
      <c r="S5065" s="18">
        <f t="shared" si="641"/>
        <v>6.9349999999999996</v>
      </c>
      <c r="T5065" s="10">
        <f t="shared" si="642"/>
        <v>157.80694192832721</v>
      </c>
      <c r="U5065" s="10">
        <f t="shared" si="643"/>
        <v>0</v>
      </c>
      <c r="V5065" s="1">
        <f t="shared" si="644"/>
        <v>0</v>
      </c>
      <c r="W5065" s="10">
        <f t="shared" si="645"/>
        <v>0</v>
      </c>
    </row>
    <row r="5066" spans="13:23" x14ac:dyDescent="0.25">
      <c r="M5066" s="7">
        <v>45451.833333333336</v>
      </c>
      <c r="N5066" s="3">
        <v>1241.2240951538085</v>
      </c>
      <c r="O5066" s="10">
        <v>22.78</v>
      </c>
      <c r="P5066" s="10">
        <f t="shared" si="639"/>
        <v>27.78</v>
      </c>
      <c r="Q5066" s="10">
        <f t="shared" si="638"/>
        <v>1241.2240951538085</v>
      </c>
      <c r="R5066" s="1">
        <f t="shared" si="640"/>
        <v>0.56419277052445838</v>
      </c>
      <c r="S5066" s="18">
        <f t="shared" si="641"/>
        <v>6.8120000000000003</v>
      </c>
      <c r="T5066" s="10">
        <f t="shared" si="642"/>
        <v>182.21140563033009</v>
      </c>
      <c r="U5066" s="10">
        <f t="shared" si="643"/>
        <v>0</v>
      </c>
      <c r="V5066" s="1">
        <f t="shared" si="644"/>
        <v>0</v>
      </c>
      <c r="W5066" s="10">
        <f t="shared" si="645"/>
        <v>0</v>
      </c>
    </row>
    <row r="5067" spans="13:23" x14ac:dyDescent="0.25">
      <c r="M5067" s="7">
        <v>45451.875</v>
      </c>
      <c r="N5067" s="3">
        <v>1265.5853485107421</v>
      </c>
      <c r="O5067" s="10">
        <v>21.11</v>
      </c>
      <c r="P5067" s="10">
        <f t="shared" si="639"/>
        <v>26.11</v>
      </c>
      <c r="Q5067" s="10">
        <f t="shared" si="638"/>
        <v>1265.5853485107421</v>
      </c>
      <c r="R5067" s="1">
        <f t="shared" si="640"/>
        <v>0.57526606750488274</v>
      </c>
      <c r="S5067" s="18">
        <f t="shared" si="641"/>
        <v>6.8120000000000003</v>
      </c>
      <c r="T5067" s="10">
        <f t="shared" si="642"/>
        <v>185.78763190116589</v>
      </c>
      <c r="U5067" s="10">
        <f t="shared" si="643"/>
        <v>0</v>
      </c>
      <c r="V5067" s="1">
        <f t="shared" si="644"/>
        <v>0</v>
      </c>
      <c r="W5067" s="10">
        <f t="shared" si="645"/>
        <v>0</v>
      </c>
    </row>
    <row r="5068" spans="13:23" x14ac:dyDescent="0.25">
      <c r="M5068" s="7">
        <v>45451.916666666664</v>
      </c>
      <c r="N5068" s="3">
        <v>923.1024055480957</v>
      </c>
      <c r="O5068" s="10">
        <v>20</v>
      </c>
      <c r="P5068" s="10">
        <f t="shared" si="639"/>
        <v>25</v>
      </c>
      <c r="Q5068" s="10">
        <f t="shared" si="638"/>
        <v>923.1024055480957</v>
      </c>
      <c r="R5068" s="1">
        <f t="shared" si="640"/>
        <v>0.41959200252186168</v>
      </c>
      <c r="S5068" s="18">
        <f t="shared" si="641"/>
        <v>8.7460000000000004</v>
      </c>
      <c r="T5068" s="10">
        <f t="shared" si="642"/>
        <v>105.54566722479942</v>
      </c>
      <c r="U5068" s="10">
        <f t="shared" si="643"/>
        <v>0</v>
      </c>
      <c r="V5068" s="1">
        <f t="shared" si="644"/>
        <v>0</v>
      </c>
      <c r="W5068" s="10">
        <f t="shared" si="645"/>
        <v>0</v>
      </c>
    </row>
    <row r="5069" spans="13:23" x14ac:dyDescent="0.25">
      <c r="M5069" s="7">
        <v>45451.958333333336</v>
      </c>
      <c r="N5069" s="3">
        <v>1150.3485786437989</v>
      </c>
      <c r="O5069" s="10">
        <v>18.89</v>
      </c>
      <c r="P5069" s="10">
        <f t="shared" si="639"/>
        <v>23.89</v>
      </c>
      <c r="Q5069" s="10">
        <f t="shared" si="638"/>
        <v>1150.3485786437989</v>
      </c>
      <c r="R5069" s="1">
        <f t="shared" si="640"/>
        <v>0.52288571756536317</v>
      </c>
      <c r="S5069" s="18">
        <f t="shared" si="641"/>
        <v>8.2769999999999992</v>
      </c>
      <c r="T5069" s="10">
        <f t="shared" si="642"/>
        <v>138.98134331808615</v>
      </c>
      <c r="U5069" s="10">
        <f t="shared" si="643"/>
        <v>0</v>
      </c>
      <c r="V5069" s="1">
        <f t="shared" si="644"/>
        <v>0</v>
      </c>
      <c r="W5069" s="10">
        <f t="shared" si="645"/>
        <v>0</v>
      </c>
    </row>
    <row r="5070" spans="13:23" x14ac:dyDescent="0.25">
      <c r="M5070" s="7">
        <v>45452</v>
      </c>
      <c r="N5070" s="3">
        <v>960.76579742431636</v>
      </c>
      <c r="O5070" s="10">
        <v>17.78</v>
      </c>
      <c r="P5070" s="10">
        <f t="shared" si="639"/>
        <v>22.78</v>
      </c>
      <c r="Q5070" s="10">
        <f t="shared" si="638"/>
        <v>960.76579742431636</v>
      </c>
      <c r="R5070" s="1">
        <f t="shared" si="640"/>
        <v>0.43671172610196196</v>
      </c>
      <c r="S5070" s="18">
        <f t="shared" si="641"/>
        <v>8.7460000000000004</v>
      </c>
      <c r="T5070" s="10">
        <f t="shared" si="642"/>
        <v>109.852023487802</v>
      </c>
      <c r="U5070" s="10">
        <f t="shared" si="643"/>
        <v>0</v>
      </c>
      <c r="V5070" s="1">
        <f t="shared" si="644"/>
        <v>0</v>
      </c>
      <c r="W5070" s="10">
        <f t="shared" si="645"/>
        <v>0</v>
      </c>
    </row>
    <row r="5071" spans="13:23" x14ac:dyDescent="0.25">
      <c r="M5071" s="7">
        <v>45452.041666666664</v>
      </c>
      <c r="N5071" s="3">
        <v>810.67762756347656</v>
      </c>
      <c r="O5071" s="10">
        <v>17.22</v>
      </c>
      <c r="P5071" s="10">
        <f t="shared" si="639"/>
        <v>22.22</v>
      </c>
      <c r="Q5071" s="10">
        <f t="shared" si="638"/>
        <v>810.67762756347656</v>
      </c>
      <c r="R5071" s="1">
        <f t="shared" si="640"/>
        <v>0.36848983071067115</v>
      </c>
      <c r="S5071" s="18">
        <f t="shared" si="641"/>
        <v>9.0079999999999991</v>
      </c>
      <c r="T5071" s="10">
        <f t="shared" si="642"/>
        <v>89.995296132712767</v>
      </c>
      <c r="U5071" s="10">
        <f t="shared" si="643"/>
        <v>0</v>
      </c>
      <c r="V5071" s="1">
        <f t="shared" si="644"/>
        <v>0</v>
      </c>
      <c r="W5071" s="10">
        <f t="shared" si="645"/>
        <v>0</v>
      </c>
    </row>
    <row r="5072" spans="13:23" x14ac:dyDescent="0.25">
      <c r="M5072" s="7">
        <v>45452.083333333336</v>
      </c>
      <c r="N5072" s="3">
        <v>985.53367767333987</v>
      </c>
      <c r="O5072" s="10">
        <v>16.11</v>
      </c>
      <c r="P5072" s="10">
        <f t="shared" si="639"/>
        <v>21.11</v>
      </c>
      <c r="Q5072" s="10">
        <f t="shared" si="638"/>
        <v>985.53367767333987</v>
      </c>
      <c r="R5072" s="1">
        <f t="shared" si="640"/>
        <v>0.44796985348788176</v>
      </c>
      <c r="S5072" s="18">
        <f t="shared" si="641"/>
        <v>8.7460000000000004</v>
      </c>
      <c r="T5072" s="10">
        <f t="shared" si="642"/>
        <v>112.68393296059224</v>
      </c>
      <c r="U5072" s="10">
        <f t="shared" si="643"/>
        <v>0</v>
      </c>
      <c r="V5072" s="1">
        <f t="shared" si="644"/>
        <v>0</v>
      </c>
      <c r="W5072" s="10">
        <f t="shared" si="645"/>
        <v>0</v>
      </c>
    </row>
    <row r="5073" spans="13:23" x14ac:dyDescent="0.25">
      <c r="M5073" s="7">
        <v>45452.125</v>
      </c>
      <c r="N5073" s="3">
        <v>983.52169876098628</v>
      </c>
      <c r="O5073" s="10">
        <v>15</v>
      </c>
      <c r="P5073" s="10">
        <f t="shared" si="639"/>
        <v>20</v>
      </c>
      <c r="Q5073" s="10">
        <f t="shared" si="638"/>
        <v>983.52169876098628</v>
      </c>
      <c r="R5073" s="1">
        <f t="shared" si="640"/>
        <v>0.44705531761863015</v>
      </c>
      <c r="S5073" s="18">
        <f t="shared" si="641"/>
        <v>11.43</v>
      </c>
      <c r="T5073" s="10">
        <f t="shared" si="642"/>
        <v>86.047392717496621</v>
      </c>
      <c r="U5073" s="10">
        <f t="shared" si="643"/>
        <v>0</v>
      </c>
      <c r="V5073" s="1">
        <f t="shared" si="644"/>
        <v>0</v>
      </c>
      <c r="W5073" s="10">
        <f t="shared" si="645"/>
        <v>0</v>
      </c>
    </row>
    <row r="5074" spans="13:23" x14ac:dyDescent="0.25">
      <c r="M5074" s="7">
        <v>45452.166666666664</v>
      </c>
      <c r="N5074" s="3">
        <v>805.80961990356445</v>
      </c>
      <c r="O5074" s="10">
        <v>16.11</v>
      </c>
      <c r="P5074" s="10">
        <f t="shared" si="639"/>
        <v>21.11</v>
      </c>
      <c r="Q5074" s="10">
        <f t="shared" si="638"/>
        <v>805.80961990356445</v>
      </c>
      <c r="R5074" s="1">
        <f t="shared" si="640"/>
        <v>0.36627709995616564</v>
      </c>
      <c r="S5074" s="18">
        <f t="shared" si="641"/>
        <v>9.0079999999999991</v>
      </c>
      <c r="T5074" s="10">
        <f t="shared" si="642"/>
        <v>89.45488675661241</v>
      </c>
      <c r="U5074" s="10">
        <f t="shared" si="643"/>
        <v>0</v>
      </c>
      <c r="V5074" s="1">
        <f t="shared" si="644"/>
        <v>0</v>
      </c>
      <c r="W5074" s="10">
        <f t="shared" si="645"/>
        <v>0</v>
      </c>
    </row>
    <row r="5075" spans="13:23" x14ac:dyDescent="0.25">
      <c r="M5075" s="7">
        <v>45452.208333333336</v>
      </c>
      <c r="N5075" s="3">
        <v>813.49176177978518</v>
      </c>
      <c r="O5075" s="10">
        <v>16.11</v>
      </c>
      <c r="P5075" s="10">
        <f t="shared" si="639"/>
        <v>21.11</v>
      </c>
      <c r="Q5075" s="10">
        <f t="shared" si="638"/>
        <v>813.49176177978518</v>
      </c>
      <c r="R5075" s="1">
        <f t="shared" si="640"/>
        <v>0.36976898262717506</v>
      </c>
      <c r="S5075" s="18">
        <f t="shared" si="641"/>
        <v>9.0079999999999991</v>
      </c>
      <c r="T5075" s="10">
        <f t="shared" si="642"/>
        <v>90.307700019958403</v>
      </c>
      <c r="U5075" s="10">
        <f t="shared" si="643"/>
        <v>0</v>
      </c>
      <c r="V5075" s="1">
        <f t="shared" si="644"/>
        <v>0</v>
      </c>
      <c r="W5075" s="10">
        <f t="shared" si="645"/>
        <v>0</v>
      </c>
    </row>
    <row r="5076" spans="13:23" x14ac:dyDescent="0.25">
      <c r="M5076" s="7">
        <v>45452.25</v>
      </c>
      <c r="N5076" s="3">
        <v>765.89241828918455</v>
      </c>
      <c r="O5076" s="10">
        <v>13.89</v>
      </c>
      <c r="P5076" s="10">
        <f t="shared" si="639"/>
        <v>18.89</v>
      </c>
      <c r="Q5076" s="10">
        <f t="shared" si="638"/>
        <v>765.89241828918455</v>
      </c>
      <c r="R5076" s="1">
        <f t="shared" si="640"/>
        <v>0.34813291740417479</v>
      </c>
      <c r="S5076" s="18">
        <f t="shared" si="641"/>
        <v>11.71</v>
      </c>
      <c r="T5076" s="10">
        <f t="shared" si="642"/>
        <v>65.404988752278783</v>
      </c>
      <c r="U5076" s="10">
        <f t="shared" si="643"/>
        <v>0</v>
      </c>
      <c r="V5076" s="1">
        <f t="shared" si="644"/>
        <v>0</v>
      </c>
      <c r="W5076" s="10">
        <f t="shared" si="645"/>
        <v>0</v>
      </c>
    </row>
    <row r="5077" spans="13:23" x14ac:dyDescent="0.25">
      <c r="M5077" s="7">
        <v>45452.291666666664</v>
      </c>
      <c r="N5077" s="3">
        <v>878.3865097045898</v>
      </c>
      <c r="O5077" s="10">
        <v>15</v>
      </c>
      <c r="P5077" s="10">
        <f t="shared" si="639"/>
        <v>20</v>
      </c>
      <c r="Q5077" s="10">
        <f t="shared" si="638"/>
        <v>878.3865097045898</v>
      </c>
      <c r="R5077" s="1">
        <f t="shared" si="640"/>
        <v>0.39926659532026809</v>
      </c>
      <c r="S5077" s="18">
        <f t="shared" si="641"/>
        <v>11.71</v>
      </c>
      <c r="T5077" s="10">
        <f t="shared" si="642"/>
        <v>75.011657532415867</v>
      </c>
      <c r="U5077" s="10">
        <f t="shared" si="643"/>
        <v>0</v>
      </c>
      <c r="V5077" s="1">
        <f t="shared" si="644"/>
        <v>0</v>
      </c>
      <c r="W5077" s="10">
        <f t="shared" si="645"/>
        <v>0</v>
      </c>
    </row>
    <row r="5078" spans="13:23" x14ac:dyDescent="0.25">
      <c r="M5078" s="7">
        <v>45452.333333333336</v>
      </c>
      <c r="N5078" s="3">
        <v>769.49988555908203</v>
      </c>
      <c r="O5078" s="10">
        <v>17.78</v>
      </c>
      <c r="P5078" s="10">
        <f t="shared" si="639"/>
        <v>22.78</v>
      </c>
      <c r="Q5078" s="10">
        <f t="shared" si="638"/>
        <v>769.49988555908203</v>
      </c>
      <c r="R5078" s="1">
        <f t="shared" si="640"/>
        <v>0.3497726752541282</v>
      </c>
      <c r="S5078" s="18">
        <f t="shared" si="641"/>
        <v>9.0079999999999991</v>
      </c>
      <c r="T5078" s="10">
        <f t="shared" si="642"/>
        <v>85.424054791194735</v>
      </c>
      <c r="U5078" s="10">
        <f t="shared" si="643"/>
        <v>0</v>
      </c>
      <c r="V5078" s="1">
        <f t="shared" si="644"/>
        <v>0</v>
      </c>
      <c r="W5078" s="10">
        <f t="shared" si="645"/>
        <v>0</v>
      </c>
    </row>
    <row r="5079" spans="13:23" x14ac:dyDescent="0.25">
      <c r="M5079" s="7">
        <v>45452.375</v>
      </c>
      <c r="N5079" s="3">
        <v>1105.812757873535</v>
      </c>
      <c r="O5079" s="10">
        <v>18.89</v>
      </c>
      <c r="P5079" s="10">
        <f t="shared" si="639"/>
        <v>23.89</v>
      </c>
      <c r="Q5079" s="10">
        <f t="shared" si="638"/>
        <v>1105.812757873535</v>
      </c>
      <c r="R5079" s="1">
        <f t="shared" si="640"/>
        <v>0.50264216266978867</v>
      </c>
      <c r="S5079" s="18">
        <f t="shared" si="641"/>
        <v>8.2769999999999992</v>
      </c>
      <c r="T5079" s="10">
        <f t="shared" si="642"/>
        <v>133.60067148405645</v>
      </c>
      <c r="U5079" s="10">
        <f t="shared" si="643"/>
        <v>0</v>
      </c>
      <c r="V5079" s="1">
        <f t="shared" si="644"/>
        <v>0</v>
      </c>
      <c r="W5079" s="10">
        <f t="shared" si="645"/>
        <v>0</v>
      </c>
    </row>
    <row r="5080" spans="13:23" x14ac:dyDescent="0.25">
      <c r="M5080" s="7">
        <v>45452.416666666664</v>
      </c>
      <c r="N5080" s="3">
        <v>806.54815979003899</v>
      </c>
      <c r="O5080" s="10">
        <v>22.22</v>
      </c>
      <c r="P5080" s="10">
        <f t="shared" si="639"/>
        <v>27.22</v>
      </c>
      <c r="Q5080" s="10">
        <f t="shared" si="638"/>
        <v>806.54815979003899</v>
      </c>
      <c r="R5080" s="1">
        <f t="shared" si="640"/>
        <v>0.36661279990456319</v>
      </c>
      <c r="S5080" s="18">
        <f t="shared" si="641"/>
        <v>7.24</v>
      </c>
      <c r="T5080" s="10">
        <f t="shared" si="642"/>
        <v>111.40167952901091</v>
      </c>
      <c r="U5080" s="10">
        <f t="shared" si="643"/>
        <v>0</v>
      </c>
      <c r="V5080" s="1">
        <f t="shared" si="644"/>
        <v>0</v>
      </c>
      <c r="W5080" s="10">
        <f t="shared" si="645"/>
        <v>0</v>
      </c>
    </row>
    <row r="5081" spans="13:23" x14ac:dyDescent="0.25">
      <c r="M5081" s="7">
        <v>45452.458333333336</v>
      </c>
      <c r="N5081" s="3">
        <v>1168.4825729370116</v>
      </c>
      <c r="O5081" s="10">
        <v>22.78</v>
      </c>
      <c r="P5081" s="10">
        <f t="shared" si="639"/>
        <v>27.78</v>
      </c>
      <c r="Q5081" s="10">
        <f t="shared" si="638"/>
        <v>1168.4825729370116</v>
      </c>
      <c r="R5081" s="1">
        <f t="shared" si="640"/>
        <v>0.53112844224409617</v>
      </c>
      <c r="S5081" s="18">
        <f t="shared" si="641"/>
        <v>6.8120000000000003</v>
      </c>
      <c r="T5081" s="10">
        <f t="shared" si="642"/>
        <v>171.53296725440569</v>
      </c>
      <c r="U5081" s="10">
        <f t="shared" si="643"/>
        <v>0</v>
      </c>
      <c r="V5081" s="1">
        <f t="shared" si="644"/>
        <v>0</v>
      </c>
      <c r="W5081" s="10">
        <f t="shared" si="645"/>
        <v>0</v>
      </c>
    </row>
    <row r="5082" spans="13:23" x14ac:dyDescent="0.25">
      <c r="M5082" s="7">
        <v>45452.5</v>
      </c>
      <c r="N5082" s="3">
        <v>1148.689281463623</v>
      </c>
      <c r="O5082" s="10">
        <v>23.89</v>
      </c>
      <c r="P5082" s="10">
        <f t="shared" si="639"/>
        <v>28.89</v>
      </c>
      <c r="Q5082" s="10">
        <f t="shared" si="638"/>
        <v>1148.689281463623</v>
      </c>
      <c r="R5082" s="1">
        <f t="shared" si="640"/>
        <v>0.52213149157437411</v>
      </c>
      <c r="S5082" s="18">
        <f t="shared" si="641"/>
        <v>6.8120000000000003</v>
      </c>
      <c r="T5082" s="10">
        <f t="shared" si="642"/>
        <v>168.62731671515311</v>
      </c>
      <c r="U5082" s="10">
        <f t="shared" si="643"/>
        <v>0</v>
      </c>
      <c r="V5082" s="1">
        <f t="shared" si="644"/>
        <v>0</v>
      </c>
      <c r="W5082" s="10">
        <f t="shared" si="645"/>
        <v>0</v>
      </c>
    </row>
    <row r="5083" spans="13:23" x14ac:dyDescent="0.25">
      <c r="M5083" s="7">
        <v>45452.541666666664</v>
      </c>
      <c r="N5083" s="3">
        <v>937.75400619506831</v>
      </c>
      <c r="O5083" s="10">
        <v>22.78</v>
      </c>
      <c r="P5083" s="10">
        <f t="shared" si="639"/>
        <v>27.78</v>
      </c>
      <c r="Q5083" s="10">
        <f t="shared" si="638"/>
        <v>937.75400619506831</v>
      </c>
      <c r="R5083" s="1">
        <f t="shared" si="640"/>
        <v>0.42625182099775832</v>
      </c>
      <c r="S5083" s="18">
        <f t="shared" si="641"/>
        <v>6.9349999999999996</v>
      </c>
      <c r="T5083" s="10">
        <f t="shared" si="642"/>
        <v>135.22047674045686</v>
      </c>
      <c r="U5083" s="10">
        <f t="shared" si="643"/>
        <v>0</v>
      </c>
      <c r="V5083" s="1">
        <f t="shared" si="644"/>
        <v>0</v>
      </c>
      <c r="W5083" s="10">
        <f t="shared" si="645"/>
        <v>0</v>
      </c>
    </row>
    <row r="5084" spans="13:23" x14ac:dyDescent="0.25">
      <c r="M5084" s="7">
        <v>45452.583333333336</v>
      </c>
      <c r="N5084" s="3">
        <v>1102.0728378295898</v>
      </c>
      <c r="O5084" s="10">
        <v>23.89</v>
      </c>
      <c r="P5084" s="10">
        <f t="shared" si="639"/>
        <v>28.89</v>
      </c>
      <c r="Q5084" s="10">
        <f t="shared" si="638"/>
        <v>1102.0728378295898</v>
      </c>
      <c r="R5084" s="1">
        <f t="shared" si="640"/>
        <v>0.50094219901344994</v>
      </c>
      <c r="S5084" s="18">
        <f t="shared" si="641"/>
        <v>6.8120000000000003</v>
      </c>
      <c r="T5084" s="10">
        <f t="shared" si="642"/>
        <v>161.78403373892979</v>
      </c>
      <c r="U5084" s="10">
        <f t="shared" si="643"/>
        <v>0</v>
      </c>
      <c r="V5084" s="1">
        <f t="shared" si="644"/>
        <v>0</v>
      </c>
      <c r="W5084" s="10">
        <f t="shared" si="645"/>
        <v>0</v>
      </c>
    </row>
    <row r="5085" spans="13:23" x14ac:dyDescent="0.25">
      <c r="M5085" s="7">
        <v>45452.625</v>
      </c>
      <c r="N5085" s="3">
        <v>1480.4510627746581</v>
      </c>
      <c r="O5085" s="10">
        <v>23.89</v>
      </c>
      <c r="P5085" s="10">
        <f t="shared" si="639"/>
        <v>28.89</v>
      </c>
      <c r="Q5085" s="10">
        <f t="shared" si="638"/>
        <v>1480.4510627746581</v>
      </c>
      <c r="R5085" s="1">
        <f t="shared" si="640"/>
        <v>0.67293230126120829</v>
      </c>
      <c r="S5085" s="18">
        <f t="shared" si="641"/>
        <v>6.4260000000000002</v>
      </c>
      <c r="T5085" s="10">
        <f t="shared" si="642"/>
        <v>230.3845413592683</v>
      </c>
      <c r="U5085" s="10">
        <f t="shared" si="643"/>
        <v>0</v>
      </c>
      <c r="V5085" s="1">
        <f t="shared" si="644"/>
        <v>0</v>
      </c>
      <c r="W5085" s="10">
        <f t="shared" si="645"/>
        <v>0</v>
      </c>
    </row>
    <row r="5086" spans="13:23" x14ac:dyDescent="0.25">
      <c r="M5086" s="7">
        <v>45452.666666666664</v>
      </c>
      <c r="N5086" s="3">
        <v>1076.7478019714356</v>
      </c>
      <c r="O5086" s="10">
        <v>23.89</v>
      </c>
      <c r="P5086" s="10">
        <f t="shared" si="639"/>
        <v>28.89</v>
      </c>
      <c r="Q5086" s="10">
        <f t="shared" si="638"/>
        <v>1076.7478019714356</v>
      </c>
      <c r="R5086" s="1">
        <f t="shared" si="640"/>
        <v>0.48943081907792529</v>
      </c>
      <c r="S5086" s="18">
        <f t="shared" si="641"/>
        <v>6.9349999999999996</v>
      </c>
      <c r="T5086" s="10">
        <f t="shared" si="642"/>
        <v>155.26284094757543</v>
      </c>
      <c r="U5086" s="10">
        <f t="shared" si="643"/>
        <v>0</v>
      </c>
      <c r="V5086" s="1">
        <f t="shared" si="644"/>
        <v>0</v>
      </c>
      <c r="W5086" s="10">
        <f t="shared" si="645"/>
        <v>0</v>
      </c>
    </row>
    <row r="5087" spans="13:23" x14ac:dyDescent="0.25">
      <c r="M5087" s="7">
        <v>45452.708333333336</v>
      </c>
      <c r="N5087" s="3">
        <v>944.51167144775388</v>
      </c>
      <c r="O5087" s="10">
        <v>22.78</v>
      </c>
      <c r="P5087" s="10">
        <f t="shared" si="639"/>
        <v>27.78</v>
      </c>
      <c r="Q5087" s="10">
        <f t="shared" si="638"/>
        <v>944.51167144775388</v>
      </c>
      <c r="R5087" s="1">
        <f t="shared" si="640"/>
        <v>0.42932348702170631</v>
      </c>
      <c r="S5087" s="18">
        <f t="shared" si="641"/>
        <v>6.9349999999999996</v>
      </c>
      <c r="T5087" s="10">
        <f t="shared" si="642"/>
        <v>136.19490576031058</v>
      </c>
      <c r="U5087" s="10">
        <f t="shared" si="643"/>
        <v>0</v>
      </c>
      <c r="V5087" s="1">
        <f t="shared" si="644"/>
        <v>0</v>
      </c>
      <c r="W5087" s="10">
        <f t="shared" si="645"/>
        <v>0</v>
      </c>
    </row>
    <row r="5088" spans="13:23" x14ac:dyDescent="0.25">
      <c r="M5088" s="7">
        <v>45452.75</v>
      </c>
      <c r="N5088" s="3">
        <v>823.74467468261719</v>
      </c>
      <c r="O5088" s="10">
        <v>22.78</v>
      </c>
      <c r="P5088" s="10">
        <f t="shared" si="639"/>
        <v>27.78</v>
      </c>
      <c r="Q5088" s="10">
        <f t="shared" si="638"/>
        <v>823.74467468261719</v>
      </c>
      <c r="R5088" s="1">
        <f t="shared" si="640"/>
        <v>0.37442939758300781</v>
      </c>
      <c r="S5088" s="18">
        <f t="shared" si="641"/>
        <v>7.24</v>
      </c>
      <c r="T5088" s="10">
        <f t="shared" si="642"/>
        <v>113.77688876831729</v>
      </c>
      <c r="U5088" s="10">
        <f t="shared" si="643"/>
        <v>0</v>
      </c>
      <c r="V5088" s="1">
        <f t="shared" si="644"/>
        <v>0</v>
      </c>
      <c r="W5088" s="10">
        <f t="shared" si="645"/>
        <v>0</v>
      </c>
    </row>
    <row r="5089" spans="13:23" x14ac:dyDescent="0.25">
      <c r="M5089" s="7">
        <v>45452.791666666664</v>
      </c>
      <c r="N5089" s="3">
        <v>1021.2774787902832</v>
      </c>
      <c r="O5089" s="10">
        <v>22.78</v>
      </c>
      <c r="P5089" s="10">
        <f t="shared" si="639"/>
        <v>27.78</v>
      </c>
      <c r="Q5089" s="10">
        <f t="shared" si="638"/>
        <v>1021.2774787902832</v>
      </c>
      <c r="R5089" s="1">
        <f t="shared" si="640"/>
        <v>0.46421703581376511</v>
      </c>
      <c r="S5089" s="18">
        <f t="shared" si="641"/>
        <v>6.9349999999999996</v>
      </c>
      <c r="T5089" s="10">
        <f t="shared" si="642"/>
        <v>147.26423630717855</v>
      </c>
      <c r="U5089" s="10">
        <f t="shared" si="643"/>
        <v>0</v>
      </c>
      <c r="V5089" s="1">
        <f t="shared" si="644"/>
        <v>0</v>
      </c>
      <c r="W5089" s="10">
        <f t="shared" si="645"/>
        <v>0</v>
      </c>
    </row>
    <row r="5090" spans="13:23" x14ac:dyDescent="0.25">
      <c r="M5090" s="7">
        <v>45452.833333333336</v>
      </c>
      <c r="N5090" s="3">
        <v>1099.6793746948242</v>
      </c>
      <c r="O5090" s="10">
        <v>22.78</v>
      </c>
      <c r="P5090" s="10">
        <f t="shared" si="639"/>
        <v>27.78</v>
      </c>
      <c r="Q5090" s="10">
        <f t="shared" si="638"/>
        <v>1099.6793746948242</v>
      </c>
      <c r="R5090" s="1">
        <f t="shared" si="640"/>
        <v>0.4998542612249201</v>
      </c>
      <c r="S5090" s="18">
        <f t="shared" si="641"/>
        <v>6.9349999999999996</v>
      </c>
      <c r="T5090" s="10">
        <f t="shared" si="642"/>
        <v>158.56948445491338</v>
      </c>
      <c r="U5090" s="10">
        <f t="shared" si="643"/>
        <v>0</v>
      </c>
      <c r="V5090" s="1">
        <f t="shared" si="644"/>
        <v>0</v>
      </c>
      <c r="W5090" s="10">
        <f t="shared" si="645"/>
        <v>0</v>
      </c>
    </row>
    <row r="5091" spans="13:23" x14ac:dyDescent="0.25">
      <c r="M5091" s="7">
        <v>45452.875</v>
      </c>
      <c r="N5091" s="3">
        <v>1321.4528366088866</v>
      </c>
      <c r="O5091" s="10">
        <v>22.22</v>
      </c>
      <c r="P5091" s="10">
        <f t="shared" si="639"/>
        <v>27.22</v>
      </c>
      <c r="Q5091" s="10">
        <f t="shared" si="638"/>
        <v>1321.4528366088866</v>
      </c>
      <c r="R5091" s="1">
        <f t="shared" si="640"/>
        <v>0.6006603802767666</v>
      </c>
      <c r="S5091" s="18">
        <f t="shared" si="641"/>
        <v>6.4260000000000002</v>
      </c>
      <c r="T5091" s="10">
        <f t="shared" si="642"/>
        <v>205.64158677386968</v>
      </c>
      <c r="U5091" s="10">
        <f t="shared" si="643"/>
        <v>0</v>
      </c>
      <c r="V5091" s="1">
        <f t="shared" si="644"/>
        <v>0</v>
      </c>
      <c r="W5091" s="10">
        <f t="shared" si="645"/>
        <v>0</v>
      </c>
    </row>
    <row r="5092" spans="13:23" x14ac:dyDescent="0.25">
      <c r="M5092" s="7">
        <v>45452.916666666664</v>
      </c>
      <c r="N5092" s="3">
        <v>1091.7888610839843</v>
      </c>
      <c r="O5092" s="10">
        <v>21.11</v>
      </c>
      <c r="P5092" s="10">
        <f t="shared" si="639"/>
        <v>26.11</v>
      </c>
      <c r="Q5092" s="10">
        <f t="shared" si="638"/>
        <v>1091.7888610839843</v>
      </c>
      <c r="R5092" s="1">
        <f t="shared" si="640"/>
        <v>0.4962676641290838</v>
      </c>
      <c r="S5092" s="18">
        <f t="shared" si="641"/>
        <v>6.9349999999999996</v>
      </c>
      <c r="T5092" s="10">
        <f t="shared" si="642"/>
        <v>157.43170311232652</v>
      </c>
      <c r="U5092" s="10">
        <f t="shared" si="643"/>
        <v>0</v>
      </c>
      <c r="V5092" s="1">
        <f t="shared" si="644"/>
        <v>0</v>
      </c>
      <c r="W5092" s="10">
        <f t="shared" si="645"/>
        <v>0</v>
      </c>
    </row>
    <row r="5093" spans="13:23" x14ac:dyDescent="0.25">
      <c r="M5093" s="7">
        <v>45452.958333333336</v>
      </c>
      <c r="N5093" s="3">
        <v>1083.6778656005858</v>
      </c>
      <c r="O5093" s="10">
        <v>20</v>
      </c>
      <c r="P5093" s="10">
        <f t="shared" si="639"/>
        <v>25</v>
      </c>
      <c r="Q5093" s="10">
        <f t="shared" si="638"/>
        <v>1083.6778656005858</v>
      </c>
      <c r="R5093" s="1">
        <f t="shared" si="640"/>
        <v>0.4925808480002663</v>
      </c>
      <c r="S5093" s="18">
        <f t="shared" si="641"/>
        <v>8.7460000000000004</v>
      </c>
      <c r="T5093" s="10">
        <f t="shared" si="642"/>
        <v>123.90554145901964</v>
      </c>
      <c r="U5093" s="10">
        <f t="shared" si="643"/>
        <v>0</v>
      </c>
      <c r="V5093" s="1">
        <f t="shared" si="644"/>
        <v>0</v>
      </c>
      <c r="W5093" s="10">
        <f t="shared" si="645"/>
        <v>0</v>
      </c>
    </row>
    <row r="5094" spans="13:23" x14ac:dyDescent="0.25">
      <c r="M5094" s="7">
        <v>45453</v>
      </c>
      <c r="N5094" s="3">
        <v>1345.6125320434569</v>
      </c>
      <c r="O5094" s="10">
        <v>20</v>
      </c>
      <c r="P5094" s="10">
        <f t="shared" si="639"/>
        <v>25</v>
      </c>
      <c r="Q5094" s="10">
        <f t="shared" si="638"/>
        <v>1345.6125320434569</v>
      </c>
      <c r="R5094" s="1">
        <f t="shared" si="640"/>
        <v>0.61164206001975319</v>
      </c>
      <c r="S5094" s="18">
        <f t="shared" si="641"/>
        <v>7.6429999999999998</v>
      </c>
      <c r="T5094" s="10">
        <f t="shared" si="642"/>
        <v>176.05816198396661</v>
      </c>
      <c r="U5094" s="10">
        <f t="shared" si="643"/>
        <v>0</v>
      </c>
      <c r="V5094" s="1">
        <f t="shared" si="644"/>
        <v>0</v>
      </c>
      <c r="W5094" s="10">
        <f t="shared" si="645"/>
        <v>0</v>
      </c>
    </row>
    <row r="5095" spans="13:23" x14ac:dyDescent="0.25">
      <c r="M5095" s="7">
        <v>45453.041666666664</v>
      </c>
      <c r="N5095" s="3">
        <v>1085.0816596984862</v>
      </c>
      <c r="O5095" s="10">
        <v>17.78</v>
      </c>
      <c r="P5095" s="10">
        <f t="shared" si="639"/>
        <v>22.78</v>
      </c>
      <c r="Q5095" s="10">
        <f t="shared" si="638"/>
        <v>1085.0816596984862</v>
      </c>
      <c r="R5095" s="1">
        <f t="shared" si="640"/>
        <v>0.49321893622658464</v>
      </c>
      <c r="S5095" s="18">
        <f t="shared" si="641"/>
        <v>8.7460000000000004</v>
      </c>
      <c r="T5095" s="10">
        <f t="shared" si="642"/>
        <v>124.06604844483034</v>
      </c>
      <c r="U5095" s="10">
        <f t="shared" si="643"/>
        <v>0</v>
      </c>
      <c r="V5095" s="1">
        <f t="shared" si="644"/>
        <v>0</v>
      </c>
      <c r="W5095" s="10">
        <f t="shared" si="645"/>
        <v>0</v>
      </c>
    </row>
    <row r="5096" spans="13:23" x14ac:dyDescent="0.25">
      <c r="M5096" s="7">
        <v>45453.083333333336</v>
      </c>
      <c r="N5096" s="3">
        <v>1013.4479919433594</v>
      </c>
      <c r="O5096" s="10">
        <v>17.78</v>
      </c>
      <c r="P5096" s="10">
        <f t="shared" si="639"/>
        <v>22.78</v>
      </c>
      <c r="Q5096" s="10">
        <f t="shared" si="638"/>
        <v>1013.4479919433594</v>
      </c>
      <c r="R5096" s="1">
        <f t="shared" si="640"/>
        <v>0.46065817815607246</v>
      </c>
      <c r="S5096" s="18">
        <f t="shared" si="641"/>
        <v>8.7460000000000004</v>
      </c>
      <c r="T5096" s="10">
        <f t="shared" si="642"/>
        <v>115.87559935323112</v>
      </c>
      <c r="U5096" s="10">
        <f t="shared" si="643"/>
        <v>0</v>
      </c>
      <c r="V5096" s="1">
        <f t="shared" si="644"/>
        <v>0</v>
      </c>
      <c r="W5096" s="10">
        <f t="shared" si="645"/>
        <v>0</v>
      </c>
    </row>
    <row r="5097" spans="13:23" x14ac:dyDescent="0.25">
      <c r="M5097" s="7">
        <v>45453.125</v>
      </c>
      <c r="N5097" s="3">
        <v>1078.8164039611815</v>
      </c>
      <c r="O5097" s="10">
        <v>18.89</v>
      </c>
      <c r="P5097" s="10">
        <f t="shared" si="639"/>
        <v>23.89</v>
      </c>
      <c r="Q5097" s="10">
        <f t="shared" si="638"/>
        <v>1078.8164039611815</v>
      </c>
      <c r="R5097" s="1">
        <f t="shared" si="640"/>
        <v>0.49037109270962798</v>
      </c>
      <c r="S5097" s="18">
        <f t="shared" si="641"/>
        <v>8.7460000000000004</v>
      </c>
      <c r="T5097" s="10">
        <f t="shared" si="642"/>
        <v>123.34969174035919</v>
      </c>
      <c r="U5097" s="10">
        <f t="shared" si="643"/>
        <v>0</v>
      </c>
      <c r="V5097" s="1">
        <f t="shared" si="644"/>
        <v>0</v>
      </c>
      <c r="W5097" s="10">
        <f t="shared" si="645"/>
        <v>0</v>
      </c>
    </row>
    <row r="5098" spans="13:23" x14ac:dyDescent="0.25">
      <c r="M5098" s="7">
        <v>45453.166666666664</v>
      </c>
      <c r="N5098" s="3">
        <v>823.43745803833008</v>
      </c>
      <c r="O5098" s="10">
        <v>17.78</v>
      </c>
      <c r="P5098" s="10">
        <f t="shared" si="639"/>
        <v>22.78</v>
      </c>
      <c r="Q5098" s="10">
        <f t="shared" si="638"/>
        <v>823.43745803833008</v>
      </c>
      <c r="R5098" s="1">
        <f t="shared" si="640"/>
        <v>0.37428975365378642</v>
      </c>
      <c r="S5098" s="18">
        <f t="shared" si="641"/>
        <v>9.0079999999999991</v>
      </c>
      <c r="T5098" s="10">
        <f t="shared" si="642"/>
        <v>91.411795963402554</v>
      </c>
      <c r="U5098" s="10">
        <f t="shared" si="643"/>
        <v>0</v>
      </c>
      <c r="V5098" s="1">
        <f t="shared" si="644"/>
        <v>0</v>
      </c>
      <c r="W5098" s="10">
        <f t="shared" si="645"/>
        <v>0</v>
      </c>
    </row>
    <row r="5099" spans="13:23" x14ac:dyDescent="0.25">
      <c r="M5099" s="7">
        <v>45453.208333333336</v>
      </c>
      <c r="N5099" s="3">
        <v>949.79749374389644</v>
      </c>
      <c r="O5099" s="10">
        <v>17.78</v>
      </c>
      <c r="P5099" s="10">
        <f t="shared" si="639"/>
        <v>22.78</v>
      </c>
      <c r="Q5099" s="10">
        <f t="shared" si="638"/>
        <v>949.79749374389644</v>
      </c>
      <c r="R5099" s="1">
        <f t="shared" si="640"/>
        <v>0.43172613351995293</v>
      </c>
      <c r="S5099" s="18">
        <f t="shared" si="641"/>
        <v>8.7460000000000004</v>
      </c>
      <c r="T5099" s="10">
        <f t="shared" si="642"/>
        <v>108.59792976719602</v>
      </c>
      <c r="U5099" s="10">
        <f t="shared" si="643"/>
        <v>0</v>
      </c>
      <c r="V5099" s="1">
        <f t="shared" si="644"/>
        <v>0</v>
      </c>
      <c r="W5099" s="10">
        <f t="shared" si="645"/>
        <v>0</v>
      </c>
    </row>
    <row r="5100" spans="13:23" x14ac:dyDescent="0.25">
      <c r="M5100" s="7">
        <v>45453.25</v>
      </c>
      <c r="N5100" s="3">
        <v>1044.9769592285156</v>
      </c>
      <c r="O5100" s="10">
        <v>18.89</v>
      </c>
      <c r="P5100" s="10">
        <f t="shared" si="639"/>
        <v>23.89</v>
      </c>
      <c r="Q5100" s="10">
        <f t="shared" si="638"/>
        <v>1044.9769592285156</v>
      </c>
      <c r="R5100" s="1">
        <f t="shared" si="640"/>
        <v>0.47498952692205254</v>
      </c>
      <c r="S5100" s="18">
        <f t="shared" si="641"/>
        <v>8.7460000000000004</v>
      </c>
      <c r="T5100" s="10">
        <f t="shared" si="642"/>
        <v>119.48055788114745</v>
      </c>
      <c r="U5100" s="10">
        <f t="shared" si="643"/>
        <v>0</v>
      </c>
      <c r="V5100" s="1">
        <f t="shared" si="644"/>
        <v>0</v>
      </c>
      <c r="W5100" s="10">
        <f t="shared" si="645"/>
        <v>0</v>
      </c>
    </row>
    <row r="5101" spans="13:23" x14ac:dyDescent="0.25">
      <c r="M5101" s="7">
        <v>45453.291666666664</v>
      </c>
      <c r="N5101" s="3">
        <v>1341.9677673339843</v>
      </c>
      <c r="O5101" s="10">
        <v>20</v>
      </c>
      <c r="P5101" s="10">
        <f t="shared" si="639"/>
        <v>25</v>
      </c>
      <c r="Q5101" s="10">
        <f t="shared" si="638"/>
        <v>1341.9677673339843</v>
      </c>
      <c r="R5101" s="1">
        <f t="shared" si="640"/>
        <v>0.60998534878817467</v>
      </c>
      <c r="S5101" s="18">
        <f t="shared" si="641"/>
        <v>7.6429999999999998</v>
      </c>
      <c r="T5101" s="10">
        <f t="shared" si="642"/>
        <v>175.58128579536626</v>
      </c>
      <c r="U5101" s="10">
        <f t="shared" si="643"/>
        <v>0</v>
      </c>
      <c r="V5101" s="1">
        <f t="shared" si="644"/>
        <v>0</v>
      </c>
      <c r="W5101" s="10">
        <f t="shared" si="645"/>
        <v>0</v>
      </c>
    </row>
    <row r="5102" spans="13:23" x14ac:dyDescent="0.25">
      <c r="M5102" s="7">
        <v>45453.333333333336</v>
      </c>
      <c r="N5102" s="3">
        <v>1143.1220993041991</v>
      </c>
      <c r="O5102" s="10">
        <v>21.11</v>
      </c>
      <c r="P5102" s="10">
        <f t="shared" si="639"/>
        <v>26.11</v>
      </c>
      <c r="Q5102" s="10">
        <f t="shared" si="638"/>
        <v>1143.1220993041991</v>
      </c>
      <c r="R5102" s="1">
        <f t="shared" si="640"/>
        <v>0.5196009542291814</v>
      </c>
      <c r="S5102" s="18">
        <f t="shared" si="641"/>
        <v>6.8120000000000003</v>
      </c>
      <c r="T5102" s="10">
        <f t="shared" si="642"/>
        <v>167.81005568176732</v>
      </c>
      <c r="U5102" s="10">
        <f t="shared" si="643"/>
        <v>0</v>
      </c>
      <c r="V5102" s="1">
        <f t="shared" si="644"/>
        <v>0</v>
      </c>
      <c r="W5102" s="10">
        <f t="shared" si="645"/>
        <v>0</v>
      </c>
    </row>
    <row r="5103" spans="13:23" x14ac:dyDescent="0.25">
      <c r="M5103" s="7">
        <v>45453.375</v>
      </c>
      <c r="N5103" s="3">
        <v>1423.1309829711913</v>
      </c>
      <c r="O5103" s="10">
        <v>22.78</v>
      </c>
      <c r="P5103" s="10">
        <f t="shared" si="639"/>
        <v>27.78</v>
      </c>
      <c r="Q5103" s="10">
        <f t="shared" si="638"/>
        <v>1423.1309829711913</v>
      </c>
      <c r="R5103" s="1">
        <f t="shared" si="640"/>
        <v>0.64687771953235973</v>
      </c>
      <c r="S5103" s="18">
        <f t="shared" si="641"/>
        <v>6.4260000000000002</v>
      </c>
      <c r="T5103" s="10">
        <f t="shared" si="642"/>
        <v>221.46451649100393</v>
      </c>
      <c r="U5103" s="10">
        <f t="shared" si="643"/>
        <v>0</v>
      </c>
      <c r="V5103" s="1">
        <f t="shared" si="644"/>
        <v>0</v>
      </c>
      <c r="W5103" s="10">
        <f t="shared" si="645"/>
        <v>0</v>
      </c>
    </row>
    <row r="5104" spans="13:23" x14ac:dyDescent="0.25">
      <c r="M5104" s="7">
        <v>45453.416666666664</v>
      </c>
      <c r="N5104" s="3">
        <v>1444.7554641723632</v>
      </c>
      <c r="O5104" s="10">
        <v>23.89</v>
      </c>
      <c r="P5104" s="10">
        <f t="shared" si="639"/>
        <v>28.89</v>
      </c>
      <c r="Q5104" s="10">
        <f t="shared" si="638"/>
        <v>1444.7554641723632</v>
      </c>
      <c r="R5104" s="1">
        <f t="shared" si="640"/>
        <v>0.65670702916925594</v>
      </c>
      <c r="S5104" s="18">
        <f t="shared" si="641"/>
        <v>6.4260000000000002</v>
      </c>
      <c r="T5104" s="10">
        <f t="shared" si="642"/>
        <v>224.82967073955231</v>
      </c>
      <c r="U5104" s="10">
        <f t="shared" si="643"/>
        <v>0</v>
      </c>
      <c r="V5104" s="1">
        <f t="shared" si="644"/>
        <v>0</v>
      </c>
      <c r="W5104" s="10">
        <f t="shared" si="645"/>
        <v>0</v>
      </c>
    </row>
    <row r="5105" spans="13:23" x14ac:dyDescent="0.25">
      <c r="M5105" s="7">
        <v>45453.458333333336</v>
      </c>
      <c r="N5105" s="3">
        <v>1388.6798126220704</v>
      </c>
      <c r="O5105" s="10">
        <v>25</v>
      </c>
      <c r="P5105" s="10">
        <f t="shared" si="639"/>
        <v>30</v>
      </c>
      <c r="Q5105" s="10">
        <f t="shared" si="638"/>
        <v>1388.6798126220704</v>
      </c>
      <c r="R5105" s="1">
        <f t="shared" si="640"/>
        <v>0.63121809664639561</v>
      </c>
      <c r="S5105" s="18">
        <f t="shared" si="641"/>
        <v>6.4260000000000002</v>
      </c>
      <c r="T5105" s="10">
        <f t="shared" si="642"/>
        <v>216.10330106163559</v>
      </c>
      <c r="U5105" s="10">
        <f t="shared" si="643"/>
        <v>0</v>
      </c>
      <c r="V5105" s="1">
        <f t="shared" si="644"/>
        <v>0</v>
      </c>
      <c r="W5105" s="10">
        <f t="shared" si="645"/>
        <v>0</v>
      </c>
    </row>
    <row r="5106" spans="13:23" x14ac:dyDescent="0.25">
      <c r="M5106" s="7">
        <v>45453.5</v>
      </c>
      <c r="N5106" s="3">
        <v>1456.5494888305664</v>
      </c>
      <c r="O5106" s="10">
        <v>25</v>
      </c>
      <c r="P5106" s="10">
        <f t="shared" si="639"/>
        <v>30</v>
      </c>
      <c r="Q5106" s="10">
        <f t="shared" si="638"/>
        <v>1456.5494888305664</v>
      </c>
      <c r="R5106" s="1">
        <f t="shared" si="640"/>
        <v>0.66206794946843928</v>
      </c>
      <c r="S5106" s="18">
        <f t="shared" si="641"/>
        <v>6.4260000000000002</v>
      </c>
      <c r="T5106" s="10">
        <f t="shared" si="642"/>
        <v>226.66503094157585</v>
      </c>
      <c r="U5106" s="10">
        <f t="shared" si="643"/>
        <v>0</v>
      </c>
      <c r="V5106" s="1">
        <f t="shared" si="644"/>
        <v>0</v>
      </c>
      <c r="W5106" s="10">
        <f t="shared" si="645"/>
        <v>0</v>
      </c>
    </row>
    <row r="5107" spans="13:23" x14ac:dyDescent="0.25">
      <c r="M5107" s="7">
        <v>45453.541666666664</v>
      </c>
      <c r="N5107" s="3">
        <v>1440.8066665649415</v>
      </c>
      <c r="O5107" s="10">
        <v>27.22</v>
      </c>
      <c r="P5107" s="10">
        <f t="shared" si="639"/>
        <v>32.22</v>
      </c>
      <c r="Q5107" s="10">
        <f t="shared" si="638"/>
        <v>1440.8066665649415</v>
      </c>
      <c r="R5107" s="1">
        <f t="shared" si="640"/>
        <v>0.65491212116588249</v>
      </c>
      <c r="S5107" s="18">
        <f t="shared" si="641"/>
        <v>6.4260000000000002</v>
      </c>
      <c r="T5107" s="10">
        <f t="shared" si="642"/>
        <v>224.21516753267062</v>
      </c>
      <c r="U5107" s="10">
        <f t="shared" si="643"/>
        <v>0</v>
      </c>
      <c r="V5107" s="1">
        <f t="shared" si="644"/>
        <v>0</v>
      </c>
      <c r="W5107" s="10">
        <f t="shared" si="645"/>
        <v>0</v>
      </c>
    </row>
    <row r="5108" spans="13:23" x14ac:dyDescent="0.25">
      <c r="M5108" s="7">
        <v>45453.583333333336</v>
      </c>
      <c r="N5108" s="3">
        <v>1415.438754272461</v>
      </c>
      <c r="O5108" s="10">
        <v>26.11</v>
      </c>
      <c r="P5108" s="10">
        <f t="shared" si="639"/>
        <v>31.11</v>
      </c>
      <c r="Q5108" s="10">
        <f t="shared" si="638"/>
        <v>1415.438754272461</v>
      </c>
      <c r="R5108" s="1">
        <f t="shared" si="640"/>
        <v>0.64338125194202767</v>
      </c>
      <c r="S5108" s="18">
        <f t="shared" si="641"/>
        <v>6.4260000000000002</v>
      </c>
      <c r="T5108" s="10">
        <f t="shared" si="642"/>
        <v>220.26746876322144</v>
      </c>
      <c r="U5108" s="10">
        <f t="shared" si="643"/>
        <v>0</v>
      </c>
      <c r="V5108" s="1">
        <f t="shared" si="644"/>
        <v>0</v>
      </c>
      <c r="W5108" s="10">
        <f t="shared" si="645"/>
        <v>0</v>
      </c>
    </row>
    <row r="5109" spans="13:23" x14ac:dyDescent="0.25">
      <c r="M5109" s="7">
        <v>45453.625</v>
      </c>
      <c r="N5109" s="3">
        <v>1794.429002380371</v>
      </c>
      <c r="O5109" s="10">
        <v>26.11</v>
      </c>
      <c r="P5109" s="10">
        <f t="shared" si="639"/>
        <v>31.11</v>
      </c>
      <c r="Q5109" s="10">
        <f t="shared" si="638"/>
        <v>1794.429002380371</v>
      </c>
      <c r="R5109" s="1">
        <f t="shared" si="640"/>
        <v>0.81564954653653232</v>
      </c>
      <c r="S5109" s="18">
        <f t="shared" si="641"/>
        <v>5.2050000000000001</v>
      </c>
      <c r="T5109" s="10">
        <f t="shared" si="642"/>
        <v>344.75100910285704</v>
      </c>
      <c r="U5109" s="10">
        <f t="shared" si="643"/>
        <v>0</v>
      </c>
      <c r="V5109" s="1">
        <f t="shared" si="644"/>
        <v>0</v>
      </c>
      <c r="W5109" s="10">
        <f t="shared" si="645"/>
        <v>0</v>
      </c>
    </row>
    <row r="5110" spans="13:23" x14ac:dyDescent="0.25">
      <c r="M5110" s="7">
        <v>45453.666666666664</v>
      </c>
      <c r="N5110" s="3">
        <v>1342.2447235107422</v>
      </c>
      <c r="O5110" s="10">
        <v>26.11</v>
      </c>
      <c r="P5110" s="10">
        <f t="shared" si="639"/>
        <v>31.11</v>
      </c>
      <c r="Q5110" s="10">
        <f t="shared" si="638"/>
        <v>1342.2447235107422</v>
      </c>
      <c r="R5110" s="1">
        <f t="shared" si="640"/>
        <v>0.61011123795942834</v>
      </c>
      <c r="S5110" s="18">
        <f t="shared" si="641"/>
        <v>6.4260000000000002</v>
      </c>
      <c r="T5110" s="10">
        <f t="shared" si="642"/>
        <v>208.87717452703737</v>
      </c>
      <c r="U5110" s="10">
        <f t="shared" si="643"/>
        <v>0</v>
      </c>
      <c r="V5110" s="1">
        <f t="shared" si="644"/>
        <v>0</v>
      </c>
      <c r="W5110" s="10">
        <f t="shared" si="645"/>
        <v>0</v>
      </c>
    </row>
    <row r="5111" spans="13:23" x14ac:dyDescent="0.25">
      <c r="M5111" s="7">
        <v>45453.708333333336</v>
      </c>
      <c r="N5111" s="3">
        <v>1608.0884948730468</v>
      </c>
      <c r="O5111" s="10">
        <v>26.11</v>
      </c>
      <c r="P5111" s="10">
        <f t="shared" si="639"/>
        <v>31.11</v>
      </c>
      <c r="Q5111" s="10">
        <f t="shared" si="638"/>
        <v>1608.0884948730468</v>
      </c>
      <c r="R5111" s="1">
        <f t="shared" si="640"/>
        <v>0.7309493158513849</v>
      </c>
      <c r="S5111" s="18">
        <f t="shared" si="641"/>
        <v>5.8680000000000003</v>
      </c>
      <c r="T5111" s="10">
        <f t="shared" si="642"/>
        <v>274.04371078272777</v>
      </c>
      <c r="U5111" s="10">
        <f t="shared" si="643"/>
        <v>0</v>
      </c>
      <c r="V5111" s="1">
        <f t="shared" si="644"/>
        <v>0</v>
      </c>
      <c r="W5111" s="10">
        <f t="shared" si="645"/>
        <v>0</v>
      </c>
    </row>
    <row r="5112" spans="13:23" x14ac:dyDescent="0.25">
      <c r="M5112" s="7">
        <v>45453.75</v>
      </c>
      <c r="N5112" s="3">
        <v>1390.9054000854492</v>
      </c>
      <c r="O5112" s="10">
        <v>23.89</v>
      </c>
      <c r="P5112" s="10">
        <f t="shared" si="639"/>
        <v>28.89</v>
      </c>
      <c r="Q5112" s="10">
        <f t="shared" si="638"/>
        <v>1390.9054000854492</v>
      </c>
      <c r="R5112" s="1">
        <f t="shared" si="640"/>
        <v>0.63222972731156779</v>
      </c>
      <c r="S5112" s="18">
        <f t="shared" si="641"/>
        <v>6.4260000000000002</v>
      </c>
      <c r="T5112" s="10">
        <f t="shared" si="642"/>
        <v>216.44964209235124</v>
      </c>
      <c r="U5112" s="10">
        <f t="shared" si="643"/>
        <v>0</v>
      </c>
      <c r="V5112" s="1">
        <f t="shared" si="644"/>
        <v>0</v>
      </c>
      <c r="W5112" s="10">
        <f t="shared" si="645"/>
        <v>0</v>
      </c>
    </row>
    <row r="5113" spans="13:23" x14ac:dyDescent="0.25">
      <c r="M5113" s="7">
        <v>45453.791666666664</v>
      </c>
      <c r="N5113" s="3">
        <v>1522.3327102661133</v>
      </c>
      <c r="O5113" s="10">
        <v>26.11</v>
      </c>
      <c r="P5113" s="10">
        <f t="shared" si="639"/>
        <v>31.11</v>
      </c>
      <c r="Q5113" s="10">
        <f t="shared" si="638"/>
        <v>1522.3327102661133</v>
      </c>
      <c r="R5113" s="1">
        <f t="shared" si="640"/>
        <v>0.69196941375732424</v>
      </c>
      <c r="S5113" s="18">
        <f t="shared" si="641"/>
        <v>6.4260000000000002</v>
      </c>
      <c r="T5113" s="10">
        <f t="shared" si="642"/>
        <v>236.90207131436557</v>
      </c>
      <c r="U5113" s="10">
        <f t="shared" si="643"/>
        <v>0</v>
      </c>
      <c r="V5113" s="1">
        <f t="shared" si="644"/>
        <v>0</v>
      </c>
      <c r="W5113" s="10">
        <f t="shared" si="645"/>
        <v>0</v>
      </c>
    </row>
    <row r="5114" spans="13:23" x14ac:dyDescent="0.25">
      <c r="M5114" s="7">
        <v>45453.833333333336</v>
      </c>
      <c r="N5114" s="3">
        <v>1333.5270309448242</v>
      </c>
      <c r="O5114" s="10">
        <v>23.89</v>
      </c>
      <c r="P5114" s="10">
        <f t="shared" si="639"/>
        <v>28.89</v>
      </c>
      <c r="Q5114" s="10">
        <f t="shared" si="638"/>
        <v>1333.5270309448242</v>
      </c>
      <c r="R5114" s="1">
        <f t="shared" si="640"/>
        <v>0.60614865042946553</v>
      </c>
      <c r="S5114" s="18">
        <f t="shared" si="641"/>
        <v>6.4260000000000002</v>
      </c>
      <c r="T5114" s="10">
        <f t="shared" si="642"/>
        <v>207.52054636551887</v>
      </c>
      <c r="U5114" s="10">
        <f t="shared" si="643"/>
        <v>0</v>
      </c>
      <c r="V5114" s="1">
        <f t="shared" si="644"/>
        <v>0</v>
      </c>
      <c r="W5114" s="10">
        <f t="shared" si="645"/>
        <v>0</v>
      </c>
    </row>
    <row r="5115" spans="13:23" x14ac:dyDescent="0.25">
      <c r="M5115" s="7">
        <v>45453.875</v>
      </c>
      <c r="N5115" s="3">
        <v>1130.5576080322264</v>
      </c>
      <c r="O5115" s="10">
        <v>20</v>
      </c>
      <c r="P5115" s="10">
        <f t="shared" si="639"/>
        <v>25</v>
      </c>
      <c r="Q5115" s="10">
        <f t="shared" si="638"/>
        <v>1130.5576080322264</v>
      </c>
      <c r="R5115" s="1">
        <f t="shared" si="640"/>
        <v>0.51388982183283016</v>
      </c>
      <c r="S5115" s="18">
        <f t="shared" si="641"/>
        <v>8.2769999999999992</v>
      </c>
      <c r="T5115" s="10">
        <f t="shared" si="642"/>
        <v>136.5902631427119</v>
      </c>
      <c r="U5115" s="10">
        <f t="shared" si="643"/>
        <v>0</v>
      </c>
      <c r="V5115" s="1">
        <f t="shared" si="644"/>
        <v>0</v>
      </c>
      <c r="W5115" s="10">
        <f t="shared" si="645"/>
        <v>0</v>
      </c>
    </row>
    <row r="5116" spans="13:23" x14ac:dyDescent="0.25">
      <c r="M5116" s="7">
        <v>45453.916666666664</v>
      </c>
      <c r="N5116" s="3">
        <v>1426.3559097290038</v>
      </c>
      <c r="O5116" s="10">
        <v>17.78</v>
      </c>
      <c r="P5116" s="10">
        <f t="shared" si="639"/>
        <v>22.78</v>
      </c>
      <c r="Q5116" s="10">
        <f t="shared" si="638"/>
        <v>1426.3559097290038</v>
      </c>
      <c r="R5116" s="1">
        <f t="shared" si="640"/>
        <v>0.64834359533136532</v>
      </c>
      <c r="S5116" s="18">
        <f t="shared" si="641"/>
        <v>7.6429999999999998</v>
      </c>
      <c r="T5116" s="10">
        <f t="shared" si="642"/>
        <v>186.62251860905454</v>
      </c>
      <c r="U5116" s="10">
        <f t="shared" si="643"/>
        <v>0</v>
      </c>
      <c r="V5116" s="1">
        <f t="shared" si="644"/>
        <v>0</v>
      </c>
      <c r="W5116" s="10">
        <f t="shared" si="645"/>
        <v>0</v>
      </c>
    </row>
    <row r="5117" spans="13:23" x14ac:dyDescent="0.25">
      <c r="M5117" s="7">
        <v>45453.958333333336</v>
      </c>
      <c r="N5117" s="3">
        <v>1083.4842819213866</v>
      </c>
      <c r="O5117" s="10">
        <v>17.22</v>
      </c>
      <c r="P5117" s="10">
        <f t="shared" si="639"/>
        <v>22.22</v>
      </c>
      <c r="Q5117" s="10">
        <f t="shared" si="638"/>
        <v>1083.4842819213866</v>
      </c>
      <c r="R5117" s="1">
        <f t="shared" si="640"/>
        <v>0.4924928554188121</v>
      </c>
      <c r="S5117" s="18">
        <f t="shared" si="641"/>
        <v>8.7460000000000004</v>
      </c>
      <c r="T5117" s="10">
        <f t="shared" si="642"/>
        <v>123.88340749158318</v>
      </c>
      <c r="U5117" s="10">
        <f t="shared" si="643"/>
        <v>0</v>
      </c>
      <c r="V5117" s="1">
        <f t="shared" si="644"/>
        <v>0</v>
      </c>
      <c r="W5117" s="10">
        <f t="shared" si="645"/>
        <v>0</v>
      </c>
    </row>
    <row r="5118" spans="13:23" x14ac:dyDescent="0.25">
      <c r="M5118" s="7">
        <v>45454</v>
      </c>
      <c r="N5118" s="3">
        <v>1086.1690429687499</v>
      </c>
      <c r="O5118" s="10">
        <v>15</v>
      </c>
      <c r="P5118" s="10">
        <f t="shared" si="639"/>
        <v>20</v>
      </c>
      <c r="Q5118" s="10">
        <f t="shared" si="638"/>
        <v>1086.1690429687499</v>
      </c>
      <c r="R5118" s="1">
        <f t="shared" si="640"/>
        <v>0.49371320134943175</v>
      </c>
      <c r="S5118" s="18">
        <f t="shared" si="641"/>
        <v>11.43</v>
      </c>
      <c r="T5118" s="10">
        <f t="shared" si="642"/>
        <v>95.027912770669275</v>
      </c>
      <c r="U5118" s="10">
        <f t="shared" si="643"/>
        <v>0</v>
      </c>
      <c r="V5118" s="1">
        <f t="shared" si="644"/>
        <v>0</v>
      </c>
      <c r="W5118" s="10">
        <f t="shared" si="645"/>
        <v>0</v>
      </c>
    </row>
    <row r="5119" spans="13:23" x14ac:dyDescent="0.25">
      <c r="M5119" s="7">
        <v>45454.041666666664</v>
      </c>
      <c r="N5119" s="3">
        <v>1094.2110076904296</v>
      </c>
      <c r="O5119" s="10">
        <v>13.89</v>
      </c>
      <c r="P5119" s="10">
        <f t="shared" si="639"/>
        <v>18.89</v>
      </c>
      <c r="Q5119" s="10">
        <f t="shared" si="638"/>
        <v>1094.2110076904296</v>
      </c>
      <c r="R5119" s="1">
        <f t="shared" si="640"/>
        <v>0.4973686398592862</v>
      </c>
      <c r="S5119" s="18">
        <f t="shared" si="641"/>
        <v>11.43</v>
      </c>
      <c r="T5119" s="10">
        <f t="shared" si="642"/>
        <v>95.731496735820613</v>
      </c>
      <c r="U5119" s="10">
        <f t="shared" si="643"/>
        <v>0</v>
      </c>
      <c r="V5119" s="1">
        <f t="shared" si="644"/>
        <v>0</v>
      </c>
      <c r="W5119" s="10">
        <f t="shared" si="645"/>
        <v>0</v>
      </c>
    </row>
    <row r="5120" spans="13:23" x14ac:dyDescent="0.25">
      <c r="M5120" s="7">
        <v>45454.083333333336</v>
      </c>
      <c r="N5120" s="3">
        <v>1247.87431640625</v>
      </c>
      <c r="O5120" s="10">
        <v>16.11</v>
      </c>
      <c r="P5120" s="10">
        <f t="shared" si="639"/>
        <v>21.11</v>
      </c>
      <c r="Q5120" s="10">
        <f t="shared" si="638"/>
        <v>1247.87431640625</v>
      </c>
      <c r="R5120" s="1">
        <f t="shared" si="640"/>
        <v>0.56721559836647728</v>
      </c>
      <c r="S5120" s="18">
        <f t="shared" si="641"/>
        <v>8.2769999999999992</v>
      </c>
      <c r="T5120" s="10">
        <f t="shared" si="642"/>
        <v>150.76408317098588</v>
      </c>
      <c r="U5120" s="10">
        <f t="shared" si="643"/>
        <v>0</v>
      </c>
      <c r="V5120" s="1">
        <f t="shared" si="644"/>
        <v>0</v>
      </c>
      <c r="W5120" s="10">
        <f t="shared" si="645"/>
        <v>0</v>
      </c>
    </row>
    <row r="5121" spans="13:23" x14ac:dyDescent="0.25">
      <c r="M5121" s="7">
        <v>45454.125</v>
      </c>
      <c r="N5121" s="3">
        <v>1043.3923461914062</v>
      </c>
      <c r="O5121" s="10">
        <v>13.89</v>
      </c>
      <c r="P5121" s="10">
        <f t="shared" si="639"/>
        <v>18.89</v>
      </c>
      <c r="Q5121" s="10">
        <f t="shared" si="638"/>
        <v>1043.3923461914062</v>
      </c>
      <c r="R5121" s="1">
        <f t="shared" si="640"/>
        <v>0.474269248268821</v>
      </c>
      <c r="S5121" s="18">
        <f t="shared" si="641"/>
        <v>11.43</v>
      </c>
      <c r="T5121" s="10">
        <f t="shared" si="642"/>
        <v>91.285419614296259</v>
      </c>
      <c r="U5121" s="10">
        <f t="shared" si="643"/>
        <v>0</v>
      </c>
      <c r="V5121" s="1">
        <f t="shared" si="644"/>
        <v>0</v>
      </c>
      <c r="W5121" s="10">
        <f t="shared" si="645"/>
        <v>0</v>
      </c>
    </row>
    <row r="5122" spans="13:23" x14ac:dyDescent="0.25">
      <c r="M5122" s="7">
        <v>45454.166666666664</v>
      </c>
      <c r="N5122" s="3">
        <v>1321.9384918212891</v>
      </c>
      <c r="O5122" s="10">
        <v>12.78</v>
      </c>
      <c r="P5122" s="10">
        <f t="shared" si="639"/>
        <v>17.78</v>
      </c>
      <c r="Q5122" s="10">
        <f t="shared" si="638"/>
        <v>1321.9384918212891</v>
      </c>
      <c r="R5122" s="1">
        <f t="shared" si="640"/>
        <v>0.60088113264604048</v>
      </c>
      <c r="S5122" s="18">
        <f t="shared" si="641"/>
        <v>9.5920000000000005</v>
      </c>
      <c r="T5122" s="10">
        <f t="shared" si="642"/>
        <v>137.81677354266984</v>
      </c>
      <c r="U5122" s="10">
        <f t="shared" si="643"/>
        <v>0</v>
      </c>
      <c r="V5122" s="1">
        <f t="shared" si="644"/>
        <v>0</v>
      </c>
      <c r="W5122" s="10">
        <f t="shared" si="645"/>
        <v>0</v>
      </c>
    </row>
    <row r="5123" spans="13:23" x14ac:dyDescent="0.25">
      <c r="M5123" s="7">
        <v>45454.208333333336</v>
      </c>
      <c r="N5123" s="3">
        <v>1095.6996322631835</v>
      </c>
      <c r="O5123" s="10">
        <v>12.22</v>
      </c>
      <c r="P5123" s="10">
        <f t="shared" si="639"/>
        <v>17.22</v>
      </c>
      <c r="Q5123" s="10">
        <f t="shared" si="638"/>
        <v>1095.6996322631835</v>
      </c>
      <c r="R5123" s="1">
        <f t="shared" si="640"/>
        <v>0.49804528739235615</v>
      </c>
      <c r="S5123" s="18">
        <f t="shared" si="641"/>
        <v>11.43</v>
      </c>
      <c r="T5123" s="10">
        <f t="shared" si="642"/>
        <v>95.861735106140287</v>
      </c>
      <c r="U5123" s="10">
        <f t="shared" si="643"/>
        <v>0</v>
      </c>
      <c r="V5123" s="1">
        <f t="shared" si="644"/>
        <v>0</v>
      </c>
      <c r="W5123" s="10">
        <f t="shared" si="645"/>
        <v>0</v>
      </c>
    </row>
    <row r="5124" spans="13:23" x14ac:dyDescent="0.25">
      <c r="M5124" s="7">
        <v>45454.25</v>
      </c>
      <c r="N5124" s="3">
        <v>1199.2636276245116</v>
      </c>
      <c r="O5124" s="10">
        <v>12.78</v>
      </c>
      <c r="P5124" s="10">
        <f t="shared" si="639"/>
        <v>17.78</v>
      </c>
      <c r="Q5124" s="10">
        <f t="shared" si="638"/>
        <v>1199.2636276245116</v>
      </c>
      <c r="R5124" s="1">
        <f t="shared" si="640"/>
        <v>0.54511983073841441</v>
      </c>
      <c r="S5124" s="18">
        <f t="shared" si="641"/>
        <v>10.58</v>
      </c>
      <c r="T5124" s="10">
        <f t="shared" si="642"/>
        <v>113.35194968095573</v>
      </c>
      <c r="U5124" s="10">
        <f t="shared" si="643"/>
        <v>0</v>
      </c>
      <c r="V5124" s="1">
        <f t="shared" si="644"/>
        <v>0</v>
      </c>
      <c r="W5124" s="10">
        <f t="shared" si="645"/>
        <v>0</v>
      </c>
    </row>
    <row r="5125" spans="13:23" x14ac:dyDescent="0.25">
      <c r="M5125" s="7">
        <v>45454.291666666664</v>
      </c>
      <c r="N5125" s="3">
        <v>1163.2891983032225</v>
      </c>
      <c r="O5125" s="10">
        <v>13.89</v>
      </c>
      <c r="P5125" s="10">
        <f t="shared" si="639"/>
        <v>18.89</v>
      </c>
      <c r="Q5125" s="10">
        <f t="shared" si="638"/>
        <v>1163.2891983032225</v>
      </c>
      <c r="R5125" s="1">
        <f t="shared" si="640"/>
        <v>0.52876781741055567</v>
      </c>
      <c r="S5125" s="18">
        <f t="shared" si="641"/>
        <v>10.58</v>
      </c>
      <c r="T5125" s="10">
        <f t="shared" si="642"/>
        <v>109.95172006646716</v>
      </c>
      <c r="U5125" s="10">
        <f t="shared" si="643"/>
        <v>0</v>
      </c>
      <c r="V5125" s="1">
        <f t="shared" si="644"/>
        <v>0</v>
      </c>
      <c r="W5125" s="10">
        <f t="shared" si="645"/>
        <v>0</v>
      </c>
    </row>
    <row r="5126" spans="13:23" x14ac:dyDescent="0.25">
      <c r="M5126" s="7">
        <v>45454.333333333336</v>
      </c>
      <c r="N5126" s="3">
        <v>1142.093898010254</v>
      </c>
      <c r="O5126" s="10">
        <v>16.11</v>
      </c>
      <c r="P5126" s="10">
        <f t="shared" si="639"/>
        <v>21.11</v>
      </c>
      <c r="Q5126" s="10">
        <f t="shared" si="638"/>
        <v>1142.093898010254</v>
      </c>
      <c r="R5126" s="1">
        <f t="shared" si="640"/>
        <v>0.51913359000466086</v>
      </c>
      <c r="S5126" s="18">
        <f t="shared" si="641"/>
        <v>8.2769999999999992</v>
      </c>
      <c r="T5126" s="10">
        <f t="shared" si="642"/>
        <v>137.98403987075679</v>
      </c>
      <c r="U5126" s="10">
        <f t="shared" si="643"/>
        <v>0</v>
      </c>
      <c r="V5126" s="1">
        <f t="shared" si="644"/>
        <v>0</v>
      </c>
      <c r="W5126" s="10">
        <f t="shared" si="645"/>
        <v>0</v>
      </c>
    </row>
    <row r="5127" spans="13:23" x14ac:dyDescent="0.25">
      <c r="M5127" s="7">
        <v>45454.375</v>
      </c>
      <c r="N5127" s="3">
        <v>1168.3372512817382</v>
      </c>
      <c r="O5127" s="10">
        <v>20</v>
      </c>
      <c r="P5127" s="10">
        <f t="shared" si="639"/>
        <v>25</v>
      </c>
      <c r="Q5127" s="10">
        <f t="shared" ref="Q5127:Q5190" si="646">MIN($C$19,N5127)</f>
        <v>1168.3372512817382</v>
      </c>
      <c r="R5127" s="1">
        <f t="shared" si="640"/>
        <v>0.53106238694624464</v>
      </c>
      <c r="S5127" s="18">
        <f t="shared" si="641"/>
        <v>8.2769999999999992</v>
      </c>
      <c r="T5127" s="10">
        <f t="shared" si="642"/>
        <v>141.15467576195945</v>
      </c>
      <c r="U5127" s="10">
        <f t="shared" si="643"/>
        <v>0</v>
      </c>
      <c r="V5127" s="1">
        <f t="shared" si="644"/>
        <v>0</v>
      </c>
      <c r="W5127" s="10">
        <f t="shared" si="645"/>
        <v>0</v>
      </c>
    </row>
    <row r="5128" spans="13:23" x14ac:dyDescent="0.25">
      <c r="M5128" s="7">
        <v>45454.416666666664</v>
      </c>
      <c r="N5128" s="3">
        <v>1143.029621887207</v>
      </c>
      <c r="O5128" s="10">
        <v>22.22</v>
      </c>
      <c r="P5128" s="10">
        <f t="shared" ref="P5128:P5191" si="647">O5128+5</f>
        <v>27.22</v>
      </c>
      <c r="Q5128" s="10">
        <f t="shared" si="646"/>
        <v>1143.029621887207</v>
      </c>
      <c r="R5128" s="1">
        <f t="shared" ref="R5128:R5191" si="648">Q5128/$C$19</f>
        <v>0.51955891903963958</v>
      </c>
      <c r="S5128" s="18">
        <f t="shared" ref="S5128:S5191" si="649">INDEX($C$13:$K$17,MATCH(P5128,$B$13:$B$17,-1),MATCH(R5128,$C$12:$K$12,-1))</f>
        <v>6.8120000000000003</v>
      </c>
      <c r="T5128" s="10">
        <f t="shared" ref="T5128:T5191" si="650" xml:space="preserve"> Q5128/INDEX($C$13:$K$17,MATCH(P5128,$B$13:$B$17,-1),MATCH(R5128,$C$12:$K$12,-1))</f>
        <v>167.79648001867395</v>
      </c>
      <c r="U5128" s="10">
        <f t="shared" ref="U5128:U5191" si="651">N5128-Q5128</f>
        <v>0</v>
      </c>
      <c r="V5128" s="1">
        <f t="shared" ref="V5128:V5191" si="652">U5128/$C$19</f>
        <v>0</v>
      </c>
      <c r="W5128" s="10">
        <f t="shared" ref="W5128:W5191" si="653" xml:space="preserve"> U5128/INDEX($C$13:$K$17,MATCH(P5128,$B$13:$B$17,-1),MATCH(V5128,$C$12:$K$12,-1))</f>
        <v>0</v>
      </c>
    </row>
    <row r="5129" spans="13:23" x14ac:dyDescent="0.25">
      <c r="M5129" s="7">
        <v>45454.458333333336</v>
      </c>
      <c r="N5129" s="3">
        <v>1543.0931762695311</v>
      </c>
      <c r="O5129" s="10">
        <v>22.78</v>
      </c>
      <c r="P5129" s="10">
        <f t="shared" si="647"/>
        <v>27.78</v>
      </c>
      <c r="Q5129" s="10">
        <f t="shared" si="646"/>
        <v>1543.0931762695311</v>
      </c>
      <c r="R5129" s="1">
        <f t="shared" si="648"/>
        <v>0.70140598921342323</v>
      </c>
      <c r="S5129" s="18">
        <f t="shared" si="649"/>
        <v>5.8680000000000003</v>
      </c>
      <c r="T5129" s="10">
        <f t="shared" si="650"/>
        <v>262.96748061852946</v>
      </c>
      <c r="U5129" s="10">
        <f t="shared" si="651"/>
        <v>0</v>
      </c>
      <c r="V5129" s="1">
        <f t="shared" si="652"/>
        <v>0</v>
      </c>
      <c r="W5129" s="10">
        <f t="shared" si="653"/>
        <v>0</v>
      </c>
    </row>
    <row r="5130" spans="13:23" x14ac:dyDescent="0.25">
      <c r="M5130" s="7">
        <v>45454.5</v>
      </c>
      <c r="N5130" s="3">
        <v>1532.8044387817383</v>
      </c>
      <c r="O5130" s="10">
        <v>25</v>
      </c>
      <c r="P5130" s="10">
        <f t="shared" si="647"/>
        <v>30</v>
      </c>
      <c r="Q5130" s="10">
        <f t="shared" si="646"/>
        <v>1532.8044387817383</v>
      </c>
      <c r="R5130" s="1">
        <f t="shared" si="648"/>
        <v>0.6967292903553356</v>
      </c>
      <c r="S5130" s="18">
        <f t="shared" si="649"/>
        <v>6.4260000000000002</v>
      </c>
      <c r="T5130" s="10">
        <f t="shared" si="650"/>
        <v>238.53165869619332</v>
      </c>
      <c r="U5130" s="10">
        <f t="shared" si="651"/>
        <v>0</v>
      </c>
      <c r="V5130" s="1">
        <f t="shared" si="652"/>
        <v>0</v>
      </c>
      <c r="W5130" s="10">
        <f t="shared" si="653"/>
        <v>0</v>
      </c>
    </row>
    <row r="5131" spans="13:23" x14ac:dyDescent="0.25">
      <c r="M5131" s="7">
        <v>45454.541666666664</v>
      </c>
      <c r="N5131" s="3">
        <v>1470.9998291015625</v>
      </c>
      <c r="O5131" s="10">
        <v>23.89</v>
      </c>
      <c r="P5131" s="10">
        <f t="shared" si="647"/>
        <v>28.89</v>
      </c>
      <c r="Q5131" s="10">
        <f t="shared" si="646"/>
        <v>1470.9998291015625</v>
      </c>
      <c r="R5131" s="1">
        <f t="shared" si="648"/>
        <v>0.6686362859552557</v>
      </c>
      <c r="S5131" s="18">
        <f t="shared" si="649"/>
        <v>6.4260000000000002</v>
      </c>
      <c r="T5131" s="10">
        <f t="shared" si="650"/>
        <v>228.91376114247782</v>
      </c>
      <c r="U5131" s="10">
        <f t="shared" si="651"/>
        <v>0</v>
      </c>
      <c r="V5131" s="1">
        <f t="shared" si="652"/>
        <v>0</v>
      </c>
      <c r="W5131" s="10">
        <f t="shared" si="653"/>
        <v>0</v>
      </c>
    </row>
    <row r="5132" spans="13:23" x14ac:dyDescent="0.25">
      <c r="M5132" s="7">
        <v>45454.583333333336</v>
      </c>
      <c r="N5132" s="3">
        <v>1384.2013229370116</v>
      </c>
      <c r="O5132" s="10">
        <v>25</v>
      </c>
      <c r="P5132" s="10">
        <f t="shared" si="647"/>
        <v>30</v>
      </c>
      <c r="Q5132" s="10">
        <f t="shared" si="646"/>
        <v>1384.2013229370116</v>
      </c>
      <c r="R5132" s="1">
        <f t="shared" si="648"/>
        <v>0.62918241951682341</v>
      </c>
      <c r="S5132" s="18">
        <f t="shared" si="649"/>
        <v>6.4260000000000002</v>
      </c>
      <c r="T5132" s="10">
        <f t="shared" si="650"/>
        <v>215.4063683375368</v>
      </c>
      <c r="U5132" s="10">
        <f t="shared" si="651"/>
        <v>0</v>
      </c>
      <c r="V5132" s="1">
        <f t="shared" si="652"/>
        <v>0</v>
      </c>
      <c r="W5132" s="10">
        <f t="shared" si="653"/>
        <v>0</v>
      </c>
    </row>
    <row r="5133" spans="13:23" x14ac:dyDescent="0.25">
      <c r="M5133" s="7">
        <v>45454.625</v>
      </c>
      <c r="N5133" s="3">
        <v>1385.1961395263672</v>
      </c>
      <c r="O5133" s="10">
        <v>23.89</v>
      </c>
      <c r="P5133" s="10">
        <f t="shared" si="647"/>
        <v>28.89</v>
      </c>
      <c r="Q5133" s="10">
        <f t="shared" si="646"/>
        <v>1385.1961395263672</v>
      </c>
      <c r="R5133" s="1">
        <f t="shared" si="648"/>
        <v>0.6296346088756215</v>
      </c>
      <c r="S5133" s="18">
        <f t="shared" si="649"/>
        <v>6.4260000000000002</v>
      </c>
      <c r="T5133" s="10">
        <f t="shared" si="650"/>
        <v>215.5611795092386</v>
      </c>
      <c r="U5133" s="10">
        <f t="shared" si="651"/>
        <v>0</v>
      </c>
      <c r="V5133" s="1">
        <f t="shared" si="652"/>
        <v>0</v>
      </c>
      <c r="W5133" s="10">
        <f t="shared" si="653"/>
        <v>0</v>
      </c>
    </row>
    <row r="5134" spans="13:23" x14ac:dyDescent="0.25">
      <c r="M5134" s="7">
        <v>45454.666666666664</v>
      </c>
      <c r="N5134" s="3">
        <v>1497.0396606445313</v>
      </c>
      <c r="O5134" s="10">
        <v>23.89</v>
      </c>
      <c r="P5134" s="10">
        <f t="shared" si="647"/>
        <v>28.89</v>
      </c>
      <c r="Q5134" s="10">
        <f t="shared" si="646"/>
        <v>1497.0396606445313</v>
      </c>
      <c r="R5134" s="1">
        <f t="shared" si="648"/>
        <v>0.68047257302024144</v>
      </c>
      <c r="S5134" s="18">
        <f t="shared" si="649"/>
        <v>6.4260000000000002</v>
      </c>
      <c r="T5134" s="10">
        <f t="shared" si="650"/>
        <v>232.96602250926412</v>
      </c>
      <c r="U5134" s="10">
        <f t="shared" si="651"/>
        <v>0</v>
      </c>
      <c r="V5134" s="1">
        <f t="shared" si="652"/>
        <v>0</v>
      </c>
      <c r="W5134" s="10">
        <f t="shared" si="653"/>
        <v>0</v>
      </c>
    </row>
    <row r="5135" spans="13:23" x14ac:dyDescent="0.25">
      <c r="M5135" s="7">
        <v>45454.708333333336</v>
      </c>
      <c r="N5135" s="3">
        <v>1368.7027862548828</v>
      </c>
      <c r="O5135" s="10">
        <v>23.89</v>
      </c>
      <c r="P5135" s="10">
        <f t="shared" si="647"/>
        <v>28.89</v>
      </c>
      <c r="Q5135" s="10">
        <f t="shared" si="646"/>
        <v>1368.7027862548828</v>
      </c>
      <c r="R5135" s="1">
        <f t="shared" si="648"/>
        <v>0.62213763011585577</v>
      </c>
      <c r="S5135" s="18">
        <f t="shared" si="649"/>
        <v>6.4260000000000002</v>
      </c>
      <c r="T5135" s="10">
        <f t="shared" si="650"/>
        <v>212.99452011436082</v>
      </c>
      <c r="U5135" s="10">
        <f t="shared" si="651"/>
        <v>0</v>
      </c>
      <c r="V5135" s="1">
        <f t="shared" si="652"/>
        <v>0</v>
      </c>
      <c r="W5135" s="10">
        <f t="shared" si="653"/>
        <v>0</v>
      </c>
    </row>
    <row r="5136" spans="13:23" x14ac:dyDescent="0.25">
      <c r="M5136" s="7">
        <v>45454.75</v>
      </c>
      <c r="N5136" s="3">
        <v>1329.3788177490235</v>
      </c>
      <c r="O5136" s="10">
        <v>22.78</v>
      </c>
      <c r="P5136" s="10">
        <f t="shared" si="647"/>
        <v>27.78</v>
      </c>
      <c r="Q5136" s="10">
        <f t="shared" si="646"/>
        <v>1329.3788177490235</v>
      </c>
      <c r="R5136" s="1">
        <f t="shared" si="648"/>
        <v>0.60426309897682884</v>
      </c>
      <c r="S5136" s="18">
        <f t="shared" si="649"/>
        <v>6.4260000000000002</v>
      </c>
      <c r="T5136" s="10">
        <f t="shared" si="650"/>
        <v>206.87501054295416</v>
      </c>
      <c r="U5136" s="10">
        <f t="shared" si="651"/>
        <v>0</v>
      </c>
      <c r="V5136" s="1">
        <f t="shared" si="652"/>
        <v>0</v>
      </c>
      <c r="W5136" s="10">
        <f t="shared" si="653"/>
        <v>0</v>
      </c>
    </row>
    <row r="5137" spans="13:23" x14ac:dyDescent="0.25">
      <c r="M5137" s="7">
        <v>45454.791666666664</v>
      </c>
      <c r="N5137" s="3">
        <v>1902.6779846191405</v>
      </c>
      <c r="O5137" s="10">
        <v>22.22</v>
      </c>
      <c r="P5137" s="10">
        <f t="shared" si="647"/>
        <v>27.22</v>
      </c>
      <c r="Q5137" s="10">
        <f t="shared" si="646"/>
        <v>1902.6779846191405</v>
      </c>
      <c r="R5137" s="1">
        <f t="shared" si="648"/>
        <v>0.86485362937233656</v>
      </c>
      <c r="S5137" s="18">
        <f t="shared" si="649"/>
        <v>5.2050000000000001</v>
      </c>
      <c r="T5137" s="10">
        <f t="shared" si="650"/>
        <v>365.54812384613649</v>
      </c>
      <c r="U5137" s="10">
        <f t="shared" si="651"/>
        <v>0</v>
      </c>
      <c r="V5137" s="1">
        <f t="shared" si="652"/>
        <v>0</v>
      </c>
      <c r="W5137" s="10">
        <f t="shared" si="653"/>
        <v>0</v>
      </c>
    </row>
    <row r="5138" spans="13:23" x14ac:dyDescent="0.25">
      <c r="M5138" s="7">
        <v>45454.833333333336</v>
      </c>
      <c r="N5138" s="3">
        <v>1288.3828765869141</v>
      </c>
      <c r="O5138" s="10">
        <v>22.22</v>
      </c>
      <c r="P5138" s="10">
        <f t="shared" si="647"/>
        <v>27.22</v>
      </c>
      <c r="Q5138" s="10">
        <f t="shared" si="646"/>
        <v>1288.3828765869141</v>
      </c>
      <c r="R5138" s="1">
        <f t="shared" si="648"/>
        <v>0.58562858026677911</v>
      </c>
      <c r="S5138" s="18">
        <f t="shared" si="649"/>
        <v>6.8120000000000003</v>
      </c>
      <c r="T5138" s="10">
        <f t="shared" si="650"/>
        <v>189.1343036680731</v>
      </c>
      <c r="U5138" s="10">
        <f t="shared" si="651"/>
        <v>0</v>
      </c>
      <c r="V5138" s="1">
        <f t="shared" si="652"/>
        <v>0</v>
      </c>
      <c r="W5138" s="10">
        <f t="shared" si="653"/>
        <v>0</v>
      </c>
    </row>
    <row r="5139" spans="13:23" x14ac:dyDescent="0.25">
      <c r="M5139" s="7">
        <v>45454.875</v>
      </c>
      <c r="N5139" s="3">
        <v>1362.5500030517578</v>
      </c>
      <c r="O5139" s="10">
        <v>21.11</v>
      </c>
      <c r="P5139" s="10">
        <f t="shared" si="647"/>
        <v>26.11</v>
      </c>
      <c r="Q5139" s="10">
        <f t="shared" si="646"/>
        <v>1362.5500030517578</v>
      </c>
      <c r="R5139" s="1">
        <f t="shared" si="648"/>
        <v>0.61934091047807172</v>
      </c>
      <c r="S5139" s="18">
        <f t="shared" si="649"/>
        <v>6.4260000000000002</v>
      </c>
      <c r="T5139" s="10">
        <f t="shared" si="650"/>
        <v>212.03703751194487</v>
      </c>
      <c r="U5139" s="10">
        <f t="shared" si="651"/>
        <v>0</v>
      </c>
      <c r="V5139" s="1">
        <f t="shared" si="652"/>
        <v>0</v>
      </c>
      <c r="W5139" s="10">
        <f t="shared" si="653"/>
        <v>0</v>
      </c>
    </row>
    <row r="5140" spans="13:23" x14ac:dyDescent="0.25">
      <c r="M5140" s="7">
        <v>45454.916666666664</v>
      </c>
      <c r="N5140" s="3">
        <v>1092.7308334350585</v>
      </c>
      <c r="O5140" s="10"/>
      <c r="P5140" s="10">
        <f t="shared" si="647"/>
        <v>5</v>
      </c>
      <c r="Q5140" s="10">
        <f t="shared" si="646"/>
        <v>1092.7308334350585</v>
      </c>
      <c r="R5140" s="1">
        <f t="shared" si="648"/>
        <v>0.49669583337957202</v>
      </c>
      <c r="S5140" s="18">
        <f t="shared" si="649"/>
        <v>15.21</v>
      </c>
      <c r="T5140" s="10">
        <f t="shared" si="650"/>
        <v>71.842921330378587</v>
      </c>
      <c r="U5140" s="10">
        <f t="shared" si="651"/>
        <v>0</v>
      </c>
      <c r="V5140" s="1">
        <f t="shared" si="652"/>
        <v>0</v>
      </c>
      <c r="W5140" s="10">
        <f t="shared" si="653"/>
        <v>0</v>
      </c>
    </row>
    <row r="5141" spans="13:23" x14ac:dyDescent="0.25">
      <c r="M5141" s="7">
        <v>45454.958333333336</v>
      </c>
      <c r="N5141" s="3">
        <v>1370.2782943725585</v>
      </c>
      <c r="O5141" s="10">
        <v>18.89</v>
      </c>
      <c r="P5141" s="10">
        <f t="shared" si="647"/>
        <v>23.89</v>
      </c>
      <c r="Q5141" s="10">
        <f t="shared" si="646"/>
        <v>1370.2782943725585</v>
      </c>
      <c r="R5141" s="1">
        <f t="shared" si="648"/>
        <v>0.62285377016934484</v>
      </c>
      <c r="S5141" s="18">
        <f t="shared" si="649"/>
        <v>7.6429999999999998</v>
      </c>
      <c r="T5141" s="10">
        <f t="shared" si="650"/>
        <v>179.28539766748116</v>
      </c>
      <c r="U5141" s="10">
        <f t="shared" si="651"/>
        <v>0</v>
      </c>
      <c r="V5141" s="1">
        <f t="shared" si="652"/>
        <v>0</v>
      </c>
      <c r="W5141" s="10">
        <f t="shared" si="653"/>
        <v>0</v>
      </c>
    </row>
    <row r="5142" spans="13:23" x14ac:dyDescent="0.25">
      <c r="M5142" s="7">
        <v>45455</v>
      </c>
      <c r="N5142" s="3">
        <v>1776.7320739746094</v>
      </c>
      <c r="O5142" s="10">
        <v>17.78</v>
      </c>
      <c r="P5142" s="10">
        <f t="shared" si="647"/>
        <v>22.78</v>
      </c>
      <c r="Q5142" s="10">
        <f t="shared" si="646"/>
        <v>1776.7320739746094</v>
      </c>
      <c r="R5142" s="1">
        <f t="shared" si="648"/>
        <v>0.807605488170277</v>
      </c>
      <c r="S5142" s="18">
        <f t="shared" si="649"/>
        <v>6.2679999999999998</v>
      </c>
      <c r="T5142" s="10">
        <f t="shared" si="650"/>
        <v>283.46076483321787</v>
      </c>
      <c r="U5142" s="10">
        <f t="shared" si="651"/>
        <v>0</v>
      </c>
      <c r="V5142" s="1">
        <f t="shared" si="652"/>
        <v>0</v>
      </c>
      <c r="W5142" s="10">
        <f t="shared" si="653"/>
        <v>0</v>
      </c>
    </row>
    <row r="5143" spans="13:23" x14ac:dyDescent="0.25">
      <c r="M5143" s="7">
        <v>45455.041666666664</v>
      </c>
      <c r="N5143" s="3">
        <v>1041.8715866088867</v>
      </c>
      <c r="O5143" s="10">
        <v>17.78</v>
      </c>
      <c r="P5143" s="10">
        <f t="shared" si="647"/>
        <v>22.78</v>
      </c>
      <c r="Q5143" s="10">
        <f t="shared" si="646"/>
        <v>1041.8715866088867</v>
      </c>
      <c r="R5143" s="1">
        <f t="shared" si="648"/>
        <v>0.47357799391313032</v>
      </c>
      <c r="S5143" s="18">
        <f t="shared" si="649"/>
        <v>8.7460000000000004</v>
      </c>
      <c r="T5143" s="10">
        <f t="shared" si="650"/>
        <v>119.1254958391135</v>
      </c>
      <c r="U5143" s="10">
        <f t="shared" si="651"/>
        <v>0</v>
      </c>
      <c r="V5143" s="1">
        <f t="shared" si="652"/>
        <v>0</v>
      </c>
      <c r="W5143" s="10">
        <f t="shared" si="653"/>
        <v>0</v>
      </c>
    </row>
    <row r="5144" spans="13:23" x14ac:dyDescent="0.25">
      <c r="M5144" s="7">
        <v>45455.083333333336</v>
      </c>
      <c r="N5144" s="3">
        <v>1238.634310913086</v>
      </c>
      <c r="O5144" s="10">
        <v>17.22</v>
      </c>
      <c r="P5144" s="10">
        <f t="shared" si="647"/>
        <v>22.22</v>
      </c>
      <c r="Q5144" s="10">
        <f t="shared" si="646"/>
        <v>1238.634310913086</v>
      </c>
      <c r="R5144" s="1">
        <f t="shared" si="648"/>
        <v>0.5630155958695845</v>
      </c>
      <c r="S5144" s="18">
        <f t="shared" si="649"/>
        <v>8.2769999999999992</v>
      </c>
      <c r="T5144" s="10">
        <f t="shared" si="650"/>
        <v>149.64773600496389</v>
      </c>
      <c r="U5144" s="10">
        <f t="shared" si="651"/>
        <v>0</v>
      </c>
      <c r="V5144" s="1">
        <f t="shared" si="652"/>
        <v>0</v>
      </c>
      <c r="W5144" s="10">
        <f t="shared" si="653"/>
        <v>0</v>
      </c>
    </row>
    <row r="5145" spans="13:23" x14ac:dyDescent="0.25">
      <c r="M5145" s="7">
        <v>45455.125</v>
      </c>
      <c r="N5145" s="3">
        <v>1089.6727111816406</v>
      </c>
      <c r="O5145" s="10">
        <v>16.11</v>
      </c>
      <c r="P5145" s="10">
        <f t="shared" si="647"/>
        <v>21.11</v>
      </c>
      <c r="Q5145" s="10">
        <f t="shared" si="646"/>
        <v>1089.6727111816406</v>
      </c>
      <c r="R5145" s="1">
        <f t="shared" si="648"/>
        <v>0.49530577780983664</v>
      </c>
      <c r="S5145" s="18">
        <f t="shared" si="649"/>
        <v>8.7460000000000004</v>
      </c>
      <c r="T5145" s="10">
        <f t="shared" si="650"/>
        <v>124.59098001162137</v>
      </c>
      <c r="U5145" s="10">
        <f t="shared" si="651"/>
        <v>0</v>
      </c>
      <c r="V5145" s="1">
        <f t="shared" si="652"/>
        <v>0</v>
      </c>
      <c r="W5145" s="10">
        <f t="shared" si="653"/>
        <v>0</v>
      </c>
    </row>
    <row r="5146" spans="13:23" x14ac:dyDescent="0.25">
      <c r="M5146" s="7">
        <v>45455.166666666664</v>
      </c>
      <c r="N5146" s="3">
        <v>1252.6412475585937</v>
      </c>
      <c r="O5146" s="10">
        <v>15</v>
      </c>
      <c r="P5146" s="10">
        <f t="shared" si="647"/>
        <v>20</v>
      </c>
      <c r="Q5146" s="10">
        <f t="shared" si="646"/>
        <v>1252.6412475585937</v>
      </c>
      <c r="R5146" s="1">
        <f t="shared" si="648"/>
        <v>0.56938238525390628</v>
      </c>
      <c r="S5146" s="18">
        <f t="shared" si="649"/>
        <v>10.58</v>
      </c>
      <c r="T5146" s="10">
        <f t="shared" si="650"/>
        <v>118.39709334202209</v>
      </c>
      <c r="U5146" s="10">
        <f t="shared" si="651"/>
        <v>0</v>
      </c>
      <c r="V5146" s="1">
        <f t="shared" si="652"/>
        <v>0</v>
      </c>
      <c r="W5146" s="10">
        <f t="shared" si="653"/>
        <v>0</v>
      </c>
    </row>
    <row r="5147" spans="13:23" x14ac:dyDescent="0.25">
      <c r="M5147" s="7">
        <v>45455.208333333336</v>
      </c>
      <c r="N5147" s="3">
        <v>1168.3463562011718</v>
      </c>
      <c r="O5147" s="10">
        <v>13.89</v>
      </c>
      <c r="P5147" s="10">
        <f t="shared" si="647"/>
        <v>18.89</v>
      </c>
      <c r="Q5147" s="10">
        <f t="shared" si="646"/>
        <v>1168.3463562011718</v>
      </c>
      <c r="R5147" s="1">
        <f t="shared" si="648"/>
        <v>0.53106652554598721</v>
      </c>
      <c r="S5147" s="18">
        <f t="shared" si="649"/>
        <v>10.58</v>
      </c>
      <c r="T5147" s="10">
        <f t="shared" si="650"/>
        <v>110.42971230634895</v>
      </c>
      <c r="U5147" s="10">
        <f t="shared" si="651"/>
        <v>0</v>
      </c>
      <c r="V5147" s="1">
        <f t="shared" si="652"/>
        <v>0</v>
      </c>
      <c r="W5147" s="10">
        <f t="shared" si="653"/>
        <v>0</v>
      </c>
    </row>
    <row r="5148" spans="13:23" x14ac:dyDescent="0.25">
      <c r="M5148" s="7">
        <v>45455.25</v>
      </c>
      <c r="N5148" s="3">
        <v>1335.0140487670899</v>
      </c>
      <c r="O5148" s="10">
        <v>13.89</v>
      </c>
      <c r="P5148" s="10">
        <f t="shared" si="647"/>
        <v>18.89</v>
      </c>
      <c r="Q5148" s="10">
        <f t="shared" si="646"/>
        <v>1335.0140487670899</v>
      </c>
      <c r="R5148" s="1">
        <f t="shared" si="648"/>
        <v>0.60682456762140446</v>
      </c>
      <c r="S5148" s="18">
        <f t="shared" si="649"/>
        <v>9.5920000000000005</v>
      </c>
      <c r="T5148" s="10">
        <f t="shared" si="650"/>
        <v>139.179946702157</v>
      </c>
      <c r="U5148" s="10">
        <f t="shared" si="651"/>
        <v>0</v>
      </c>
      <c r="V5148" s="1">
        <f t="shared" si="652"/>
        <v>0</v>
      </c>
      <c r="W5148" s="10">
        <f t="shared" si="653"/>
        <v>0</v>
      </c>
    </row>
    <row r="5149" spans="13:23" x14ac:dyDescent="0.25">
      <c r="M5149" s="7">
        <v>45455.291666666664</v>
      </c>
      <c r="N5149" s="3">
        <v>1142.7870025634766</v>
      </c>
      <c r="O5149" s="10">
        <v>13.89</v>
      </c>
      <c r="P5149" s="10">
        <f t="shared" si="647"/>
        <v>18.89</v>
      </c>
      <c r="Q5149" s="10">
        <f t="shared" si="646"/>
        <v>1142.7870025634766</v>
      </c>
      <c r="R5149" s="1">
        <f t="shared" si="648"/>
        <v>0.51944863752885295</v>
      </c>
      <c r="S5149" s="18">
        <f t="shared" si="649"/>
        <v>10.58</v>
      </c>
      <c r="T5149" s="10">
        <f t="shared" si="650"/>
        <v>108.01389438218115</v>
      </c>
      <c r="U5149" s="10">
        <f t="shared" si="651"/>
        <v>0</v>
      </c>
      <c r="V5149" s="1">
        <f t="shared" si="652"/>
        <v>0</v>
      </c>
      <c r="W5149" s="10">
        <f t="shared" si="653"/>
        <v>0</v>
      </c>
    </row>
    <row r="5150" spans="13:23" x14ac:dyDescent="0.25">
      <c r="M5150" s="7">
        <v>45455.333333333336</v>
      </c>
      <c r="N5150" s="3">
        <v>1269.9935577392578</v>
      </c>
      <c r="O5150" s="10">
        <v>16.11</v>
      </c>
      <c r="P5150" s="10">
        <f t="shared" si="647"/>
        <v>21.11</v>
      </c>
      <c r="Q5150" s="10">
        <f t="shared" si="646"/>
        <v>1269.9935577392578</v>
      </c>
      <c r="R5150" s="1">
        <f t="shared" si="648"/>
        <v>0.57726979897238995</v>
      </c>
      <c r="S5150" s="18">
        <f t="shared" si="649"/>
        <v>8.2769999999999992</v>
      </c>
      <c r="T5150" s="10">
        <f t="shared" si="650"/>
        <v>153.43645738060383</v>
      </c>
      <c r="U5150" s="10">
        <f t="shared" si="651"/>
        <v>0</v>
      </c>
      <c r="V5150" s="1">
        <f t="shared" si="652"/>
        <v>0</v>
      </c>
      <c r="W5150" s="10">
        <f t="shared" si="653"/>
        <v>0</v>
      </c>
    </row>
    <row r="5151" spans="13:23" x14ac:dyDescent="0.25">
      <c r="M5151" s="7">
        <v>45455.375</v>
      </c>
      <c r="N5151" s="3">
        <v>1501.8227783203124</v>
      </c>
      <c r="O5151" s="10">
        <v>17.78</v>
      </c>
      <c r="P5151" s="10">
        <f t="shared" si="647"/>
        <v>22.78</v>
      </c>
      <c r="Q5151" s="10">
        <f t="shared" si="646"/>
        <v>1501.8227783203124</v>
      </c>
      <c r="R5151" s="1">
        <f t="shared" si="648"/>
        <v>0.68264671741832383</v>
      </c>
      <c r="S5151" s="18">
        <f t="shared" si="649"/>
        <v>7.6429999999999998</v>
      </c>
      <c r="T5151" s="10">
        <f t="shared" si="650"/>
        <v>196.49650377081153</v>
      </c>
      <c r="U5151" s="10">
        <f t="shared" si="651"/>
        <v>0</v>
      </c>
      <c r="V5151" s="1">
        <f t="shared" si="652"/>
        <v>0</v>
      </c>
      <c r="W5151" s="10">
        <f t="shared" si="653"/>
        <v>0</v>
      </c>
    </row>
    <row r="5152" spans="13:23" x14ac:dyDescent="0.25">
      <c r="M5152" s="7">
        <v>45455.416666666664</v>
      </c>
      <c r="N5152" s="3">
        <v>1565.115119934082</v>
      </c>
      <c r="O5152" s="10">
        <v>21.11</v>
      </c>
      <c r="P5152" s="10">
        <f t="shared" si="647"/>
        <v>26.11</v>
      </c>
      <c r="Q5152" s="10">
        <f t="shared" si="646"/>
        <v>1565.115119934082</v>
      </c>
      <c r="R5152" s="1">
        <f t="shared" si="648"/>
        <v>0.71141596360640091</v>
      </c>
      <c r="S5152" s="18">
        <f t="shared" si="649"/>
        <v>5.8680000000000003</v>
      </c>
      <c r="T5152" s="10">
        <f t="shared" si="650"/>
        <v>266.72036808692604</v>
      </c>
      <c r="U5152" s="10">
        <f t="shared" si="651"/>
        <v>0</v>
      </c>
      <c r="V5152" s="1">
        <f t="shared" si="652"/>
        <v>0</v>
      </c>
      <c r="W5152" s="10">
        <f t="shared" si="653"/>
        <v>0</v>
      </c>
    </row>
    <row r="5153" spans="13:23" x14ac:dyDescent="0.25">
      <c r="M5153" s="7">
        <v>45455.458333333336</v>
      </c>
      <c r="N5153" s="3">
        <v>1156.5610794067381</v>
      </c>
      <c r="O5153" s="10">
        <v>22.22</v>
      </c>
      <c r="P5153" s="10">
        <f t="shared" si="647"/>
        <v>27.22</v>
      </c>
      <c r="Q5153" s="10">
        <f t="shared" si="646"/>
        <v>1156.5610794067381</v>
      </c>
      <c r="R5153" s="1">
        <f t="shared" si="648"/>
        <v>0.52570958154851732</v>
      </c>
      <c r="S5153" s="18">
        <f t="shared" si="649"/>
        <v>6.8120000000000003</v>
      </c>
      <c r="T5153" s="10">
        <f t="shared" si="650"/>
        <v>169.78289480427748</v>
      </c>
      <c r="U5153" s="10">
        <f t="shared" si="651"/>
        <v>0</v>
      </c>
      <c r="V5153" s="1">
        <f t="shared" si="652"/>
        <v>0</v>
      </c>
      <c r="W5153" s="10">
        <f t="shared" si="653"/>
        <v>0</v>
      </c>
    </row>
    <row r="5154" spans="13:23" x14ac:dyDescent="0.25">
      <c r="M5154" s="7">
        <v>45455.5</v>
      </c>
      <c r="N5154" s="3">
        <v>1406.533250427246</v>
      </c>
      <c r="O5154" s="10">
        <v>22.22</v>
      </c>
      <c r="P5154" s="10">
        <f t="shared" si="647"/>
        <v>27.22</v>
      </c>
      <c r="Q5154" s="10">
        <f t="shared" si="646"/>
        <v>1406.533250427246</v>
      </c>
      <c r="R5154" s="1">
        <f t="shared" si="648"/>
        <v>0.63933329564874819</v>
      </c>
      <c r="S5154" s="18">
        <f t="shared" si="649"/>
        <v>6.4260000000000002</v>
      </c>
      <c r="T5154" s="10">
        <f t="shared" si="650"/>
        <v>218.88161382310085</v>
      </c>
      <c r="U5154" s="10">
        <f t="shared" si="651"/>
        <v>0</v>
      </c>
      <c r="V5154" s="1">
        <f t="shared" si="652"/>
        <v>0</v>
      </c>
      <c r="W5154" s="10">
        <f t="shared" si="653"/>
        <v>0</v>
      </c>
    </row>
    <row r="5155" spans="13:23" x14ac:dyDescent="0.25">
      <c r="M5155" s="7">
        <v>45455.541666666664</v>
      </c>
      <c r="N5155" s="3">
        <v>1461.9350784301757</v>
      </c>
      <c r="O5155" s="10">
        <v>23.89</v>
      </c>
      <c r="P5155" s="10">
        <f t="shared" si="647"/>
        <v>28.89</v>
      </c>
      <c r="Q5155" s="10">
        <f t="shared" si="646"/>
        <v>1461.9350784301757</v>
      </c>
      <c r="R5155" s="1">
        <f t="shared" si="648"/>
        <v>0.66451594474098896</v>
      </c>
      <c r="S5155" s="18">
        <f t="shared" si="649"/>
        <v>6.4260000000000002</v>
      </c>
      <c r="T5155" s="10">
        <f t="shared" si="650"/>
        <v>227.50312456118513</v>
      </c>
      <c r="U5155" s="10">
        <f t="shared" si="651"/>
        <v>0</v>
      </c>
      <c r="V5155" s="1">
        <f t="shared" si="652"/>
        <v>0</v>
      </c>
      <c r="W5155" s="10">
        <f t="shared" si="653"/>
        <v>0</v>
      </c>
    </row>
    <row r="5156" spans="13:23" x14ac:dyDescent="0.25">
      <c r="M5156" s="7">
        <v>45455.583333333336</v>
      </c>
      <c r="N5156" s="3">
        <v>1405.504930114746</v>
      </c>
      <c r="O5156" s="10">
        <v>22.78</v>
      </c>
      <c r="P5156" s="10">
        <f t="shared" si="647"/>
        <v>27.78</v>
      </c>
      <c r="Q5156" s="10">
        <f t="shared" si="646"/>
        <v>1405.504930114746</v>
      </c>
      <c r="R5156" s="1">
        <f t="shared" si="648"/>
        <v>0.63886587732488453</v>
      </c>
      <c r="S5156" s="18">
        <f t="shared" si="649"/>
        <v>6.4260000000000002</v>
      </c>
      <c r="T5156" s="10">
        <f t="shared" si="650"/>
        <v>218.72158887562185</v>
      </c>
      <c r="U5156" s="10">
        <f t="shared" si="651"/>
        <v>0</v>
      </c>
      <c r="V5156" s="1">
        <f t="shared" si="652"/>
        <v>0</v>
      </c>
      <c r="W5156" s="10">
        <f t="shared" si="653"/>
        <v>0</v>
      </c>
    </row>
    <row r="5157" spans="13:23" x14ac:dyDescent="0.25">
      <c r="M5157" s="7">
        <v>45455.625</v>
      </c>
      <c r="N5157" s="3">
        <v>1398.3370971679688</v>
      </c>
      <c r="O5157" s="10">
        <v>23.89</v>
      </c>
      <c r="P5157" s="10">
        <f t="shared" si="647"/>
        <v>28.89</v>
      </c>
      <c r="Q5157" s="10">
        <f t="shared" si="646"/>
        <v>1398.3370971679688</v>
      </c>
      <c r="R5157" s="1">
        <f t="shared" si="648"/>
        <v>0.63560777143998581</v>
      </c>
      <c r="S5157" s="18">
        <f t="shared" si="649"/>
        <v>6.4260000000000002</v>
      </c>
      <c r="T5157" s="10">
        <f t="shared" si="650"/>
        <v>217.60614646249124</v>
      </c>
      <c r="U5157" s="10">
        <f t="shared" si="651"/>
        <v>0</v>
      </c>
      <c r="V5157" s="1">
        <f t="shared" si="652"/>
        <v>0</v>
      </c>
      <c r="W5157" s="10">
        <f t="shared" si="653"/>
        <v>0</v>
      </c>
    </row>
    <row r="5158" spans="13:23" x14ac:dyDescent="0.25">
      <c r="M5158" s="7">
        <v>45455.666666666664</v>
      </c>
      <c r="N5158" s="3">
        <v>1548.2783981323241</v>
      </c>
      <c r="O5158" s="10">
        <v>22.22</v>
      </c>
      <c r="P5158" s="10">
        <f t="shared" si="647"/>
        <v>27.22</v>
      </c>
      <c r="Q5158" s="10">
        <f t="shared" si="646"/>
        <v>1548.2783981323241</v>
      </c>
      <c r="R5158" s="1">
        <f t="shared" si="648"/>
        <v>0.70376290824196552</v>
      </c>
      <c r="S5158" s="18">
        <f t="shared" si="649"/>
        <v>5.8680000000000003</v>
      </c>
      <c r="T5158" s="10">
        <f t="shared" si="650"/>
        <v>263.85112442609477</v>
      </c>
      <c r="U5158" s="10">
        <f t="shared" si="651"/>
        <v>0</v>
      </c>
      <c r="V5158" s="1">
        <f t="shared" si="652"/>
        <v>0</v>
      </c>
      <c r="W5158" s="10">
        <f t="shared" si="653"/>
        <v>0</v>
      </c>
    </row>
    <row r="5159" spans="13:23" x14ac:dyDescent="0.25">
      <c r="M5159" s="7">
        <v>45455.708333333336</v>
      </c>
      <c r="N5159" s="3">
        <v>1394.9462585449219</v>
      </c>
      <c r="O5159" s="10">
        <v>23.89</v>
      </c>
      <c r="P5159" s="10">
        <f t="shared" si="647"/>
        <v>28.89</v>
      </c>
      <c r="Q5159" s="10">
        <f t="shared" si="646"/>
        <v>1394.9462585449219</v>
      </c>
      <c r="R5159" s="1">
        <f t="shared" si="648"/>
        <v>0.63406648115678266</v>
      </c>
      <c r="S5159" s="18">
        <f t="shared" si="649"/>
        <v>6.4260000000000002</v>
      </c>
      <c r="T5159" s="10">
        <f t="shared" si="650"/>
        <v>217.07847160674166</v>
      </c>
      <c r="U5159" s="10">
        <f t="shared" si="651"/>
        <v>0</v>
      </c>
      <c r="V5159" s="1">
        <f t="shared" si="652"/>
        <v>0</v>
      </c>
      <c r="W5159" s="10">
        <f t="shared" si="653"/>
        <v>0</v>
      </c>
    </row>
    <row r="5160" spans="13:23" x14ac:dyDescent="0.25">
      <c r="M5160" s="7">
        <v>45455.75</v>
      </c>
      <c r="N5160" s="3">
        <v>1537.5917816162109</v>
      </c>
      <c r="O5160" s="10">
        <v>23.89</v>
      </c>
      <c r="P5160" s="10">
        <f t="shared" si="647"/>
        <v>28.89</v>
      </c>
      <c r="Q5160" s="10">
        <f t="shared" si="646"/>
        <v>1537.5917816162109</v>
      </c>
      <c r="R5160" s="1">
        <f t="shared" si="648"/>
        <v>0.6989053552800959</v>
      </c>
      <c r="S5160" s="18">
        <f t="shared" si="649"/>
        <v>6.4260000000000002</v>
      </c>
      <c r="T5160" s="10">
        <f t="shared" si="650"/>
        <v>239.27665446875363</v>
      </c>
      <c r="U5160" s="10">
        <f t="shared" si="651"/>
        <v>0</v>
      </c>
      <c r="V5160" s="1">
        <f t="shared" si="652"/>
        <v>0</v>
      </c>
      <c r="W5160" s="10">
        <f t="shared" si="653"/>
        <v>0</v>
      </c>
    </row>
    <row r="5161" spans="13:23" x14ac:dyDescent="0.25">
      <c r="M5161" s="7">
        <v>45455.791666666664</v>
      </c>
      <c r="N5161" s="3">
        <v>1333.2114532470703</v>
      </c>
      <c r="O5161" s="10">
        <v>22.22</v>
      </c>
      <c r="P5161" s="10">
        <f t="shared" si="647"/>
        <v>27.22</v>
      </c>
      <c r="Q5161" s="10">
        <f t="shared" si="646"/>
        <v>1333.2114532470703</v>
      </c>
      <c r="R5161" s="1">
        <f t="shared" si="648"/>
        <v>0.60600520602139563</v>
      </c>
      <c r="S5161" s="18">
        <f t="shared" si="649"/>
        <v>6.4260000000000002</v>
      </c>
      <c r="T5161" s="10">
        <f t="shared" si="650"/>
        <v>207.47143685762063</v>
      </c>
      <c r="U5161" s="10">
        <f t="shared" si="651"/>
        <v>0</v>
      </c>
      <c r="V5161" s="1">
        <f t="shared" si="652"/>
        <v>0</v>
      </c>
      <c r="W5161" s="10">
        <f t="shared" si="653"/>
        <v>0</v>
      </c>
    </row>
    <row r="5162" spans="13:23" x14ac:dyDescent="0.25">
      <c r="M5162" s="7">
        <v>45455.833333333336</v>
      </c>
      <c r="N5162" s="3">
        <v>1209.7185745239258</v>
      </c>
      <c r="O5162" s="10">
        <v>21.11</v>
      </c>
      <c r="P5162" s="10">
        <f t="shared" si="647"/>
        <v>26.11</v>
      </c>
      <c r="Q5162" s="10">
        <f t="shared" si="646"/>
        <v>1209.7185745239258</v>
      </c>
      <c r="R5162" s="1">
        <f t="shared" si="648"/>
        <v>0.54987207932905713</v>
      </c>
      <c r="S5162" s="18">
        <f t="shared" si="649"/>
        <v>6.8120000000000003</v>
      </c>
      <c r="T5162" s="10">
        <f t="shared" si="650"/>
        <v>177.58640260186814</v>
      </c>
      <c r="U5162" s="10">
        <f t="shared" si="651"/>
        <v>0</v>
      </c>
      <c r="V5162" s="1">
        <f t="shared" si="652"/>
        <v>0</v>
      </c>
      <c r="W5162" s="10">
        <f t="shared" si="653"/>
        <v>0</v>
      </c>
    </row>
    <row r="5163" spans="13:23" x14ac:dyDescent="0.25">
      <c r="M5163" s="7">
        <v>45455.875</v>
      </c>
      <c r="N5163" s="3">
        <v>1018.503572845459</v>
      </c>
      <c r="O5163" s="10">
        <v>17.78</v>
      </c>
      <c r="P5163" s="10">
        <f t="shared" si="647"/>
        <v>22.78</v>
      </c>
      <c r="Q5163" s="10">
        <f t="shared" si="646"/>
        <v>1018.503572845459</v>
      </c>
      <c r="R5163" s="1">
        <f t="shared" si="648"/>
        <v>0.46295616947520862</v>
      </c>
      <c r="S5163" s="18">
        <f t="shared" si="649"/>
        <v>8.7460000000000004</v>
      </c>
      <c r="T5163" s="10">
        <f t="shared" si="650"/>
        <v>116.45364427686472</v>
      </c>
      <c r="U5163" s="10">
        <f t="shared" si="651"/>
        <v>0</v>
      </c>
      <c r="V5163" s="1">
        <f t="shared" si="652"/>
        <v>0</v>
      </c>
      <c r="W5163" s="10">
        <f t="shared" si="653"/>
        <v>0</v>
      </c>
    </row>
    <row r="5164" spans="13:23" x14ac:dyDescent="0.25">
      <c r="M5164" s="7">
        <v>45455.916666666664</v>
      </c>
      <c r="N5164" s="3">
        <v>1079.7692962646483</v>
      </c>
      <c r="O5164" s="10">
        <v>17.78</v>
      </c>
      <c r="P5164" s="10">
        <f t="shared" si="647"/>
        <v>22.78</v>
      </c>
      <c r="Q5164" s="10">
        <f t="shared" si="646"/>
        <v>1079.7692962646483</v>
      </c>
      <c r="R5164" s="1">
        <f t="shared" si="648"/>
        <v>0.49080422557484016</v>
      </c>
      <c r="S5164" s="18">
        <f t="shared" si="649"/>
        <v>8.7460000000000004</v>
      </c>
      <c r="T5164" s="10">
        <f t="shared" si="650"/>
        <v>123.45864352442811</v>
      </c>
      <c r="U5164" s="10">
        <f t="shared" si="651"/>
        <v>0</v>
      </c>
      <c r="V5164" s="1">
        <f t="shared" si="652"/>
        <v>0</v>
      </c>
      <c r="W5164" s="10">
        <f t="shared" si="653"/>
        <v>0</v>
      </c>
    </row>
    <row r="5165" spans="13:23" x14ac:dyDescent="0.25">
      <c r="M5165" s="7">
        <v>45455.958333333336</v>
      </c>
      <c r="N5165" s="3">
        <v>1189.520947265625</v>
      </c>
      <c r="O5165" s="10">
        <v>17.78</v>
      </c>
      <c r="P5165" s="10">
        <f t="shared" si="647"/>
        <v>22.78</v>
      </c>
      <c r="Q5165" s="10">
        <f t="shared" si="646"/>
        <v>1189.520947265625</v>
      </c>
      <c r="R5165" s="1">
        <f t="shared" si="648"/>
        <v>0.5406913396661932</v>
      </c>
      <c r="S5165" s="18">
        <f t="shared" si="649"/>
        <v>8.2769999999999992</v>
      </c>
      <c r="T5165" s="10">
        <f t="shared" si="650"/>
        <v>143.7140204501178</v>
      </c>
      <c r="U5165" s="10">
        <f t="shared" si="651"/>
        <v>0</v>
      </c>
      <c r="V5165" s="1">
        <f t="shared" si="652"/>
        <v>0</v>
      </c>
      <c r="W5165" s="10">
        <f t="shared" si="653"/>
        <v>0</v>
      </c>
    </row>
    <row r="5166" spans="13:23" x14ac:dyDescent="0.25">
      <c r="M5166" s="7">
        <v>45456</v>
      </c>
      <c r="N5166" s="3">
        <v>1258.9369125366211</v>
      </c>
      <c r="O5166" s="10">
        <v>17.22</v>
      </c>
      <c r="P5166" s="10">
        <f t="shared" si="647"/>
        <v>22.22</v>
      </c>
      <c r="Q5166" s="10">
        <f t="shared" si="646"/>
        <v>1258.9369125366211</v>
      </c>
      <c r="R5166" s="1">
        <f t="shared" si="648"/>
        <v>0.57224405115300958</v>
      </c>
      <c r="S5166" s="18">
        <f t="shared" si="649"/>
        <v>8.2769999999999992</v>
      </c>
      <c r="T5166" s="10">
        <f t="shared" si="650"/>
        <v>152.10062976158284</v>
      </c>
      <c r="U5166" s="10">
        <f t="shared" si="651"/>
        <v>0</v>
      </c>
      <c r="V5166" s="1">
        <f t="shared" si="652"/>
        <v>0</v>
      </c>
      <c r="W5166" s="10">
        <f t="shared" si="653"/>
        <v>0</v>
      </c>
    </row>
    <row r="5167" spans="13:23" x14ac:dyDescent="0.25">
      <c r="M5167" s="7">
        <v>45456.041666666664</v>
      </c>
      <c r="N5167" s="3">
        <v>1218.7785049438476</v>
      </c>
      <c r="O5167" s="10">
        <v>16.11</v>
      </c>
      <c r="P5167" s="10">
        <f t="shared" si="647"/>
        <v>21.11</v>
      </c>
      <c r="Q5167" s="10">
        <f t="shared" si="646"/>
        <v>1218.7785049438476</v>
      </c>
      <c r="R5167" s="1">
        <f t="shared" si="648"/>
        <v>0.55399022951993071</v>
      </c>
      <c r="S5167" s="18">
        <f t="shared" si="649"/>
        <v>8.2769999999999992</v>
      </c>
      <c r="T5167" s="10">
        <f t="shared" si="650"/>
        <v>147.24882263426937</v>
      </c>
      <c r="U5167" s="10">
        <f t="shared" si="651"/>
        <v>0</v>
      </c>
      <c r="V5167" s="1">
        <f t="shared" si="652"/>
        <v>0</v>
      </c>
      <c r="W5167" s="10">
        <f t="shared" si="653"/>
        <v>0</v>
      </c>
    </row>
    <row r="5168" spans="13:23" x14ac:dyDescent="0.25">
      <c r="M5168" s="7">
        <v>45456.083333333336</v>
      </c>
      <c r="N5168" s="3">
        <v>1287.7236923217772</v>
      </c>
      <c r="O5168" s="10">
        <v>16.11</v>
      </c>
      <c r="P5168" s="10">
        <f t="shared" si="647"/>
        <v>21.11</v>
      </c>
      <c r="Q5168" s="10">
        <f t="shared" si="646"/>
        <v>1287.7236923217772</v>
      </c>
      <c r="R5168" s="1">
        <f t="shared" si="648"/>
        <v>0.58532895105535332</v>
      </c>
      <c r="S5168" s="18">
        <f t="shared" si="649"/>
        <v>8.2769999999999992</v>
      </c>
      <c r="T5168" s="10">
        <f t="shared" si="650"/>
        <v>155.57855410435874</v>
      </c>
      <c r="U5168" s="10">
        <f t="shared" si="651"/>
        <v>0</v>
      </c>
      <c r="V5168" s="1">
        <f t="shared" si="652"/>
        <v>0</v>
      </c>
      <c r="W5168" s="10">
        <f t="shared" si="653"/>
        <v>0</v>
      </c>
    </row>
    <row r="5169" spans="13:23" x14ac:dyDescent="0.25">
      <c r="M5169" s="7">
        <v>45456.125</v>
      </c>
      <c r="N5169" s="3">
        <v>1123.3396087646483</v>
      </c>
      <c r="O5169" s="10">
        <v>16.11</v>
      </c>
      <c r="P5169" s="10">
        <f t="shared" si="647"/>
        <v>21.11</v>
      </c>
      <c r="Q5169" s="10">
        <f t="shared" si="646"/>
        <v>1123.3396087646483</v>
      </c>
      <c r="R5169" s="1">
        <f t="shared" si="648"/>
        <v>0.51060891307484013</v>
      </c>
      <c r="S5169" s="18">
        <f t="shared" si="649"/>
        <v>8.2769999999999992</v>
      </c>
      <c r="T5169" s="10">
        <f t="shared" si="650"/>
        <v>135.71820813877594</v>
      </c>
      <c r="U5169" s="10">
        <f t="shared" si="651"/>
        <v>0</v>
      </c>
      <c r="V5169" s="1">
        <f t="shared" si="652"/>
        <v>0</v>
      </c>
      <c r="W5169" s="10">
        <f t="shared" si="653"/>
        <v>0</v>
      </c>
    </row>
    <row r="5170" spans="13:23" x14ac:dyDescent="0.25">
      <c r="M5170" s="7">
        <v>45456.166666666664</v>
      </c>
      <c r="N5170" s="3">
        <v>1079.1815231323242</v>
      </c>
      <c r="O5170" s="10">
        <v>16.11</v>
      </c>
      <c r="P5170" s="10">
        <f t="shared" si="647"/>
        <v>21.11</v>
      </c>
      <c r="Q5170" s="10">
        <f t="shared" si="646"/>
        <v>1079.1815231323242</v>
      </c>
      <c r="R5170" s="1">
        <f t="shared" si="648"/>
        <v>0.49053705596923824</v>
      </c>
      <c r="S5170" s="18">
        <f t="shared" si="649"/>
        <v>8.7460000000000004</v>
      </c>
      <c r="T5170" s="10">
        <f t="shared" si="650"/>
        <v>123.39143872997074</v>
      </c>
      <c r="U5170" s="10">
        <f t="shared" si="651"/>
        <v>0</v>
      </c>
      <c r="V5170" s="1">
        <f t="shared" si="652"/>
        <v>0</v>
      </c>
      <c r="W5170" s="10">
        <f t="shared" si="653"/>
        <v>0</v>
      </c>
    </row>
    <row r="5171" spans="13:23" x14ac:dyDescent="0.25">
      <c r="M5171" s="7">
        <v>45456.208333333336</v>
      </c>
      <c r="N5171" s="3">
        <v>1112.7420181274413</v>
      </c>
      <c r="O5171" s="10">
        <v>16.11</v>
      </c>
      <c r="P5171" s="10">
        <f t="shared" si="647"/>
        <v>21.11</v>
      </c>
      <c r="Q5171" s="10">
        <f t="shared" si="646"/>
        <v>1112.7420181274413</v>
      </c>
      <c r="R5171" s="1">
        <f t="shared" si="648"/>
        <v>0.50579182642156417</v>
      </c>
      <c r="S5171" s="18">
        <f t="shared" si="649"/>
        <v>8.2769999999999992</v>
      </c>
      <c r="T5171" s="10">
        <f t="shared" si="650"/>
        <v>134.43784198712595</v>
      </c>
      <c r="U5171" s="10">
        <f t="shared" si="651"/>
        <v>0</v>
      </c>
      <c r="V5171" s="1">
        <f t="shared" si="652"/>
        <v>0</v>
      </c>
      <c r="W5171" s="10">
        <f t="shared" si="653"/>
        <v>0</v>
      </c>
    </row>
    <row r="5172" spans="13:23" x14ac:dyDescent="0.25">
      <c r="M5172" s="7">
        <v>45456.25</v>
      </c>
      <c r="N5172" s="3">
        <v>811.46794052124017</v>
      </c>
      <c r="O5172" s="10">
        <v>15</v>
      </c>
      <c r="P5172" s="10">
        <f t="shared" si="647"/>
        <v>20</v>
      </c>
      <c r="Q5172" s="10">
        <f t="shared" si="646"/>
        <v>811.46794052124017</v>
      </c>
      <c r="R5172" s="1">
        <f t="shared" si="648"/>
        <v>0.36884906387329097</v>
      </c>
      <c r="S5172" s="18">
        <f t="shared" si="649"/>
        <v>11.71</v>
      </c>
      <c r="T5172" s="10">
        <f t="shared" si="650"/>
        <v>69.297006022309148</v>
      </c>
      <c r="U5172" s="10">
        <f t="shared" si="651"/>
        <v>0</v>
      </c>
      <c r="V5172" s="1">
        <f t="shared" si="652"/>
        <v>0</v>
      </c>
      <c r="W5172" s="10">
        <f t="shared" si="653"/>
        <v>0</v>
      </c>
    </row>
    <row r="5173" spans="13:23" x14ac:dyDescent="0.25">
      <c r="M5173" s="7">
        <v>45456.291666666664</v>
      </c>
      <c r="N5173" s="3">
        <v>1198.9272811889648</v>
      </c>
      <c r="O5173" s="10">
        <v>16.11</v>
      </c>
      <c r="P5173" s="10">
        <f t="shared" si="647"/>
        <v>21.11</v>
      </c>
      <c r="Q5173" s="10">
        <f t="shared" si="646"/>
        <v>1198.9272811889648</v>
      </c>
      <c r="R5173" s="1">
        <f t="shared" si="648"/>
        <v>0.54496694599498396</v>
      </c>
      <c r="S5173" s="18">
        <f t="shared" si="649"/>
        <v>8.2769999999999992</v>
      </c>
      <c r="T5173" s="10">
        <f t="shared" si="650"/>
        <v>144.85046287168839</v>
      </c>
      <c r="U5173" s="10">
        <f t="shared" si="651"/>
        <v>0</v>
      </c>
      <c r="V5173" s="1">
        <f t="shared" si="652"/>
        <v>0</v>
      </c>
      <c r="W5173" s="10">
        <f t="shared" si="653"/>
        <v>0</v>
      </c>
    </row>
    <row r="5174" spans="13:23" x14ac:dyDescent="0.25">
      <c r="M5174" s="7">
        <v>45456.333333333336</v>
      </c>
      <c r="N5174" s="3">
        <v>1253.2937667846679</v>
      </c>
      <c r="O5174" s="10">
        <v>17.22</v>
      </c>
      <c r="P5174" s="10">
        <f t="shared" si="647"/>
        <v>22.22</v>
      </c>
      <c r="Q5174" s="10">
        <f t="shared" si="646"/>
        <v>1253.2937667846679</v>
      </c>
      <c r="R5174" s="1">
        <f t="shared" si="648"/>
        <v>0.56967898490212177</v>
      </c>
      <c r="S5174" s="18">
        <f t="shared" si="649"/>
        <v>8.2769999999999992</v>
      </c>
      <c r="T5174" s="10">
        <f t="shared" si="650"/>
        <v>151.41884339551385</v>
      </c>
      <c r="U5174" s="10">
        <f t="shared" si="651"/>
        <v>0</v>
      </c>
      <c r="V5174" s="1">
        <f t="shared" si="652"/>
        <v>0</v>
      </c>
      <c r="W5174" s="10">
        <f t="shared" si="653"/>
        <v>0</v>
      </c>
    </row>
    <row r="5175" spans="13:23" x14ac:dyDescent="0.25">
      <c r="M5175" s="7">
        <v>45456.375</v>
      </c>
      <c r="N5175" s="3">
        <v>1084.5141494750976</v>
      </c>
      <c r="O5175" s="10">
        <v>18.89</v>
      </c>
      <c r="P5175" s="10">
        <f t="shared" si="647"/>
        <v>23.89</v>
      </c>
      <c r="Q5175" s="10">
        <f t="shared" si="646"/>
        <v>1084.5141494750976</v>
      </c>
      <c r="R5175" s="1">
        <f t="shared" si="648"/>
        <v>0.49296097703413527</v>
      </c>
      <c r="S5175" s="18">
        <f t="shared" si="649"/>
        <v>8.7460000000000004</v>
      </c>
      <c r="T5175" s="10">
        <f t="shared" si="650"/>
        <v>124.00116047051195</v>
      </c>
      <c r="U5175" s="10">
        <f t="shared" si="651"/>
        <v>0</v>
      </c>
      <c r="V5175" s="1">
        <f t="shared" si="652"/>
        <v>0</v>
      </c>
      <c r="W5175" s="10">
        <f t="shared" si="653"/>
        <v>0</v>
      </c>
    </row>
    <row r="5176" spans="13:23" x14ac:dyDescent="0.25">
      <c r="M5176" s="7">
        <v>45456.416666666664</v>
      </c>
      <c r="N5176" s="3">
        <v>1056.5067031860351</v>
      </c>
      <c r="O5176" s="10">
        <v>21.11</v>
      </c>
      <c r="P5176" s="10">
        <f t="shared" si="647"/>
        <v>26.11</v>
      </c>
      <c r="Q5176" s="10">
        <f t="shared" si="646"/>
        <v>1056.5067031860351</v>
      </c>
      <c r="R5176" s="1">
        <f t="shared" si="648"/>
        <v>0.48023031963001594</v>
      </c>
      <c r="S5176" s="18">
        <f t="shared" si="649"/>
        <v>6.9349999999999996</v>
      </c>
      <c r="T5176" s="10">
        <f t="shared" si="650"/>
        <v>152.34415330728697</v>
      </c>
      <c r="U5176" s="10">
        <f t="shared" si="651"/>
        <v>0</v>
      </c>
      <c r="V5176" s="1">
        <f t="shared" si="652"/>
        <v>0</v>
      </c>
      <c r="W5176" s="10">
        <f t="shared" si="653"/>
        <v>0</v>
      </c>
    </row>
    <row r="5177" spans="13:23" x14ac:dyDescent="0.25">
      <c r="M5177" s="7">
        <v>45456.458333333336</v>
      </c>
      <c r="N5177" s="3">
        <v>1744.3533142089843</v>
      </c>
      <c r="O5177" s="10">
        <v>21.11</v>
      </c>
      <c r="P5177" s="10">
        <f t="shared" si="647"/>
        <v>26.11</v>
      </c>
      <c r="Q5177" s="10">
        <f t="shared" si="646"/>
        <v>1744.3533142089843</v>
      </c>
      <c r="R5177" s="1">
        <f t="shared" si="648"/>
        <v>0.79288787009499284</v>
      </c>
      <c r="S5177" s="18">
        <f t="shared" si="649"/>
        <v>5.8680000000000003</v>
      </c>
      <c r="T5177" s="10">
        <f t="shared" si="650"/>
        <v>297.2653909694929</v>
      </c>
      <c r="U5177" s="10">
        <f t="shared" si="651"/>
        <v>0</v>
      </c>
      <c r="V5177" s="1">
        <f t="shared" si="652"/>
        <v>0</v>
      </c>
      <c r="W5177" s="10">
        <f t="shared" si="653"/>
        <v>0</v>
      </c>
    </row>
    <row r="5178" spans="13:23" x14ac:dyDescent="0.25">
      <c r="M5178" s="7">
        <v>45456.5</v>
      </c>
      <c r="N5178" s="3">
        <v>1874.1294204711915</v>
      </c>
      <c r="O5178" s="10">
        <v>22.22</v>
      </c>
      <c r="P5178" s="10">
        <f t="shared" si="647"/>
        <v>27.22</v>
      </c>
      <c r="Q5178" s="10">
        <f t="shared" si="646"/>
        <v>1874.1294204711915</v>
      </c>
      <c r="R5178" s="1">
        <f t="shared" si="648"/>
        <v>0.85187700930508703</v>
      </c>
      <c r="S5178" s="18">
        <f t="shared" si="649"/>
        <v>5.2050000000000001</v>
      </c>
      <c r="T5178" s="10">
        <f t="shared" si="650"/>
        <v>360.06328923557953</v>
      </c>
      <c r="U5178" s="10">
        <f t="shared" si="651"/>
        <v>0</v>
      </c>
      <c r="V5178" s="1">
        <f t="shared" si="652"/>
        <v>0</v>
      </c>
      <c r="W5178" s="10">
        <f t="shared" si="653"/>
        <v>0</v>
      </c>
    </row>
    <row r="5179" spans="13:23" x14ac:dyDescent="0.25">
      <c r="M5179" s="7">
        <v>45456.541666666664</v>
      </c>
      <c r="N5179" s="3">
        <v>1850.3255905151366</v>
      </c>
      <c r="O5179" s="10">
        <v>22.22</v>
      </c>
      <c r="P5179" s="10">
        <f t="shared" si="647"/>
        <v>27.22</v>
      </c>
      <c r="Q5179" s="10">
        <f t="shared" si="646"/>
        <v>1850.3255905151366</v>
      </c>
      <c r="R5179" s="1">
        <f t="shared" si="648"/>
        <v>0.84105708659778933</v>
      </c>
      <c r="S5179" s="18">
        <f t="shared" si="649"/>
        <v>5.2050000000000001</v>
      </c>
      <c r="T5179" s="10">
        <f t="shared" si="650"/>
        <v>355.49002699618376</v>
      </c>
      <c r="U5179" s="10">
        <f t="shared" si="651"/>
        <v>0</v>
      </c>
      <c r="V5179" s="1">
        <f t="shared" si="652"/>
        <v>0</v>
      </c>
      <c r="W5179" s="10">
        <f t="shared" si="653"/>
        <v>0</v>
      </c>
    </row>
    <row r="5180" spans="13:23" x14ac:dyDescent="0.25">
      <c r="M5180" s="7">
        <v>45456.583333333336</v>
      </c>
      <c r="N5180" s="3">
        <v>1374.9708389282225</v>
      </c>
      <c r="O5180" s="10">
        <v>22.78</v>
      </c>
      <c r="P5180" s="10">
        <f t="shared" si="647"/>
        <v>27.78</v>
      </c>
      <c r="Q5180" s="10">
        <f t="shared" si="646"/>
        <v>1374.9708389282225</v>
      </c>
      <c r="R5180" s="1">
        <f t="shared" si="648"/>
        <v>0.62498674496737383</v>
      </c>
      <c r="S5180" s="18">
        <f t="shared" si="649"/>
        <v>6.4260000000000002</v>
      </c>
      <c r="T5180" s="10">
        <f t="shared" si="650"/>
        <v>213.96994069844732</v>
      </c>
      <c r="U5180" s="10">
        <f t="shared" si="651"/>
        <v>0</v>
      </c>
      <c r="V5180" s="1">
        <f t="shared" si="652"/>
        <v>0</v>
      </c>
      <c r="W5180" s="10">
        <f t="shared" si="653"/>
        <v>0</v>
      </c>
    </row>
    <row r="5181" spans="13:23" x14ac:dyDescent="0.25">
      <c r="M5181" s="7">
        <v>45456.625</v>
      </c>
      <c r="N5181" s="3">
        <v>1593.7699081420899</v>
      </c>
      <c r="O5181" s="10">
        <v>23.89</v>
      </c>
      <c r="P5181" s="10">
        <f t="shared" si="647"/>
        <v>28.89</v>
      </c>
      <c r="Q5181" s="10">
        <f t="shared" si="646"/>
        <v>1593.7699081420899</v>
      </c>
      <c r="R5181" s="1">
        <f t="shared" si="648"/>
        <v>0.72444086733731361</v>
      </c>
      <c r="S5181" s="18">
        <f t="shared" si="649"/>
        <v>5.8680000000000003</v>
      </c>
      <c r="T5181" s="10">
        <f t="shared" si="650"/>
        <v>271.60359716122866</v>
      </c>
      <c r="U5181" s="10">
        <f t="shared" si="651"/>
        <v>0</v>
      </c>
      <c r="V5181" s="1">
        <f t="shared" si="652"/>
        <v>0</v>
      </c>
      <c r="W5181" s="10">
        <f t="shared" si="653"/>
        <v>0</v>
      </c>
    </row>
    <row r="5182" spans="13:23" x14ac:dyDescent="0.25">
      <c r="M5182" s="7">
        <v>45456.666666666664</v>
      </c>
      <c r="N5182" s="3">
        <v>1274.7332336425782</v>
      </c>
      <c r="O5182" s="10">
        <v>23.89</v>
      </c>
      <c r="P5182" s="10">
        <f t="shared" si="647"/>
        <v>28.89</v>
      </c>
      <c r="Q5182" s="10">
        <f t="shared" si="646"/>
        <v>1274.7332336425782</v>
      </c>
      <c r="R5182" s="1">
        <f t="shared" si="648"/>
        <v>0.57942419711026283</v>
      </c>
      <c r="S5182" s="18">
        <f t="shared" si="649"/>
        <v>6.8120000000000003</v>
      </c>
      <c r="T5182" s="10">
        <f t="shared" si="650"/>
        <v>187.13053928986761</v>
      </c>
      <c r="U5182" s="10">
        <f t="shared" si="651"/>
        <v>0</v>
      </c>
      <c r="V5182" s="1">
        <f t="shared" si="652"/>
        <v>0</v>
      </c>
      <c r="W5182" s="10">
        <f t="shared" si="653"/>
        <v>0</v>
      </c>
    </row>
    <row r="5183" spans="13:23" x14ac:dyDescent="0.25">
      <c r="M5183" s="7">
        <v>45456.708333333336</v>
      </c>
      <c r="N5183" s="3">
        <v>1156.4454528808594</v>
      </c>
      <c r="O5183" s="10">
        <v>23.89</v>
      </c>
      <c r="P5183" s="10">
        <f t="shared" si="647"/>
        <v>28.89</v>
      </c>
      <c r="Q5183" s="10">
        <f t="shared" si="646"/>
        <v>1156.4454528808594</v>
      </c>
      <c r="R5183" s="1">
        <f t="shared" si="648"/>
        <v>0.52565702403675429</v>
      </c>
      <c r="S5183" s="18">
        <f t="shared" si="649"/>
        <v>6.8120000000000003</v>
      </c>
      <c r="T5183" s="10">
        <f t="shared" si="650"/>
        <v>169.76592085743678</v>
      </c>
      <c r="U5183" s="10">
        <f t="shared" si="651"/>
        <v>0</v>
      </c>
      <c r="V5183" s="1">
        <f t="shared" si="652"/>
        <v>0</v>
      </c>
      <c r="W5183" s="10">
        <f t="shared" si="653"/>
        <v>0</v>
      </c>
    </row>
    <row r="5184" spans="13:23" x14ac:dyDescent="0.25">
      <c r="M5184" s="7">
        <v>45456.75</v>
      </c>
      <c r="N5184" s="3">
        <v>1404.6012817382812</v>
      </c>
      <c r="O5184" s="10">
        <v>23.89</v>
      </c>
      <c r="P5184" s="10">
        <f t="shared" si="647"/>
        <v>28.89</v>
      </c>
      <c r="Q5184" s="10">
        <f t="shared" si="646"/>
        <v>1404.6012817382812</v>
      </c>
      <c r="R5184" s="1">
        <f t="shared" si="648"/>
        <v>0.63845512806285509</v>
      </c>
      <c r="S5184" s="18">
        <f t="shared" si="649"/>
        <v>6.4260000000000002</v>
      </c>
      <c r="T5184" s="10">
        <f t="shared" si="650"/>
        <v>218.58096510088407</v>
      </c>
      <c r="U5184" s="10">
        <f t="shared" si="651"/>
        <v>0</v>
      </c>
      <c r="V5184" s="1">
        <f t="shared" si="652"/>
        <v>0</v>
      </c>
      <c r="W5184" s="10">
        <f t="shared" si="653"/>
        <v>0</v>
      </c>
    </row>
    <row r="5185" spans="13:23" x14ac:dyDescent="0.25">
      <c r="M5185" s="7">
        <v>45456.791666666664</v>
      </c>
      <c r="N5185" s="3">
        <v>1145.1029251098632</v>
      </c>
      <c r="O5185" s="10">
        <v>22.78</v>
      </c>
      <c r="P5185" s="10">
        <f t="shared" si="647"/>
        <v>27.78</v>
      </c>
      <c r="Q5185" s="10">
        <f t="shared" si="646"/>
        <v>1145.1029251098632</v>
      </c>
      <c r="R5185" s="1">
        <f t="shared" si="648"/>
        <v>0.52050132959539241</v>
      </c>
      <c r="S5185" s="18">
        <f t="shared" si="649"/>
        <v>6.8120000000000003</v>
      </c>
      <c r="T5185" s="10">
        <f t="shared" si="650"/>
        <v>168.10084044478322</v>
      </c>
      <c r="U5185" s="10">
        <f t="shared" si="651"/>
        <v>0</v>
      </c>
      <c r="V5185" s="1">
        <f t="shared" si="652"/>
        <v>0</v>
      </c>
      <c r="W5185" s="10">
        <f t="shared" si="653"/>
        <v>0</v>
      </c>
    </row>
    <row r="5186" spans="13:23" x14ac:dyDescent="0.25">
      <c r="M5186" s="7">
        <v>45456.833333333336</v>
      </c>
      <c r="N5186" s="3">
        <v>1235.8219619750976</v>
      </c>
      <c r="O5186" s="10">
        <v>21.11</v>
      </c>
      <c r="P5186" s="10">
        <f t="shared" si="647"/>
        <v>26.11</v>
      </c>
      <c r="Q5186" s="10">
        <f t="shared" si="646"/>
        <v>1235.8219619750976</v>
      </c>
      <c r="R5186" s="1">
        <f t="shared" si="648"/>
        <v>0.56173725544322617</v>
      </c>
      <c r="S5186" s="18">
        <f t="shared" si="649"/>
        <v>6.8120000000000003</v>
      </c>
      <c r="T5186" s="10">
        <f t="shared" si="650"/>
        <v>181.41837374854632</v>
      </c>
      <c r="U5186" s="10">
        <f t="shared" si="651"/>
        <v>0</v>
      </c>
      <c r="V5186" s="1">
        <f t="shared" si="652"/>
        <v>0</v>
      </c>
      <c r="W5186" s="10">
        <f t="shared" si="653"/>
        <v>0</v>
      </c>
    </row>
    <row r="5187" spans="13:23" x14ac:dyDescent="0.25">
      <c r="M5187" s="7">
        <v>45456.875</v>
      </c>
      <c r="N5187" s="3">
        <v>1067.1817749023437</v>
      </c>
      <c r="O5187" s="10">
        <v>20</v>
      </c>
      <c r="P5187" s="10">
        <f t="shared" si="647"/>
        <v>25</v>
      </c>
      <c r="Q5187" s="10">
        <f t="shared" si="646"/>
        <v>1067.1817749023437</v>
      </c>
      <c r="R5187" s="1">
        <f t="shared" si="648"/>
        <v>0.48508262495561077</v>
      </c>
      <c r="S5187" s="18">
        <f t="shared" si="649"/>
        <v>8.7460000000000004</v>
      </c>
      <c r="T5187" s="10">
        <f t="shared" si="650"/>
        <v>122.01941171991123</v>
      </c>
      <c r="U5187" s="10">
        <f t="shared" si="651"/>
        <v>0</v>
      </c>
      <c r="V5187" s="1">
        <f t="shared" si="652"/>
        <v>0</v>
      </c>
      <c r="W5187" s="10">
        <f t="shared" si="653"/>
        <v>0</v>
      </c>
    </row>
    <row r="5188" spans="13:23" x14ac:dyDescent="0.25">
      <c r="M5188" s="7">
        <v>45456.916666666664</v>
      </c>
      <c r="N5188" s="3">
        <v>1293.5712524414062</v>
      </c>
      <c r="O5188" s="10">
        <v>17.78</v>
      </c>
      <c r="P5188" s="10">
        <f t="shared" si="647"/>
        <v>22.78</v>
      </c>
      <c r="Q5188" s="10">
        <f t="shared" si="646"/>
        <v>1293.5712524414062</v>
      </c>
      <c r="R5188" s="1">
        <f t="shared" si="648"/>
        <v>0.58798693292791193</v>
      </c>
      <c r="S5188" s="18">
        <f t="shared" si="649"/>
        <v>8.2769999999999992</v>
      </c>
      <c r="T5188" s="10">
        <f t="shared" si="650"/>
        <v>156.28503714406261</v>
      </c>
      <c r="U5188" s="10">
        <f t="shared" si="651"/>
        <v>0</v>
      </c>
      <c r="V5188" s="1">
        <f t="shared" si="652"/>
        <v>0</v>
      </c>
      <c r="W5188" s="10">
        <f t="shared" si="653"/>
        <v>0</v>
      </c>
    </row>
    <row r="5189" spans="13:23" x14ac:dyDescent="0.25">
      <c r="M5189" s="7">
        <v>45456.958333333336</v>
      </c>
      <c r="N5189" s="3">
        <v>1137.5333450317382</v>
      </c>
      <c r="O5189" s="10">
        <v>17.78</v>
      </c>
      <c r="P5189" s="10">
        <f t="shared" si="647"/>
        <v>22.78</v>
      </c>
      <c r="Q5189" s="10">
        <f t="shared" si="646"/>
        <v>1137.5333450317382</v>
      </c>
      <c r="R5189" s="1">
        <f t="shared" si="648"/>
        <v>0.51706061137806281</v>
      </c>
      <c r="S5189" s="18">
        <f t="shared" si="649"/>
        <v>8.2769999999999992</v>
      </c>
      <c r="T5189" s="10">
        <f t="shared" si="650"/>
        <v>137.43304881378981</v>
      </c>
      <c r="U5189" s="10">
        <f t="shared" si="651"/>
        <v>0</v>
      </c>
      <c r="V5189" s="1">
        <f t="shared" si="652"/>
        <v>0</v>
      </c>
      <c r="W5189" s="10">
        <f t="shared" si="653"/>
        <v>0</v>
      </c>
    </row>
    <row r="5190" spans="13:23" x14ac:dyDescent="0.25">
      <c r="M5190" s="7">
        <v>45457</v>
      </c>
      <c r="N5190" s="3">
        <v>805.47333297729494</v>
      </c>
      <c r="O5190" s="10">
        <v>16.11</v>
      </c>
      <c r="P5190" s="10">
        <f t="shared" si="647"/>
        <v>21.11</v>
      </c>
      <c r="Q5190" s="10">
        <f t="shared" si="646"/>
        <v>805.47333297729494</v>
      </c>
      <c r="R5190" s="1">
        <f t="shared" si="648"/>
        <v>0.36612424226240681</v>
      </c>
      <c r="S5190" s="18">
        <f t="shared" si="649"/>
        <v>9.0079999999999991</v>
      </c>
      <c r="T5190" s="10">
        <f t="shared" si="650"/>
        <v>89.417554726609126</v>
      </c>
      <c r="U5190" s="10">
        <f t="shared" si="651"/>
        <v>0</v>
      </c>
      <c r="V5190" s="1">
        <f t="shared" si="652"/>
        <v>0</v>
      </c>
      <c r="W5190" s="10">
        <f t="shared" si="653"/>
        <v>0</v>
      </c>
    </row>
    <row r="5191" spans="13:23" x14ac:dyDescent="0.25">
      <c r="M5191" s="7">
        <v>45457.041666666664</v>
      </c>
      <c r="N5191" s="3">
        <v>1078.7277648925781</v>
      </c>
      <c r="O5191" s="10">
        <v>15</v>
      </c>
      <c r="P5191" s="10">
        <f t="shared" si="647"/>
        <v>20</v>
      </c>
      <c r="Q5191" s="10">
        <f t="shared" ref="Q5191:Q5254" si="654">MIN($C$19,N5191)</f>
        <v>1078.7277648925781</v>
      </c>
      <c r="R5191" s="1">
        <f t="shared" si="648"/>
        <v>0.49033080222389913</v>
      </c>
      <c r="S5191" s="18">
        <f t="shared" si="649"/>
        <v>11.43</v>
      </c>
      <c r="T5191" s="10">
        <f t="shared" si="650"/>
        <v>94.376882317810853</v>
      </c>
      <c r="U5191" s="10">
        <f t="shared" si="651"/>
        <v>0</v>
      </c>
      <c r="V5191" s="1">
        <f t="shared" si="652"/>
        <v>0</v>
      </c>
      <c r="W5191" s="10">
        <f t="shared" si="653"/>
        <v>0</v>
      </c>
    </row>
    <row r="5192" spans="13:23" x14ac:dyDescent="0.25">
      <c r="M5192" s="7">
        <v>45457.083333333336</v>
      </c>
      <c r="N5192" s="3">
        <v>919.17857208251951</v>
      </c>
      <c r="O5192" s="10">
        <v>13.89</v>
      </c>
      <c r="P5192" s="10">
        <f t="shared" ref="P5192:P5255" si="655">O5192+5</f>
        <v>18.89</v>
      </c>
      <c r="Q5192" s="10">
        <f t="shared" si="654"/>
        <v>919.17857208251951</v>
      </c>
      <c r="R5192" s="1">
        <f t="shared" ref="R5192:R5255" si="656">Q5192/$C$19</f>
        <v>0.41780844185569066</v>
      </c>
      <c r="S5192" s="18">
        <f t="shared" ref="S5192:S5255" si="657">INDEX($C$13:$K$17,MATCH(P5192,$B$13:$B$17,-1),MATCH(R5192,$C$12:$K$12,-1))</f>
        <v>11.43</v>
      </c>
      <c r="T5192" s="10">
        <f t="shared" ref="T5192:T5255" si="658" xml:space="preserve"> Q5192/INDEX($C$13:$K$17,MATCH(P5192,$B$13:$B$17,-1),MATCH(R5192,$C$12:$K$12,-1))</f>
        <v>80.41807279812069</v>
      </c>
      <c r="U5192" s="10">
        <f t="shared" ref="U5192:U5255" si="659">N5192-Q5192</f>
        <v>0</v>
      </c>
      <c r="V5192" s="1">
        <f t="shared" ref="V5192:V5255" si="660">U5192/$C$19</f>
        <v>0</v>
      </c>
      <c r="W5192" s="10">
        <f t="shared" ref="W5192:W5255" si="661" xml:space="preserve"> U5192/INDEX($C$13:$K$17,MATCH(P5192,$B$13:$B$17,-1),MATCH(V5192,$C$12:$K$12,-1))</f>
        <v>0</v>
      </c>
    </row>
    <row r="5193" spans="13:23" x14ac:dyDescent="0.25">
      <c r="M5193" s="7">
        <v>45457.125</v>
      </c>
      <c r="N5193" s="3">
        <v>681.96963844299319</v>
      </c>
      <c r="O5193" s="10">
        <v>13.89</v>
      </c>
      <c r="P5193" s="10">
        <f t="shared" si="655"/>
        <v>18.89</v>
      </c>
      <c r="Q5193" s="10">
        <f t="shared" si="654"/>
        <v>681.96963844299319</v>
      </c>
      <c r="R5193" s="1">
        <f t="shared" si="656"/>
        <v>0.30998619929226962</v>
      </c>
      <c r="S5193" s="18">
        <f t="shared" si="657"/>
        <v>11.71</v>
      </c>
      <c r="T5193" s="10">
        <f t="shared" si="658"/>
        <v>58.238227023312824</v>
      </c>
      <c r="U5193" s="10">
        <f t="shared" si="659"/>
        <v>0</v>
      </c>
      <c r="V5193" s="1">
        <f t="shared" si="660"/>
        <v>0</v>
      </c>
      <c r="W5193" s="10">
        <f t="shared" si="661"/>
        <v>0</v>
      </c>
    </row>
    <row r="5194" spans="13:23" x14ac:dyDescent="0.25">
      <c r="M5194" s="7">
        <v>45457.166666666664</v>
      </c>
      <c r="N5194" s="3">
        <v>892.05656433105469</v>
      </c>
      <c r="O5194" s="10">
        <v>12.78</v>
      </c>
      <c r="P5194" s="10">
        <f t="shared" si="655"/>
        <v>17.78</v>
      </c>
      <c r="Q5194" s="10">
        <f t="shared" si="654"/>
        <v>892.05656433105469</v>
      </c>
      <c r="R5194" s="1">
        <f t="shared" si="656"/>
        <v>0.40548025651411579</v>
      </c>
      <c r="S5194" s="18">
        <f t="shared" si="657"/>
        <v>11.43</v>
      </c>
      <c r="T5194" s="10">
        <f t="shared" si="658"/>
        <v>78.045193729751063</v>
      </c>
      <c r="U5194" s="10">
        <f t="shared" si="659"/>
        <v>0</v>
      </c>
      <c r="V5194" s="1">
        <f t="shared" si="660"/>
        <v>0</v>
      </c>
      <c r="W5194" s="10">
        <f t="shared" si="661"/>
        <v>0</v>
      </c>
    </row>
    <row r="5195" spans="13:23" x14ac:dyDescent="0.25">
      <c r="M5195" s="7">
        <v>45457.208333333336</v>
      </c>
      <c r="N5195" s="3">
        <v>856.23721618652337</v>
      </c>
      <c r="O5195" s="10">
        <v>12.78</v>
      </c>
      <c r="P5195" s="10">
        <f t="shared" si="655"/>
        <v>17.78</v>
      </c>
      <c r="Q5195" s="10">
        <f t="shared" si="654"/>
        <v>856.23721618652337</v>
      </c>
      <c r="R5195" s="1">
        <f t="shared" si="656"/>
        <v>0.38919873463023791</v>
      </c>
      <c r="S5195" s="18">
        <f t="shared" si="657"/>
        <v>11.71</v>
      </c>
      <c r="T5195" s="10">
        <f t="shared" si="658"/>
        <v>73.120172176475094</v>
      </c>
      <c r="U5195" s="10">
        <f t="shared" si="659"/>
        <v>0</v>
      </c>
      <c r="V5195" s="1">
        <f t="shared" si="660"/>
        <v>0</v>
      </c>
      <c r="W5195" s="10">
        <f t="shared" si="661"/>
        <v>0</v>
      </c>
    </row>
    <row r="5196" spans="13:23" x14ac:dyDescent="0.25">
      <c r="M5196" s="7">
        <v>45457.25</v>
      </c>
      <c r="N5196" s="3">
        <v>963.01084442138665</v>
      </c>
      <c r="O5196" s="10">
        <v>12.22</v>
      </c>
      <c r="P5196" s="10">
        <f t="shared" si="655"/>
        <v>17.22</v>
      </c>
      <c r="Q5196" s="10">
        <f t="shared" si="654"/>
        <v>963.01084442138665</v>
      </c>
      <c r="R5196" s="1">
        <f t="shared" si="656"/>
        <v>0.43773220200972118</v>
      </c>
      <c r="S5196" s="18">
        <f t="shared" si="657"/>
        <v>11.43</v>
      </c>
      <c r="T5196" s="10">
        <f t="shared" si="658"/>
        <v>84.252917272212301</v>
      </c>
      <c r="U5196" s="10">
        <f t="shared" si="659"/>
        <v>0</v>
      </c>
      <c r="V5196" s="1">
        <f t="shared" si="660"/>
        <v>0</v>
      </c>
      <c r="W5196" s="10">
        <f t="shared" si="661"/>
        <v>0</v>
      </c>
    </row>
    <row r="5197" spans="13:23" x14ac:dyDescent="0.25">
      <c r="M5197" s="7">
        <v>45457.291666666664</v>
      </c>
      <c r="N5197" s="3">
        <v>752.37781677246096</v>
      </c>
      <c r="O5197" s="10">
        <v>13.89</v>
      </c>
      <c r="P5197" s="10">
        <f t="shared" si="655"/>
        <v>18.89</v>
      </c>
      <c r="Q5197" s="10">
        <f t="shared" si="654"/>
        <v>752.37781677246096</v>
      </c>
      <c r="R5197" s="1">
        <f t="shared" si="656"/>
        <v>0.34198991671475498</v>
      </c>
      <c r="S5197" s="18">
        <f t="shared" si="657"/>
        <v>11.71</v>
      </c>
      <c r="T5197" s="10">
        <f t="shared" si="658"/>
        <v>64.250881022413395</v>
      </c>
      <c r="U5197" s="10">
        <f t="shared" si="659"/>
        <v>0</v>
      </c>
      <c r="V5197" s="1">
        <f t="shared" si="660"/>
        <v>0</v>
      </c>
      <c r="W5197" s="10">
        <f t="shared" si="661"/>
        <v>0</v>
      </c>
    </row>
    <row r="5198" spans="13:23" x14ac:dyDescent="0.25">
      <c r="M5198" s="7">
        <v>45457.333333333336</v>
      </c>
      <c r="N5198" s="3">
        <v>1282.5684631347656</v>
      </c>
      <c r="O5198" s="10">
        <v>17.22</v>
      </c>
      <c r="P5198" s="10">
        <f t="shared" si="655"/>
        <v>22.22</v>
      </c>
      <c r="Q5198" s="10">
        <f t="shared" si="654"/>
        <v>1282.5684631347656</v>
      </c>
      <c r="R5198" s="1">
        <f t="shared" si="656"/>
        <v>0.58298566506125704</v>
      </c>
      <c r="S5198" s="18">
        <f t="shared" si="657"/>
        <v>8.2769999999999992</v>
      </c>
      <c r="T5198" s="10">
        <f t="shared" si="658"/>
        <v>154.95571621780425</v>
      </c>
      <c r="U5198" s="10">
        <f t="shared" si="659"/>
        <v>0</v>
      </c>
      <c r="V5198" s="1">
        <f t="shared" si="660"/>
        <v>0</v>
      </c>
      <c r="W5198" s="10">
        <f t="shared" si="661"/>
        <v>0</v>
      </c>
    </row>
    <row r="5199" spans="13:23" x14ac:dyDescent="0.25">
      <c r="M5199" s="7">
        <v>45457.375</v>
      </c>
      <c r="N5199" s="3">
        <v>1113.3883483886718</v>
      </c>
      <c r="O5199" s="10">
        <v>18.89</v>
      </c>
      <c r="P5199" s="10">
        <f t="shared" si="655"/>
        <v>23.89</v>
      </c>
      <c r="Q5199" s="10">
        <f t="shared" si="654"/>
        <v>1113.3883483886718</v>
      </c>
      <c r="R5199" s="1">
        <f t="shared" si="656"/>
        <v>0.50608561290394172</v>
      </c>
      <c r="S5199" s="18">
        <f t="shared" si="657"/>
        <v>8.2769999999999992</v>
      </c>
      <c r="T5199" s="10">
        <f t="shared" si="658"/>
        <v>134.51592948999297</v>
      </c>
      <c r="U5199" s="10">
        <f t="shared" si="659"/>
        <v>0</v>
      </c>
      <c r="V5199" s="1">
        <f t="shared" si="660"/>
        <v>0</v>
      </c>
      <c r="W5199" s="10">
        <f t="shared" si="661"/>
        <v>0</v>
      </c>
    </row>
    <row r="5200" spans="13:23" x14ac:dyDescent="0.25">
      <c r="M5200" s="7">
        <v>45457.416666666664</v>
      </c>
      <c r="N5200" s="3">
        <v>1371.5119216918945</v>
      </c>
      <c r="O5200" s="10">
        <v>22.22</v>
      </c>
      <c r="P5200" s="10">
        <f t="shared" si="655"/>
        <v>27.22</v>
      </c>
      <c r="Q5200" s="10">
        <f t="shared" si="654"/>
        <v>1371.5119216918945</v>
      </c>
      <c r="R5200" s="1">
        <f t="shared" si="656"/>
        <v>0.62341450985995206</v>
      </c>
      <c r="S5200" s="18">
        <f t="shared" si="657"/>
        <v>6.4260000000000002</v>
      </c>
      <c r="T5200" s="10">
        <f t="shared" si="658"/>
        <v>213.43167159848966</v>
      </c>
      <c r="U5200" s="10">
        <f t="shared" si="659"/>
        <v>0</v>
      </c>
      <c r="V5200" s="1">
        <f t="shared" si="660"/>
        <v>0</v>
      </c>
      <c r="W5200" s="10">
        <f t="shared" si="661"/>
        <v>0</v>
      </c>
    </row>
    <row r="5201" spans="13:23" x14ac:dyDescent="0.25">
      <c r="M5201" s="7">
        <v>45457.458333333336</v>
      </c>
      <c r="N5201" s="3">
        <v>1211.8554931640624</v>
      </c>
      <c r="O5201" s="10">
        <v>23.89</v>
      </c>
      <c r="P5201" s="10">
        <f t="shared" si="655"/>
        <v>28.89</v>
      </c>
      <c r="Q5201" s="10">
        <f t="shared" si="654"/>
        <v>1211.8554931640624</v>
      </c>
      <c r="R5201" s="1">
        <f t="shared" si="656"/>
        <v>0.55084340598366477</v>
      </c>
      <c r="S5201" s="18">
        <f t="shared" si="657"/>
        <v>6.8120000000000003</v>
      </c>
      <c r="T5201" s="10">
        <f t="shared" si="658"/>
        <v>177.90010175632153</v>
      </c>
      <c r="U5201" s="10">
        <f t="shared" si="659"/>
        <v>0</v>
      </c>
      <c r="V5201" s="1">
        <f t="shared" si="660"/>
        <v>0</v>
      </c>
      <c r="W5201" s="10">
        <f t="shared" si="661"/>
        <v>0</v>
      </c>
    </row>
    <row r="5202" spans="13:23" x14ac:dyDescent="0.25">
      <c r="M5202" s="7">
        <v>45457.5</v>
      </c>
      <c r="N5202" s="3">
        <v>1141.5596832275389</v>
      </c>
      <c r="O5202" s="10">
        <v>25</v>
      </c>
      <c r="P5202" s="10">
        <f t="shared" si="655"/>
        <v>30</v>
      </c>
      <c r="Q5202" s="10">
        <f t="shared" si="654"/>
        <v>1141.5596832275389</v>
      </c>
      <c r="R5202" s="1">
        <f t="shared" si="656"/>
        <v>0.5188907651034268</v>
      </c>
      <c r="S5202" s="18">
        <f t="shared" si="657"/>
        <v>6.8120000000000003</v>
      </c>
      <c r="T5202" s="10">
        <f t="shared" si="658"/>
        <v>167.58069336869332</v>
      </c>
      <c r="U5202" s="10">
        <f t="shared" si="659"/>
        <v>0</v>
      </c>
      <c r="V5202" s="1">
        <f t="shared" si="660"/>
        <v>0</v>
      </c>
      <c r="W5202" s="10">
        <f t="shared" si="661"/>
        <v>0</v>
      </c>
    </row>
    <row r="5203" spans="13:23" x14ac:dyDescent="0.25">
      <c r="M5203" s="7">
        <v>45457.541666666664</v>
      </c>
      <c r="N5203" s="3">
        <v>1320.6389877319336</v>
      </c>
      <c r="O5203" s="10">
        <v>26.11</v>
      </c>
      <c r="P5203" s="10">
        <f t="shared" si="655"/>
        <v>31.11</v>
      </c>
      <c r="Q5203" s="10">
        <f t="shared" si="654"/>
        <v>1320.6389877319336</v>
      </c>
      <c r="R5203" s="1">
        <f t="shared" si="656"/>
        <v>0.6002904489690607</v>
      </c>
      <c r="S5203" s="18">
        <f t="shared" si="657"/>
        <v>6.4260000000000002</v>
      </c>
      <c r="T5203" s="10">
        <f t="shared" si="658"/>
        <v>205.51493739992742</v>
      </c>
      <c r="U5203" s="10">
        <f t="shared" si="659"/>
        <v>0</v>
      </c>
      <c r="V5203" s="1">
        <f t="shared" si="660"/>
        <v>0</v>
      </c>
      <c r="W5203" s="10">
        <f t="shared" si="661"/>
        <v>0</v>
      </c>
    </row>
    <row r="5204" spans="13:23" x14ac:dyDescent="0.25">
      <c r="M5204" s="7">
        <v>45457.583333333336</v>
      </c>
      <c r="N5204" s="3">
        <v>1083.1565048217774</v>
      </c>
      <c r="O5204" s="10">
        <v>25</v>
      </c>
      <c r="P5204" s="10">
        <f t="shared" si="655"/>
        <v>30</v>
      </c>
      <c r="Q5204" s="10">
        <f t="shared" si="654"/>
        <v>1083.1565048217774</v>
      </c>
      <c r="R5204" s="1">
        <f t="shared" si="656"/>
        <v>0.49234386582808065</v>
      </c>
      <c r="S5204" s="18">
        <f t="shared" si="657"/>
        <v>6.9349999999999996</v>
      </c>
      <c r="T5204" s="10">
        <f t="shared" si="658"/>
        <v>156.18695094762472</v>
      </c>
      <c r="U5204" s="10">
        <f t="shared" si="659"/>
        <v>0</v>
      </c>
      <c r="V5204" s="1">
        <f t="shared" si="660"/>
        <v>0</v>
      </c>
      <c r="W5204" s="10">
        <f t="shared" si="661"/>
        <v>0</v>
      </c>
    </row>
    <row r="5205" spans="13:23" x14ac:dyDescent="0.25">
      <c r="M5205" s="7">
        <v>45457.625</v>
      </c>
      <c r="N5205" s="3">
        <v>1564.2932373046874</v>
      </c>
      <c r="O5205" s="10">
        <v>23.89</v>
      </c>
      <c r="P5205" s="10">
        <f t="shared" si="655"/>
        <v>28.89</v>
      </c>
      <c r="Q5205" s="10">
        <f t="shared" si="654"/>
        <v>1564.2932373046874</v>
      </c>
      <c r="R5205" s="1">
        <f t="shared" si="656"/>
        <v>0.7110423805930397</v>
      </c>
      <c r="S5205" s="18">
        <f t="shared" si="657"/>
        <v>5.8680000000000003</v>
      </c>
      <c r="T5205" s="10">
        <f t="shared" si="658"/>
        <v>266.58030628914236</v>
      </c>
      <c r="U5205" s="10">
        <f t="shared" si="659"/>
        <v>0</v>
      </c>
      <c r="V5205" s="1">
        <f t="shared" si="660"/>
        <v>0</v>
      </c>
      <c r="W5205" s="10">
        <f t="shared" si="661"/>
        <v>0</v>
      </c>
    </row>
    <row r="5206" spans="13:23" x14ac:dyDescent="0.25">
      <c r="M5206" s="7">
        <v>45457.666666666664</v>
      </c>
      <c r="N5206" s="3">
        <v>1396.1160324096679</v>
      </c>
      <c r="O5206" s="10">
        <v>23.89</v>
      </c>
      <c r="P5206" s="10">
        <f t="shared" si="655"/>
        <v>28.89</v>
      </c>
      <c r="Q5206" s="10">
        <f t="shared" si="654"/>
        <v>1396.1160324096679</v>
      </c>
      <c r="R5206" s="1">
        <f t="shared" si="656"/>
        <v>0.63459819654984906</v>
      </c>
      <c r="S5206" s="18">
        <f t="shared" si="657"/>
        <v>6.4260000000000002</v>
      </c>
      <c r="T5206" s="10">
        <f t="shared" si="658"/>
        <v>217.26050924520197</v>
      </c>
      <c r="U5206" s="10">
        <f t="shared" si="659"/>
        <v>0</v>
      </c>
      <c r="V5206" s="1">
        <f t="shared" si="660"/>
        <v>0</v>
      </c>
      <c r="W5206" s="10">
        <f t="shared" si="661"/>
        <v>0</v>
      </c>
    </row>
    <row r="5207" spans="13:23" x14ac:dyDescent="0.25">
      <c r="M5207" s="7">
        <v>45457.708333333336</v>
      </c>
      <c r="N5207" s="3">
        <v>1116.6570739746094</v>
      </c>
      <c r="O5207" s="10">
        <v>22.22</v>
      </c>
      <c r="P5207" s="10">
        <f t="shared" si="655"/>
        <v>27.22</v>
      </c>
      <c r="Q5207" s="10">
        <f t="shared" si="654"/>
        <v>1116.6570739746094</v>
      </c>
      <c r="R5207" s="1">
        <f t="shared" si="656"/>
        <v>0.50757139726118605</v>
      </c>
      <c r="S5207" s="18">
        <f t="shared" si="657"/>
        <v>6.8120000000000003</v>
      </c>
      <c r="T5207" s="10">
        <f t="shared" si="658"/>
        <v>163.92499617947877</v>
      </c>
      <c r="U5207" s="10">
        <f t="shared" si="659"/>
        <v>0</v>
      </c>
      <c r="V5207" s="1">
        <f t="shared" si="660"/>
        <v>0</v>
      </c>
      <c r="W5207" s="10">
        <f t="shared" si="661"/>
        <v>0</v>
      </c>
    </row>
    <row r="5208" spans="13:23" x14ac:dyDescent="0.25">
      <c r="M5208" s="7">
        <v>45457.75</v>
      </c>
      <c r="N5208" s="3">
        <v>1528.610105895996</v>
      </c>
      <c r="O5208" s="10">
        <v>22.78</v>
      </c>
      <c r="P5208" s="10">
        <f t="shared" si="655"/>
        <v>27.78</v>
      </c>
      <c r="Q5208" s="10">
        <f t="shared" si="654"/>
        <v>1528.610105895996</v>
      </c>
      <c r="R5208" s="1">
        <f t="shared" si="656"/>
        <v>0.69482277540727089</v>
      </c>
      <c r="S5208" s="18">
        <f t="shared" si="657"/>
        <v>6.4260000000000002</v>
      </c>
      <c r="T5208" s="10">
        <f t="shared" si="658"/>
        <v>237.87894582881978</v>
      </c>
      <c r="U5208" s="10">
        <f t="shared" si="659"/>
        <v>0</v>
      </c>
      <c r="V5208" s="1">
        <f t="shared" si="660"/>
        <v>0</v>
      </c>
      <c r="W5208" s="10">
        <f t="shared" si="661"/>
        <v>0</v>
      </c>
    </row>
    <row r="5209" spans="13:23" x14ac:dyDescent="0.25">
      <c r="M5209" s="7">
        <v>45457.791666666664</v>
      </c>
      <c r="N5209" s="3">
        <v>1392.6185531616211</v>
      </c>
      <c r="O5209" s="10">
        <v>22.22</v>
      </c>
      <c r="P5209" s="10">
        <f t="shared" si="655"/>
        <v>27.22</v>
      </c>
      <c r="Q5209" s="10">
        <f t="shared" si="654"/>
        <v>1392.6185531616211</v>
      </c>
      <c r="R5209" s="1">
        <f t="shared" si="656"/>
        <v>0.63300843325528233</v>
      </c>
      <c r="S5209" s="18">
        <f t="shared" si="657"/>
        <v>6.4260000000000002</v>
      </c>
      <c r="T5209" s="10">
        <f t="shared" si="658"/>
        <v>216.71623920971382</v>
      </c>
      <c r="U5209" s="10">
        <f t="shared" si="659"/>
        <v>0</v>
      </c>
      <c r="V5209" s="1">
        <f t="shared" si="660"/>
        <v>0</v>
      </c>
      <c r="W5209" s="10">
        <f t="shared" si="661"/>
        <v>0</v>
      </c>
    </row>
    <row r="5210" spans="13:23" x14ac:dyDescent="0.25">
      <c r="M5210" s="7">
        <v>45457.833333333336</v>
      </c>
      <c r="N5210" s="3">
        <v>1008.2313491821288</v>
      </c>
      <c r="O5210" s="10">
        <v>20</v>
      </c>
      <c r="P5210" s="10">
        <f t="shared" si="655"/>
        <v>25</v>
      </c>
      <c r="Q5210" s="10">
        <f t="shared" si="654"/>
        <v>1008.2313491821288</v>
      </c>
      <c r="R5210" s="1">
        <f t="shared" si="656"/>
        <v>0.45828697690096765</v>
      </c>
      <c r="S5210" s="18">
        <f t="shared" si="657"/>
        <v>8.7460000000000004</v>
      </c>
      <c r="T5210" s="10">
        <f t="shared" si="658"/>
        <v>115.27913894147368</v>
      </c>
      <c r="U5210" s="10">
        <f t="shared" si="659"/>
        <v>0</v>
      </c>
      <c r="V5210" s="1">
        <f t="shared" si="660"/>
        <v>0</v>
      </c>
      <c r="W5210" s="10">
        <f t="shared" si="661"/>
        <v>0</v>
      </c>
    </row>
    <row r="5211" spans="13:23" x14ac:dyDescent="0.25">
      <c r="M5211" s="7">
        <v>45457.875</v>
      </c>
      <c r="N5211" s="3">
        <v>958.44624481201174</v>
      </c>
      <c r="O5211" s="10">
        <v>18.89</v>
      </c>
      <c r="P5211" s="10">
        <f t="shared" si="655"/>
        <v>23.89</v>
      </c>
      <c r="Q5211" s="10">
        <f t="shared" si="654"/>
        <v>958.44624481201174</v>
      </c>
      <c r="R5211" s="1">
        <f t="shared" si="656"/>
        <v>0.43565738400545989</v>
      </c>
      <c r="S5211" s="18">
        <f t="shared" si="657"/>
        <v>8.7460000000000004</v>
      </c>
      <c r="T5211" s="10">
        <f t="shared" si="658"/>
        <v>109.58681052046784</v>
      </c>
      <c r="U5211" s="10">
        <f t="shared" si="659"/>
        <v>0</v>
      </c>
      <c r="V5211" s="1">
        <f t="shared" si="660"/>
        <v>0</v>
      </c>
      <c r="W5211" s="10">
        <f t="shared" si="661"/>
        <v>0</v>
      </c>
    </row>
    <row r="5212" spans="13:23" x14ac:dyDescent="0.25">
      <c r="M5212" s="7">
        <v>45457.916666666664</v>
      </c>
      <c r="N5212" s="3">
        <v>1097.4140350341797</v>
      </c>
      <c r="O5212" s="10">
        <v>18.89</v>
      </c>
      <c r="P5212" s="10">
        <f t="shared" si="655"/>
        <v>23.89</v>
      </c>
      <c r="Q5212" s="10">
        <f t="shared" si="654"/>
        <v>1097.4140350341797</v>
      </c>
      <c r="R5212" s="1">
        <f t="shared" si="656"/>
        <v>0.49882456137917258</v>
      </c>
      <c r="S5212" s="18">
        <f t="shared" si="657"/>
        <v>8.7460000000000004</v>
      </c>
      <c r="T5212" s="10">
        <f t="shared" si="658"/>
        <v>125.47610736727414</v>
      </c>
      <c r="U5212" s="10">
        <f t="shared" si="659"/>
        <v>0</v>
      </c>
      <c r="V5212" s="1">
        <f t="shared" si="660"/>
        <v>0</v>
      </c>
      <c r="W5212" s="10">
        <f t="shared" si="661"/>
        <v>0</v>
      </c>
    </row>
    <row r="5213" spans="13:23" x14ac:dyDescent="0.25">
      <c r="M5213" s="7">
        <v>45457.958333333336</v>
      </c>
      <c r="N5213" s="3">
        <v>1192.995753479004</v>
      </c>
      <c r="O5213" s="10">
        <v>17.78</v>
      </c>
      <c r="P5213" s="10">
        <f t="shared" si="655"/>
        <v>22.78</v>
      </c>
      <c r="Q5213" s="10">
        <f t="shared" si="654"/>
        <v>1192.995753479004</v>
      </c>
      <c r="R5213" s="1">
        <f t="shared" si="656"/>
        <v>0.54227079703591086</v>
      </c>
      <c r="S5213" s="18">
        <f t="shared" si="657"/>
        <v>8.2769999999999992</v>
      </c>
      <c r="T5213" s="10">
        <f t="shared" si="658"/>
        <v>144.13383514304749</v>
      </c>
      <c r="U5213" s="10">
        <f t="shared" si="659"/>
        <v>0</v>
      </c>
      <c r="V5213" s="1">
        <f t="shared" si="660"/>
        <v>0</v>
      </c>
      <c r="W5213" s="10">
        <f t="shared" si="661"/>
        <v>0</v>
      </c>
    </row>
    <row r="5214" spans="13:23" x14ac:dyDescent="0.25">
      <c r="M5214" s="7">
        <v>45458</v>
      </c>
      <c r="N5214" s="3">
        <v>974.12131576538081</v>
      </c>
      <c r="O5214" s="10">
        <v>16.11</v>
      </c>
      <c r="P5214" s="10">
        <f t="shared" si="655"/>
        <v>21.11</v>
      </c>
      <c r="Q5214" s="10">
        <f t="shared" si="654"/>
        <v>974.12131576538081</v>
      </c>
      <c r="R5214" s="1">
        <f t="shared" si="656"/>
        <v>0.44278241625699127</v>
      </c>
      <c r="S5214" s="18">
        <f t="shared" si="657"/>
        <v>8.7460000000000004</v>
      </c>
      <c r="T5214" s="10">
        <f t="shared" si="658"/>
        <v>111.37906651788026</v>
      </c>
      <c r="U5214" s="10">
        <f t="shared" si="659"/>
        <v>0</v>
      </c>
      <c r="V5214" s="1">
        <f t="shared" si="660"/>
        <v>0</v>
      </c>
      <c r="W5214" s="10">
        <f t="shared" si="661"/>
        <v>0</v>
      </c>
    </row>
    <row r="5215" spans="13:23" x14ac:dyDescent="0.25">
      <c r="M5215" s="7">
        <v>45458.041666666664</v>
      </c>
      <c r="N5215" s="3">
        <v>1099.2911361694335</v>
      </c>
      <c r="O5215" s="10">
        <v>17.22</v>
      </c>
      <c r="P5215" s="10">
        <f t="shared" si="655"/>
        <v>22.22</v>
      </c>
      <c r="Q5215" s="10">
        <f t="shared" si="654"/>
        <v>1099.2911361694335</v>
      </c>
      <c r="R5215" s="1">
        <f t="shared" si="656"/>
        <v>0.49967778916792432</v>
      </c>
      <c r="S5215" s="18">
        <f t="shared" si="657"/>
        <v>8.7460000000000004</v>
      </c>
      <c r="T5215" s="10">
        <f t="shared" si="658"/>
        <v>125.69073132511244</v>
      </c>
      <c r="U5215" s="10">
        <f t="shared" si="659"/>
        <v>0</v>
      </c>
      <c r="V5215" s="1">
        <f t="shared" si="660"/>
        <v>0</v>
      </c>
      <c r="W5215" s="10">
        <f t="shared" si="661"/>
        <v>0</v>
      </c>
    </row>
    <row r="5216" spans="13:23" x14ac:dyDescent="0.25">
      <c r="M5216" s="7">
        <v>45458.083333333336</v>
      </c>
      <c r="N5216" s="3">
        <v>873.89888534545901</v>
      </c>
      <c r="O5216" s="10">
        <v>15</v>
      </c>
      <c r="P5216" s="10">
        <f t="shared" si="655"/>
        <v>20</v>
      </c>
      <c r="Q5216" s="10">
        <f t="shared" si="654"/>
        <v>873.89888534545901</v>
      </c>
      <c r="R5216" s="1">
        <f t="shared" si="656"/>
        <v>0.39722676606611773</v>
      </c>
      <c r="S5216" s="18">
        <f t="shared" si="657"/>
        <v>11.71</v>
      </c>
      <c r="T5216" s="10">
        <f t="shared" si="658"/>
        <v>74.628427441969166</v>
      </c>
      <c r="U5216" s="10">
        <f t="shared" si="659"/>
        <v>0</v>
      </c>
      <c r="V5216" s="1">
        <f t="shared" si="660"/>
        <v>0</v>
      </c>
      <c r="W5216" s="10">
        <f t="shared" si="661"/>
        <v>0</v>
      </c>
    </row>
    <row r="5217" spans="13:23" x14ac:dyDescent="0.25">
      <c r="M5217" s="7">
        <v>45458.125</v>
      </c>
      <c r="N5217" s="3">
        <v>664.13743057250974</v>
      </c>
      <c r="O5217" s="10">
        <v>13.89</v>
      </c>
      <c r="P5217" s="10">
        <f t="shared" si="655"/>
        <v>18.89</v>
      </c>
      <c r="Q5217" s="10">
        <f t="shared" si="654"/>
        <v>664.13743057250974</v>
      </c>
      <c r="R5217" s="1">
        <f t="shared" si="656"/>
        <v>0.3018806502602317</v>
      </c>
      <c r="S5217" s="18">
        <f t="shared" si="657"/>
        <v>11.71</v>
      </c>
      <c r="T5217" s="10">
        <f t="shared" si="658"/>
        <v>56.715408247011929</v>
      </c>
      <c r="U5217" s="10">
        <f t="shared" si="659"/>
        <v>0</v>
      </c>
      <c r="V5217" s="1">
        <f t="shared" si="660"/>
        <v>0</v>
      </c>
      <c r="W5217" s="10">
        <f t="shared" si="661"/>
        <v>0</v>
      </c>
    </row>
    <row r="5218" spans="13:23" x14ac:dyDescent="0.25">
      <c r="M5218" s="7">
        <v>45458.166666666664</v>
      </c>
      <c r="N5218" s="3">
        <v>766.25360984802239</v>
      </c>
      <c r="O5218" s="10">
        <v>13.89</v>
      </c>
      <c r="P5218" s="10">
        <f t="shared" si="655"/>
        <v>18.89</v>
      </c>
      <c r="Q5218" s="10">
        <f t="shared" si="654"/>
        <v>766.25360984802239</v>
      </c>
      <c r="R5218" s="1">
        <f t="shared" si="656"/>
        <v>0.34829709538546472</v>
      </c>
      <c r="S5218" s="18">
        <f t="shared" si="657"/>
        <v>11.71</v>
      </c>
      <c r="T5218" s="10">
        <f t="shared" si="658"/>
        <v>65.435833462683377</v>
      </c>
      <c r="U5218" s="10">
        <f t="shared" si="659"/>
        <v>0</v>
      </c>
      <c r="V5218" s="1">
        <f t="shared" si="660"/>
        <v>0</v>
      </c>
      <c r="W5218" s="10">
        <f t="shared" si="661"/>
        <v>0</v>
      </c>
    </row>
    <row r="5219" spans="13:23" x14ac:dyDescent="0.25">
      <c r="M5219" s="7">
        <v>45458.208333333336</v>
      </c>
      <c r="N5219" s="3">
        <v>699.26766128540032</v>
      </c>
      <c r="O5219" s="10">
        <v>13.89</v>
      </c>
      <c r="P5219" s="10">
        <f t="shared" si="655"/>
        <v>18.89</v>
      </c>
      <c r="Q5219" s="10">
        <f t="shared" si="654"/>
        <v>699.26766128540032</v>
      </c>
      <c r="R5219" s="1">
        <f t="shared" si="656"/>
        <v>0.31784893694790922</v>
      </c>
      <c r="S5219" s="18">
        <f t="shared" si="657"/>
        <v>11.71</v>
      </c>
      <c r="T5219" s="10">
        <f t="shared" si="658"/>
        <v>59.715427949222907</v>
      </c>
      <c r="U5219" s="10">
        <f t="shared" si="659"/>
        <v>0</v>
      </c>
      <c r="V5219" s="1">
        <f t="shared" si="660"/>
        <v>0</v>
      </c>
      <c r="W5219" s="10">
        <f t="shared" si="661"/>
        <v>0</v>
      </c>
    </row>
    <row r="5220" spans="13:23" x14ac:dyDescent="0.25">
      <c r="M5220" s="7">
        <v>45458.25</v>
      </c>
      <c r="N5220" s="3">
        <v>743.48287582397461</v>
      </c>
      <c r="O5220" s="10">
        <v>13.89</v>
      </c>
      <c r="P5220" s="10">
        <f t="shared" si="655"/>
        <v>18.89</v>
      </c>
      <c r="Q5220" s="10">
        <f t="shared" si="654"/>
        <v>743.48287582397461</v>
      </c>
      <c r="R5220" s="1">
        <f t="shared" si="656"/>
        <v>0.33794676173817029</v>
      </c>
      <c r="S5220" s="18">
        <f t="shared" si="657"/>
        <v>11.71</v>
      </c>
      <c r="T5220" s="10">
        <f t="shared" si="658"/>
        <v>63.491278891885102</v>
      </c>
      <c r="U5220" s="10">
        <f t="shared" si="659"/>
        <v>0</v>
      </c>
      <c r="V5220" s="1">
        <f t="shared" si="660"/>
        <v>0</v>
      </c>
      <c r="W5220" s="10">
        <f t="shared" si="661"/>
        <v>0</v>
      </c>
    </row>
    <row r="5221" spans="13:23" x14ac:dyDescent="0.25">
      <c r="M5221" s="7">
        <v>45458.291666666664</v>
      </c>
      <c r="N5221" s="3">
        <v>838.62205352783201</v>
      </c>
      <c r="O5221" s="10">
        <v>13.89</v>
      </c>
      <c r="P5221" s="10">
        <f t="shared" si="655"/>
        <v>18.89</v>
      </c>
      <c r="Q5221" s="10">
        <f t="shared" si="654"/>
        <v>838.62205352783201</v>
      </c>
      <c r="R5221" s="1">
        <f t="shared" si="656"/>
        <v>0.38119184251265092</v>
      </c>
      <c r="S5221" s="18">
        <f t="shared" si="657"/>
        <v>11.71</v>
      </c>
      <c r="T5221" s="10">
        <f t="shared" si="658"/>
        <v>71.615888431070189</v>
      </c>
      <c r="U5221" s="10">
        <f t="shared" si="659"/>
        <v>0</v>
      </c>
      <c r="V5221" s="1">
        <f t="shared" si="660"/>
        <v>0</v>
      </c>
      <c r="W5221" s="10">
        <f t="shared" si="661"/>
        <v>0</v>
      </c>
    </row>
    <row r="5222" spans="13:23" x14ac:dyDescent="0.25">
      <c r="M5222" s="7">
        <v>45458.333333333336</v>
      </c>
      <c r="N5222" s="3">
        <v>1004.7863571166992</v>
      </c>
      <c r="O5222" s="10">
        <v>17.22</v>
      </c>
      <c r="P5222" s="10">
        <f t="shared" si="655"/>
        <v>22.22</v>
      </c>
      <c r="Q5222" s="10">
        <f t="shared" si="654"/>
        <v>1004.7863571166992</v>
      </c>
      <c r="R5222" s="1">
        <f t="shared" si="656"/>
        <v>0.45672107141668145</v>
      </c>
      <c r="S5222" s="18">
        <f t="shared" si="657"/>
        <v>8.7460000000000004</v>
      </c>
      <c r="T5222" s="10">
        <f t="shared" si="658"/>
        <v>114.88524549699281</v>
      </c>
      <c r="U5222" s="10">
        <f t="shared" si="659"/>
        <v>0</v>
      </c>
      <c r="V5222" s="1">
        <f t="shared" si="660"/>
        <v>0</v>
      </c>
      <c r="W5222" s="10">
        <f t="shared" si="661"/>
        <v>0</v>
      </c>
    </row>
    <row r="5223" spans="13:23" x14ac:dyDescent="0.25">
      <c r="M5223" s="7">
        <v>45458.375</v>
      </c>
      <c r="N5223" s="3">
        <v>1143.8591217041014</v>
      </c>
      <c r="O5223" s="10">
        <v>18.89</v>
      </c>
      <c r="P5223" s="10">
        <f t="shared" si="655"/>
        <v>23.89</v>
      </c>
      <c r="Q5223" s="10">
        <f t="shared" si="654"/>
        <v>1143.8591217041014</v>
      </c>
      <c r="R5223" s="1">
        <f t="shared" si="656"/>
        <v>0.51993596441095524</v>
      </c>
      <c r="S5223" s="18">
        <f t="shared" si="657"/>
        <v>8.2769999999999992</v>
      </c>
      <c r="T5223" s="10">
        <f t="shared" si="658"/>
        <v>138.19730840933931</v>
      </c>
      <c r="U5223" s="10">
        <f t="shared" si="659"/>
        <v>0</v>
      </c>
      <c r="V5223" s="1">
        <f t="shared" si="660"/>
        <v>0</v>
      </c>
      <c r="W5223" s="10">
        <f t="shared" si="661"/>
        <v>0</v>
      </c>
    </row>
    <row r="5224" spans="13:23" x14ac:dyDescent="0.25">
      <c r="M5224" s="7">
        <v>45458.416666666664</v>
      </c>
      <c r="N5224" s="3">
        <v>808.83590469360354</v>
      </c>
      <c r="O5224" s="10">
        <v>22.22</v>
      </c>
      <c r="P5224" s="10">
        <f t="shared" si="655"/>
        <v>27.22</v>
      </c>
      <c r="Q5224" s="10">
        <f t="shared" si="654"/>
        <v>808.83590469360354</v>
      </c>
      <c r="R5224" s="1">
        <f t="shared" si="656"/>
        <v>0.36765268395163797</v>
      </c>
      <c r="S5224" s="18">
        <f t="shared" si="657"/>
        <v>7.24</v>
      </c>
      <c r="T5224" s="10">
        <f t="shared" si="658"/>
        <v>111.71766639414413</v>
      </c>
      <c r="U5224" s="10">
        <f t="shared" si="659"/>
        <v>0</v>
      </c>
      <c r="V5224" s="1">
        <f t="shared" si="660"/>
        <v>0</v>
      </c>
      <c r="W5224" s="10">
        <f t="shared" si="661"/>
        <v>0</v>
      </c>
    </row>
    <row r="5225" spans="13:23" x14ac:dyDescent="0.25">
      <c r="M5225" s="7">
        <v>45458.458333333336</v>
      </c>
      <c r="N5225" s="3">
        <v>848.67215881347659</v>
      </c>
      <c r="O5225" s="10">
        <v>23.89</v>
      </c>
      <c r="P5225" s="10">
        <f t="shared" si="655"/>
        <v>28.89</v>
      </c>
      <c r="Q5225" s="10">
        <f t="shared" si="654"/>
        <v>848.67215881347659</v>
      </c>
      <c r="R5225" s="1">
        <f t="shared" si="656"/>
        <v>0.38576007218794389</v>
      </c>
      <c r="S5225" s="18">
        <f t="shared" si="657"/>
        <v>7.24</v>
      </c>
      <c r="T5225" s="10">
        <f t="shared" si="658"/>
        <v>117.2199114383255</v>
      </c>
      <c r="U5225" s="10">
        <f t="shared" si="659"/>
        <v>0</v>
      </c>
      <c r="V5225" s="1">
        <f t="shared" si="660"/>
        <v>0</v>
      </c>
      <c r="W5225" s="10">
        <f t="shared" si="661"/>
        <v>0</v>
      </c>
    </row>
    <row r="5226" spans="13:23" x14ac:dyDescent="0.25">
      <c r="M5226" s="7">
        <v>45458.5</v>
      </c>
      <c r="N5226" s="3">
        <v>1372.6758041381836</v>
      </c>
      <c r="O5226" s="10">
        <v>25</v>
      </c>
      <c r="P5226" s="10">
        <f t="shared" si="655"/>
        <v>30</v>
      </c>
      <c r="Q5226" s="10">
        <f t="shared" si="654"/>
        <v>1372.6758041381836</v>
      </c>
      <c r="R5226" s="1">
        <f t="shared" si="656"/>
        <v>0.62394354733553803</v>
      </c>
      <c r="S5226" s="18">
        <f t="shared" si="657"/>
        <v>6.4260000000000002</v>
      </c>
      <c r="T5226" s="10">
        <f t="shared" si="658"/>
        <v>213.61279242735506</v>
      </c>
      <c r="U5226" s="10">
        <f t="shared" si="659"/>
        <v>0</v>
      </c>
      <c r="V5226" s="1">
        <f t="shared" si="660"/>
        <v>0</v>
      </c>
      <c r="W5226" s="10">
        <f t="shared" si="661"/>
        <v>0</v>
      </c>
    </row>
    <row r="5227" spans="13:23" x14ac:dyDescent="0.25">
      <c r="M5227" s="7">
        <v>45458.541666666664</v>
      </c>
      <c r="N5227" s="3">
        <v>1279.6685165405272</v>
      </c>
      <c r="O5227" s="10">
        <v>27.22</v>
      </c>
      <c r="P5227" s="10">
        <f t="shared" si="655"/>
        <v>32.22</v>
      </c>
      <c r="Q5227" s="10">
        <f t="shared" si="654"/>
        <v>1279.6685165405272</v>
      </c>
      <c r="R5227" s="1">
        <f t="shared" si="656"/>
        <v>0.58166750751842144</v>
      </c>
      <c r="S5227" s="18">
        <f t="shared" si="657"/>
        <v>6.8120000000000003</v>
      </c>
      <c r="T5227" s="10">
        <f t="shared" si="658"/>
        <v>187.85503766008912</v>
      </c>
      <c r="U5227" s="10">
        <f t="shared" si="659"/>
        <v>0</v>
      </c>
      <c r="V5227" s="1">
        <f t="shared" si="660"/>
        <v>0</v>
      </c>
      <c r="W5227" s="10">
        <f t="shared" si="661"/>
        <v>0</v>
      </c>
    </row>
    <row r="5228" spans="13:23" x14ac:dyDescent="0.25">
      <c r="M5228" s="7">
        <v>45458.583333333336</v>
      </c>
      <c r="N5228" s="3">
        <v>1149.2919914245606</v>
      </c>
      <c r="O5228" s="10">
        <v>27.22</v>
      </c>
      <c r="P5228" s="10">
        <f t="shared" si="655"/>
        <v>32.22</v>
      </c>
      <c r="Q5228" s="10">
        <f t="shared" si="654"/>
        <v>1149.2919914245606</v>
      </c>
      <c r="R5228" s="1">
        <f t="shared" si="656"/>
        <v>0.52240545064752753</v>
      </c>
      <c r="S5228" s="18">
        <f t="shared" si="657"/>
        <v>6.8120000000000003</v>
      </c>
      <c r="T5228" s="10">
        <f t="shared" si="658"/>
        <v>168.71579439585446</v>
      </c>
      <c r="U5228" s="10">
        <f t="shared" si="659"/>
        <v>0</v>
      </c>
      <c r="V5228" s="1">
        <f t="shared" si="660"/>
        <v>0</v>
      </c>
      <c r="W5228" s="10">
        <f t="shared" si="661"/>
        <v>0</v>
      </c>
    </row>
    <row r="5229" spans="13:23" x14ac:dyDescent="0.25">
      <c r="M5229" s="7">
        <v>45458.625</v>
      </c>
      <c r="N5229" s="3">
        <v>1454.7827178955079</v>
      </c>
      <c r="O5229" s="10">
        <v>27.78</v>
      </c>
      <c r="P5229" s="10">
        <f t="shared" si="655"/>
        <v>32.78</v>
      </c>
      <c r="Q5229" s="10">
        <f t="shared" si="654"/>
        <v>1454.7827178955079</v>
      </c>
      <c r="R5229" s="1">
        <f t="shared" si="656"/>
        <v>0.66126487177068538</v>
      </c>
      <c r="S5229" s="18">
        <f t="shared" si="657"/>
        <v>6.4260000000000002</v>
      </c>
      <c r="T5229" s="10">
        <f t="shared" si="658"/>
        <v>226.39008993082911</v>
      </c>
      <c r="U5229" s="10">
        <f t="shared" si="659"/>
        <v>0</v>
      </c>
      <c r="V5229" s="1">
        <f t="shared" si="660"/>
        <v>0</v>
      </c>
      <c r="W5229" s="10">
        <f t="shared" si="661"/>
        <v>0</v>
      </c>
    </row>
    <row r="5230" spans="13:23" x14ac:dyDescent="0.25">
      <c r="M5230" s="7">
        <v>45458.666666666664</v>
      </c>
      <c r="N5230" s="3">
        <v>1328.5706817626954</v>
      </c>
      <c r="O5230" s="10">
        <v>27.78</v>
      </c>
      <c r="P5230" s="10">
        <f t="shared" si="655"/>
        <v>32.78</v>
      </c>
      <c r="Q5230" s="10">
        <f t="shared" si="654"/>
        <v>1328.5706817626954</v>
      </c>
      <c r="R5230" s="1">
        <f t="shared" si="656"/>
        <v>0.60389576443758874</v>
      </c>
      <c r="S5230" s="18">
        <f t="shared" si="657"/>
        <v>6.4260000000000002</v>
      </c>
      <c r="T5230" s="10">
        <f t="shared" si="658"/>
        <v>206.74925019649788</v>
      </c>
      <c r="U5230" s="10">
        <f t="shared" si="659"/>
        <v>0</v>
      </c>
      <c r="V5230" s="1">
        <f t="shared" si="660"/>
        <v>0</v>
      </c>
      <c r="W5230" s="10">
        <f t="shared" si="661"/>
        <v>0</v>
      </c>
    </row>
    <row r="5231" spans="13:23" x14ac:dyDescent="0.25">
      <c r="M5231" s="7">
        <v>45458.708333333336</v>
      </c>
      <c r="N5231" s="3">
        <v>1141.7018211364746</v>
      </c>
      <c r="O5231" s="10">
        <v>27.78</v>
      </c>
      <c r="P5231" s="10">
        <f t="shared" si="655"/>
        <v>32.78</v>
      </c>
      <c r="Q5231" s="10">
        <f t="shared" si="654"/>
        <v>1141.7018211364746</v>
      </c>
      <c r="R5231" s="1">
        <f t="shared" si="656"/>
        <v>0.5189553732438521</v>
      </c>
      <c r="S5231" s="18">
        <f t="shared" si="657"/>
        <v>6.8120000000000003</v>
      </c>
      <c r="T5231" s="10">
        <f t="shared" si="658"/>
        <v>167.60155918033976</v>
      </c>
      <c r="U5231" s="10">
        <f t="shared" si="659"/>
        <v>0</v>
      </c>
      <c r="V5231" s="1">
        <f t="shared" si="660"/>
        <v>0</v>
      </c>
      <c r="W5231" s="10">
        <f t="shared" si="661"/>
        <v>0</v>
      </c>
    </row>
    <row r="5232" spans="13:23" x14ac:dyDescent="0.25">
      <c r="M5232" s="7">
        <v>45458.75</v>
      </c>
      <c r="N5232" s="3">
        <v>1222.8365615844725</v>
      </c>
      <c r="O5232" s="10">
        <v>27.78</v>
      </c>
      <c r="P5232" s="10">
        <f t="shared" si="655"/>
        <v>32.78</v>
      </c>
      <c r="Q5232" s="10">
        <f t="shared" si="654"/>
        <v>1222.8365615844725</v>
      </c>
      <c r="R5232" s="1">
        <f t="shared" si="656"/>
        <v>0.55583480072021474</v>
      </c>
      <c r="S5232" s="18">
        <f t="shared" si="657"/>
        <v>6.8120000000000003</v>
      </c>
      <c r="T5232" s="10">
        <f t="shared" si="658"/>
        <v>179.51212002120852</v>
      </c>
      <c r="U5232" s="10">
        <f t="shared" si="659"/>
        <v>0</v>
      </c>
      <c r="V5232" s="1">
        <f t="shared" si="660"/>
        <v>0</v>
      </c>
      <c r="W5232" s="10">
        <f t="shared" si="661"/>
        <v>0</v>
      </c>
    </row>
    <row r="5233" spans="13:23" x14ac:dyDescent="0.25">
      <c r="M5233" s="7">
        <v>45458.791666666664</v>
      </c>
      <c r="N5233" s="3">
        <v>1160.2561294555665</v>
      </c>
      <c r="O5233" s="10">
        <v>26.11</v>
      </c>
      <c r="P5233" s="10">
        <f t="shared" si="655"/>
        <v>31.11</v>
      </c>
      <c r="Q5233" s="10">
        <f t="shared" si="654"/>
        <v>1160.2561294555665</v>
      </c>
      <c r="R5233" s="1">
        <f t="shared" si="656"/>
        <v>0.52738914975253015</v>
      </c>
      <c r="S5233" s="18">
        <f t="shared" si="657"/>
        <v>6.8120000000000003</v>
      </c>
      <c r="T5233" s="10">
        <f t="shared" si="658"/>
        <v>170.32532728355349</v>
      </c>
      <c r="U5233" s="10">
        <f t="shared" si="659"/>
        <v>0</v>
      </c>
      <c r="V5233" s="1">
        <f t="shared" si="660"/>
        <v>0</v>
      </c>
      <c r="W5233" s="10">
        <f t="shared" si="661"/>
        <v>0</v>
      </c>
    </row>
    <row r="5234" spans="13:23" x14ac:dyDescent="0.25">
      <c r="M5234" s="7">
        <v>45458.833333333336</v>
      </c>
      <c r="N5234" s="3">
        <v>1063.6560287475586</v>
      </c>
      <c r="O5234" s="10">
        <v>23.89</v>
      </c>
      <c r="P5234" s="10">
        <f t="shared" si="655"/>
        <v>28.89</v>
      </c>
      <c r="Q5234" s="10">
        <f t="shared" si="654"/>
        <v>1063.6560287475586</v>
      </c>
      <c r="R5234" s="1">
        <f t="shared" si="656"/>
        <v>0.48348001306707211</v>
      </c>
      <c r="S5234" s="18">
        <f t="shared" si="657"/>
        <v>6.9349999999999996</v>
      </c>
      <c r="T5234" s="10">
        <f t="shared" si="658"/>
        <v>153.37505821882604</v>
      </c>
      <c r="U5234" s="10">
        <f t="shared" si="659"/>
        <v>0</v>
      </c>
      <c r="V5234" s="1">
        <f t="shared" si="660"/>
        <v>0</v>
      </c>
      <c r="W5234" s="10">
        <f t="shared" si="661"/>
        <v>0</v>
      </c>
    </row>
    <row r="5235" spans="13:23" x14ac:dyDescent="0.25">
      <c r="M5235" s="7">
        <v>45458.875</v>
      </c>
      <c r="N5235" s="3">
        <v>1122.5867568969727</v>
      </c>
      <c r="O5235" s="10">
        <v>22.78</v>
      </c>
      <c r="P5235" s="10">
        <f t="shared" si="655"/>
        <v>27.78</v>
      </c>
      <c r="Q5235" s="10">
        <f t="shared" si="654"/>
        <v>1122.5867568969727</v>
      </c>
      <c r="R5235" s="1">
        <f t="shared" si="656"/>
        <v>0.51026670768044213</v>
      </c>
      <c r="S5235" s="18">
        <f t="shared" si="657"/>
        <v>6.8120000000000003</v>
      </c>
      <c r="T5235" s="10">
        <f t="shared" si="658"/>
        <v>164.79547223972</v>
      </c>
      <c r="U5235" s="10">
        <f t="shared" si="659"/>
        <v>0</v>
      </c>
      <c r="V5235" s="1">
        <f t="shared" si="660"/>
        <v>0</v>
      </c>
      <c r="W5235" s="10">
        <f t="shared" si="661"/>
        <v>0</v>
      </c>
    </row>
    <row r="5236" spans="13:23" x14ac:dyDescent="0.25">
      <c r="M5236" s="7">
        <v>45458.916666666664</v>
      </c>
      <c r="N5236" s="3">
        <v>855.00001831054681</v>
      </c>
      <c r="O5236" s="10">
        <v>20</v>
      </c>
      <c r="P5236" s="10">
        <f t="shared" si="655"/>
        <v>25</v>
      </c>
      <c r="Q5236" s="10">
        <f t="shared" si="654"/>
        <v>855.00001831054681</v>
      </c>
      <c r="R5236" s="1">
        <f t="shared" si="656"/>
        <v>0.38863637195933948</v>
      </c>
      <c r="S5236" s="18">
        <f t="shared" si="657"/>
        <v>9.0079999999999991</v>
      </c>
      <c r="T5236" s="10">
        <f t="shared" si="658"/>
        <v>94.915632583320033</v>
      </c>
      <c r="U5236" s="10">
        <f t="shared" si="659"/>
        <v>0</v>
      </c>
      <c r="V5236" s="1">
        <f t="shared" si="660"/>
        <v>0</v>
      </c>
      <c r="W5236" s="10">
        <f t="shared" si="661"/>
        <v>0</v>
      </c>
    </row>
    <row r="5237" spans="13:23" x14ac:dyDescent="0.25">
      <c r="M5237" s="7">
        <v>45458.958333333336</v>
      </c>
      <c r="N5237" s="3">
        <v>1021.8002082824706</v>
      </c>
      <c r="O5237" s="10">
        <v>17.78</v>
      </c>
      <c r="P5237" s="10">
        <f t="shared" si="655"/>
        <v>22.78</v>
      </c>
      <c r="Q5237" s="10">
        <f t="shared" si="654"/>
        <v>1021.8002082824706</v>
      </c>
      <c r="R5237" s="1">
        <f t="shared" si="656"/>
        <v>0.46445464012839577</v>
      </c>
      <c r="S5237" s="18">
        <f t="shared" si="657"/>
        <v>8.7460000000000004</v>
      </c>
      <c r="T5237" s="10">
        <f t="shared" si="658"/>
        <v>116.83057492367604</v>
      </c>
      <c r="U5237" s="10">
        <f t="shared" si="659"/>
        <v>0</v>
      </c>
      <c r="V5237" s="1">
        <f t="shared" si="660"/>
        <v>0</v>
      </c>
      <c r="W5237" s="10">
        <f t="shared" si="661"/>
        <v>0</v>
      </c>
    </row>
    <row r="5238" spans="13:23" x14ac:dyDescent="0.25">
      <c r="M5238" s="7">
        <v>45459</v>
      </c>
      <c r="N5238" s="3">
        <v>930.26181793212891</v>
      </c>
      <c r="O5238" s="10">
        <v>17.22</v>
      </c>
      <c r="P5238" s="10">
        <f t="shared" si="655"/>
        <v>22.22</v>
      </c>
      <c r="Q5238" s="10">
        <f t="shared" si="654"/>
        <v>930.26181793212891</v>
      </c>
      <c r="R5238" s="1">
        <f t="shared" si="656"/>
        <v>0.42284628087824039</v>
      </c>
      <c r="S5238" s="18">
        <f t="shared" si="657"/>
        <v>8.7460000000000004</v>
      </c>
      <c r="T5238" s="10">
        <f t="shared" si="658"/>
        <v>106.36425999681327</v>
      </c>
      <c r="U5238" s="10">
        <f t="shared" si="659"/>
        <v>0</v>
      </c>
      <c r="V5238" s="1">
        <f t="shared" si="660"/>
        <v>0</v>
      </c>
      <c r="W5238" s="10">
        <f t="shared" si="661"/>
        <v>0</v>
      </c>
    </row>
    <row r="5239" spans="13:23" x14ac:dyDescent="0.25">
      <c r="M5239" s="7">
        <v>45459.041666666664</v>
      </c>
      <c r="N5239" s="3">
        <v>920.97227096557617</v>
      </c>
      <c r="O5239" s="10">
        <v>17.78</v>
      </c>
      <c r="P5239" s="10">
        <f t="shared" si="655"/>
        <v>22.78</v>
      </c>
      <c r="Q5239" s="10">
        <f t="shared" si="654"/>
        <v>920.97227096557617</v>
      </c>
      <c r="R5239" s="1">
        <f t="shared" si="656"/>
        <v>0.41862375952980735</v>
      </c>
      <c r="S5239" s="18">
        <f t="shared" si="657"/>
        <v>8.7460000000000004</v>
      </c>
      <c r="T5239" s="10">
        <f t="shared" si="658"/>
        <v>105.30211193294947</v>
      </c>
      <c r="U5239" s="10">
        <f t="shared" si="659"/>
        <v>0</v>
      </c>
      <c r="V5239" s="1">
        <f t="shared" si="660"/>
        <v>0</v>
      </c>
      <c r="W5239" s="10">
        <f t="shared" si="661"/>
        <v>0</v>
      </c>
    </row>
    <row r="5240" spans="13:23" x14ac:dyDescent="0.25">
      <c r="M5240" s="7">
        <v>45459.083333333336</v>
      </c>
      <c r="N5240" s="3">
        <v>1213.5081253051758</v>
      </c>
      <c r="O5240" s="10">
        <v>17.22</v>
      </c>
      <c r="P5240" s="10">
        <f t="shared" si="655"/>
        <v>22.22</v>
      </c>
      <c r="Q5240" s="10">
        <f t="shared" si="654"/>
        <v>1213.5081253051758</v>
      </c>
      <c r="R5240" s="1">
        <f t="shared" si="656"/>
        <v>0.55159460241144354</v>
      </c>
      <c r="S5240" s="18">
        <f t="shared" si="657"/>
        <v>8.2769999999999992</v>
      </c>
      <c r="T5240" s="10">
        <f t="shared" si="658"/>
        <v>146.61207264771969</v>
      </c>
      <c r="U5240" s="10">
        <f t="shared" si="659"/>
        <v>0</v>
      </c>
      <c r="V5240" s="1">
        <f t="shared" si="660"/>
        <v>0</v>
      </c>
      <c r="W5240" s="10">
        <f t="shared" si="661"/>
        <v>0</v>
      </c>
    </row>
    <row r="5241" spans="13:23" x14ac:dyDescent="0.25">
      <c r="M5241" s="7">
        <v>45459.125</v>
      </c>
      <c r="N5241" s="3">
        <v>850.53399581909173</v>
      </c>
      <c r="O5241" s="10">
        <v>16.11</v>
      </c>
      <c r="P5241" s="10">
        <f t="shared" si="655"/>
        <v>21.11</v>
      </c>
      <c r="Q5241" s="10">
        <f t="shared" si="654"/>
        <v>850.53399581909173</v>
      </c>
      <c r="R5241" s="1">
        <f t="shared" si="656"/>
        <v>0.38660636173595081</v>
      </c>
      <c r="S5241" s="18">
        <f t="shared" si="657"/>
        <v>9.0079999999999991</v>
      </c>
      <c r="T5241" s="10">
        <f t="shared" si="658"/>
        <v>94.419848558957796</v>
      </c>
      <c r="U5241" s="10">
        <f t="shared" si="659"/>
        <v>0</v>
      </c>
      <c r="V5241" s="1">
        <f t="shared" si="660"/>
        <v>0</v>
      </c>
      <c r="W5241" s="10">
        <f t="shared" si="661"/>
        <v>0</v>
      </c>
    </row>
    <row r="5242" spans="13:23" x14ac:dyDescent="0.25">
      <c r="M5242" s="7">
        <v>45459.166666666664</v>
      </c>
      <c r="N5242" s="3">
        <v>757.39906082153323</v>
      </c>
      <c r="O5242" s="10">
        <v>16.11</v>
      </c>
      <c r="P5242" s="10">
        <f t="shared" si="655"/>
        <v>21.11</v>
      </c>
      <c r="Q5242" s="10">
        <f t="shared" si="654"/>
        <v>757.39906082153323</v>
      </c>
      <c r="R5242" s="1">
        <f t="shared" si="656"/>
        <v>0.34427230037342421</v>
      </c>
      <c r="S5242" s="18">
        <f t="shared" si="657"/>
        <v>9.0079999999999991</v>
      </c>
      <c r="T5242" s="10">
        <f t="shared" si="658"/>
        <v>84.08071279102279</v>
      </c>
      <c r="U5242" s="10">
        <f t="shared" si="659"/>
        <v>0</v>
      </c>
      <c r="V5242" s="1">
        <f t="shared" si="660"/>
        <v>0</v>
      </c>
      <c r="W5242" s="10">
        <f t="shared" si="661"/>
        <v>0</v>
      </c>
    </row>
    <row r="5243" spans="13:23" x14ac:dyDescent="0.25">
      <c r="M5243" s="7">
        <v>45459.208333333336</v>
      </c>
      <c r="N5243" s="3">
        <v>776.18527679443355</v>
      </c>
      <c r="O5243" s="10">
        <v>13.89</v>
      </c>
      <c r="P5243" s="10">
        <f t="shared" si="655"/>
        <v>18.89</v>
      </c>
      <c r="Q5243" s="10">
        <f t="shared" si="654"/>
        <v>776.18527679443355</v>
      </c>
      <c r="R5243" s="1">
        <f t="shared" si="656"/>
        <v>0.35281148945201524</v>
      </c>
      <c r="S5243" s="18">
        <f t="shared" si="657"/>
        <v>11.71</v>
      </c>
      <c r="T5243" s="10">
        <f t="shared" si="658"/>
        <v>66.283968983299189</v>
      </c>
      <c r="U5243" s="10">
        <f t="shared" si="659"/>
        <v>0</v>
      </c>
      <c r="V5243" s="1">
        <f t="shared" si="660"/>
        <v>0</v>
      </c>
      <c r="W5243" s="10">
        <f t="shared" si="661"/>
        <v>0</v>
      </c>
    </row>
    <row r="5244" spans="13:23" x14ac:dyDescent="0.25">
      <c r="M5244" s="7">
        <v>45459.25</v>
      </c>
      <c r="N5244" s="3">
        <v>900.75530319213863</v>
      </c>
      <c r="O5244" s="10">
        <v>13.89</v>
      </c>
      <c r="P5244" s="10">
        <f t="shared" si="655"/>
        <v>18.89</v>
      </c>
      <c r="Q5244" s="10">
        <f t="shared" si="654"/>
        <v>900.75530319213863</v>
      </c>
      <c r="R5244" s="1">
        <f t="shared" si="656"/>
        <v>0.40943422872369939</v>
      </c>
      <c r="S5244" s="18">
        <f t="shared" si="657"/>
        <v>11.43</v>
      </c>
      <c r="T5244" s="10">
        <f t="shared" si="658"/>
        <v>78.806238249530935</v>
      </c>
      <c r="U5244" s="10">
        <f t="shared" si="659"/>
        <v>0</v>
      </c>
      <c r="V5244" s="1">
        <f t="shared" si="660"/>
        <v>0</v>
      </c>
      <c r="W5244" s="10">
        <f t="shared" si="661"/>
        <v>0</v>
      </c>
    </row>
    <row r="5245" spans="13:23" x14ac:dyDescent="0.25">
      <c r="M5245" s="7">
        <v>45459.291666666664</v>
      </c>
      <c r="N5245" s="3">
        <v>1065.8200241088866</v>
      </c>
      <c r="O5245" s="10">
        <v>16.11</v>
      </c>
      <c r="P5245" s="10">
        <f t="shared" si="655"/>
        <v>21.11</v>
      </c>
      <c r="Q5245" s="10">
        <f t="shared" si="654"/>
        <v>1065.8200241088866</v>
      </c>
      <c r="R5245" s="1">
        <f t="shared" si="656"/>
        <v>0.48446364732222119</v>
      </c>
      <c r="S5245" s="18">
        <f t="shared" si="657"/>
        <v>8.7460000000000004</v>
      </c>
      <c r="T5245" s="10">
        <f t="shared" si="658"/>
        <v>121.86371188073251</v>
      </c>
      <c r="U5245" s="10">
        <f t="shared" si="659"/>
        <v>0</v>
      </c>
      <c r="V5245" s="1">
        <f t="shared" si="660"/>
        <v>0</v>
      </c>
      <c r="W5245" s="10">
        <f t="shared" si="661"/>
        <v>0</v>
      </c>
    </row>
    <row r="5246" spans="13:23" x14ac:dyDescent="0.25">
      <c r="M5246" s="7">
        <v>45459.333333333336</v>
      </c>
      <c r="N5246" s="3">
        <v>910.72391052246087</v>
      </c>
      <c r="O5246" s="10">
        <v>17.78</v>
      </c>
      <c r="P5246" s="10">
        <f t="shared" si="655"/>
        <v>22.78</v>
      </c>
      <c r="Q5246" s="10">
        <f t="shared" si="654"/>
        <v>910.72391052246087</v>
      </c>
      <c r="R5246" s="1">
        <f t="shared" si="656"/>
        <v>0.41396541387384583</v>
      </c>
      <c r="S5246" s="18">
        <f t="shared" si="657"/>
        <v>8.7460000000000004</v>
      </c>
      <c r="T5246" s="10">
        <f t="shared" si="658"/>
        <v>104.13033507002754</v>
      </c>
      <c r="U5246" s="10">
        <f t="shared" si="659"/>
        <v>0</v>
      </c>
      <c r="V5246" s="1">
        <f t="shared" si="660"/>
        <v>0</v>
      </c>
      <c r="W5246" s="10">
        <f t="shared" si="661"/>
        <v>0</v>
      </c>
    </row>
    <row r="5247" spans="13:23" x14ac:dyDescent="0.25">
      <c r="M5247" s="7">
        <v>45459.375</v>
      </c>
      <c r="N5247" s="3">
        <v>996.0722946166992</v>
      </c>
      <c r="O5247" s="10">
        <v>21.11</v>
      </c>
      <c r="P5247" s="10">
        <f t="shared" si="655"/>
        <v>26.11</v>
      </c>
      <c r="Q5247" s="10">
        <f t="shared" si="654"/>
        <v>996.0722946166992</v>
      </c>
      <c r="R5247" s="1">
        <f t="shared" si="656"/>
        <v>0.45276013391668146</v>
      </c>
      <c r="S5247" s="18">
        <f t="shared" si="657"/>
        <v>6.9349999999999996</v>
      </c>
      <c r="T5247" s="10">
        <f t="shared" si="658"/>
        <v>143.62974688056227</v>
      </c>
      <c r="U5247" s="10">
        <f t="shared" si="659"/>
        <v>0</v>
      </c>
      <c r="V5247" s="1">
        <f t="shared" si="660"/>
        <v>0</v>
      </c>
      <c r="W5247" s="10">
        <f t="shared" si="661"/>
        <v>0</v>
      </c>
    </row>
    <row r="5248" spans="13:23" x14ac:dyDescent="0.25">
      <c r="M5248" s="7">
        <v>45459.416666666664</v>
      </c>
      <c r="N5248" s="3">
        <v>1190.9523834228514</v>
      </c>
      <c r="O5248" s="10">
        <v>23.89</v>
      </c>
      <c r="P5248" s="10">
        <f t="shared" si="655"/>
        <v>28.89</v>
      </c>
      <c r="Q5248" s="10">
        <f t="shared" si="654"/>
        <v>1190.9523834228514</v>
      </c>
      <c r="R5248" s="1">
        <f t="shared" si="656"/>
        <v>0.54134199246493242</v>
      </c>
      <c r="S5248" s="18">
        <f t="shared" si="657"/>
        <v>6.8120000000000003</v>
      </c>
      <c r="T5248" s="10">
        <f t="shared" si="658"/>
        <v>174.83153015602633</v>
      </c>
      <c r="U5248" s="10">
        <f t="shared" si="659"/>
        <v>0</v>
      </c>
      <c r="V5248" s="1">
        <f t="shared" si="660"/>
        <v>0</v>
      </c>
      <c r="W5248" s="10">
        <f t="shared" si="661"/>
        <v>0</v>
      </c>
    </row>
    <row r="5249" spans="13:23" x14ac:dyDescent="0.25">
      <c r="M5249" s="7">
        <v>45459.458333333336</v>
      </c>
      <c r="N5249" s="3">
        <v>1144.6556533813475</v>
      </c>
      <c r="O5249" s="10">
        <v>26.11</v>
      </c>
      <c r="P5249" s="10">
        <f t="shared" si="655"/>
        <v>31.11</v>
      </c>
      <c r="Q5249" s="10">
        <f t="shared" si="654"/>
        <v>1144.6556533813475</v>
      </c>
      <c r="R5249" s="1">
        <f t="shared" si="656"/>
        <v>0.52029802426424887</v>
      </c>
      <c r="S5249" s="18">
        <f t="shared" si="657"/>
        <v>6.8120000000000003</v>
      </c>
      <c r="T5249" s="10">
        <f t="shared" si="658"/>
        <v>168.0351810600921</v>
      </c>
      <c r="U5249" s="10">
        <f t="shared" si="659"/>
        <v>0</v>
      </c>
      <c r="V5249" s="1">
        <f t="shared" si="660"/>
        <v>0</v>
      </c>
      <c r="W5249" s="10">
        <f t="shared" si="661"/>
        <v>0</v>
      </c>
    </row>
    <row r="5250" spans="13:23" x14ac:dyDescent="0.25">
      <c r="M5250" s="7">
        <v>45459.5</v>
      </c>
      <c r="N5250" s="3">
        <v>1015.981093597412</v>
      </c>
      <c r="O5250" s="10">
        <v>27.22</v>
      </c>
      <c r="P5250" s="10">
        <f t="shared" si="655"/>
        <v>32.22</v>
      </c>
      <c r="Q5250" s="10">
        <f t="shared" si="654"/>
        <v>1015.981093597412</v>
      </c>
      <c r="R5250" s="1">
        <f t="shared" si="656"/>
        <v>0.46180958799882366</v>
      </c>
      <c r="S5250" s="18">
        <f t="shared" si="657"/>
        <v>6.9349999999999996</v>
      </c>
      <c r="T5250" s="10">
        <f t="shared" si="658"/>
        <v>146.50051818275588</v>
      </c>
      <c r="U5250" s="10">
        <f t="shared" si="659"/>
        <v>0</v>
      </c>
      <c r="V5250" s="1">
        <f t="shared" si="660"/>
        <v>0</v>
      </c>
      <c r="W5250" s="10">
        <f t="shared" si="661"/>
        <v>0</v>
      </c>
    </row>
    <row r="5251" spans="13:23" x14ac:dyDescent="0.25">
      <c r="M5251" s="7">
        <v>45459.541666666664</v>
      </c>
      <c r="N5251" s="3">
        <v>1066.0283065795898</v>
      </c>
      <c r="O5251" s="10">
        <v>27.78</v>
      </c>
      <c r="P5251" s="10">
        <f t="shared" si="655"/>
        <v>32.78</v>
      </c>
      <c r="Q5251" s="10">
        <f t="shared" si="654"/>
        <v>1066.0283065795898</v>
      </c>
      <c r="R5251" s="1">
        <f t="shared" si="656"/>
        <v>0.48455832117254077</v>
      </c>
      <c r="S5251" s="18">
        <f t="shared" si="657"/>
        <v>6.9349999999999996</v>
      </c>
      <c r="T5251" s="10">
        <f t="shared" si="658"/>
        <v>153.7171314462278</v>
      </c>
      <c r="U5251" s="10">
        <f t="shared" si="659"/>
        <v>0</v>
      </c>
      <c r="V5251" s="1">
        <f t="shared" si="660"/>
        <v>0</v>
      </c>
      <c r="W5251" s="10">
        <f t="shared" si="661"/>
        <v>0</v>
      </c>
    </row>
    <row r="5252" spans="13:23" x14ac:dyDescent="0.25">
      <c r="M5252" s="7">
        <v>45459.583333333336</v>
      </c>
      <c r="N5252" s="3">
        <v>1217.1957069396972</v>
      </c>
      <c r="O5252" s="10">
        <v>28.89</v>
      </c>
      <c r="P5252" s="10">
        <f t="shared" si="655"/>
        <v>33.89</v>
      </c>
      <c r="Q5252" s="10">
        <f t="shared" si="654"/>
        <v>1217.1957069396972</v>
      </c>
      <c r="R5252" s="1">
        <f t="shared" si="656"/>
        <v>0.5532707758816805</v>
      </c>
      <c r="S5252" s="18">
        <f t="shared" si="657"/>
        <v>6.8120000000000003</v>
      </c>
      <c r="T5252" s="10">
        <f t="shared" si="658"/>
        <v>178.68404388427732</v>
      </c>
      <c r="U5252" s="10">
        <f t="shared" si="659"/>
        <v>0</v>
      </c>
      <c r="V5252" s="1">
        <f t="shared" si="660"/>
        <v>0</v>
      </c>
      <c r="W5252" s="10">
        <f t="shared" si="661"/>
        <v>0</v>
      </c>
    </row>
    <row r="5253" spans="13:23" x14ac:dyDescent="0.25">
      <c r="M5253" s="7">
        <v>45459.625</v>
      </c>
      <c r="N5253" s="3">
        <v>1153.5400611877442</v>
      </c>
      <c r="O5253" s="10">
        <v>28.89</v>
      </c>
      <c r="P5253" s="10">
        <f t="shared" si="655"/>
        <v>33.89</v>
      </c>
      <c r="Q5253" s="10">
        <f t="shared" si="654"/>
        <v>1153.5400611877442</v>
      </c>
      <c r="R5253" s="1">
        <f t="shared" si="656"/>
        <v>0.52433639144897459</v>
      </c>
      <c r="S5253" s="18">
        <f t="shared" si="657"/>
        <v>6.8120000000000003</v>
      </c>
      <c r="T5253" s="10">
        <f t="shared" si="658"/>
        <v>169.33941003930477</v>
      </c>
      <c r="U5253" s="10">
        <f t="shared" si="659"/>
        <v>0</v>
      </c>
      <c r="V5253" s="1">
        <f t="shared" si="660"/>
        <v>0</v>
      </c>
      <c r="W5253" s="10">
        <f t="shared" si="661"/>
        <v>0</v>
      </c>
    </row>
    <row r="5254" spans="13:23" x14ac:dyDescent="0.25">
      <c r="M5254" s="7">
        <v>45459.666666666664</v>
      </c>
      <c r="N5254" s="3">
        <v>1267.3330764770508</v>
      </c>
      <c r="O5254" s="10">
        <v>28.89</v>
      </c>
      <c r="P5254" s="10">
        <f t="shared" si="655"/>
        <v>33.89</v>
      </c>
      <c r="Q5254" s="10">
        <f t="shared" si="654"/>
        <v>1267.3330764770508</v>
      </c>
      <c r="R5254" s="1">
        <f t="shared" si="656"/>
        <v>0.57606048930775033</v>
      </c>
      <c r="S5254" s="18">
        <f t="shared" si="657"/>
        <v>6.8120000000000003</v>
      </c>
      <c r="T5254" s="10">
        <f t="shared" si="658"/>
        <v>186.04419795611432</v>
      </c>
      <c r="U5254" s="10">
        <f t="shared" si="659"/>
        <v>0</v>
      </c>
      <c r="V5254" s="1">
        <f t="shared" si="660"/>
        <v>0</v>
      </c>
      <c r="W5254" s="10">
        <f t="shared" si="661"/>
        <v>0</v>
      </c>
    </row>
    <row r="5255" spans="13:23" x14ac:dyDescent="0.25">
      <c r="M5255" s="7">
        <v>45459.708333333336</v>
      </c>
      <c r="N5255" s="3">
        <v>1082.8028709411622</v>
      </c>
      <c r="O5255" s="10">
        <v>28.89</v>
      </c>
      <c r="P5255" s="10">
        <f t="shared" si="655"/>
        <v>33.89</v>
      </c>
      <c r="Q5255" s="10">
        <f t="shared" ref="Q5255:Q5318" si="662">MIN($C$19,N5255)</f>
        <v>1082.8028709411622</v>
      </c>
      <c r="R5255" s="1">
        <f t="shared" si="656"/>
        <v>0.49218312315507373</v>
      </c>
      <c r="S5255" s="18">
        <f t="shared" si="657"/>
        <v>6.9349999999999996</v>
      </c>
      <c r="T5255" s="10">
        <f t="shared" si="658"/>
        <v>156.13595831884098</v>
      </c>
      <c r="U5255" s="10">
        <f t="shared" si="659"/>
        <v>0</v>
      </c>
      <c r="V5255" s="1">
        <f t="shared" si="660"/>
        <v>0</v>
      </c>
      <c r="W5255" s="10">
        <f t="shared" si="661"/>
        <v>0</v>
      </c>
    </row>
    <row r="5256" spans="13:23" x14ac:dyDescent="0.25">
      <c r="M5256" s="7">
        <v>45459.75</v>
      </c>
      <c r="N5256" s="3">
        <v>1170.5152908325194</v>
      </c>
      <c r="O5256" s="10">
        <v>27.78</v>
      </c>
      <c r="P5256" s="10">
        <f t="shared" ref="P5256:P5319" si="663">O5256+5</f>
        <v>32.78</v>
      </c>
      <c r="Q5256" s="10">
        <f t="shared" si="662"/>
        <v>1170.5152908325194</v>
      </c>
      <c r="R5256" s="1">
        <f t="shared" ref="R5256:R5319" si="664">Q5256/$C$19</f>
        <v>0.53205240492387251</v>
      </c>
      <c r="S5256" s="18">
        <f t="shared" ref="S5256:S5319" si="665">INDEX($C$13:$K$17,MATCH(P5256,$B$13:$B$17,-1),MATCH(R5256,$C$12:$K$12,-1))</f>
        <v>6.8120000000000003</v>
      </c>
      <c r="T5256" s="10">
        <f t="shared" ref="T5256:T5319" si="666" xml:space="preserve"> Q5256/INDEX($C$13:$K$17,MATCH(P5256,$B$13:$B$17,-1),MATCH(R5256,$C$12:$K$12,-1))</f>
        <v>171.83136976402221</v>
      </c>
      <c r="U5256" s="10">
        <f t="shared" ref="U5256:U5319" si="667">N5256-Q5256</f>
        <v>0</v>
      </c>
      <c r="V5256" s="1">
        <f t="shared" ref="V5256:V5319" si="668">U5256/$C$19</f>
        <v>0</v>
      </c>
      <c r="W5256" s="10">
        <f t="shared" ref="W5256:W5319" si="669" xml:space="preserve"> U5256/INDEX($C$13:$K$17,MATCH(P5256,$B$13:$B$17,-1),MATCH(V5256,$C$12:$K$12,-1))</f>
        <v>0</v>
      </c>
    </row>
    <row r="5257" spans="13:23" x14ac:dyDescent="0.25">
      <c r="M5257" s="7">
        <v>45459.791666666664</v>
      </c>
      <c r="N5257" s="3">
        <v>1055.068244934082</v>
      </c>
      <c r="O5257" s="10">
        <v>27.22</v>
      </c>
      <c r="P5257" s="10">
        <f t="shared" si="663"/>
        <v>32.22</v>
      </c>
      <c r="Q5257" s="10">
        <f t="shared" si="662"/>
        <v>1055.068244934082</v>
      </c>
      <c r="R5257" s="1">
        <f t="shared" si="664"/>
        <v>0.4795764749700373</v>
      </c>
      <c r="S5257" s="18">
        <f t="shared" si="665"/>
        <v>6.9349999999999996</v>
      </c>
      <c r="T5257" s="10">
        <f t="shared" si="666"/>
        <v>152.13673322769748</v>
      </c>
      <c r="U5257" s="10">
        <f t="shared" si="667"/>
        <v>0</v>
      </c>
      <c r="V5257" s="1">
        <f t="shared" si="668"/>
        <v>0</v>
      </c>
      <c r="W5257" s="10">
        <f t="shared" si="669"/>
        <v>0</v>
      </c>
    </row>
    <row r="5258" spans="13:23" x14ac:dyDescent="0.25">
      <c r="M5258" s="7">
        <v>45459.833333333336</v>
      </c>
      <c r="N5258" s="3">
        <v>1026.5922225952147</v>
      </c>
      <c r="O5258" s="10">
        <v>27.22</v>
      </c>
      <c r="P5258" s="10">
        <f t="shared" si="663"/>
        <v>32.22</v>
      </c>
      <c r="Q5258" s="10">
        <f t="shared" si="662"/>
        <v>1026.5922225952147</v>
      </c>
      <c r="R5258" s="1">
        <f t="shared" si="664"/>
        <v>0.46663282845237031</v>
      </c>
      <c r="S5258" s="18">
        <f t="shared" si="665"/>
        <v>6.9349999999999996</v>
      </c>
      <c r="T5258" s="10">
        <f t="shared" si="666"/>
        <v>148.03060167198481</v>
      </c>
      <c r="U5258" s="10">
        <f t="shared" si="667"/>
        <v>0</v>
      </c>
      <c r="V5258" s="1">
        <f t="shared" si="668"/>
        <v>0</v>
      </c>
      <c r="W5258" s="10">
        <f t="shared" si="669"/>
        <v>0</v>
      </c>
    </row>
    <row r="5259" spans="13:23" x14ac:dyDescent="0.25">
      <c r="M5259" s="7">
        <v>45459.875</v>
      </c>
      <c r="N5259" s="3">
        <v>899.57966766357424</v>
      </c>
      <c r="O5259" s="10">
        <v>22.22</v>
      </c>
      <c r="P5259" s="10">
        <f t="shared" si="663"/>
        <v>27.22</v>
      </c>
      <c r="Q5259" s="10">
        <f t="shared" si="662"/>
        <v>899.57966766357424</v>
      </c>
      <c r="R5259" s="1">
        <f t="shared" si="664"/>
        <v>0.40889984893798831</v>
      </c>
      <c r="S5259" s="18">
        <f t="shared" si="665"/>
        <v>6.9349999999999996</v>
      </c>
      <c r="T5259" s="10">
        <f t="shared" si="666"/>
        <v>129.71588574817221</v>
      </c>
      <c r="U5259" s="10">
        <f t="shared" si="667"/>
        <v>0</v>
      </c>
      <c r="V5259" s="1">
        <f t="shared" si="668"/>
        <v>0</v>
      </c>
      <c r="W5259" s="10">
        <f t="shared" si="669"/>
        <v>0</v>
      </c>
    </row>
    <row r="5260" spans="13:23" x14ac:dyDescent="0.25">
      <c r="M5260" s="7">
        <v>45459.916666666664</v>
      </c>
      <c r="N5260" s="3">
        <v>887.73285827636721</v>
      </c>
      <c r="O5260" s="10">
        <v>21.11</v>
      </c>
      <c r="P5260" s="10">
        <f t="shared" si="663"/>
        <v>26.11</v>
      </c>
      <c r="Q5260" s="10">
        <f t="shared" si="662"/>
        <v>887.73285827636721</v>
      </c>
      <c r="R5260" s="1">
        <f t="shared" si="664"/>
        <v>0.40351493558016693</v>
      </c>
      <c r="S5260" s="18">
        <f t="shared" si="665"/>
        <v>6.9349999999999996</v>
      </c>
      <c r="T5260" s="10">
        <f t="shared" si="666"/>
        <v>128.0076219576593</v>
      </c>
      <c r="U5260" s="10">
        <f t="shared" si="667"/>
        <v>0</v>
      </c>
      <c r="V5260" s="1">
        <f t="shared" si="668"/>
        <v>0</v>
      </c>
      <c r="W5260" s="10">
        <f t="shared" si="669"/>
        <v>0</v>
      </c>
    </row>
    <row r="5261" spans="13:23" x14ac:dyDescent="0.25">
      <c r="M5261" s="7">
        <v>45459.958333333336</v>
      </c>
      <c r="N5261" s="3">
        <v>1154.6089370727539</v>
      </c>
      <c r="O5261" s="10">
        <v>21.11</v>
      </c>
      <c r="P5261" s="10">
        <f t="shared" si="663"/>
        <v>26.11</v>
      </c>
      <c r="Q5261" s="10">
        <f t="shared" si="662"/>
        <v>1154.6089370727539</v>
      </c>
      <c r="R5261" s="1">
        <f t="shared" si="664"/>
        <v>0.52482224412397904</v>
      </c>
      <c r="S5261" s="18">
        <f t="shared" si="665"/>
        <v>6.8120000000000003</v>
      </c>
      <c r="T5261" s="10">
        <f t="shared" si="666"/>
        <v>169.49632076816704</v>
      </c>
      <c r="U5261" s="10">
        <f t="shared" si="667"/>
        <v>0</v>
      </c>
      <c r="V5261" s="1">
        <f t="shared" si="668"/>
        <v>0</v>
      </c>
      <c r="W5261" s="10">
        <f t="shared" si="669"/>
        <v>0</v>
      </c>
    </row>
    <row r="5262" spans="13:23" x14ac:dyDescent="0.25">
      <c r="M5262" s="7">
        <v>45460</v>
      </c>
      <c r="N5262" s="3">
        <v>698.52325973510744</v>
      </c>
      <c r="O5262" s="10">
        <v>17.78</v>
      </c>
      <c r="P5262" s="10">
        <f t="shared" si="663"/>
        <v>22.78</v>
      </c>
      <c r="Q5262" s="10">
        <f t="shared" si="662"/>
        <v>698.52325973510744</v>
      </c>
      <c r="R5262" s="1">
        <f t="shared" si="664"/>
        <v>0.31751057260686705</v>
      </c>
      <c r="S5262" s="18">
        <f t="shared" si="665"/>
        <v>9.0079999999999991</v>
      </c>
      <c r="T5262" s="10">
        <f t="shared" si="666"/>
        <v>77.544766844483519</v>
      </c>
      <c r="U5262" s="10">
        <f t="shared" si="667"/>
        <v>0</v>
      </c>
      <c r="V5262" s="1">
        <f t="shared" si="668"/>
        <v>0</v>
      </c>
      <c r="W5262" s="10">
        <f t="shared" si="669"/>
        <v>0</v>
      </c>
    </row>
    <row r="5263" spans="13:23" x14ac:dyDescent="0.25">
      <c r="M5263" s="7">
        <v>45460.041666666664</v>
      </c>
      <c r="N5263" s="3">
        <v>734.82802505493157</v>
      </c>
      <c r="O5263" s="10">
        <v>17.78</v>
      </c>
      <c r="P5263" s="10">
        <f t="shared" si="663"/>
        <v>22.78</v>
      </c>
      <c r="Q5263" s="10">
        <f t="shared" si="662"/>
        <v>734.82802505493157</v>
      </c>
      <c r="R5263" s="1">
        <f t="shared" si="664"/>
        <v>0.33401273866133252</v>
      </c>
      <c r="S5263" s="18">
        <f t="shared" si="665"/>
        <v>9.0079999999999991</v>
      </c>
      <c r="T5263" s="10">
        <f t="shared" si="666"/>
        <v>81.575047186382292</v>
      </c>
      <c r="U5263" s="10">
        <f t="shared" si="667"/>
        <v>0</v>
      </c>
      <c r="V5263" s="1">
        <f t="shared" si="668"/>
        <v>0</v>
      </c>
      <c r="W5263" s="10">
        <f t="shared" si="669"/>
        <v>0</v>
      </c>
    </row>
    <row r="5264" spans="13:23" x14ac:dyDescent="0.25">
      <c r="M5264" s="7">
        <v>45460.083333333336</v>
      </c>
      <c r="N5264" s="3">
        <v>845.00611953735347</v>
      </c>
      <c r="O5264" s="10">
        <v>17.22</v>
      </c>
      <c r="P5264" s="10">
        <f t="shared" si="663"/>
        <v>22.22</v>
      </c>
      <c r="Q5264" s="10">
        <f t="shared" si="662"/>
        <v>845.00611953735347</v>
      </c>
      <c r="R5264" s="1">
        <f t="shared" si="664"/>
        <v>0.38409369069879701</v>
      </c>
      <c r="S5264" s="18">
        <f t="shared" si="665"/>
        <v>9.0079999999999991</v>
      </c>
      <c r="T5264" s="10">
        <f t="shared" si="666"/>
        <v>93.806185561429118</v>
      </c>
      <c r="U5264" s="10">
        <f t="shared" si="667"/>
        <v>0</v>
      </c>
      <c r="V5264" s="1">
        <f t="shared" si="668"/>
        <v>0</v>
      </c>
      <c r="W5264" s="10">
        <f t="shared" si="669"/>
        <v>0</v>
      </c>
    </row>
    <row r="5265" spans="13:23" x14ac:dyDescent="0.25">
      <c r="M5265" s="7">
        <v>45460.125</v>
      </c>
      <c r="N5265" s="3">
        <v>797.51994781494136</v>
      </c>
      <c r="O5265" s="10">
        <v>16.11</v>
      </c>
      <c r="P5265" s="10">
        <f t="shared" si="663"/>
        <v>21.11</v>
      </c>
      <c r="Q5265" s="10">
        <f t="shared" si="662"/>
        <v>797.51994781494136</v>
      </c>
      <c r="R5265" s="1">
        <f t="shared" si="664"/>
        <v>0.3625090671886097</v>
      </c>
      <c r="S5265" s="18">
        <f t="shared" si="665"/>
        <v>9.0079999999999991</v>
      </c>
      <c r="T5265" s="10">
        <f t="shared" si="666"/>
        <v>88.53463008602813</v>
      </c>
      <c r="U5265" s="10">
        <f t="shared" si="667"/>
        <v>0</v>
      </c>
      <c r="V5265" s="1">
        <f t="shared" si="668"/>
        <v>0</v>
      </c>
      <c r="W5265" s="10">
        <f t="shared" si="669"/>
        <v>0</v>
      </c>
    </row>
    <row r="5266" spans="13:23" x14ac:dyDescent="0.25">
      <c r="M5266" s="7">
        <v>45460.166666666664</v>
      </c>
      <c r="N5266" s="3">
        <v>744.25857925415039</v>
      </c>
      <c r="O5266" s="10">
        <v>13.89</v>
      </c>
      <c r="P5266" s="10">
        <f t="shared" si="663"/>
        <v>18.89</v>
      </c>
      <c r="Q5266" s="10">
        <f t="shared" si="662"/>
        <v>744.25857925415039</v>
      </c>
      <c r="R5266" s="1">
        <f t="shared" si="664"/>
        <v>0.33829935420643198</v>
      </c>
      <c r="S5266" s="18">
        <f t="shared" si="665"/>
        <v>11.71</v>
      </c>
      <c r="T5266" s="10">
        <f t="shared" si="666"/>
        <v>63.557521712566214</v>
      </c>
      <c r="U5266" s="10">
        <f t="shared" si="667"/>
        <v>0</v>
      </c>
      <c r="V5266" s="1">
        <f t="shared" si="668"/>
        <v>0</v>
      </c>
      <c r="W5266" s="10">
        <f t="shared" si="669"/>
        <v>0</v>
      </c>
    </row>
    <row r="5267" spans="13:23" x14ac:dyDescent="0.25">
      <c r="M5267" s="7">
        <v>45460.208333333336</v>
      </c>
      <c r="N5267" s="3">
        <v>826.97217521667483</v>
      </c>
      <c r="O5267" s="10">
        <v>13.89</v>
      </c>
      <c r="P5267" s="10">
        <f t="shared" si="663"/>
        <v>18.89</v>
      </c>
      <c r="Q5267" s="10">
        <f t="shared" si="662"/>
        <v>826.97217521667483</v>
      </c>
      <c r="R5267" s="1">
        <f t="shared" si="664"/>
        <v>0.37589644328030675</v>
      </c>
      <c r="S5267" s="18">
        <f t="shared" si="665"/>
        <v>11.71</v>
      </c>
      <c r="T5267" s="10">
        <f t="shared" si="666"/>
        <v>70.62102264873397</v>
      </c>
      <c r="U5267" s="10">
        <f t="shared" si="667"/>
        <v>0</v>
      </c>
      <c r="V5267" s="1">
        <f t="shared" si="668"/>
        <v>0</v>
      </c>
      <c r="W5267" s="10">
        <f t="shared" si="669"/>
        <v>0</v>
      </c>
    </row>
    <row r="5268" spans="13:23" x14ac:dyDescent="0.25">
      <c r="M5268" s="7">
        <v>45460.25</v>
      </c>
      <c r="N5268" s="3">
        <v>623.56672782897942</v>
      </c>
      <c r="O5268" s="10">
        <v>13.89</v>
      </c>
      <c r="P5268" s="10">
        <f t="shared" si="663"/>
        <v>18.89</v>
      </c>
      <c r="Q5268" s="10">
        <f t="shared" si="662"/>
        <v>623.56672782897942</v>
      </c>
      <c r="R5268" s="1">
        <f t="shared" si="664"/>
        <v>0.28343942174044517</v>
      </c>
      <c r="S5268" s="18">
        <f t="shared" si="665"/>
        <v>12.16</v>
      </c>
      <c r="T5268" s="10">
        <f t="shared" si="666"/>
        <v>51.280158538567385</v>
      </c>
      <c r="U5268" s="10">
        <f t="shared" si="667"/>
        <v>0</v>
      </c>
      <c r="V5268" s="1">
        <f t="shared" si="668"/>
        <v>0</v>
      </c>
      <c r="W5268" s="10">
        <f t="shared" si="669"/>
        <v>0</v>
      </c>
    </row>
    <row r="5269" spans="13:23" x14ac:dyDescent="0.25">
      <c r="M5269" s="7">
        <v>45460.291666666664</v>
      </c>
      <c r="N5269" s="3">
        <v>985.007213973999</v>
      </c>
      <c r="O5269" s="10">
        <v>16.11</v>
      </c>
      <c r="P5269" s="10">
        <f t="shared" si="663"/>
        <v>21.11</v>
      </c>
      <c r="Q5269" s="10">
        <f t="shared" si="662"/>
        <v>985.007213973999</v>
      </c>
      <c r="R5269" s="1">
        <f t="shared" si="664"/>
        <v>0.44773055180636318</v>
      </c>
      <c r="S5269" s="18">
        <f t="shared" si="665"/>
        <v>8.7460000000000004</v>
      </c>
      <c r="T5269" s="10">
        <f t="shared" si="666"/>
        <v>112.62373816304584</v>
      </c>
      <c r="U5269" s="10">
        <f t="shared" si="667"/>
        <v>0</v>
      </c>
      <c r="V5269" s="1">
        <f t="shared" si="668"/>
        <v>0</v>
      </c>
      <c r="W5269" s="10">
        <f t="shared" si="669"/>
        <v>0</v>
      </c>
    </row>
    <row r="5270" spans="13:23" x14ac:dyDescent="0.25">
      <c r="M5270" s="7">
        <v>45460.333333333336</v>
      </c>
      <c r="N5270" s="3">
        <v>851.83599929809566</v>
      </c>
      <c r="O5270" s="10">
        <v>18.89</v>
      </c>
      <c r="P5270" s="10">
        <f t="shared" si="663"/>
        <v>23.89</v>
      </c>
      <c r="Q5270" s="10">
        <f t="shared" si="662"/>
        <v>851.83599929809566</v>
      </c>
      <c r="R5270" s="1">
        <f t="shared" si="664"/>
        <v>0.38719818149913438</v>
      </c>
      <c r="S5270" s="18">
        <f t="shared" si="665"/>
        <v>9.0079999999999991</v>
      </c>
      <c r="T5270" s="10">
        <f t="shared" si="666"/>
        <v>94.564387133447568</v>
      </c>
      <c r="U5270" s="10">
        <f t="shared" si="667"/>
        <v>0</v>
      </c>
      <c r="V5270" s="1">
        <f t="shared" si="668"/>
        <v>0</v>
      </c>
      <c r="W5270" s="10">
        <f t="shared" si="669"/>
        <v>0</v>
      </c>
    </row>
    <row r="5271" spans="13:23" x14ac:dyDescent="0.25">
      <c r="M5271" s="7">
        <v>45460.375</v>
      </c>
      <c r="N5271" s="3">
        <v>1010.1833724975586</v>
      </c>
      <c r="O5271" s="10">
        <v>22.22</v>
      </c>
      <c r="P5271" s="10">
        <f t="shared" si="663"/>
        <v>27.22</v>
      </c>
      <c r="Q5271" s="10">
        <f t="shared" si="662"/>
        <v>1010.1833724975586</v>
      </c>
      <c r="R5271" s="1">
        <f t="shared" si="664"/>
        <v>0.45917426022616298</v>
      </c>
      <c r="S5271" s="18">
        <f t="shared" si="665"/>
        <v>6.9349999999999996</v>
      </c>
      <c r="T5271" s="10">
        <f t="shared" si="666"/>
        <v>145.66450937239489</v>
      </c>
      <c r="U5271" s="10">
        <f t="shared" si="667"/>
        <v>0</v>
      </c>
      <c r="V5271" s="1">
        <f t="shared" si="668"/>
        <v>0</v>
      </c>
      <c r="W5271" s="10">
        <f t="shared" si="669"/>
        <v>0</v>
      </c>
    </row>
    <row r="5272" spans="13:23" x14ac:dyDescent="0.25">
      <c r="M5272" s="7">
        <v>45460.416666666664</v>
      </c>
      <c r="N5272" s="3">
        <v>1025.4749954223632</v>
      </c>
      <c r="O5272" s="10">
        <v>23.89</v>
      </c>
      <c r="P5272" s="10">
        <f t="shared" si="663"/>
        <v>28.89</v>
      </c>
      <c r="Q5272" s="10">
        <f t="shared" si="662"/>
        <v>1025.4749954223632</v>
      </c>
      <c r="R5272" s="1">
        <f t="shared" si="664"/>
        <v>0.46612499791925599</v>
      </c>
      <c r="S5272" s="18">
        <f t="shared" si="665"/>
        <v>6.9349999999999996</v>
      </c>
      <c r="T5272" s="10">
        <f t="shared" si="666"/>
        <v>147.86950186335449</v>
      </c>
      <c r="U5272" s="10">
        <f t="shared" si="667"/>
        <v>0</v>
      </c>
      <c r="V5272" s="1">
        <f t="shared" si="668"/>
        <v>0</v>
      </c>
      <c r="W5272" s="10">
        <f t="shared" si="669"/>
        <v>0</v>
      </c>
    </row>
    <row r="5273" spans="13:23" x14ac:dyDescent="0.25">
      <c r="M5273" s="7">
        <v>45460.458333333336</v>
      </c>
      <c r="N5273" s="3">
        <v>1338.8671554565428</v>
      </c>
      <c r="O5273" s="10">
        <v>26.11</v>
      </c>
      <c r="P5273" s="10">
        <f t="shared" si="663"/>
        <v>31.11</v>
      </c>
      <c r="Q5273" s="10">
        <f t="shared" si="662"/>
        <v>1338.8671554565428</v>
      </c>
      <c r="R5273" s="1">
        <f t="shared" si="664"/>
        <v>0.60857597975297406</v>
      </c>
      <c r="S5273" s="18">
        <f t="shared" si="665"/>
        <v>6.4260000000000002</v>
      </c>
      <c r="T5273" s="10">
        <f t="shared" si="666"/>
        <v>208.3515648080521</v>
      </c>
      <c r="U5273" s="10">
        <f t="shared" si="667"/>
        <v>0</v>
      </c>
      <c r="V5273" s="1">
        <f t="shared" si="668"/>
        <v>0</v>
      </c>
      <c r="W5273" s="10">
        <f t="shared" si="669"/>
        <v>0</v>
      </c>
    </row>
    <row r="5274" spans="13:23" x14ac:dyDescent="0.25">
      <c r="M5274" s="7">
        <v>45460.5</v>
      </c>
      <c r="N5274" s="3">
        <v>1417.0300918579101</v>
      </c>
      <c r="O5274" s="10">
        <v>27.78</v>
      </c>
      <c r="P5274" s="10">
        <f t="shared" si="663"/>
        <v>32.78</v>
      </c>
      <c r="Q5274" s="10">
        <f t="shared" si="662"/>
        <v>1417.0300918579101</v>
      </c>
      <c r="R5274" s="1">
        <f t="shared" si="664"/>
        <v>0.6441045872081409</v>
      </c>
      <c r="S5274" s="18">
        <f t="shared" si="665"/>
        <v>6.4260000000000002</v>
      </c>
      <c r="T5274" s="10">
        <f t="shared" si="666"/>
        <v>220.51510922158576</v>
      </c>
      <c r="U5274" s="10">
        <f t="shared" si="667"/>
        <v>0</v>
      </c>
      <c r="V5274" s="1">
        <f t="shared" si="668"/>
        <v>0</v>
      </c>
      <c r="W5274" s="10">
        <f t="shared" si="669"/>
        <v>0</v>
      </c>
    </row>
    <row r="5275" spans="13:23" x14ac:dyDescent="0.25">
      <c r="M5275" s="7">
        <v>45460.541666666664</v>
      </c>
      <c r="N5275" s="3">
        <v>1451.3762283325195</v>
      </c>
      <c r="O5275" s="10">
        <v>28.89</v>
      </c>
      <c r="P5275" s="10">
        <f t="shared" si="663"/>
        <v>33.89</v>
      </c>
      <c r="Q5275" s="10">
        <f t="shared" si="662"/>
        <v>1451.3762283325195</v>
      </c>
      <c r="R5275" s="1">
        <f t="shared" si="664"/>
        <v>0.65971646742387247</v>
      </c>
      <c r="S5275" s="18">
        <f t="shared" si="665"/>
        <v>6.4260000000000002</v>
      </c>
      <c r="T5275" s="10">
        <f t="shared" si="666"/>
        <v>225.85997951019601</v>
      </c>
      <c r="U5275" s="10">
        <f t="shared" si="667"/>
        <v>0</v>
      </c>
      <c r="V5275" s="1">
        <f t="shared" si="668"/>
        <v>0</v>
      </c>
      <c r="W5275" s="10">
        <f t="shared" si="669"/>
        <v>0</v>
      </c>
    </row>
    <row r="5276" spans="13:23" x14ac:dyDescent="0.25">
      <c r="M5276" s="7">
        <v>45460.583333333336</v>
      </c>
      <c r="N5276" s="3">
        <v>1439.7920928955077</v>
      </c>
      <c r="O5276" s="10">
        <v>30</v>
      </c>
      <c r="P5276" s="10">
        <f t="shared" si="663"/>
        <v>35</v>
      </c>
      <c r="Q5276" s="10">
        <f t="shared" si="662"/>
        <v>1439.7920928955077</v>
      </c>
      <c r="R5276" s="1">
        <f t="shared" si="664"/>
        <v>0.65445095131613984</v>
      </c>
      <c r="S5276" s="18">
        <f t="shared" si="665"/>
        <v>6.4260000000000002</v>
      </c>
      <c r="T5276" s="10">
        <f t="shared" si="666"/>
        <v>224.05728180757978</v>
      </c>
      <c r="U5276" s="10">
        <f t="shared" si="667"/>
        <v>0</v>
      </c>
      <c r="V5276" s="1">
        <f t="shared" si="668"/>
        <v>0</v>
      </c>
      <c r="W5276" s="10">
        <f t="shared" si="669"/>
        <v>0</v>
      </c>
    </row>
    <row r="5277" spans="13:23" x14ac:dyDescent="0.25">
      <c r="M5277" s="7">
        <v>45460.625</v>
      </c>
      <c r="N5277" s="3">
        <v>1453.3184326171875</v>
      </c>
      <c r="O5277" s="10">
        <v>28.89</v>
      </c>
      <c r="P5277" s="10">
        <f t="shared" si="663"/>
        <v>33.89</v>
      </c>
      <c r="Q5277" s="10">
        <f t="shared" si="662"/>
        <v>1453.3184326171875</v>
      </c>
      <c r="R5277" s="1">
        <f t="shared" si="664"/>
        <v>0.66059928755326702</v>
      </c>
      <c r="S5277" s="18">
        <f t="shared" si="665"/>
        <v>6.4260000000000002</v>
      </c>
      <c r="T5277" s="10">
        <f t="shared" si="666"/>
        <v>226.16222107332516</v>
      </c>
      <c r="U5277" s="10">
        <f t="shared" si="667"/>
        <v>0</v>
      </c>
      <c r="V5277" s="1">
        <f t="shared" si="668"/>
        <v>0</v>
      </c>
      <c r="W5277" s="10">
        <f t="shared" si="669"/>
        <v>0</v>
      </c>
    </row>
    <row r="5278" spans="13:23" x14ac:dyDescent="0.25">
      <c r="M5278" s="7">
        <v>45460.666666666664</v>
      </c>
      <c r="N5278" s="3">
        <v>1337.709342956543</v>
      </c>
      <c r="O5278" s="10">
        <v>28.89</v>
      </c>
      <c r="P5278" s="10">
        <f t="shared" si="663"/>
        <v>33.89</v>
      </c>
      <c r="Q5278" s="10">
        <f t="shared" si="662"/>
        <v>1337.709342956543</v>
      </c>
      <c r="R5278" s="1">
        <f t="shared" si="664"/>
        <v>0.60804970134388314</v>
      </c>
      <c r="S5278" s="18">
        <f t="shared" si="665"/>
        <v>6.4260000000000002</v>
      </c>
      <c r="T5278" s="10">
        <f t="shared" si="666"/>
        <v>208.1713885708906</v>
      </c>
      <c r="U5278" s="10">
        <f t="shared" si="667"/>
        <v>0</v>
      </c>
      <c r="V5278" s="1">
        <f t="shared" si="668"/>
        <v>0</v>
      </c>
      <c r="W5278" s="10">
        <f t="shared" si="669"/>
        <v>0</v>
      </c>
    </row>
    <row r="5279" spans="13:23" x14ac:dyDescent="0.25">
      <c r="M5279" s="7">
        <v>45460.708333333336</v>
      </c>
      <c r="N5279" s="3">
        <v>1535.7836517333983</v>
      </c>
      <c r="O5279" s="10">
        <v>27.78</v>
      </c>
      <c r="P5279" s="10">
        <f t="shared" si="663"/>
        <v>32.78</v>
      </c>
      <c r="Q5279" s="10">
        <f t="shared" si="662"/>
        <v>1535.7836517333983</v>
      </c>
      <c r="R5279" s="1">
        <f t="shared" si="664"/>
        <v>0.69808347806063564</v>
      </c>
      <c r="S5279" s="18">
        <f t="shared" si="665"/>
        <v>6.4260000000000002</v>
      </c>
      <c r="T5279" s="10">
        <f t="shared" si="666"/>
        <v>238.9952772694364</v>
      </c>
      <c r="U5279" s="10">
        <f t="shared" si="667"/>
        <v>0</v>
      </c>
      <c r="V5279" s="1">
        <f t="shared" si="668"/>
        <v>0</v>
      </c>
      <c r="W5279" s="10">
        <f t="shared" si="669"/>
        <v>0</v>
      </c>
    </row>
    <row r="5280" spans="13:23" x14ac:dyDescent="0.25">
      <c r="M5280" s="7">
        <v>45460.75</v>
      </c>
      <c r="N5280" s="3">
        <v>1327.3690704345702</v>
      </c>
      <c r="O5280" s="10">
        <v>27.22</v>
      </c>
      <c r="P5280" s="10">
        <f t="shared" si="663"/>
        <v>32.22</v>
      </c>
      <c r="Q5280" s="10">
        <f t="shared" si="662"/>
        <v>1327.3690704345702</v>
      </c>
      <c r="R5280" s="1">
        <f t="shared" si="664"/>
        <v>0.60334957747025919</v>
      </c>
      <c r="S5280" s="18">
        <f t="shared" si="665"/>
        <v>6.4260000000000002</v>
      </c>
      <c r="T5280" s="10">
        <f t="shared" si="666"/>
        <v>206.5622580819437</v>
      </c>
      <c r="U5280" s="10">
        <f t="shared" si="667"/>
        <v>0</v>
      </c>
      <c r="V5280" s="1">
        <f t="shared" si="668"/>
        <v>0</v>
      </c>
      <c r="W5280" s="10">
        <f t="shared" si="669"/>
        <v>0</v>
      </c>
    </row>
    <row r="5281" spans="13:23" x14ac:dyDescent="0.25">
      <c r="M5281" s="7">
        <v>45460.791666666664</v>
      </c>
      <c r="N5281" s="3">
        <v>1373.1371200561523</v>
      </c>
      <c r="O5281" s="10">
        <v>27.78</v>
      </c>
      <c r="P5281" s="10">
        <f t="shared" si="663"/>
        <v>32.78</v>
      </c>
      <c r="Q5281" s="10">
        <f t="shared" si="662"/>
        <v>1373.1371200561523</v>
      </c>
      <c r="R5281" s="1">
        <f t="shared" si="664"/>
        <v>0.62415323638916009</v>
      </c>
      <c r="S5281" s="18">
        <f t="shared" si="665"/>
        <v>6.4260000000000002</v>
      </c>
      <c r="T5281" s="10">
        <f t="shared" si="666"/>
        <v>213.6845813968491</v>
      </c>
      <c r="U5281" s="10">
        <f t="shared" si="667"/>
        <v>0</v>
      </c>
      <c r="V5281" s="1">
        <f t="shared" si="668"/>
        <v>0</v>
      </c>
      <c r="W5281" s="10">
        <f t="shared" si="669"/>
        <v>0</v>
      </c>
    </row>
    <row r="5282" spans="13:23" x14ac:dyDescent="0.25">
      <c r="M5282" s="7">
        <v>45460.833333333336</v>
      </c>
      <c r="N5282" s="3">
        <v>1430.8045852661132</v>
      </c>
      <c r="O5282" s="10">
        <v>26.11</v>
      </c>
      <c r="P5282" s="10">
        <f t="shared" si="663"/>
        <v>31.11</v>
      </c>
      <c r="Q5282" s="10">
        <f t="shared" si="662"/>
        <v>1430.8045852661132</v>
      </c>
      <c r="R5282" s="1">
        <f t="shared" si="664"/>
        <v>0.65036572057550601</v>
      </c>
      <c r="S5282" s="18">
        <f t="shared" si="665"/>
        <v>6.4260000000000002</v>
      </c>
      <c r="T5282" s="10">
        <f t="shared" si="666"/>
        <v>222.65866561875399</v>
      </c>
      <c r="U5282" s="10">
        <f t="shared" si="667"/>
        <v>0</v>
      </c>
      <c r="V5282" s="1">
        <f t="shared" si="668"/>
        <v>0</v>
      </c>
      <c r="W5282" s="10">
        <f t="shared" si="669"/>
        <v>0</v>
      </c>
    </row>
    <row r="5283" spans="13:23" x14ac:dyDescent="0.25">
      <c r="M5283" s="7">
        <v>45460.875</v>
      </c>
      <c r="N5283" s="3">
        <v>1419.3985015869141</v>
      </c>
      <c r="O5283" s="10">
        <v>23.89</v>
      </c>
      <c r="P5283" s="10">
        <f t="shared" si="663"/>
        <v>28.89</v>
      </c>
      <c r="Q5283" s="10">
        <f t="shared" si="662"/>
        <v>1419.3985015869141</v>
      </c>
      <c r="R5283" s="1">
        <f t="shared" si="664"/>
        <v>0.64518113708496094</v>
      </c>
      <c r="S5283" s="18">
        <f t="shared" si="665"/>
        <v>6.4260000000000002</v>
      </c>
      <c r="T5283" s="10">
        <f t="shared" si="666"/>
        <v>220.88367593945131</v>
      </c>
      <c r="U5283" s="10">
        <f t="shared" si="667"/>
        <v>0</v>
      </c>
      <c r="V5283" s="1">
        <f t="shared" si="668"/>
        <v>0</v>
      </c>
      <c r="W5283" s="10">
        <f t="shared" si="669"/>
        <v>0</v>
      </c>
    </row>
    <row r="5284" spans="13:23" x14ac:dyDescent="0.25">
      <c r="M5284" s="7">
        <v>45460.916666666664</v>
      </c>
      <c r="N5284" s="3">
        <v>989.60435028076165</v>
      </c>
      <c r="O5284" s="10">
        <v>22.22</v>
      </c>
      <c r="P5284" s="10">
        <f t="shared" si="663"/>
        <v>27.22</v>
      </c>
      <c r="Q5284" s="10">
        <f t="shared" si="662"/>
        <v>989.60435028076165</v>
      </c>
      <c r="R5284" s="1">
        <f t="shared" si="664"/>
        <v>0.44982015921852803</v>
      </c>
      <c r="S5284" s="18">
        <f t="shared" si="665"/>
        <v>6.9349999999999996</v>
      </c>
      <c r="T5284" s="10">
        <f t="shared" si="666"/>
        <v>142.69709448893462</v>
      </c>
      <c r="U5284" s="10">
        <f t="shared" si="667"/>
        <v>0</v>
      </c>
      <c r="V5284" s="1">
        <f t="shared" si="668"/>
        <v>0</v>
      </c>
      <c r="W5284" s="10">
        <f t="shared" si="669"/>
        <v>0</v>
      </c>
    </row>
    <row r="5285" spans="13:23" x14ac:dyDescent="0.25">
      <c r="M5285" s="7">
        <v>45460.958333333336</v>
      </c>
      <c r="N5285" s="3">
        <v>1053.3284317016601</v>
      </c>
      <c r="O5285" s="10">
        <v>18.89</v>
      </c>
      <c r="P5285" s="10">
        <f t="shared" si="663"/>
        <v>23.89</v>
      </c>
      <c r="Q5285" s="10">
        <f t="shared" si="662"/>
        <v>1053.3284317016601</v>
      </c>
      <c r="R5285" s="1">
        <f t="shared" si="664"/>
        <v>0.47878565077348184</v>
      </c>
      <c r="S5285" s="18">
        <f t="shared" si="665"/>
        <v>8.7460000000000004</v>
      </c>
      <c r="T5285" s="10">
        <f t="shared" si="666"/>
        <v>120.43544839945804</v>
      </c>
      <c r="U5285" s="10">
        <f t="shared" si="667"/>
        <v>0</v>
      </c>
      <c r="V5285" s="1">
        <f t="shared" si="668"/>
        <v>0</v>
      </c>
      <c r="W5285" s="10">
        <f t="shared" si="669"/>
        <v>0</v>
      </c>
    </row>
    <row r="5286" spans="13:23" x14ac:dyDescent="0.25">
      <c r="M5286" s="7">
        <v>45461</v>
      </c>
      <c r="N5286" s="3">
        <v>1234.2155685424805</v>
      </c>
      <c r="O5286" s="10">
        <v>18.89</v>
      </c>
      <c r="P5286" s="10">
        <f t="shared" si="663"/>
        <v>23.89</v>
      </c>
      <c r="Q5286" s="10">
        <f t="shared" si="662"/>
        <v>1234.2155685424805</v>
      </c>
      <c r="R5286" s="1">
        <f t="shared" si="664"/>
        <v>0.56100707661021842</v>
      </c>
      <c r="S5286" s="18">
        <f t="shared" si="665"/>
        <v>8.2769999999999992</v>
      </c>
      <c r="T5286" s="10">
        <f t="shared" si="666"/>
        <v>149.11387804065248</v>
      </c>
      <c r="U5286" s="10">
        <f t="shared" si="667"/>
        <v>0</v>
      </c>
      <c r="V5286" s="1">
        <f t="shared" si="668"/>
        <v>0</v>
      </c>
      <c r="W5286" s="10">
        <f t="shared" si="669"/>
        <v>0</v>
      </c>
    </row>
    <row r="5287" spans="13:23" x14ac:dyDescent="0.25">
      <c r="M5287" s="7">
        <v>45461.041666666664</v>
      </c>
      <c r="N5287" s="3">
        <v>993.97831192016599</v>
      </c>
      <c r="O5287" s="10">
        <v>17.78</v>
      </c>
      <c r="P5287" s="10">
        <f t="shared" si="663"/>
        <v>22.78</v>
      </c>
      <c r="Q5287" s="10">
        <f t="shared" si="662"/>
        <v>993.97831192016599</v>
      </c>
      <c r="R5287" s="1">
        <f t="shared" si="664"/>
        <v>0.45180832360007545</v>
      </c>
      <c r="S5287" s="18">
        <f t="shared" si="665"/>
        <v>8.7460000000000004</v>
      </c>
      <c r="T5287" s="10">
        <f t="shared" si="666"/>
        <v>113.64947540820557</v>
      </c>
      <c r="U5287" s="10">
        <f t="shared" si="667"/>
        <v>0</v>
      </c>
      <c r="V5287" s="1">
        <f t="shared" si="668"/>
        <v>0</v>
      </c>
      <c r="W5287" s="10">
        <f t="shared" si="669"/>
        <v>0</v>
      </c>
    </row>
    <row r="5288" spans="13:23" x14ac:dyDescent="0.25">
      <c r="M5288" s="7">
        <v>45461.083333333336</v>
      </c>
      <c r="N5288" s="3">
        <v>1143.5444961547851</v>
      </c>
      <c r="O5288" s="10">
        <v>17.22</v>
      </c>
      <c r="P5288" s="10">
        <f t="shared" si="663"/>
        <v>22.22</v>
      </c>
      <c r="Q5288" s="10">
        <f t="shared" si="662"/>
        <v>1143.5444961547851</v>
      </c>
      <c r="R5288" s="1">
        <f t="shared" si="664"/>
        <v>0.5197929527976296</v>
      </c>
      <c r="S5288" s="18">
        <f t="shared" si="665"/>
        <v>8.2769999999999992</v>
      </c>
      <c r="T5288" s="10">
        <f t="shared" si="666"/>
        <v>138.15929638211733</v>
      </c>
      <c r="U5288" s="10">
        <f t="shared" si="667"/>
        <v>0</v>
      </c>
      <c r="V5288" s="1">
        <f t="shared" si="668"/>
        <v>0</v>
      </c>
      <c r="W5288" s="10">
        <f t="shared" si="669"/>
        <v>0</v>
      </c>
    </row>
    <row r="5289" spans="13:23" x14ac:dyDescent="0.25">
      <c r="M5289" s="7">
        <v>45461.125</v>
      </c>
      <c r="N5289" s="3">
        <v>1027.1873153686522</v>
      </c>
      <c r="O5289" s="10">
        <v>17.22</v>
      </c>
      <c r="P5289" s="10">
        <f t="shared" si="663"/>
        <v>22.22</v>
      </c>
      <c r="Q5289" s="10">
        <f t="shared" si="662"/>
        <v>1027.1873153686522</v>
      </c>
      <c r="R5289" s="1">
        <f t="shared" si="664"/>
        <v>0.46690332516756916</v>
      </c>
      <c r="S5289" s="18">
        <f t="shared" si="665"/>
        <v>8.7460000000000004</v>
      </c>
      <c r="T5289" s="10">
        <f t="shared" si="666"/>
        <v>117.44652588253511</v>
      </c>
      <c r="U5289" s="10">
        <f t="shared" si="667"/>
        <v>0</v>
      </c>
      <c r="V5289" s="1">
        <f t="shared" si="668"/>
        <v>0</v>
      </c>
      <c r="W5289" s="10">
        <f t="shared" si="669"/>
        <v>0</v>
      </c>
    </row>
    <row r="5290" spans="13:23" x14ac:dyDescent="0.25">
      <c r="M5290" s="7">
        <v>45461.166666666664</v>
      </c>
      <c r="N5290" s="3">
        <v>955.09605102539058</v>
      </c>
      <c r="O5290" s="10">
        <v>16.11</v>
      </c>
      <c r="P5290" s="10">
        <f t="shared" si="663"/>
        <v>21.11</v>
      </c>
      <c r="Q5290" s="10">
        <f t="shared" si="662"/>
        <v>955.09605102539058</v>
      </c>
      <c r="R5290" s="1">
        <f t="shared" si="664"/>
        <v>0.43413456864790478</v>
      </c>
      <c r="S5290" s="18">
        <f t="shared" si="665"/>
        <v>8.7460000000000004</v>
      </c>
      <c r="T5290" s="10">
        <f t="shared" si="666"/>
        <v>109.2037561199852</v>
      </c>
      <c r="U5290" s="10">
        <f t="shared" si="667"/>
        <v>0</v>
      </c>
      <c r="V5290" s="1">
        <f t="shared" si="668"/>
        <v>0</v>
      </c>
      <c r="W5290" s="10">
        <f t="shared" si="669"/>
        <v>0</v>
      </c>
    </row>
    <row r="5291" spans="13:23" x14ac:dyDescent="0.25">
      <c r="M5291" s="7">
        <v>45461.208333333336</v>
      </c>
      <c r="N5291" s="3">
        <v>1040.7770919799805</v>
      </c>
      <c r="O5291" s="10">
        <v>15</v>
      </c>
      <c r="P5291" s="10">
        <f t="shared" si="663"/>
        <v>20</v>
      </c>
      <c r="Q5291" s="10">
        <f t="shared" si="662"/>
        <v>1040.7770919799805</v>
      </c>
      <c r="R5291" s="1">
        <f t="shared" si="664"/>
        <v>0.47308049635453658</v>
      </c>
      <c r="S5291" s="18">
        <f t="shared" si="665"/>
        <v>11.43</v>
      </c>
      <c r="T5291" s="10">
        <f t="shared" si="666"/>
        <v>91.056613471564347</v>
      </c>
      <c r="U5291" s="10">
        <f t="shared" si="667"/>
        <v>0</v>
      </c>
      <c r="V5291" s="1">
        <f t="shared" si="668"/>
        <v>0</v>
      </c>
      <c r="W5291" s="10">
        <f t="shared" si="669"/>
        <v>0</v>
      </c>
    </row>
    <row r="5292" spans="13:23" x14ac:dyDescent="0.25">
      <c r="M5292" s="7">
        <v>45461.25</v>
      </c>
      <c r="N5292" s="3">
        <v>1330.8076354980469</v>
      </c>
      <c r="O5292" s="10">
        <v>15</v>
      </c>
      <c r="P5292" s="10">
        <f t="shared" si="663"/>
        <v>20</v>
      </c>
      <c r="Q5292" s="10">
        <f t="shared" si="662"/>
        <v>1330.8076354980469</v>
      </c>
      <c r="R5292" s="1">
        <f t="shared" si="664"/>
        <v>0.60491256159002138</v>
      </c>
      <c r="S5292" s="18">
        <f t="shared" si="665"/>
        <v>9.5920000000000005</v>
      </c>
      <c r="T5292" s="10">
        <f t="shared" si="666"/>
        <v>138.74141320872047</v>
      </c>
      <c r="U5292" s="10">
        <f t="shared" si="667"/>
        <v>0</v>
      </c>
      <c r="V5292" s="1">
        <f t="shared" si="668"/>
        <v>0</v>
      </c>
      <c r="W5292" s="10">
        <f t="shared" si="669"/>
        <v>0</v>
      </c>
    </row>
    <row r="5293" spans="13:23" x14ac:dyDescent="0.25">
      <c r="M5293" s="7">
        <v>45461.291666666664</v>
      </c>
      <c r="N5293" s="3">
        <v>1037.3112716674805</v>
      </c>
      <c r="O5293" s="10">
        <v>17.22</v>
      </c>
      <c r="P5293" s="10">
        <f t="shared" si="663"/>
        <v>22.22</v>
      </c>
      <c r="Q5293" s="10">
        <f t="shared" si="662"/>
        <v>1037.3112716674805</v>
      </c>
      <c r="R5293" s="1">
        <f t="shared" si="664"/>
        <v>0.47150512348521839</v>
      </c>
      <c r="S5293" s="18">
        <f t="shared" si="665"/>
        <v>8.7460000000000004</v>
      </c>
      <c r="T5293" s="10">
        <f t="shared" si="666"/>
        <v>118.60407862651275</v>
      </c>
      <c r="U5293" s="10">
        <f t="shared" si="667"/>
        <v>0</v>
      </c>
      <c r="V5293" s="1">
        <f t="shared" si="668"/>
        <v>0</v>
      </c>
      <c r="W5293" s="10">
        <f t="shared" si="669"/>
        <v>0</v>
      </c>
    </row>
    <row r="5294" spans="13:23" x14ac:dyDescent="0.25">
      <c r="M5294" s="7">
        <v>45461.333333333336</v>
      </c>
      <c r="N5294" s="3">
        <v>1054.7870635986328</v>
      </c>
      <c r="O5294" s="10">
        <v>21.11</v>
      </c>
      <c r="P5294" s="10">
        <f t="shared" si="663"/>
        <v>26.11</v>
      </c>
      <c r="Q5294" s="10">
        <f t="shared" si="662"/>
        <v>1054.7870635986328</v>
      </c>
      <c r="R5294" s="1">
        <f t="shared" si="664"/>
        <v>0.47944866527210583</v>
      </c>
      <c r="S5294" s="18">
        <f t="shared" si="665"/>
        <v>6.9349999999999996</v>
      </c>
      <c r="T5294" s="10">
        <f t="shared" si="666"/>
        <v>152.09618797384758</v>
      </c>
      <c r="U5294" s="10">
        <f t="shared" si="667"/>
        <v>0</v>
      </c>
      <c r="V5294" s="1">
        <f t="shared" si="668"/>
        <v>0</v>
      </c>
      <c r="W5294" s="10">
        <f t="shared" si="669"/>
        <v>0</v>
      </c>
    </row>
    <row r="5295" spans="13:23" x14ac:dyDescent="0.25">
      <c r="M5295" s="7">
        <v>45461.375</v>
      </c>
      <c r="N5295" s="3">
        <v>1206.9516311645507</v>
      </c>
      <c r="O5295" s="10">
        <v>22.78</v>
      </c>
      <c r="P5295" s="10">
        <f t="shared" si="663"/>
        <v>27.78</v>
      </c>
      <c r="Q5295" s="10">
        <f t="shared" si="662"/>
        <v>1206.9516311645507</v>
      </c>
      <c r="R5295" s="1">
        <f t="shared" si="664"/>
        <v>0.54861437780206845</v>
      </c>
      <c r="S5295" s="18">
        <f t="shared" si="665"/>
        <v>6.8120000000000003</v>
      </c>
      <c r="T5295" s="10">
        <f t="shared" si="666"/>
        <v>177.18021596661049</v>
      </c>
      <c r="U5295" s="10">
        <f t="shared" si="667"/>
        <v>0</v>
      </c>
      <c r="V5295" s="1">
        <f t="shared" si="668"/>
        <v>0</v>
      </c>
      <c r="W5295" s="10">
        <f t="shared" si="669"/>
        <v>0</v>
      </c>
    </row>
    <row r="5296" spans="13:23" x14ac:dyDescent="0.25">
      <c r="M5296" s="7">
        <v>45461.416666666664</v>
      </c>
      <c r="N5296" s="3">
        <v>1213.3950874328614</v>
      </c>
      <c r="O5296" s="10">
        <v>26.11</v>
      </c>
      <c r="P5296" s="10">
        <f t="shared" si="663"/>
        <v>31.11</v>
      </c>
      <c r="Q5296" s="10">
        <f t="shared" si="662"/>
        <v>1213.3950874328614</v>
      </c>
      <c r="R5296" s="1">
        <f t="shared" si="664"/>
        <v>0.55154322156039148</v>
      </c>
      <c r="S5296" s="18">
        <f t="shared" si="665"/>
        <v>6.8120000000000003</v>
      </c>
      <c r="T5296" s="10">
        <f t="shared" si="666"/>
        <v>178.1261138333619</v>
      </c>
      <c r="U5296" s="10">
        <f t="shared" si="667"/>
        <v>0</v>
      </c>
      <c r="V5296" s="1">
        <f t="shared" si="668"/>
        <v>0</v>
      </c>
      <c r="W5296" s="10">
        <f t="shared" si="669"/>
        <v>0</v>
      </c>
    </row>
    <row r="5297" spans="13:23" x14ac:dyDescent="0.25">
      <c r="M5297" s="7">
        <v>45461.458333333336</v>
      </c>
      <c r="N5297" s="3">
        <v>1517.9372360229493</v>
      </c>
      <c r="O5297" s="10">
        <v>27.78</v>
      </c>
      <c r="P5297" s="10">
        <f t="shared" si="663"/>
        <v>32.78</v>
      </c>
      <c r="Q5297" s="10">
        <f t="shared" si="662"/>
        <v>1517.9372360229493</v>
      </c>
      <c r="R5297" s="1">
        <f t="shared" si="664"/>
        <v>0.68997147091952238</v>
      </c>
      <c r="S5297" s="18">
        <f t="shared" si="665"/>
        <v>6.4260000000000002</v>
      </c>
      <c r="T5297" s="10">
        <f t="shared" si="666"/>
        <v>236.21805727092269</v>
      </c>
      <c r="U5297" s="10">
        <f t="shared" si="667"/>
        <v>0</v>
      </c>
      <c r="V5297" s="1">
        <f t="shared" si="668"/>
        <v>0</v>
      </c>
      <c r="W5297" s="10">
        <f t="shared" si="669"/>
        <v>0</v>
      </c>
    </row>
    <row r="5298" spans="13:23" x14ac:dyDescent="0.25">
      <c r="M5298" s="7">
        <v>45461.5</v>
      </c>
      <c r="N5298" s="3">
        <v>1486.2665176391602</v>
      </c>
      <c r="O5298" s="10">
        <v>30</v>
      </c>
      <c r="P5298" s="10">
        <f t="shared" si="663"/>
        <v>35</v>
      </c>
      <c r="Q5298" s="10">
        <f t="shared" si="662"/>
        <v>1486.2665176391602</v>
      </c>
      <c r="R5298" s="1">
        <f t="shared" si="664"/>
        <v>0.67557568983598193</v>
      </c>
      <c r="S5298" s="18">
        <f t="shared" si="665"/>
        <v>6.4260000000000002</v>
      </c>
      <c r="T5298" s="10">
        <f t="shared" si="666"/>
        <v>231.28952966684722</v>
      </c>
      <c r="U5298" s="10">
        <f t="shared" si="667"/>
        <v>0</v>
      </c>
      <c r="V5298" s="1">
        <f t="shared" si="668"/>
        <v>0</v>
      </c>
      <c r="W5298" s="10">
        <f t="shared" si="669"/>
        <v>0</v>
      </c>
    </row>
    <row r="5299" spans="13:23" x14ac:dyDescent="0.25">
      <c r="M5299" s="7">
        <v>45461.541666666664</v>
      </c>
      <c r="N5299" s="3">
        <v>1373.344807434082</v>
      </c>
      <c r="O5299" s="10">
        <v>32.22</v>
      </c>
      <c r="P5299" s="10">
        <f t="shared" si="663"/>
        <v>37.22</v>
      </c>
      <c r="Q5299" s="10">
        <f t="shared" si="662"/>
        <v>1373.344807434082</v>
      </c>
      <c r="R5299" s="1">
        <f t="shared" si="664"/>
        <v>0.62424763974276454</v>
      </c>
      <c r="S5299" s="18">
        <f t="shared" si="665"/>
        <v>6.4260000000000002</v>
      </c>
      <c r="T5299" s="10">
        <f t="shared" si="666"/>
        <v>213.71690125024617</v>
      </c>
      <c r="U5299" s="10">
        <f t="shared" si="667"/>
        <v>0</v>
      </c>
      <c r="V5299" s="1">
        <f t="shared" si="668"/>
        <v>0</v>
      </c>
      <c r="W5299" s="10">
        <f t="shared" si="669"/>
        <v>0</v>
      </c>
    </row>
    <row r="5300" spans="13:23" x14ac:dyDescent="0.25">
      <c r="M5300" s="7">
        <v>45461.583333333336</v>
      </c>
      <c r="N5300" s="3">
        <v>1361.4191482543945</v>
      </c>
      <c r="O5300" s="10">
        <v>31.11</v>
      </c>
      <c r="P5300" s="10">
        <f t="shared" si="663"/>
        <v>36.11</v>
      </c>
      <c r="Q5300" s="10">
        <f t="shared" si="662"/>
        <v>1361.4191482543945</v>
      </c>
      <c r="R5300" s="1">
        <f t="shared" si="664"/>
        <v>0.61882688557017929</v>
      </c>
      <c r="S5300" s="18">
        <f t="shared" si="665"/>
        <v>6.4260000000000002</v>
      </c>
      <c r="T5300" s="10">
        <f t="shared" si="666"/>
        <v>211.86105637323288</v>
      </c>
      <c r="U5300" s="10">
        <f t="shared" si="667"/>
        <v>0</v>
      </c>
      <c r="V5300" s="1">
        <f t="shared" si="668"/>
        <v>0</v>
      </c>
      <c r="W5300" s="10">
        <f t="shared" si="669"/>
        <v>0</v>
      </c>
    </row>
    <row r="5301" spans="13:23" x14ac:dyDescent="0.25">
      <c r="M5301" s="7">
        <v>45461.625</v>
      </c>
      <c r="N5301" s="3">
        <v>1814.0149932861327</v>
      </c>
      <c r="O5301" s="10">
        <v>30</v>
      </c>
      <c r="P5301" s="10">
        <f t="shared" si="663"/>
        <v>35</v>
      </c>
      <c r="Q5301" s="10">
        <f t="shared" si="662"/>
        <v>1814.0149932861327</v>
      </c>
      <c r="R5301" s="1">
        <f t="shared" si="664"/>
        <v>0.82455226967551487</v>
      </c>
      <c r="S5301" s="18">
        <f t="shared" si="665"/>
        <v>5.2050000000000001</v>
      </c>
      <c r="T5301" s="10">
        <f t="shared" si="666"/>
        <v>348.51392762461722</v>
      </c>
      <c r="U5301" s="10">
        <f t="shared" si="667"/>
        <v>0</v>
      </c>
      <c r="V5301" s="1">
        <f t="shared" si="668"/>
        <v>0</v>
      </c>
      <c r="W5301" s="10">
        <f t="shared" si="669"/>
        <v>0</v>
      </c>
    </row>
    <row r="5302" spans="13:23" x14ac:dyDescent="0.25">
      <c r="M5302" s="7">
        <v>45461.666666666664</v>
      </c>
      <c r="N5302" s="3">
        <v>1689.8695358276366</v>
      </c>
      <c r="O5302" s="10">
        <v>30</v>
      </c>
      <c r="P5302" s="10">
        <f t="shared" si="663"/>
        <v>35</v>
      </c>
      <c r="Q5302" s="10">
        <f t="shared" si="662"/>
        <v>1689.8695358276366</v>
      </c>
      <c r="R5302" s="1">
        <f t="shared" si="664"/>
        <v>0.76812251628528938</v>
      </c>
      <c r="S5302" s="18">
        <f t="shared" si="665"/>
        <v>5.8680000000000003</v>
      </c>
      <c r="T5302" s="10">
        <f t="shared" si="666"/>
        <v>287.98049349482557</v>
      </c>
      <c r="U5302" s="10">
        <f t="shared" si="667"/>
        <v>0</v>
      </c>
      <c r="V5302" s="1">
        <f t="shared" si="668"/>
        <v>0</v>
      </c>
      <c r="W5302" s="10">
        <f t="shared" si="669"/>
        <v>0</v>
      </c>
    </row>
    <row r="5303" spans="13:23" x14ac:dyDescent="0.25">
      <c r="M5303" s="7">
        <v>45461.708333333336</v>
      </c>
      <c r="N5303" s="3">
        <v>1334.1218856811522</v>
      </c>
      <c r="O5303" s="10">
        <v>30</v>
      </c>
      <c r="P5303" s="10">
        <f t="shared" si="663"/>
        <v>35</v>
      </c>
      <c r="Q5303" s="10">
        <f t="shared" si="662"/>
        <v>1334.1218856811522</v>
      </c>
      <c r="R5303" s="1">
        <f t="shared" si="664"/>
        <v>0.60641903894597826</v>
      </c>
      <c r="S5303" s="18">
        <f t="shared" si="665"/>
        <v>6.4260000000000002</v>
      </c>
      <c r="T5303" s="10">
        <f t="shared" si="666"/>
        <v>207.613116352498</v>
      </c>
      <c r="U5303" s="10">
        <f t="shared" si="667"/>
        <v>0</v>
      </c>
      <c r="V5303" s="1">
        <f t="shared" si="668"/>
        <v>0</v>
      </c>
      <c r="W5303" s="10">
        <f t="shared" si="669"/>
        <v>0</v>
      </c>
    </row>
    <row r="5304" spans="13:23" x14ac:dyDescent="0.25">
      <c r="M5304" s="7">
        <v>45461.75</v>
      </c>
      <c r="N5304" s="3">
        <v>1316.0599273681639</v>
      </c>
      <c r="O5304" s="10">
        <v>27.78</v>
      </c>
      <c r="P5304" s="10">
        <f t="shared" si="663"/>
        <v>32.78</v>
      </c>
      <c r="Q5304" s="10">
        <f t="shared" si="662"/>
        <v>1316.0599273681639</v>
      </c>
      <c r="R5304" s="1">
        <f t="shared" si="664"/>
        <v>0.59820905789461998</v>
      </c>
      <c r="S5304" s="18">
        <f t="shared" si="665"/>
        <v>6.8120000000000003</v>
      </c>
      <c r="T5304" s="10">
        <f t="shared" si="666"/>
        <v>193.1972882219853</v>
      </c>
      <c r="U5304" s="10">
        <f t="shared" si="667"/>
        <v>0</v>
      </c>
      <c r="V5304" s="1">
        <f t="shared" si="668"/>
        <v>0</v>
      </c>
      <c r="W5304" s="10">
        <f t="shared" si="669"/>
        <v>0</v>
      </c>
    </row>
    <row r="5305" spans="13:23" x14ac:dyDescent="0.25">
      <c r="M5305" s="7">
        <v>45461.791666666664</v>
      </c>
      <c r="N5305" s="3">
        <v>1544.2755661010742</v>
      </c>
      <c r="O5305" s="10">
        <v>26.11</v>
      </c>
      <c r="P5305" s="10">
        <f t="shared" si="663"/>
        <v>31.11</v>
      </c>
      <c r="Q5305" s="10">
        <f t="shared" si="662"/>
        <v>1544.2755661010742</v>
      </c>
      <c r="R5305" s="1">
        <f t="shared" si="664"/>
        <v>0.70194343913685187</v>
      </c>
      <c r="S5305" s="18">
        <f t="shared" si="665"/>
        <v>5.8680000000000003</v>
      </c>
      <c r="T5305" s="10">
        <f t="shared" si="666"/>
        <v>263.16897854483199</v>
      </c>
      <c r="U5305" s="10">
        <f t="shared" si="667"/>
        <v>0</v>
      </c>
      <c r="V5305" s="1">
        <f t="shared" si="668"/>
        <v>0</v>
      </c>
      <c r="W5305" s="10">
        <f t="shared" si="669"/>
        <v>0</v>
      </c>
    </row>
    <row r="5306" spans="13:23" x14ac:dyDescent="0.25">
      <c r="M5306" s="7">
        <v>45461.833333333336</v>
      </c>
      <c r="N5306" s="3">
        <v>1008.6135772705078</v>
      </c>
      <c r="O5306" s="10">
        <v>25</v>
      </c>
      <c r="P5306" s="10">
        <f t="shared" si="663"/>
        <v>30</v>
      </c>
      <c r="Q5306" s="10">
        <f t="shared" si="662"/>
        <v>1008.6135772705078</v>
      </c>
      <c r="R5306" s="1">
        <f t="shared" si="664"/>
        <v>0.45846071694113988</v>
      </c>
      <c r="S5306" s="18">
        <f t="shared" si="665"/>
        <v>6.9349999999999996</v>
      </c>
      <c r="T5306" s="10">
        <f t="shared" si="666"/>
        <v>145.43815101232991</v>
      </c>
      <c r="U5306" s="10">
        <f t="shared" si="667"/>
        <v>0</v>
      </c>
      <c r="V5306" s="1">
        <f t="shared" si="668"/>
        <v>0</v>
      </c>
      <c r="W5306" s="10">
        <f t="shared" si="669"/>
        <v>0</v>
      </c>
    </row>
    <row r="5307" spans="13:23" x14ac:dyDescent="0.25">
      <c r="M5307" s="7">
        <v>45461.875</v>
      </c>
      <c r="N5307" s="3">
        <v>1049.2593063354491</v>
      </c>
      <c r="O5307" s="10">
        <v>22.78</v>
      </c>
      <c r="P5307" s="10">
        <f t="shared" si="663"/>
        <v>27.78</v>
      </c>
      <c r="Q5307" s="10">
        <f t="shared" si="662"/>
        <v>1049.2593063354491</v>
      </c>
      <c r="R5307" s="1">
        <f t="shared" si="664"/>
        <v>0.47693604833429504</v>
      </c>
      <c r="S5307" s="18">
        <f t="shared" si="665"/>
        <v>6.9349999999999996</v>
      </c>
      <c r="T5307" s="10">
        <f t="shared" si="666"/>
        <v>151.29910689768553</v>
      </c>
      <c r="U5307" s="10">
        <f t="shared" si="667"/>
        <v>0</v>
      </c>
      <c r="V5307" s="1">
        <f t="shared" si="668"/>
        <v>0</v>
      </c>
      <c r="W5307" s="10">
        <f t="shared" si="669"/>
        <v>0</v>
      </c>
    </row>
    <row r="5308" spans="13:23" x14ac:dyDescent="0.25">
      <c r="M5308" s="7">
        <v>45461.916666666664</v>
      </c>
      <c r="N5308" s="3">
        <v>1305.2338806152343</v>
      </c>
      <c r="O5308" s="10">
        <v>22.78</v>
      </c>
      <c r="P5308" s="10">
        <f t="shared" si="663"/>
        <v>27.78</v>
      </c>
      <c r="Q5308" s="10">
        <f t="shared" si="662"/>
        <v>1305.2338806152343</v>
      </c>
      <c r="R5308" s="1">
        <f t="shared" si="664"/>
        <v>0.59328812755237925</v>
      </c>
      <c r="S5308" s="18">
        <f t="shared" si="665"/>
        <v>6.8120000000000003</v>
      </c>
      <c r="T5308" s="10">
        <f t="shared" si="666"/>
        <v>191.60802710147303</v>
      </c>
      <c r="U5308" s="10">
        <f t="shared" si="667"/>
        <v>0</v>
      </c>
      <c r="V5308" s="1">
        <f t="shared" si="668"/>
        <v>0</v>
      </c>
      <c r="W5308" s="10">
        <f t="shared" si="669"/>
        <v>0</v>
      </c>
    </row>
    <row r="5309" spans="13:23" x14ac:dyDescent="0.25">
      <c r="M5309" s="7">
        <v>45461.958333333336</v>
      </c>
      <c r="N5309" s="3">
        <v>1023.5704010009765</v>
      </c>
      <c r="O5309" s="10">
        <v>21.11</v>
      </c>
      <c r="P5309" s="10">
        <f t="shared" si="663"/>
        <v>26.11</v>
      </c>
      <c r="Q5309" s="10">
        <f t="shared" si="662"/>
        <v>1023.5704010009765</v>
      </c>
      <c r="R5309" s="1">
        <f t="shared" si="664"/>
        <v>0.46525927318226207</v>
      </c>
      <c r="S5309" s="18">
        <f t="shared" si="665"/>
        <v>6.9349999999999996</v>
      </c>
      <c r="T5309" s="10">
        <f t="shared" si="666"/>
        <v>147.59486676293821</v>
      </c>
      <c r="U5309" s="10">
        <f t="shared" si="667"/>
        <v>0</v>
      </c>
      <c r="V5309" s="1">
        <f t="shared" si="668"/>
        <v>0</v>
      </c>
      <c r="W5309" s="10">
        <f t="shared" si="669"/>
        <v>0</v>
      </c>
    </row>
    <row r="5310" spans="13:23" x14ac:dyDescent="0.25">
      <c r="M5310" s="7">
        <v>45462</v>
      </c>
      <c r="N5310" s="3">
        <v>1032.5219650268555</v>
      </c>
      <c r="O5310" s="10">
        <v>18.89</v>
      </c>
      <c r="P5310" s="10">
        <f t="shared" si="663"/>
        <v>23.89</v>
      </c>
      <c r="Q5310" s="10">
        <f t="shared" si="662"/>
        <v>1032.5219650268555</v>
      </c>
      <c r="R5310" s="1">
        <f t="shared" si="664"/>
        <v>0.46932816592129795</v>
      </c>
      <c r="S5310" s="18">
        <f t="shared" si="665"/>
        <v>8.7460000000000004</v>
      </c>
      <c r="T5310" s="10">
        <f t="shared" si="666"/>
        <v>118.05647896488171</v>
      </c>
      <c r="U5310" s="10">
        <f t="shared" si="667"/>
        <v>0</v>
      </c>
      <c r="V5310" s="1">
        <f t="shared" si="668"/>
        <v>0</v>
      </c>
      <c r="W5310" s="10">
        <f t="shared" si="669"/>
        <v>0</v>
      </c>
    </row>
    <row r="5311" spans="13:23" x14ac:dyDescent="0.25">
      <c r="M5311" s="7">
        <v>45462.041666666664</v>
      </c>
      <c r="N5311" s="3">
        <v>1143.7798553466796</v>
      </c>
      <c r="O5311" s="10">
        <v>18.89</v>
      </c>
      <c r="P5311" s="10">
        <f t="shared" si="663"/>
        <v>23.89</v>
      </c>
      <c r="Q5311" s="10">
        <f t="shared" si="662"/>
        <v>1143.7798553466796</v>
      </c>
      <c r="R5311" s="1">
        <f t="shared" si="664"/>
        <v>0.51989993424849068</v>
      </c>
      <c r="S5311" s="18">
        <f t="shared" si="665"/>
        <v>8.2769999999999992</v>
      </c>
      <c r="T5311" s="10">
        <f t="shared" si="666"/>
        <v>138.18773170794728</v>
      </c>
      <c r="U5311" s="10">
        <f t="shared" si="667"/>
        <v>0</v>
      </c>
      <c r="V5311" s="1">
        <f t="shared" si="668"/>
        <v>0</v>
      </c>
      <c r="W5311" s="10">
        <f t="shared" si="669"/>
        <v>0</v>
      </c>
    </row>
    <row r="5312" spans="13:23" x14ac:dyDescent="0.25">
      <c r="M5312" s="7">
        <v>45462.083333333336</v>
      </c>
      <c r="N5312" s="3">
        <v>939.88295059204097</v>
      </c>
      <c r="O5312" s="10">
        <v>17.78</v>
      </c>
      <c r="P5312" s="10">
        <f t="shared" si="663"/>
        <v>22.78</v>
      </c>
      <c r="Q5312" s="10">
        <f t="shared" si="662"/>
        <v>939.88295059204097</v>
      </c>
      <c r="R5312" s="1">
        <f t="shared" si="664"/>
        <v>0.42721952299638227</v>
      </c>
      <c r="S5312" s="18">
        <f t="shared" si="665"/>
        <v>8.7460000000000004</v>
      </c>
      <c r="T5312" s="10">
        <f t="shared" si="666"/>
        <v>107.46432090007328</v>
      </c>
      <c r="U5312" s="10">
        <f t="shared" si="667"/>
        <v>0</v>
      </c>
      <c r="V5312" s="1">
        <f t="shared" si="668"/>
        <v>0</v>
      </c>
      <c r="W5312" s="10">
        <f t="shared" si="669"/>
        <v>0</v>
      </c>
    </row>
    <row r="5313" spans="13:23" x14ac:dyDescent="0.25">
      <c r="M5313" s="7">
        <v>45462.125</v>
      </c>
      <c r="N5313" s="3">
        <v>1006.2468040466308</v>
      </c>
      <c r="O5313" s="10">
        <v>17.78</v>
      </c>
      <c r="P5313" s="10">
        <f t="shared" si="663"/>
        <v>22.78</v>
      </c>
      <c r="Q5313" s="10">
        <f t="shared" si="662"/>
        <v>1006.2468040466308</v>
      </c>
      <c r="R5313" s="1">
        <f t="shared" si="664"/>
        <v>0.45738491093028671</v>
      </c>
      <c r="S5313" s="18">
        <f t="shared" si="665"/>
        <v>8.7460000000000004</v>
      </c>
      <c r="T5313" s="10">
        <f t="shared" si="666"/>
        <v>115.05223005335363</v>
      </c>
      <c r="U5313" s="10">
        <f t="shared" si="667"/>
        <v>0</v>
      </c>
      <c r="V5313" s="1">
        <f t="shared" si="668"/>
        <v>0</v>
      </c>
      <c r="W5313" s="10">
        <f t="shared" si="669"/>
        <v>0</v>
      </c>
    </row>
    <row r="5314" spans="13:23" x14ac:dyDescent="0.25">
      <c r="M5314" s="7">
        <v>45462.166666666664</v>
      </c>
      <c r="N5314" s="3">
        <v>1100.7464950561523</v>
      </c>
      <c r="O5314" s="10">
        <v>18.89</v>
      </c>
      <c r="P5314" s="10">
        <f t="shared" si="663"/>
        <v>23.89</v>
      </c>
      <c r="Q5314" s="10">
        <f t="shared" si="662"/>
        <v>1100.7464950561523</v>
      </c>
      <c r="R5314" s="1">
        <f t="shared" si="664"/>
        <v>0.50033931593461467</v>
      </c>
      <c r="S5314" s="18">
        <f t="shared" si="665"/>
        <v>8.2769999999999992</v>
      </c>
      <c r="T5314" s="10">
        <f t="shared" si="666"/>
        <v>132.98858222256283</v>
      </c>
      <c r="U5314" s="10">
        <f t="shared" si="667"/>
        <v>0</v>
      </c>
      <c r="V5314" s="1">
        <f t="shared" si="668"/>
        <v>0</v>
      </c>
      <c r="W5314" s="10">
        <f t="shared" si="669"/>
        <v>0</v>
      </c>
    </row>
    <row r="5315" spans="13:23" x14ac:dyDescent="0.25">
      <c r="M5315" s="7">
        <v>45462.208333333336</v>
      </c>
      <c r="N5315" s="3">
        <v>780.23773956298828</v>
      </c>
      <c r="O5315" s="10">
        <v>18.89</v>
      </c>
      <c r="P5315" s="10">
        <f t="shared" si="663"/>
        <v>23.89</v>
      </c>
      <c r="Q5315" s="10">
        <f t="shared" si="662"/>
        <v>780.23773956298828</v>
      </c>
      <c r="R5315" s="1">
        <f t="shared" si="664"/>
        <v>0.35465351798317651</v>
      </c>
      <c r="S5315" s="18">
        <f t="shared" si="665"/>
        <v>9.0079999999999991</v>
      </c>
      <c r="T5315" s="10">
        <f t="shared" si="666"/>
        <v>86.616090093582187</v>
      </c>
      <c r="U5315" s="10">
        <f t="shared" si="667"/>
        <v>0</v>
      </c>
      <c r="V5315" s="1">
        <f t="shared" si="668"/>
        <v>0</v>
      </c>
      <c r="W5315" s="10">
        <f t="shared" si="669"/>
        <v>0</v>
      </c>
    </row>
    <row r="5316" spans="13:23" x14ac:dyDescent="0.25">
      <c r="M5316" s="7">
        <v>45462.25</v>
      </c>
      <c r="N5316" s="3">
        <v>961.47794494628909</v>
      </c>
      <c r="O5316" s="10">
        <v>17.78</v>
      </c>
      <c r="P5316" s="10">
        <f t="shared" si="663"/>
        <v>22.78</v>
      </c>
      <c r="Q5316" s="10">
        <f t="shared" si="662"/>
        <v>961.47794494628909</v>
      </c>
      <c r="R5316" s="1">
        <f t="shared" si="664"/>
        <v>0.43703542952104052</v>
      </c>
      <c r="S5316" s="18">
        <f t="shared" si="665"/>
        <v>8.7460000000000004</v>
      </c>
      <c r="T5316" s="10">
        <f t="shared" si="666"/>
        <v>109.93344899911834</v>
      </c>
      <c r="U5316" s="10">
        <f t="shared" si="667"/>
        <v>0</v>
      </c>
      <c r="V5316" s="1">
        <f t="shared" si="668"/>
        <v>0</v>
      </c>
      <c r="W5316" s="10">
        <f t="shared" si="669"/>
        <v>0</v>
      </c>
    </row>
    <row r="5317" spans="13:23" x14ac:dyDescent="0.25">
      <c r="M5317" s="7">
        <v>45462.291666666664</v>
      </c>
      <c r="N5317" s="3">
        <v>1141.3364044189452</v>
      </c>
      <c r="O5317" s="10">
        <v>18.89</v>
      </c>
      <c r="P5317" s="10">
        <f t="shared" si="663"/>
        <v>23.89</v>
      </c>
      <c r="Q5317" s="10">
        <f t="shared" si="662"/>
        <v>1141.3364044189452</v>
      </c>
      <c r="R5317" s="1">
        <f t="shared" si="664"/>
        <v>0.51878927473588421</v>
      </c>
      <c r="S5317" s="18">
        <f t="shared" si="665"/>
        <v>8.2769999999999992</v>
      </c>
      <c r="T5317" s="10">
        <f t="shared" si="666"/>
        <v>137.89252197885048</v>
      </c>
      <c r="U5317" s="10">
        <f t="shared" si="667"/>
        <v>0</v>
      </c>
      <c r="V5317" s="1">
        <f t="shared" si="668"/>
        <v>0</v>
      </c>
      <c r="W5317" s="10">
        <f t="shared" si="669"/>
        <v>0</v>
      </c>
    </row>
    <row r="5318" spans="13:23" x14ac:dyDescent="0.25">
      <c r="M5318" s="7">
        <v>45462.333333333336</v>
      </c>
      <c r="N5318" s="3">
        <v>1289.1974990844726</v>
      </c>
      <c r="O5318" s="10">
        <v>21.11</v>
      </c>
      <c r="P5318" s="10">
        <f t="shared" si="663"/>
        <v>26.11</v>
      </c>
      <c r="Q5318" s="10">
        <f t="shared" si="662"/>
        <v>1289.1974990844726</v>
      </c>
      <c r="R5318" s="1">
        <f t="shared" si="664"/>
        <v>0.58599886322021477</v>
      </c>
      <c r="S5318" s="18">
        <f t="shared" si="665"/>
        <v>6.8120000000000003</v>
      </c>
      <c r="T5318" s="10">
        <f t="shared" si="666"/>
        <v>189.25389005937649</v>
      </c>
      <c r="U5318" s="10">
        <f t="shared" si="667"/>
        <v>0</v>
      </c>
      <c r="V5318" s="1">
        <f t="shared" si="668"/>
        <v>0</v>
      </c>
      <c r="W5318" s="10">
        <f t="shared" si="669"/>
        <v>0</v>
      </c>
    </row>
    <row r="5319" spans="13:23" x14ac:dyDescent="0.25">
      <c r="M5319" s="7">
        <v>45462.375</v>
      </c>
      <c r="N5319" s="3">
        <v>1356.4492904663086</v>
      </c>
      <c r="O5319" s="10">
        <v>22.78</v>
      </c>
      <c r="P5319" s="10">
        <f t="shared" si="663"/>
        <v>27.78</v>
      </c>
      <c r="Q5319" s="10">
        <f t="shared" ref="Q5319:Q5382" si="670">MIN($C$19,N5319)</f>
        <v>1356.4492904663086</v>
      </c>
      <c r="R5319" s="1">
        <f t="shared" si="664"/>
        <v>0.61656785930286762</v>
      </c>
      <c r="S5319" s="18">
        <f t="shared" si="665"/>
        <v>6.4260000000000002</v>
      </c>
      <c r="T5319" s="10">
        <f t="shared" si="666"/>
        <v>211.08765802463563</v>
      </c>
      <c r="U5319" s="10">
        <f t="shared" si="667"/>
        <v>0</v>
      </c>
      <c r="V5319" s="1">
        <f t="shared" si="668"/>
        <v>0</v>
      </c>
      <c r="W5319" s="10">
        <f t="shared" si="669"/>
        <v>0</v>
      </c>
    </row>
    <row r="5320" spans="13:23" x14ac:dyDescent="0.25">
      <c r="M5320" s="7">
        <v>45462.416666666664</v>
      </c>
      <c r="N5320" s="3">
        <v>1229.3738342285155</v>
      </c>
      <c r="O5320" s="10">
        <v>25</v>
      </c>
      <c r="P5320" s="10">
        <f t="shared" ref="P5320:P5383" si="671">O5320+5</f>
        <v>30</v>
      </c>
      <c r="Q5320" s="10">
        <f t="shared" si="670"/>
        <v>1229.3738342285155</v>
      </c>
      <c r="R5320" s="1">
        <f t="shared" ref="R5320:R5383" si="672">Q5320/$C$19</f>
        <v>0.5588062882856889</v>
      </c>
      <c r="S5320" s="18">
        <f t="shared" ref="S5320:S5383" si="673">INDEX($C$13:$K$17,MATCH(P5320,$B$13:$B$17,-1),MATCH(R5320,$C$12:$K$12,-1))</f>
        <v>6.8120000000000003</v>
      </c>
      <c r="T5320" s="10">
        <f t="shared" ref="T5320:T5383" si="674" xml:space="preserve"> Q5320/INDEX($C$13:$K$17,MATCH(P5320,$B$13:$B$17,-1),MATCH(R5320,$C$12:$K$12,-1))</f>
        <v>180.47179010988191</v>
      </c>
      <c r="U5320" s="10">
        <f t="shared" ref="U5320:U5383" si="675">N5320-Q5320</f>
        <v>0</v>
      </c>
      <c r="V5320" s="1">
        <f t="shared" ref="V5320:V5383" si="676">U5320/$C$19</f>
        <v>0</v>
      </c>
      <c r="W5320" s="10">
        <f t="shared" ref="W5320:W5383" si="677" xml:space="preserve"> U5320/INDEX($C$13:$K$17,MATCH(P5320,$B$13:$B$17,-1),MATCH(V5320,$C$12:$K$12,-1))</f>
        <v>0</v>
      </c>
    </row>
    <row r="5321" spans="13:23" x14ac:dyDescent="0.25">
      <c r="M5321" s="7">
        <v>45462.458333333336</v>
      </c>
      <c r="N5321" s="3">
        <v>1112.6313903808593</v>
      </c>
      <c r="O5321" s="10">
        <v>27.78</v>
      </c>
      <c r="P5321" s="10">
        <f t="shared" si="671"/>
        <v>32.78</v>
      </c>
      <c r="Q5321" s="10">
        <f t="shared" si="670"/>
        <v>1112.6313903808593</v>
      </c>
      <c r="R5321" s="1">
        <f t="shared" si="672"/>
        <v>0.50574154108220881</v>
      </c>
      <c r="S5321" s="18">
        <f t="shared" si="673"/>
        <v>6.8120000000000003</v>
      </c>
      <c r="T5321" s="10">
        <f t="shared" si="674"/>
        <v>163.33402677346731</v>
      </c>
      <c r="U5321" s="10">
        <f t="shared" si="675"/>
        <v>0</v>
      </c>
      <c r="V5321" s="1">
        <f t="shared" si="676"/>
        <v>0</v>
      </c>
      <c r="W5321" s="10">
        <f t="shared" si="677"/>
        <v>0</v>
      </c>
    </row>
    <row r="5322" spans="13:23" x14ac:dyDescent="0.25">
      <c r="M5322" s="7">
        <v>45462.5</v>
      </c>
      <c r="N5322" s="3">
        <v>1516.7987045288085</v>
      </c>
      <c r="O5322" s="10">
        <v>31.11</v>
      </c>
      <c r="P5322" s="10">
        <f t="shared" si="671"/>
        <v>36.11</v>
      </c>
      <c r="Q5322" s="10">
        <f t="shared" si="670"/>
        <v>1516.7987045288085</v>
      </c>
      <c r="R5322" s="1">
        <f t="shared" si="672"/>
        <v>0.68945395660400388</v>
      </c>
      <c r="S5322" s="18">
        <f t="shared" si="673"/>
        <v>6.4260000000000002</v>
      </c>
      <c r="T5322" s="10">
        <f t="shared" si="674"/>
        <v>236.04088150152637</v>
      </c>
      <c r="U5322" s="10">
        <f t="shared" si="675"/>
        <v>0</v>
      </c>
      <c r="V5322" s="1">
        <f t="shared" si="676"/>
        <v>0</v>
      </c>
      <c r="W5322" s="10">
        <f t="shared" si="677"/>
        <v>0</v>
      </c>
    </row>
    <row r="5323" spans="13:23" x14ac:dyDescent="0.25">
      <c r="M5323" s="7">
        <v>45462.541666666664</v>
      </c>
      <c r="N5323" s="3">
        <v>1305.6992431640624</v>
      </c>
      <c r="O5323" s="10">
        <v>17.78</v>
      </c>
      <c r="P5323" s="10">
        <f t="shared" si="671"/>
        <v>22.78</v>
      </c>
      <c r="Q5323" s="10">
        <f t="shared" si="670"/>
        <v>1305.6992431640624</v>
      </c>
      <c r="R5323" s="1">
        <f t="shared" si="672"/>
        <v>0.59349965598366472</v>
      </c>
      <c r="S5323" s="18">
        <f t="shared" si="673"/>
        <v>8.2769999999999992</v>
      </c>
      <c r="T5323" s="10">
        <f t="shared" si="674"/>
        <v>157.75030121590703</v>
      </c>
      <c r="U5323" s="10">
        <f t="shared" si="675"/>
        <v>0</v>
      </c>
      <c r="V5323" s="1">
        <f t="shared" si="676"/>
        <v>0</v>
      </c>
      <c r="W5323" s="10">
        <f t="shared" si="677"/>
        <v>0</v>
      </c>
    </row>
    <row r="5324" spans="13:23" x14ac:dyDescent="0.25">
      <c r="M5324" s="7">
        <v>45462.583333333336</v>
      </c>
      <c r="N5324" s="3">
        <v>1464.9385711669922</v>
      </c>
      <c r="O5324" s="10">
        <v>27.22</v>
      </c>
      <c r="P5324" s="10">
        <f t="shared" si="671"/>
        <v>32.22</v>
      </c>
      <c r="Q5324" s="10">
        <f t="shared" si="670"/>
        <v>1464.9385711669922</v>
      </c>
      <c r="R5324" s="1">
        <f t="shared" si="672"/>
        <v>0.66588116871226921</v>
      </c>
      <c r="S5324" s="18">
        <f t="shared" si="673"/>
        <v>6.4260000000000002</v>
      </c>
      <c r="T5324" s="10">
        <f t="shared" si="674"/>
        <v>227.97052150124372</v>
      </c>
      <c r="U5324" s="10">
        <f t="shared" si="675"/>
        <v>0</v>
      </c>
      <c r="V5324" s="1">
        <f t="shared" si="676"/>
        <v>0</v>
      </c>
      <c r="W5324" s="10">
        <f t="shared" si="677"/>
        <v>0</v>
      </c>
    </row>
    <row r="5325" spans="13:23" x14ac:dyDescent="0.25">
      <c r="M5325" s="7">
        <v>45462.625</v>
      </c>
      <c r="N5325" s="3">
        <v>1065.8636444091796</v>
      </c>
      <c r="O5325" s="10">
        <v>28.89</v>
      </c>
      <c r="P5325" s="10">
        <f t="shared" si="671"/>
        <v>33.89</v>
      </c>
      <c r="Q5325" s="10">
        <f t="shared" si="670"/>
        <v>1065.8636444091796</v>
      </c>
      <c r="R5325" s="1">
        <f t="shared" si="672"/>
        <v>0.48448347473144532</v>
      </c>
      <c r="S5325" s="18">
        <f t="shared" si="673"/>
        <v>6.9349999999999996</v>
      </c>
      <c r="T5325" s="10">
        <f t="shared" si="674"/>
        <v>153.69338780233306</v>
      </c>
      <c r="U5325" s="10">
        <f t="shared" si="675"/>
        <v>0</v>
      </c>
      <c r="V5325" s="1">
        <f t="shared" si="676"/>
        <v>0</v>
      </c>
      <c r="W5325" s="10">
        <f t="shared" si="677"/>
        <v>0</v>
      </c>
    </row>
    <row r="5326" spans="13:23" x14ac:dyDescent="0.25">
      <c r="M5326" s="7">
        <v>45462.666666666664</v>
      </c>
      <c r="N5326" s="3">
        <v>1339.5407409667969</v>
      </c>
      <c r="O5326" s="10">
        <v>28.89</v>
      </c>
      <c r="P5326" s="10">
        <f t="shared" si="671"/>
        <v>33.89</v>
      </c>
      <c r="Q5326" s="10">
        <f t="shared" si="670"/>
        <v>1339.5407409667969</v>
      </c>
      <c r="R5326" s="1">
        <f t="shared" si="672"/>
        <v>0.60888215498490772</v>
      </c>
      <c r="S5326" s="18">
        <f t="shared" si="673"/>
        <v>6.4260000000000002</v>
      </c>
      <c r="T5326" s="10">
        <f t="shared" si="674"/>
        <v>208.45638670507265</v>
      </c>
      <c r="U5326" s="10">
        <f t="shared" si="675"/>
        <v>0</v>
      </c>
      <c r="V5326" s="1">
        <f t="shared" si="676"/>
        <v>0</v>
      </c>
      <c r="W5326" s="10">
        <f t="shared" si="677"/>
        <v>0</v>
      </c>
    </row>
    <row r="5327" spans="13:23" x14ac:dyDescent="0.25">
      <c r="M5327" s="7">
        <v>45462.708333333336</v>
      </c>
      <c r="N5327" s="3">
        <v>1404.7096481323242</v>
      </c>
      <c r="O5327" s="10">
        <v>28.89</v>
      </c>
      <c r="P5327" s="10">
        <f t="shared" si="671"/>
        <v>33.89</v>
      </c>
      <c r="Q5327" s="10">
        <f t="shared" si="670"/>
        <v>1404.7096481323242</v>
      </c>
      <c r="R5327" s="1">
        <f t="shared" si="672"/>
        <v>0.6385043855146928</v>
      </c>
      <c r="S5327" s="18">
        <f t="shared" si="673"/>
        <v>6.4260000000000002</v>
      </c>
      <c r="T5327" s="10">
        <f t="shared" si="674"/>
        <v>218.59782884100906</v>
      </c>
      <c r="U5327" s="10">
        <f t="shared" si="675"/>
        <v>0</v>
      </c>
      <c r="V5327" s="1">
        <f t="shared" si="676"/>
        <v>0</v>
      </c>
      <c r="W5327" s="10">
        <f t="shared" si="677"/>
        <v>0</v>
      </c>
    </row>
    <row r="5328" spans="13:23" x14ac:dyDescent="0.25">
      <c r="M5328" s="7">
        <v>45462.75</v>
      </c>
      <c r="N5328" s="3">
        <v>1178.6814514160155</v>
      </c>
      <c r="O5328" s="10">
        <v>26.11</v>
      </c>
      <c r="P5328" s="10">
        <f t="shared" si="671"/>
        <v>31.11</v>
      </c>
      <c r="Q5328" s="10">
        <f t="shared" si="670"/>
        <v>1178.6814514160155</v>
      </c>
      <c r="R5328" s="1">
        <f t="shared" si="672"/>
        <v>0.53576429609818887</v>
      </c>
      <c r="S5328" s="18">
        <f t="shared" si="673"/>
        <v>6.8120000000000003</v>
      </c>
      <c r="T5328" s="10">
        <f t="shared" si="674"/>
        <v>173.03016021961471</v>
      </c>
      <c r="U5328" s="10">
        <f t="shared" si="675"/>
        <v>0</v>
      </c>
      <c r="V5328" s="1">
        <f t="shared" si="676"/>
        <v>0</v>
      </c>
      <c r="W5328" s="10">
        <f t="shared" si="677"/>
        <v>0</v>
      </c>
    </row>
    <row r="5329" spans="13:23" x14ac:dyDescent="0.25">
      <c r="M5329" s="7">
        <v>45462.791666666664</v>
      </c>
      <c r="N5329" s="3">
        <v>1371.4758590698241</v>
      </c>
      <c r="O5329" s="10">
        <v>25</v>
      </c>
      <c r="P5329" s="10">
        <f t="shared" si="671"/>
        <v>30</v>
      </c>
      <c r="Q5329" s="10">
        <f t="shared" si="670"/>
        <v>1371.4758590698241</v>
      </c>
      <c r="R5329" s="1">
        <f t="shared" si="672"/>
        <v>0.62339811775901099</v>
      </c>
      <c r="S5329" s="18">
        <f t="shared" si="673"/>
        <v>6.4260000000000002</v>
      </c>
      <c r="T5329" s="10">
        <f t="shared" si="674"/>
        <v>213.42605961248429</v>
      </c>
      <c r="U5329" s="10">
        <f t="shared" si="675"/>
        <v>0</v>
      </c>
      <c r="V5329" s="1">
        <f t="shared" si="676"/>
        <v>0</v>
      </c>
      <c r="W5329" s="10">
        <f t="shared" si="677"/>
        <v>0</v>
      </c>
    </row>
    <row r="5330" spans="13:23" x14ac:dyDescent="0.25">
      <c r="M5330" s="7">
        <v>45462.833333333336</v>
      </c>
      <c r="N5330" s="3">
        <v>1287.777310180664</v>
      </c>
      <c r="O5330" s="10">
        <v>22.78</v>
      </c>
      <c r="P5330" s="10">
        <f t="shared" si="671"/>
        <v>27.78</v>
      </c>
      <c r="Q5330" s="10">
        <f t="shared" si="670"/>
        <v>1287.777310180664</v>
      </c>
      <c r="R5330" s="1">
        <f t="shared" si="672"/>
        <v>0.58535332280939278</v>
      </c>
      <c r="S5330" s="18">
        <f t="shared" si="673"/>
        <v>6.8120000000000003</v>
      </c>
      <c r="T5330" s="10">
        <f t="shared" si="674"/>
        <v>189.0454066618708</v>
      </c>
      <c r="U5330" s="10">
        <f t="shared" si="675"/>
        <v>0</v>
      </c>
      <c r="V5330" s="1">
        <f t="shared" si="676"/>
        <v>0</v>
      </c>
      <c r="W5330" s="10">
        <f t="shared" si="677"/>
        <v>0</v>
      </c>
    </row>
    <row r="5331" spans="13:23" x14ac:dyDescent="0.25">
      <c r="M5331" s="7">
        <v>45462.875</v>
      </c>
      <c r="N5331" s="3">
        <v>1312.9675872802734</v>
      </c>
      <c r="O5331" s="10">
        <v>22.78</v>
      </c>
      <c r="P5331" s="10">
        <f t="shared" si="671"/>
        <v>27.78</v>
      </c>
      <c r="Q5331" s="10">
        <f t="shared" si="670"/>
        <v>1312.9675872802734</v>
      </c>
      <c r="R5331" s="1">
        <f t="shared" si="672"/>
        <v>0.59680344876376068</v>
      </c>
      <c r="S5331" s="18">
        <f t="shared" si="673"/>
        <v>6.8120000000000003</v>
      </c>
      <c r="T5331" s="10">
        <f t="shared" si="674"/>
        <v>192.74333342341066</v>
      </c>
      <c r="U5331" s="10">
        <f t="shared" si="675"/>
        <v>0</v>
      </c>
      <c r="V5331" s="1">
        <f t="shared" si="676"/>
        <v>0</v>
      </c>
      <c r="W5331" s="10">
        <f t="shared" si="677"/>
        <v>0</v>
      </c>
    </row>
    <row r="5332" spans="13:23" x14ac:dyDescent="0.25">
      <c r="M5332" s="7">
        <v>45462.916666666664</v>
      </c>
      <c r="N5332" s="3">
        <v>1122.461311340332</v>
      </c>
      <c r="O5332" s="10">
        <v>22.22</v>
      </c>
      <c r="P5332" s="10">
        <f t="shared" si="671"/>
        <v>27.22</v>
      </c>
      <c r="Q5332" s="10">
        <f t="shared" si="670"/>
        <v>1122.461311340332</v>
      </c>
      <c r="R5332" s="1">
        <f t="shared" si="672"/>
        <v>0.51020968697287816</v>
      </c>
      <c r="S5332" s="18">
        <f t="shared" si="673"/>
        <v>6.8120000000000003</v>
      </c>
      <c r="T5332" s="10">
        <f t="shared" si="674"/>
        <v>164.77705686146976</v>
      </c>
      <c r="U5332" s="10">
        <f t="shared" si="675"/>
        <v>0</v>
      </c>
      <c r="V5332" s="1">
        <f t="shared" si="676"/>
        <v>0</v>
      </c>
      <c r="W5332" s="10">
        <f t="shared" si="677"/>
        <v>0</v>
      </c>
    </row>
    <row r="5333" spans="13:23" x14ac:dyDescent="0.25">
      <c r="M5333" s="7">
        <v>45462.958333333336</v>
      </c>
      <c r="N5333" s="3">
        <v>1218.4903015136717</v>
      </c>
      <c r="O5333" s="10">
        <v>22.22</v>
      </c>
      <c r="P5333" s="10">
        <f t="shared" si="671"/>
        <v>27.22</v>
      </c>
      <c r="Q5333" s="10">
        <f t="shared" si="670"/>
        <v>1218.4903015136717</v>
      </c>
      <c r="R5333" s="1">
        <f t="shared" si="672"/>
        <v>0.55385922796075993</v>
      </c>
      <c r="S5333" s="18">
        <f t="shared" si="673"/>
        <v>6.8120000000000003</v>
      </c>
      <c r="T5333" s="10">
        <f t="shared" si="674"/>
        <v>178.87409006366289</v>
      </c>
      <c r="U5333" s="10">
        <f t="shared" si="675"/>
        <v>0</v>
      </c>
      <c r="V5333" s="1">
        <f t="shared" si="676"/>
        <v>0</v>
      </c>
      <c r="W5333" s="10">
        <f t="shared" si="677"/>
        <v>0</v>
      </c>
    </row>
    <row r="5334" spans="13:23" x14ac:dyDescent="0.25">
      <c r="M5334" s="7">
        <v>45463</v>
      </c>
      <c r="N5334" s="3">
        <v>1001.8970626831054</v>
      </c>
      <c r="O5334" s="10">
        <v>22.78</v>
      </c>
      <c r="P5334" s="10">
        <f t="shared" si="671"/>
        <v>27.78</v>
      </c>
      <c r="Q5334" s="10">
        <f t="shared" si="670"/>
        <v>1001.8970626831054</v>
      </c>
      <c r="R5334" s="1">
        <f t="shared" si="672"/>
        <v>0.45540775576504794</v>
      </c>
      <c r="S5334" s="18">
        <f t="shared" si="673"/>
        <v>6.9349999999999996</v>
      </c>
      <c r="T5334" s="10">
        <f t="shared" si="674"/>
        <v>144.46965575819834</v>
      </c>
      <c r="U5334" s="10">
        <f t="shared" si="675"/>
        <v>0</v>
      </c>
      <c r="V5334" s="1">
        <f t="shared" si="676"/>
        <v>0</v>
      </c>
      <c r="W5334" s="10">
        <f t="shared" si="677"/>
        <v>0</v>
      </c>
    </row>
    <row r="5335" spans="13:23" x14ac:dyDescent="0.25">
      <c r="M5335" s="7">
        <v>45463.041666666664</v>
      </c>
      <c r="N5335" s="3">
        <v>1045.8296676635741</v>
      </c>
      <c r="O5335" s="10">
        <v>22.78</v>
      </c>
      <c r="P5335" s="10">
        <f t="shared" si="671"/>
        <v>27.78</v>
      </c>
      <c r="Q5335" s="10">
        <f t="shared" si="670"/>
        <v>1045.8296676635741</v>
      </c>
      <c r="R5335" s="1">
        <f t="shared" si="672"/>
        <v>0.47537712166526097</v>
      </c>
      <c r="S5335" s="18">
        <f t="shared" si="673"/>
        <v>6.9349999999999996</v>
      </c>
      <c r="T5335" s="10">
        <f t="shared" si="674"/>
        <v>150.80456635379585</v>
      </c>
      <c r="U5335" s="10">
        <f t="shared" si="675"/>
        <v>0</v>
      </c>
      <c r="V5335" s="1">
        <f t="shared" si="676"/>
        <v>0</v>
      </c>
      <c r="W5335" s="10">
        <f t="shared" si="677"/>
        <v>0</v>
      </c>
    </row>
    <row r="5336" spans="13:23" x14ac:dyDescent="0.25">
      <c r="M5336" s="7">
        <v>45463.083333333336</v>
      </c>
      <c r="N5336" s="3">
        <v>1226.8669464111329</v>
      </c>
      <c r="O5336" s="10">
        <v>22.22</v>
      </c>
      <c r="P5336" s="10">
        <f t="shared" si="671"/>
        <v>27.22</v>
      </c>
      <c r="Q5336" s="10">
        <f t="shared" si="670"/>
        <v>1226.8669464111329</v>
      </c>
      <c r="R5336" s="1">
        <f t="shared" si="672"/>
        <v>0.55766679382324225</v>
      </c>
      <c r="S5336" s="18">
        <f t="shared" si="673"/>
        <v>6.8120000000000003</v>
      </c>
      <c r="T5336" s="10">
        <f t="shared" si="674"/>
        <v>180.10377956710698</v>
      </c>
      <c r="U5336" s="10">
        <f t="shared" si="675"/>
        <v>0</v>
      </c>
      <c r="V5336" s="1">
        <f t="shared" si="676"/>
        <v>0</v>
      </c>
      <c r="W5336" s="10">
        <f t="shared" si="677"/>
        <v>0</v>
      </c>
    </row>
    <row r="5337" spans="13:23" x14ac:dyDescent="0.25">
      <c r="M5337" s="7">
        <v>45463.125</v>
      </c>
      <c r="N5337" s="3">
        <v>1048.4976470947265</v>
      </c>
      <c r="O5337" s="10">
        <v>22.22</v>
      </c>
      <c r="P5337" s="10">
        <f t="shared" si="671"/>
        <v>27.22</v>
      </c>
      <c r="Q5337" s="10">
        <f t="shared" si="670"/>
        <v>1048.4976470947265</v>
      </c>
      <c r="R5337" s="1">
        <f t="shared" si="672"/>
        <v>0.47658983958851203</v>
      </c>
      <c r="S5337" s="18">
        <f t="shared" si="673"/>
        <v>6.9349999999999996</v>
      </c>
      <c r="T5337" s="10">
        <f t="shared" si="674"/>
        <v>151.18927860053736</v>
      </c>
      <c r="U5337" s="10">
        <f t="shared" si="675"/>
        <v>0</v>
      </c>
      <c r="V5337" s="1">
        <f t="shared" si="676"/>
        <v>0</v>
      </c>
      <c r="W5337" s="10">
        <f t="shared" si="677"/>
        <v>0</v>
      </c>
    </row>
    <row r="5338" spans="13:23" x14ac:dyDescent="0.25">
      <c r="M5338" s="7">
        <v>45463.166666666664</v>
      </c>
      <c r="N5338" s="3">
        <v>904.76039657592776</v>
      </c>
      <c r="O5338" s="10">
        <v>21.11</v>
      </c>
      <c r="P5338" s="10">
        <f t="shared" si="671"/>
        <v>26.11</v>
      </c>
      <c r="Q5338" s="10">
        <f t="shared" si="670"/>
        <v>904.76039657592776</v>
      </c>
      <c r="R5338" s="1">
        <f t="shared" si="672"/>
        <v>0.41125472571633082</v>
      </c>
      <c r="S5338" s="18">
        <f t="shared" si="673"/>
        <v>6.9349999999999996</v>
      </c>
      <c r="T5338" s="10">
        <f t="shared" si="674"/>
        <v>130.46292668722825</v>
      </c>
      <c r="U5338" s="10">
        <f t="shared" si="675"/>
        <v>0</v>
      </c>
      <c r="V5338" s="1">
        <f t="shared" si="676"/>
        <v>0</v>
      </c>
      <c r="W5338" s="10">
        <f t="shared" si="677"/>
        <v>0</v>
      </c>
    </row>
    <row r="5339" spans="13:23" x14ac:dyDescent="0.25">
      <c r="M5339" s="7">
        <v>45463.208333333336</v>
      </c>
      <c r="N5339" s="3">
        <v>1145.5863784790038</v>
      </c>
      <c r="O5339" s="10">
        <v>21.11</v>
      </c>
      <c r="P5339" s="10">
        <f t="shared" si="671"/>
        <v>26.11</v>
      </c>
      <c r="Q5339" s="10">
        <f t="shared" si="670"/>
        <v>1145.5863784790038</v>
      </c>
      <c r="R5339" s="1">
        <f t="shared" si="672"/>
        <v>0.52072108112681992</v>
      </c>
      <c r="S5339" s="18">
        <f t="shared" si="673"/>
        <v>6.8120000000000003</v>
      </c>
      <c r="T5339" s="10">
        <f t="shared" si="674"/>
        <v>168.1718112858197</v>
      </c>
      <c r="U5339" s="10">
        <f t="shared" si="675"/>
        <v>0</v>
      </c>
      <c r="V5339" s="1">
        <f t="shared" si="676"/>
        <v>0</v>
      </c>
      <c r="W5339" s="10">
        <f t="shared" si="677"/>
        <v>0</v>
      </c>
    </row>
    <row r="5340" spans="13:23" x14ac:dyDescent="0.25">
      <c r="M5340" s="7">
        <v>45463.25</v>
      </c>
      <c r="N5340" s="3">
        <v>1159.3833068847655</v>
      </c>
      <c r="O5340" s="10">
        <v>21.11</v>
      </c>
      <c r="P5340" s="10">
        <f t="shared" si="671"/>
        <v>26.11</v>
      </c>
      <c r="Q5340" s="10">
        <f t="shared" si="670"/>
        <v>1159.3833068847655</v>
      </c>
      <c r="R5340" s="1">
        <f t="shared" si="672"/>
        <v>0.52699241222034798</v>
      </c>
      <c r="S5340" s="18">
        <f t="shared" si="673"/>
        <v>6.8120000000000003</v>
      </c>
      <c r="T5340" s="10">
        <f t="shared" si="674"/>
        <v>170.19719713516815</v>
      </c>
      <c r="U5340" s="10">
        <f t="shared" si="675"/>
        <v>0</v>
      </c>
      <c r="V5340" s="1">
        <f t="shared" si="676"/>
        <v>0</v>
      </c>
      <c r="W5340" s="10">
        <f t="shared" si="677"/>
        <v>0</v>
      </c>
    </row>
    <row r="5341" spans="13:23" x14ac:dyDescent="0.25">
      <c r="M5341" s="7">
        <v>45463.291666666664</v>
      </c>
      <c r="N5341" s="3">
        <v>1050.3210708618165</v>
      </c>
      <c r="O5341" s="10">
        <v>21.11</v>
      </c>
      <c r="P5341" s="10">
        <f t="shared" si="671"/>
        <v>26.11</v>
      </c>
      <c r="Q5341" s="10">
        <f t="shared" si="670"/>
        <v>1050.3210708618165</v>
      </c>
      <c r="R5341" s="1">
        <f t="shared" si="672"/>
        <v>0.47741866857355292</v>
      </c>
      <c r="S5341" s="18">
        <f t="shared" si="673"/>
        <v>6.9349999999999996</v>
      </c>
      <c r="T5341" s="10">
        <f t="shared" si="674"/>
        <v>151.45220920862531</v>
      </c>
      <c r="U5341" s="10">
        <f t="shared" si="675"/>
        <v>0</v>
      </c>
      <c r="V5341" s="1">
        <f t="shared" si="676"/>
        <v>0</v>
      </c>
      <c r="W5341" s="10">
        <f t="shared" si="677"/>
        <v>0</v>
      </c>
    </row>
    <row r="5342" spans="13:23" x14ac:dyDescent="0.25">
      <c r="M5342" s="7">
        <v>45463.333333333336</v>
      </c>
      <c r="N5342" s="3">
        <v>1148.3055358886718</v>
      </c>
      <c r="O5342" s="10">
        <v>22.22</v>
      </c>
      <c r="P5342" s="10">
        <f t="shared" si="671"/>
        <v>27.22</v>
      </c>
      <c r="Q5342" s="10">
        <f t="shared" si="670"/>
        <v>1148.3055358886718</v>
      </c>
      <c r="R5342" s="1">
        <f t="shared" si="672"/>
        <v>0.52195706176757806</v>
      </c>
      <c r="S5342" s="18">
        <f t="shared" si="673"/>
        <v>6.8120000000000003</v>
      </c>
      <c r="T5342" s="10">
        <f t="shared" si="674"/>
        <v>168.57098295488427</v>
      </c>
      <c r="U5342" s="10">
        <f t="shared" si="675"/>
        <v>0</v>
      </c>
      <c r="V5342" s="1">
        <f t="shared" si="676"/>
        <v>0</v>
      </c>
      <c r="W5342" s="10">
        <f t="shared" si="677"/>
        <v>0</v>
      </c>
    </row>
    <row r="5343" spans="13:23" x14ac:dyDescent="0.25">
      <c r="M5343" s="7">
        <v>45463.375</v>
      </c>
      <c r="N5343" s="3">
        <v>1061.2288238525391</v>
      </c>
      <c r="O5343" s="10">
        <v>22.78</v>
      </c>
      <c r="P5343" s="10">
        <f t="shared" si="671"/>
        <v>27.78</v>
      </c>
      <c r="Q5343" s="10">
        <f t="shared" si="670"/>
        <v>1061.2288238525391</v>
      </c>
      <c r="R5343" s="1">
        <f t="shared" si="672"/>
        <v>0.48237673811479048</v>
      </c>
      <c r="S5343" s="18">
        <f t="shared" si="673"/>
        <v>6.9349999999999996</v>
      </c>
      <c r="T5343" s="10">
        <f t="shared" si="674"/>
        <v>153.02506472278864</v>
      </c>
      <c r="U5343" s="10">
        <f t="shared" si="675"/>
        <v>0</v>
      </c>
      <c r="V5343" s="1">
        <f t="shared" si="676"/>
        <v>0</v>
      </c>
      <c r="W5343" s="10">
        <f t="shared" si="677"/>
        <v>0</v>
      </c>
    </row>
    <row r="5344" spans="13:23" x14ac:dyDescent="0.25">
      <c r="M5344" s="7">
        <v>45463.416666666664</v>
      </c>
      <c r="N5344" s="3">
        <v>1281.8833923339844</v>
      </c>
      <c r="O5344" s="10">
        <v>23.89</v>
      </c>
      <c r="P5344" s="10">
        <f t="shared" si="671"/>
        <v>28.89</v>
      </c>
      <c r="Q5344" s="10">
        <f t="shared" si="670"/>
        <v>1281.8833923339844</v>
      </c>
      <c r="R5344" s="1">
        <f t="shared" si="672"/>
        <v>0.58267426924272014</v>
      </c>
      <c r="S5344" s="18">
        <f t="shared" si="673"/>
        <v>6.8120000000000003</v>
      </c>
      <c r="T5344" s="10">
        <f t="shared" si="674"/>
        <v>188.18018090633944</v>
      </c>
      <c r="U5344" s="10">
        <f t="shared" si="675"/>
        <v>0</v>
      </c>
      <c r="V5344" s="1">
        <f t="shared" si="676"/>
        <v>0</v>
      </c>
      <c r="W5344" s="10">
        <f t="shared" si="677"/>
        <v>0</v>
      </c>
    </row>
    <row r="5345" spans="13:23" x14ac:dyDescent="0.25">
      <c r="M5345" s="7">
        <v>45463.458333333336</v>
      </c>
      <c r="N5345" s="3">
        <v>1285.3869712829589</v>
      </c>
      <c r="O5345" s="10">
        <v>26.11</v>
      </c>
      <c r="P5345" s="10">
        <f t="shared" si="671"/>
        <v>31.11</v>
      </c>
      <c r="Q5345" s="10">
        <f t="shared" si="670"/>
        <v>1285.3869712829589</v>
      </c>
      <c r="R5345" s="1">
        <f t="shared" si="672"/>
        <v>0.58426680512861773</v>
      </c>
      <c r="S5345" s="18">
        <f t="shared" si="673"/>
        <v>6.8120000000000003</v>
      </c>
      <c r="T5345" s="10">
        <f t="shared" si="674"/>
        <v>188.6945054731296</v>
      </c>
      <c r="U5345" s="10">
        <f t="shared" si="675"/>
        <v>0</v>
      </c>
      <c r="V5345" s="1">
        <f t="shared" si="676"/>
        <v>0</v>
      </c>
      <c r="W5345" s="10">
        <f t="shared" si="677"/>
        <v>0</v>
      </c>
    </row>
    <row r="5346" spans="13:23" x14ac:dyDescent="0.25">
      <c r="M5346" s="7">
        <v>45463.5</v>
      </c>
      <c r="N5346" s="3">
        <v>1343.5733871459961</v>
      </c>
      <c r="O5346" s="10">
        <v>26.11</v>
      </c>
      <c r="P5346" s="10">
        <f t="shared" si="671"/>
        <v>31.11</v>
      </c>
      <c r="Q5346" s="10">
        <f t="shared" si="670"/>
        <v>1343.5733871459961</v>
      </c>
      <c r="R5346" s="1">
        <f t="shared" si="672"/>
        <v>0.61071517597545277</v>
      </c>
      <c r="S5346" s="18">
        <f t="shared" si="673"/>
        <v>6.4260000000000002</v>
      </c>
      <c r="T5346" s="10">
        <f t="shared" si="674"/>
        <v>209.08393824245192</v>
      </c>
      <c r="U5346" s="10">
        <f t="shared" si="675"/>
        <v>0</v>
      </c>
      <c r="V5346" s="1">
        <f t="shared" si="676"/>
        <v>0</v>
      </c>
      <c r="W5346" s="10">
        <f t="shared" si="677"/>
        <v>0</v>
      </c>
    </row>
    <row r="5347" spans="13:23" x14ac:dyDescent="0.25">
      <c r="M5347" s="7">
        <v>45463.541666666664</v>
      </c>
      <c r="N5347" s="3">
        <v>1532.1989913940429</v>
      </c>
      <c r="O5347" s="10">
        <v>27.22</v>
      </c>
      <c r="P5347" s="10">
        <f t="shared" si="671"/>
        <v>32.22</v>
      </c>
      <c r="Q5347" s="10">
        <f t="shared" si="670"/>
        <v>1532.1989913940429</v>
      </c>
      <c r="R5347" s="1">
        <f t="shared" si="672"/>
        <v>0.69645408699729217</v>
      </c>
      <c r="S5347" s="18">
        <f t="shared" si="673"/>
        <v>6.4260000000000002</v>
      </c>
      <c r="T5347" s="10">
        <f t="shared" si="674"/>
        <v>238.43744030408385</v>
      </c>
      <c r="U5347" s="10">
        <f t="shared" si="675"/>
        <v>0</v>
      </c>
      <c r="V5347" s="1">
        <f t="shared" si="676"/>
        <v>0</v>
      </c>
      <c r="W5347" s="10">
        <f t="shared" si="677"/>
        <v>0</v>
      </c>
    </row>
    <row r="5348" spans="13:23" x14ac:dyDescent="0.25">
      <c r="M5348" s="7">
        <v>45463.583333333336</v>
      </c>
      <c r="N5348" s="3">
        <v>1533.8969100952147</v>
      </c>
      <c r="O5348" s="10">
        <v>27.22</v>
      </c>
      <c r="P5348" s="10">
        <f t="shared" si="671"/>
        <v>32.22</v>
      </c>
      <c r="Q5348" s="10">
        <f t="shared" si="670"/>
        <v>1533.8969100952147</v>
      </c>
      <c r="R5348" s="1">
        <f t="shared" si="672"/>
        <v>0.69722586822509758</v>
      </c>
      <c r="S5348" s="18">
        <f t="shared" si="673"/>
        <v>6.4260000000000002</v>
      </c>
      <c r="T5348" s="10">
        <f t="shared" si="674"/>
        <v>238.70166668148377</v>
      </c>
      <c r="U5348" s="10">
        <f t="shared" si="675"/>
        <v>0</v>
      </c>
      <c r="V5348" s="1">
        <f t="shared" si="676"/>
        <v>0</v>
      </c>
      <c r="W5348" s="10">
        <f t="shared" si="677"/>
        <v>0</v>
      </c>
    </row>
    <row r="5349" spans="13:23" x14ac:dyDescent="0.25">
      <c r="M5349" s="7">
        <v>45463.625</v>
      </c>
      <c r="N5349" s="3">
        <v>1811.9337158203125</v>
      </c>
      <c r="O5349" s="10">
        <v>27.78</v>
      </c>
      <c r="P5349" s="10">
        <f t="shared" si="671"/>
        <v>32.78</v>
      </c>
      <c r="Q5349" s="10">
        <f t="shared" si="670"/>
        <v>1811.9337158203125</v>
      </c>
      <c r="R5349" s="1">
        <f t="shared" si="672"/>
        <v>0.82360623446377845</v>
      </c>
      <c r="S5349" s="18">
        <f t="shared" si="673"/>
        <v>5.2050000000000001</v>
      </c>
      <c r="T5349" s="10">
        <f t="shared" si="674"/>
        <v>348.11406644002159</v>
      </c>
      <c r="U5349" s="10">
        <f t="shared" si="675"/>
        <v>0</v>
      </c>
      <c r="V5349" s="1">
        <f t="shared" si="676"/>
        <v>0</v>
      </c>
      <c r="W5349" s="10">
        <f t="shared" si="677"/>
        <v>0</v>
      </c>
    </row>
    <row r="5350" spans="13:23" x14ac:dyDescent="0.25">
      <c r="M5350" s="7">
        <v>45463.666666666664</v>
      </c>
      <c r="N5350" s="3">
        <v>1456.8215652465819</v>
      </c>
      <c r="O5350" s="10">
        <v>27.22</v>
      </c>
      <c r="P5350" s="10">
        <f t="shared" si="671"/>
        <v>32.22</v>
      </c>
      <c r="Q5350" s="10">
        <f t="shared" si="670"/>
        <v>1456.8215652465819</v>
      </c>
      <c r="R5350" s="1">
        <f t="shared" si="672"/>
        <v>0.66219162056662817</v>
      </c>
      <c r="S5350" s="18">
        <f t="shared" si="673"/>
        <v>6.4260000000000002</v>
      </c>
      <c r="T5350" s="10">
        <f t="shared" si="674"/>
        <v>226.70737087559633</v>
      </c>
      <c r="U5350" s="10">
        <f t="shared" si="675"/>
        <v>0</v>
      </c>
      <c r="V5350" s="1">
        <f t="shared" si="676"/>
        <v>0</v>
      </c>
      <c r="W5350" s="10">
        <f t="shared" si="677"/>
        <v>0</v>
      </c>
    </row>
    <row r="5351" spans="13:23" x14ac:dyDescent="0.25">
      <c r="M5351" s="7">
        <v>45463.708333333336</v>
      </c>
      <c r="N5351" s="3">
        <v>1271.8617919921874</v>
      </c>
      <c r="O5351" s="10">
        <v>26.11</v>
      </c>
      <c r="P5351" s="10">
        <f t="shared" si="671"/>
        <v>31.11</v>
      </c>
      <c r="Q5351" s="10">
        <f t="shared" si="670"/>
        <v>1271.8617919921874</v>
      </c>
      <c r="R5351" s="1">
        <f t="shared" si="672"/>
        <v>0.57811899636008512</v>
      </c>
      <c r="S5351" s="18">
        <f t="shared" si="673"/>
        <v>6.8120000000000003</v>
      </c>
      <c r="T5351" s="10">
        <f t="shared" si="674"/>
        <v>186.70901233003337</v>
      </c>
      <c r="U5351" s="10">
        <f t="shared" si="675"/>
        <v>0</v>
      </c>
      <c r="V5351" s="1">
        <f t="shared" si="676"/>
        <v>0</v>
      </c>
      <c r="W5351" s="10">
        <f t="shared" si="677"/>
        <v>0</v>
      </c>
    </row>
    <row r="5352" spans="13:23" x14ac:dyDescent="0.25">
      <c r="M5352" s="7">
        <v>45463.75</v>
      </c>
      <c r="N5352" s="3">
        <v>1299.7557838439941</v>
      </c>
      <c r="O5352" s="10">
        <v>27.78</v>
      </c>
      <c r="P5352" s="10">
        <f t="shared" si="671"/>
        <v>32.78</v>
      </c>
      <c r="Q5352" s="10">
        <f t="shared" si="670"/>
        <v>1299.7557838439941</v>
      </c>
      <c r="R5352" s="1">
        <f t="shared" si="672"/>
        <v>0.59079808356545183</v>
      </c>
      <c r="S5352" s="18">
        <f t="shared" si="673"/>
        <v>6.8120000000000003</v>
      </c>
      <c r="T5352" s="10">
        <f t="shared" si="674"/>
        <v>190.80384378214828</v>
      </c>
      <c r="U5352" s="10">
        <f t="shared" si="675"/>
        <v>0</v>
      </c>
      <c r="V5352" s="1">
        <f t="shared" si="676"/>
        <v>0</v>
      </c>
      <c r="W5352" s="10">
        <f t="shared" si="677"/>
        <v>0</v>
      </c>
    </row>
    <row r="5353" spans="13:23" x14ac:dyDescent="0.25">
      <c r="M5353" s="7">
        <v>45463.791666666664</v>
      </c>
      <c r="N5353" s="3">
        <v>1285.0030769348143</v>
      </c>
      <c r="O5353" s="10">
        <v>26.11</v>
      </c>
      <c r="P5353" s="10">
        <f t="shared" si="671"/>
        <v>31.11</v>
      </c>
      <c r="Q5353" s="10">
        <f t="shared" si="670"/>
        <v>1285.0030769348143</v>
      </c>
      <c r="R5353" s="1">
        <f t="shared" si="672"/>
        <v>0.58409230769764287</v>
      </c>
      <c r="S5353" s="18">
        <f t="shared" si="673"/>
        <v>6.8120000000000003</v>
      </c>
      <c r="T5353" s="10">
        <f t="shared" si="674"/>
        <v>188.63814987299094</v>
      </c>
      <c r="U5353" s="10">
        <f t="shared" si="675"/>
        <v>0</v>
      </c>
      <c r="V5353" s="1">
        <f t="shared" si="676"/>
        <v>0</v>
      </c>
      <c r="W5353" s="10">
        <f t="shared" si="677"/>
        <v>0</v>
      </c>
    </row>
    <row r="5354" spans="13:23" x14ac:dyDescent="0.25">
      <c r="M5354" s="7">
        <v>45463.833333333336</v>
      </c>
      <c r="N5354" s="3">
        <v>1178.6374145507812</v>
      </c>
      <c r="O5354" s="10">
        <v>26.11</v>
      </c>
      <c r="P5354" s="10">
        <f t="shared" si="671"/>
        <v>31.11</v>
      </c>
      <c r="Q5354" s="10">
        <f t="shared" si="670"/>
        <v>1178.6374145507812</v>
      </c>
      <c r="R5354" s="1">
        <f t="shared" si="672"/>
        <v>0.53574427934126412</v>
      </c>
      <c r="S5354" s="18">
        <f t="shared" si="673"/>
        <v>6.8120000000000003</v>
      </c>
      <c r="T5354" s="10">
        <f t="shared" si="674"/>
        <v>173.02369561814169</v>
      </c>
      <c r="U5354" s="10">
        <f t="shared" si="675"/>
        <v>0</v>
      </c>
      <c r="V5354" s="1">
        <f t="shared" si="676"/>
        <v>0</v>
      </c>
      <c r="W5354" s="10">
        <f t="shared" si="677"/>
        <v>0</v>
      </c>
    </row>
    <row r="5355" spans="13:23" x14ac:dyDescent="0.25">
      <c r="M5355" s="7">
        <v>45463.875</v>
      </c>
      <c r="N5355" s="3">
        <v>1314.3809921264649</v>
      </c>
      <c r="O5355" s="10">
        <v>22.78</v>
      </c>
      <c r="P5355" s="10">
        <f t="shared" si="671"/>
        <v>27.78</v>
      </c>
      <c r="Q5355" s="10">
        <f t="shared" si="670"/>
        <v>1314.3809921264649</v>
      </c>
      <c r="R5355" s="1">
        <f t="shared" si="672"/>
        <v>0.59744590551202947</v>
      </c>
      <c r="S5355" s="18">
        <f t="shared" si="673"/>
        <v>6.8120000000000003</v>
      </c>
      <c r="T5355" s="10">
        <f t="shared" si="674"/>
        <v>192.95082092285156</v>
      </c>
      <c r="U5355" s="10">
        <f t="shared" si="675"/>
        <v>0</v>
      </c>
      <c r="V5355" s="1">
        <f t="shared" si="676"/>
        <v>0</v>
      </c>
      <c r="W5355" s="10">
        <f t="shared" si="677"/>
        <v>0</v>
      </c>
    </row>
    <row r="5356" spans="13:23" x14ac:dyDescent="0.25">
      <c r="M5356" s="7">
        <v>45463.916666666664</v>
      </c>
      <c r="N5356" s="3">
        <v>871.75137405395503</v>
      </c>
      <c r="O5356" s="10">
        <v>21.11</v>
      </c>
      <c r="P5356" s="10">
        <f t="shared" si="671"/>
        <v>26.11</v>
      </c>
      <c r="Q5356" s="10">
        <f t="shared" si="670"/>
        <v>871.75137405395503</v>
      </c>
      <c r="R5356" s="1">
        <f t="shared" si="672"/>
        <v>0.39625062456997956</v>
      </c>
      <c r="S5356" s="18">
        <f t="shared" si="673"/>
        <v>7.24</v>
      </c>
      <c r="T5356" s="10">
        <f t="shared" si="674"/>
        <v>120.40764834999379</v>
      </c>
      <c r="U5356" s="10">
        <f t="shared" si="675"/>
        <v>0</v>
      </c>
      <c r="V5356" s="1">
        <f t="shared" si="676"/>
        <v>0</v>
      </c>
      <c r="W5356" s="10">
        <f t="shared" si="677"/>
        <v>0</v>
      </c>
    </row>
    <row r="5357" spans="13:23" x14ac:dyDescent="0.25">
      <c r="M5357" s="7">
        <v>45463.958333333336</v>
      </c>
      <c r="N5357" s="3">
        <v>1149.6587173461915</v>
      </c>
      <c r="O5357" s="10">
        <v>20</v>
      </c>
      <c r="P5357" s="10">
        <f t="shared" si="671"/>
        <v>25</v>
      </c>
      <c r="Q5357" s="10">
        <f t="shared" si="670"/>
        <v>1149.6587173461915</v>
      </c>
      <c r="R5357" s="1">
        <f t="shared" si="672"/>
        <v>0.52257214424826881</v>
      </c>
      <c r="S5357" s="18">
        <f t="shared" si="673"/>
        <v>8.2769999999999992</v>
      </c>
      <c r="T5357" s="10">
        <f t="shared" si="674"/>
        <v>138.89799653814083</v>
      </c>
      <c r="U5357" s="10">
        <f t="shared" si="675"/>
        <v>0</v>
      </c>
      <c r="V5357" s="1">
        <f t="shared" si="676"/>
        <v>0</v>
      </c>
      <c r="W5357" s="10">
        <f t="shared" si="677"/>
        <v>0</v>
      </c>
    </row>
    <row r="5358" spans="13:23" x14ac:dyDescent="0.25">
      <c r="M5358" s="7">
        <v>45464</v>
      </c>
      <c r="N5358" s="3">
        <v>996.86668395996094</v>
      </c>
      <c r="O5358" s="10">
        <v>21.11</v>
      </c>
      <c r="P5358" s="10">
        <f t="shared" si="671"/>
        <v>26.11</v>
      </c>
      <c r="Q5358" s="10">
        <f t="shared" si="670"/>
        <v>996.86668395996094</v>
      </c>
      <c r="R5358" s="1">
        <f t="shared" si="672"/>
        <v>0.45312121998180044</v>
      </c>
      <c r="S5358" s="18">
        <f t="shared" si="673"/>
        <v>6.9349999999999996</v>
      </c>
      <c r="T5358" s="10">
        <f t="shared" si="674"/>
        <v>143.74429473106863</v>
      </c>
      <c r="U5358" s="10">
        <f t="shared" si="675"/>
        <v>0</v>
      </c>
      <c r="V5358" s="1">
        <f t="shared" si="676"/>
        <v>0</v>
      </c>
      <c r="W5358" s="10">
        <f t="shared" si="677"/>
        <v>0</v>
      </c>
    </row>
    <row r="5359" spans="13:23" x14ac:dyDescent="0.25">
      <c r="M5359" s="7">
        <v>45464.041666666664</v>
      </c>
      <c r="N5359" s="3">
        <v>1178.233168029785</v>
      </c>
      <c r="O5359" s="10">
        <v>21.11</v>
      </c>
      <c r="P5359" s="10">
        <f t="shared" si="671"/>
        <v>26.11</v>
      </c>
      <c r="Q5359" s="10">
        <f t="shared" si="670"/>
        <v>1178.233168029785</v>
      </c>
      <c r="R5359" s="1">
        <f t="shared" si="672"/>
        <v>0.53556053092262956</v>
      </c>
      <c r="S5359" s="18">
        <f t="shared" si="673"/>
        <v>6.8120000000000003</v>
      </c>
      <c r="T5359" s="10">
        <f t="shared" si="674"/>
        <v>172.96435232380873</v>
      </c>
      <c r="U5359" s="10">
        <f t="shared" si="675"/>
        <v>0</v>
      </c>
      <c r="V5359" s="1">
        <f t="shared" si="676"/>
        <v>0</v>
      </c>
      <c r="W5359" s="10">
        <f t="shared" si="677"/>
        <v>0</v>
      </c>
    </row>
    <row r="5360" spans="13:23" x14ac:dyDescent="0.25">
      <c r="M5360" s="7">
        <v>45464.083333333336</v>
      </c>
      <c r="N5360" s="3">
        <v>963.84308166503899</v>
      </c>
      <c r="O5360" s="10">
        <v>18.89</v>
      </c>
      <c r="P5360" s="10">
        <f t="shared" si="671"/>
        <v>23.89</v>
      </c>
      <c r="Q5360" s="10">
        <f t="shared" si="670"/>
        <v>963.84308166503899</v>
      </c>
      <c r="R5360" s="1">
        <f t="shared" si="672"/>
        <v>0.4381104916659268</v>
      </c>
      <c r="S5360" s="18">
        <f t="shared" si="673"/>
        <v>8.7460000000000004</v>
      </c>
      <c r="T5360" s="10">
        <f t="shared" si="674"/>
        <v>110.20387396124387</v>
      </c>
      <c r="U5360" s="10">
        <f t="shared" si="675"/>
        <v>0</v>
      </c>
      <c r="V5360" s="1">
        <f t="shared" si="676"/>
        <v>0</v>
      </c>
      <c r="W5360" s="10">
        <f t="shared" si="677"/>
        <v>0</v>
      </c>
    </row>
    <row r="5361" spans="13:23" x14ac:dyDescent="0.25">
      <c r="M5361" s="7">
        <v>45464.125</v>
      </c>
      <c r="N5361" s="3">
        <v>911.84673156738279</v>
      </c>
      <c r="O5361" s="10">
        <v>18.89</v>
      </c>
      <c r="P5361" s="10">
        <f t="shared" si="671"/>
        <v>23.89</v>
      </c>
      <c r="Q5361" s="10">
        <f t="shared" si="670"/>
        <v>911.84673156738279</v>
      </c>
      <c r="R5361" s="1">
        <f t="shared" si="672"/>
        <v>0.41447578707608307</v>
      </c>
      <c r="S5361" s="18">
        <f t="shared" si="673"/>
        <v>8.7460000000000004</v>
      </c>
      <c r="T5361" s="10">
        <f t="shared" si="674"/>
        <v>104.25871616366142</v>
      </c>
      <c r="U5361" s="10">
        <f t="shared" si="675"/>
        <v>0</v>
      </c>
      <c r="V5361" s="1">
        <f t="shared" si="676"/>
        <v>0</v>
      </c>
      <c r="W5361" s="10">
        <f t="shared" si="677"/>
        <v>0</v>
      </c>
    </row>
    <row r="5362" spans="13:23" x14ac:dyDescent="0.25">
      <c r="M5362" s="7">
        <v>45464.166666666664</v>
      </c>
      <c r="N5362" s="3">
        <v>1111.7084609985352</v>
      </c>
      <c r="O5362" s="10">
        <v>18.89</v>
      </c>
      <c r="P5362" s="10">
        <f t="shared" si="671"/>
        <v>23.89</v>
      </c>
      <c r="Q5362" s="10">
        <f t="shared" si="670"/>
        <v>1111.7084609985352</v>
      </c>
      <c r="R5362" s="1">
        <f t="shared" si="672"/>
        <v>0.50532202772660695</v>
      </c>
      <c r="S5362" s="18">
        <f t="shared" si="673"/>
        <v>8.2769999999999992</v>
      </c>
      <c r="T5362" s="10">
        <f t="shared" si="674"/>
        <v>134.31297100380999</v>
      </c>
      <c r="U5362" s="10">
        <f t="shared" si="675"/>
        <v>0</v>
      </c>
      <c r="V5362" s="1">
        <f t="shared" si="676"/>
        <v>0</v>
      </c>
      <c r="W5362" s="10">
        <f t="shared" si="677"/>
        <v>0</v>
      </c>
    </row>
    <row r="5363" spans="13:23" x14ac:dyDescent="0.25">
      <c r="M5363" s="7">
        <v>45464.208333333336</v>
      </c>
      <c r="N5363" s="3">
        <v>975.20911560058596</v>
      </c>
      <c r="O5363" s="10">
        <v>17.78</v>
      </c>
      <c r="P5363" s="10">
        <f t="shared" si="671"/>
        <v>22.78</v>
      </c>
      <c r="Q5363" s="10">
        <f t="shared" si="670"/>
        <v>975.20911560058596</v>
      </c>
      <c r="R5363" s="1">
        <f t="shared" si="672"/>
        <v>0.44327687072753907</v>
      </c>
      <c r="S5363" s="18">
        <f t="shared" si="673"/>
        <v>8.7460000000000004</v>
      </c>
      <c r="T5363" s="10">
        <f t="shared" si="674"/>
        <v>111.50344335703018</v>
      </c>
      <c r="U5363" s="10">
        <f t="shared" si="675"/>
        <v>0</v>
      </c>
      <c r="V5363" s="1">
        <f t="shared" si="676"/>
        <v>0</v>
      </c>
      <c r="W5363" s="10">
        <f t="shared" si="677"/>
        <v>0</v>
      </c>
    </row>
    <row r="5364" spans="13:23" x14ac:dyDescent="0.25">
      <c r="M5364" s="7">
        <v>45464.25</v>
      </c>
      <c r="N5364" s="3">
        <v>1142.9738616943359</v>
      </c>
      <c r="O5364" s="10">
        <v>17.22</v>
      </c>
      <c r="P5364" s="10">
        <f t="shared" si="671"/>
        <v>22.22</v>
      </c>
      <c r="Q5364" s="10">
        <f t="shared" si="670"/>
        <v>1142.9738616943359</v>
      </c>
      <c r="R5364" s="1">
        <f t="shared" si="672"/>
        <v>0.51953357349742546</v>
      </c>
      <c r="S5364" s="18">
        <f t="shared" si="673"/>
        <v>8.2769999999999992</v>
      </c>
      <c r="T5364" s="10">
        <f t="shared" si="674"/>
        <v>138.09035419769677</v>
      </c>
      <c r="U5364" s="10">
        <f t="shared" si="675"/>
        <v>0</v>
      </c>
      <c r="V5364" s="1">
        <f t="shared" si="676"/>
        <v>0</v>
      </c>
      <c r="W5364" s="10">
        <f t="shared" si="677"/>
        <v>0</v>
      </c>
    </row>
    <row r="5365" spans="13:23" x14ac:dyDescent="0.25">
      <c r="M5365" s="7">
        <v>45464.291666666664</v>
      </c>
      <c r="N5365" s="3">
        <v>968.83739776611321</v>
      </c>
      <c r="O5365" s="10">
        <v>20</v>
      </c>
      <c r="P5365" s="10">
        <f t="shared" si="671"/>
        <v>25</v>
      </c>
      <c r="Q5365" s="10">
        <f t="shared" si="670"/>
        <v>968.83739776611321</v>
      </c>
      <c r="R5365" s="1">
        <f t="shared" si="672"/>
        <v>0.4403806353482333</v>
      </c>
      <c r="S5365" s="18">
        <f t="shared" si="673"/>
        <v>8.7460000000000004</v>
      </c>
      <c r="T5365" s="10">
        <f t="shared" si="674"/>
        <v>110.77491399109458</v>
      </c>
      <c r="U5365" s="10">
        <f t="shared" si="675"/>
        <v>0</v>
      </c>
      <c r="V5365" s="1">
        <f t="shared" si="676"/>
        <v>0</v>
      </c>
      <c r="W5365" s="10">
        <f t="shared" si="677"/>
        <v>0</v>
      </c>
    </row>
    <row r="5366" spans="13:23" x14ac:dyDescent="0.25">
      <c r="M5366" s="7">
        <v>45464.333333333336</v>
      </c>
      <c r="N5366" s="3">
        <v>1239.8903732299805</v>
      </c>
      <c r="O5366" s="10">
        <v>22.22</v>
      </c>
      <c r="P5366" s="10">
        <f t="shared" si="671"/>
        <v>27.22</v>
      </c>
      <c r="Q5366" s="10">
        <f t="shared" si="670"/>
        <v>1239.8903732299805</v>
      </c>
      <c r="R5366" s="1">
        <f t="shared" si="672"/>
        <v>0.56358653328635477</v>
      </c>
      <c r="S5366" s="18">
        <f t="shared" si="673"/>
        <v>6.8120000000000003</v>
      </c>
      <c r="T5366" s="10">
        <f t="shared" si="674"/>
        <v>182.01561556517623</v>
      </c>
      <c r="U5366" s="10">
        <f t="shared" si="675"/>
        <v>0</v>
      </c>
      <c r="V5366" s="1">
        <f t="shared" si="676"/>
        <v>0</v>
      </c>
      <c r="W5366" s="10">
        <f t="shared" si="677"/>
        <v>0</v>
      </c>
    </row>
    <row r="5367" spans="13:23" x14ac:dyDescent="0.25">
      <c r="M5367" s="7">
        <v>45464.375</v>
      </c>
      <c r="N5367" s="3">
        <v>1199.1897171020507</v>
      </c>
      <c r="O5367" s="10">
        <v>23.89</v>
      </c>
      <c r="P5367" s="10">
        <f t="shared" si="671"/>
        <v>28.89</v>
      </c>
      <c r="Q5367" s="10">
        <f t="shared" si="670"/>
        <v>1199.1897171020507</v>
      </c>
      <c r="R5367" s="1">
        <f t="shared" si="672"/>
        <v>0.54508623504638665</v>
      </c>
      <c r="S5367" s="18">
        <f t="shared" si="673"/>
        <v>6.8120000000000003</v>
      </c>
      <c r="T5367" s="10">
        <f t="shared" si="674"/>
        <v>176.04076880535095</v>
      </c>
      <c r="U5367" s="10">
        <f t="shared" si="675"/>
        <v>0</v>
      </c>
      <c r="V5367" s="1">
        <f t="shared" si="676"/>
        <v>0</v>
      </c>
      <c r="W5367" s="10">
        <f t="shared" si="677"/>
        <v>0</v>
      </c>
    </row>
    <row r="5368" spans="13:23" x14ac:dyDescent="0.25">
      <c r="M5368" s="7">
        <v>45464.416666666664</v>
      </c>
      <c r="N5368" s="3">
        <v>1222.9213027954102</v>
      </c>
      <c r="O5368" s="10">
        <v>23.89</v>
      </c>
      <c r="P5368" s="10">
        <f t="shared" si="671"/>
        <v>28.89</v>
      </c>
      <c r="Q5368" s="10">
        <f t="shared" si="670"/>
        <v>1222.9213027954102</v>
      </c>
      <c r="R5368" s="1">
        <f t="shared" si="672"/>
        <v>0.55587331945245921</v>
      </c>
      <c r="S5368" s="18">
        <f t="shared" si="673"/>
        <v>6.8120000000000003</v>
      </c>
      <c r="T5368" s="10">
        <f t="shared" si="674"/>
        <v>179.52456001107018</v>
      </c>
      <c r="U5368" s="10">
        <f t="shared" si="675"/>
        <v>0</v>
      </c>
      <c r="V5368" s="1">
        <f t="shared" si="676"/>
        <v>0</v>
      </c>
      <c r="W5368" s="10">
        <f t="shared" si="677"/>
        <v>0</v>
      </c>
    </row>
    <row r="5369" spans="13:23" x14ac:dyDescent="0.25">
      <c r="M5369" s="7">
        <v>45464.458333333336</v>
      </c>
      <c r="N5369" s="3">
        <v>986.46484909057619</v>
      </c>
      <c r="O5369" s="10">
        <v>27.22</v>
      </c>
      <c r="P5369" s="10">
        <f t="shared" si="671"/>
        <v>32.22</v>
      </c>
      <c r="Q5369" s="10">
        <f t="shared" si="670"/>
        <v>986.46484909057619</v>
      </c>
      <c r="R5369" s="1">
        <f t="shared" si="672"/>
        <v>0.44839311322298919</v>
      </c>
      <c r="S5369" s="18">
        <f t="shared" si="673"/>
        <v>6.9349999999999996</v>
      </c>
      <c r="T5369" s="10">
        <f t="shared" si="674"/>
        <v>142.24439064031381</v>
      </c>
      <c r="U5369" s="10">
        <f t="shared" si="675"/>
        <v>0</v>
      </c>
      <c r="V5369" s="1">
        <f t="shared" si="676"/>
        <v>0</v>
      </c>
      <c r="W5369" s="10">
        <f t="shared" si="677"/>
        <v>0</v>
      </c>
    </row>
    <row r="5370" spans="13:23" x14ac:dyDescent="0.25">
      <c r="M5370" s="7">
        <v>45464.5</v>
      </c>
      <c r="N5370" s="3">
        <v>1485.2728912353516</v>
      </c>
      <c r="O5370" s="10">
        <v>27.22</v>
      </c>
      <c r="P5370" s="10">
        <f t="shared" si="671"/>
        <v>32.22</v>
      </c>
      <c r="Q5370" s="10">
        <f t="shared" si="670"/>
        <v>1485.2728912353516</v>
      </c>
      <c r="R5370" s="1">
        <f t="shared" si="672"/>
        <v>0.67512404147061433</v>
      </c>
      <c r="S5370" s="18">
        <f t="shared" si="673"/>
        <v>6.4260000000000002</v>
      </c>
      <c r="T5370" s="10">
        <f t="shared" si="674"/>
        <v>231.13490370920505</v>
      </c>
      <c r="U5370" s="10">
        <f t="shared" si="675"/>
        <v>0</v>
      </c>
      <c r="V5370" s="1">
        <f t="shared" si="676"/>
        <v>0</v>
      </c>
      <c r="W5370" s="10">
        <f t="shared" si="677"/>
        <v>0</v>
      </c>
    </row>
    <row r="5371" spans="13:23" x14ac:dyDescent="0.25">
      <c r="M5371" s="7">
        <v>45464.541666666664</v>
      </c>
      <c r="N5371" s="3">
        <v>1283.8602012634276</v>
      </c>
      <c r="O5371" s="10">
        <v>27.78</v>
      </c>
      <c r="P5371" s="10">
        <f t="shared" si="671"/>
        <v>32.78</v>
      </c>
      <c r="Q5371" s="10">
        <f t="shared" si="670"/>
        <v>1283.8602012634276</v>
      </c>
      <c r="R5371" s="1">
        <f t="shared" si="672"/>
        <v>0.58357281875610345</v>
      </c>
      <c r="S5371" s="18">
        <f t="shared" si="673"/>
        <v>6.8120000000000003</v>
      </c>
      <c r="T5371" s="10">
        <f t="shared" si="674"/>
        <v>188.47037599286958</v>
      </c>
      <c r="U5371" s="10">
        <f t="shared" si="675"/>
        <v>0</v>
      </c>
      <c r="V5371" s="1">
        <f t="shared" si="676"/>
        <v>0</v>
      </c>
      <c r="W5371" s="10">
        <f t="shared" si="677"/>
        <v>0</v>
      </c>
    </row>
    <row r="5372" spans="13:23" x14ac:dyDescent="0.25">
      <c r="M5372" s="7">
        <v>45464.583333333336</v>
      </c>
      <c r="N5372" s="3">
        <v>1089.1958335876463</v>
      </c>
      <c r="O5372" s="10">
        <v>27.22</v>
      </c>
      <c r="P5372" s="10">
        <f t="shared" si="671"/>
        <v>32.22</v>
      </c>
      <c r="Q5372" s="10">
        <f t="shared" si="670"/>
        <v>1089.1958335876463</v>
      </c>
      <c r="R5372" s="1">
        <f t="shared" si="672"/>
        <v>0.49508901526711196</v>
      </c>
      <c r="S5372" s="18">
        <f t="shared" si="673"/>
        <v>6.9349999999999996</v>
      </c>
      <c r="T5372" s="10">
        <f t="shared" si="674"/>
        <v>157.05779864277525</v>
      </c>
      <c r="U5372" s="10">
        <f t="shared" si="675"/>
        <v>0</v>
      </c>
      <c r="V5372" s="1">
        <f t="shared" si="676"/>
        <v>0</v>
      </c>
      <c r="W5372" s="10">
        <f t="shared" si="677"/>
        <v>0</v>
      </c>
    </row>
    <row r="5373" spans="13:23" x14ac:dyDescent="0.25">
      <c r="M5373" s="7">
        <v>45464.625</v>
      </c>
      <c r="N5373" s="3">
        <v>1079.4297958374023</v>
      </c>
      <c r="O5373" s="10">
        <v>27.22</v>
      </c>
      <c r="P5373" s="10">
        <f t="shared" si="671"/>
        <v>32.22</v>
      </c>
      <c r="Q5373" s="10">
        <f t="shared" si="670"/>
        <v>1079.4297958374023</v>
      </c>
      <c r="R5373" s="1">
        <f t="shared" si="672"/>
        <v>0.49064990719881918</v>
      </c>
      <c r="S5373" s="18">
        <f t="shared" si="673"/>
        <v>6.9349999999999996</v>
      </c>
      <c r="T5373" s="10">
        <f t="shared" si="674"/>
        <v>155.64957402125484</v>
      </c>
      <c r="U5373" s="10">
        <f t="shared" si="675"/>
        <v>0</v>
      </c>
      <c r="V5373" s="1">
        <f t="shared" si="676"/>
        <v>0</v>
      </c>
      <c r="W5373" s="10">
        <f t="shared" si="677"/>
        <v>0</v>
      </c>
    </row>
    <row r="5374" spans="13:23" x14ac:dyDescent="0.25">
      <c r="M5374" s="7">
        <v>45464.666666666664</v>
      </c>
      <c r="N5374" s="3">
        <v>1323.3665954589844</v>
      </c>
      <c r="O5374" s="10">
        <v>26.11</v>
      </c>
      <c r="P5374" s="10">
        <f t="shared" si="671"/>
        <v>31.11</v>
      </c>
      <c r="Q5374" s="10">
        <f t="shared" si="670"/>
        <v>1323.3665954589844</v>
      </c>
      <c r="R5374" s="1">
        <f t="shared" si="672"/>
        <v>0.60153027066317477</v>
      </c>
      <c r="S5374" s="18">
        <f t="shared" si="673"/>
        <v>6.4260000000000002</v>
      </c>
      <c r="T5374" s="10">
        <f t="shared" si="674"/>
        <v>205.93940172097484</v>
      </c>
      <c r="U5374" s="10">
        <f t="shared" si="675"/>
        <v>0</v>
      </c>
      <c r="V5374" s="1">
        <f t="shared" si="676"/>
        <v>0</v>
      </c>
      <c r="W5374" s="10">
        <f t="shared" si="677"/>
        <v>0</v>
      </c>
    </row>
    <row r="5375" spans="13:23" x14ac:dyDescent="0.25">
      <c r="M5375" s="7">
        <v>45464.708333333336</v>
      </c>
      <c r="N5375" s="3">
        <v>1360.8509536743163</v>
      </c>
      <c r="O5375" s="10">
        <v>27.22</v>
      </c>
      <c r="P5375" s="10">
        <f t="shared" si="671"/>
        <v>32.22</v>
      </c>
      <c r="Q5375" s="10">
        <f t="shared" si="670"/>
        <v>1360.8509536743163</v>
      </c>
      <c r="R5375" s="1">
        <f t="shared" si="672"/>
        <v>0.61856861530650742</v>
      </c>
      <c r="S5375" s="18">
        <f t="shared" si="673"/>
        <v>6.4260000000000002</v>
      </c>
      <c r="T5375" s="10">
        <f t="shared" si="674"/>
        <v>211.77263518118835</v>
      </c>
      <c r="U5375" s="10">
        <f t="shared" si="675"/>
        <v>0</v>
      </c>
      <c r="V5375" s="1">
        <f t="shared" si="676"/>
        <v>0</v>
      </c>
      <c r="W5375" s="10">
        <f t="shared" si="677"/>
        <v>0</v>
      </c>
    </row>
    <row r="5376" spans="13:23" x14ac:dyDescent="0.25">
      <c r="M5376" s="7">
        <v>45464.75</v>
      </c>
      <c r="N5376" s="3">
        <v>1005.9113800048827</v>
      </c>
      <c r="O5376" s="10">
        <v>26.11</v>
      </c>
      <c r="P5376" s="10">
        <f t="shared" si="671"/>
        <v>31.11</v>
      </c>
      <c r="Q5376" s="10">
        <f t="shared" si="670"/>
        <v>1005.9113800048827</v>
      </c>
      <c r="R5376" s="1">
        <f t="shared" si="672"/>
        <v>0.45723244545676489</v>
      </c>
      <c r="S5376" s="18">
        <f t="shared" si="673"/>
        <v>6.9349999999999996</v>
      </c>
      <c r="T5376" s="10">
        <f t="shared" si="674"/>
        <v>145.04850468707755</v>
      </c>
      <c r="U5376" s="10">
        <f t="shared" si="675"/>
        <v>0</v>
      </c>
      <c r="V5376" s="1">
        <f t="shared" si="676"/>
        <v>0</v>
      </c>
      <c r="W5376" s="10">
        <f t="shared" si="677"/>
        <v>0</v>
      </c>
    </row>
    <row r="5377" spans="13:23" x14ac:dyDescent="0.25">
      <c r="M5377" s="7">
        <v>45464.791666666664</v>
      </c>
      <c r="N5377" s="3">
        <v>1009.392226409912</v>
      </c>
      <c r="O5377" s="10">
        <v>25</v>
      </c>
      <c r="P5377" s="10">
        <f t="shared" si="671"/>
        <v>30</v>
      </c>
      <c r="Q5377" s="10">
        <f t="shared" si="670"/>
        <v>1009.392226409912</v>
      </c>
      <c r="R5377" s="1">
        <f t="shared" si="672"/>
        <v>0.45881464836814184</v>
      </c>
      <c r="S5377" s="18">
        <f t="shared" si="673"/>
        <v>6.9349999999999996</v>
      </c>
      <c r="T5377" s="10">
        <f t="shared" si="674"/>
        <v>145.55042918672129</v>
      </c>
      <c r="U5377" s="10">
        <f t="shared" si="675"/>
        <v>0</v>
      </c>
      <c r="V5377" s="1">
        <f t="shared" si="676"/>
        <v>0</v>
      </c>
      <c r="W5377" s="10">
        <f t="shared" si="677"/>
        <v>0</v>
      </c>
    </row>
    <row r="5378" spans="13:23" x14ac:dyDescent="0.25">
      <c r="M5378" s="7">
        <v>45464.833333333336</v>
      </c>
      <c r="N5378" s="3">
        <v>1016.6307861328124</v>
      </c>
      <c r="O5378" s="10">
        <v>22.78</v>
      </c>
      <c r="P5378" s="10">
        <f t="shared" si="671"/>
        <v>27.78</v>
      </c>
      <c r="Q5378" s="10">
        <f t="shared" si="670"/>
        <v>1016.6307861328124</v>
      </c>
      <c r="R5378" s="1">
        <f t="shared" si="672"/>
        <v>0.46210490278764199</v>
      </c>
      <c r="S5378" s="18">
        <f t="shared" si="673"/>
        <v>6.9349999999999996</v>
      </c>
      <c r="T5378" s="10">
        <f t="shared" si="674"/>
        <v>146.59420131691601</v>
      </c>
      <c r="U5378" s="10">
        <f t="shared" si="675"/>
        <v>0</v>
      </c>
      <c r="V5378" s="1">
        <f t="shared" si="676"/>
        <v>0</v>
      </c>
      <c r="W5378" s="10">
        <f t="shared" si="677"/>
        <v>0</v>
      </c>
    </row>
    <row r="5379" spans="13:23" x14ac:dyDescent="0.25">
      <c r="M5379" s="7">
        <v>45464.875</v>
      </c>
      <c r="N5379" s="3">
        <v>1192.0061141967774</v>
      </c>
      <c r="O5379" s="10">
        <v>22.22</v>
      </c>
      <c r="P5379" s="10">
        <f t="shared" si="671"/>
        <v>27.22</v>
      </c>
      <c r="Q5379" s="10">
        <f t="shared" si="670"/>
        <v>1192.0061141967774</v>
      </c>
      <c r="R5379" s="1">
        <f t="shared" si="672"/>
        <v>0.54182096099853516</v>
      </c>
      <c r="S5379" s="18">
        <f t="shared" si="673"/>
        <v>6.8120000000000003</v>
      </c>
      <c r="T5379" s="10">
        <f t="shared" si="674"/>
        <v>174.98621758613876</v>
      </c>
      <c r="U5379" s="10">
        <f t="shared" si="675"/>
        <v>0</v>
      </c>
      <c r="V5379" s="1">
        <f t="shared" si="676"/>
        <v>0</v>
      </c>
      <c r="W5379" s="10">
        <f t="shared" si="677"/>
        <v>0</v>
      </c>
    </row>
    <row r="5380" spans="13:23" x14ac:dyDescent="0.25">
      <c r="M5380" s="7">
        <v>45464.916666666664</v>
      </c>
      <c r="N5380" s="3">
        <v>1065.3312744140624</v>
      </c>
      <c r="O5380" s="10">
        <v>22.22</v>
      </c>
      <c r="P5380" s="10">
        <f t="shared" si="671"/>
        <v>27.22</v>
      </c>
      <c r="Q5380" s="10">
        <f t="shared" si="670"/>
        <v>1065.3312744140624</v>
      </c>
      <c r="R5380" s="1">
        <f t="shared" si="672"/>
        <v>0.48424148837002834</v>
      </c>
      <c r="S5380" s="18">
        <f t="shared" si="673"/>
        <v>6.9349999999999996</v>
      </c>
      <c r="T5380" s="10">
        <f t="shared" si="674"/>
        <v>153.61662212171052</v>
      </c>
      <c r="U5380" s="10">
        <f t="shared" si="675"/>
        <v>0</v>
      </c>
      <c r="V5380" s="1">
        <f t="shared" si="676"/>
        <v>0</v>
      </c>
      <c r="W5380" s="10">
        <f t="shared" si="677"/>
        <v>0</v>
      </c>
    </row>
    <row r="5381" spans="13:23" x14ac:dyDescent="0.25">
      <c r="M5381" s="7">
        <v>45464.958333333336</v>
      </c>
      <c r="N5381" s="3">
        <v>1300.1453018188477</v>
      </c>
      <c r="O5381" s="10">
        <v>21.11</v>
      </c>
      <c r="P5381" s="10">
        <f t="shared" si="671"/>
        <v>26.11</v>
      </c>
      <c r="Q5381" s="10">
        <f t="shared" si="670"/>
        <v>1300.1453018188477</v>
      </c>
      <c r="R5381" s="1">
        <f t="shared" si="672"/>
        <v>0.5909751371903853</v>
      </c>
      <c r="S5381" s="18">
        <f t="shared" si="673"/>
        <v>6.8120000000000003</v>
      </c>
      <c r="T5381" s="10">
        <f t="shared" si="674"/>
        <v>190.86102492936695</v>
      </c>
      <c r="U5381" s="10">
        <f t="shared" si="675"/>
        <v>0</v>
      </c>
      <c r="V5381" s="1">
        <f t="shared" si="676"/>
        <v>0</v>
      </c>
      <c r="W5381" s="10">
        <f t="shared" si="677"/>
        <v>0</v>
      </c>
    </row>
    <row r="5382" spans="13:23" x14ac:dyDescent="0.25">
      <c r="M5382" s="7">
        <v>45465</v>
      </c>
      <c r="N5382" s="3">
        <v>1112.5430191040039</v>
      </c>
      <c r="O5382" s="10">
        <v>21.11</v>
      </c>
      <c r="P5382" s="10">
        <f t="shared" si="671"/>
        <v>26.11</v>
      </c>
      <c r="Q5382" s="10">
        <f t="shared" si="670"/>
        <v>1112.5430191040039</v>
      </c>
      <c r="R5382" s="1">
        <f t="shared" si="672"/>
        <v>0.50570137232000179</v>
      </c>
      <c r="S5382" s="18">
        <f t="shared" si="673"/>
        <v>6.8120000000000003</v>
      </c>
      <c r="T5382" s="10">
        <f t="shared" si="674"/>
        <v>163.32105389078154</v>
      </c>
      <c r="U5382" s="10">
        <f t="shared" si="675"/>
        <v>0</v>
      </c>
      <c r="V5382" s="1">
        <f t="shared" si="676"/>
        <v>0</v>
      </c>
      <c r="W5382" s="10">
        <f t="shared" si="677"/>
        <v>0</v>
      </c>
    </row>
    <row r="5383" spans="13:23" x14ac:dyDescent="0.25">
      <c r="M5383" s="7">
        <v>45465.041666666664</v>
      </c>
      <c r="N5383" s="3">
        <v>1031.6498565673828</v>
      </c>
      <c r="O5383" s="10">
        <v>21.11</v>
      </c>
      <c r="P5383" s="10">
        <f t="shared" si="671"/>
        <v>26.11</v>
      </c>
      <c r="Q5383" s="10">
        <f t="shared" ref="Q5383:Q5446" si="678">MIN($C$19,N5383)</f>
        <v>1031.6498565673828</v>
      </c>
      <c r="R5383" s="1">
        <f t="shared" si="672"/>
        <v>0.46893175298517403</v>
      </c>
      <c r="S5383" s="18">
        <f t="shared" si="673"/>
        <v>6.9349999999999996</v>
      </c>
      <c r="T5383" s="10">
        <f t="shared" si="674"/>
        <v>148.759892799911</v>
      </c>
      <c r="U5383" s="10">
        <f t="shared" si="675"/>
        <v>0</v>
      </c>
      <c r="V5383" s="1">
        <f t="shared" si="676"/>
        <v>0</v>
      </c>
      <c r="W5383" s="10">
        <f t="shared" si="677"/>
        <v>0</v>
      </c>
    </row>
    <row r="5384" spans="13:23" x14ac:dyDescent="0.25">
      <c r="M5384" s="7">
        <v>45465.083333333336</v>
      </c>
      <c r="N5384" s="3">
        <v>983.1228378295898</v>
      </c>
      <c r="O5384" s="10">
        <v>21.11</v>
      </c>
      <c r="P5384" s="10">
        <f t="shared" ref="P5384:P5447" si="679">O5384+5</f>
        <v>26.11</v>
      </c>
      <c r="Q5384" s="10">
        <f t="shared" si="678"/>
        <v>983.1228378295898</v>
      </c>
      <c r="R5384" s="1">
        <f t="shared" ref="R5384:R5447" si="680">Q5384/$C$19</f>
        <v>0.44687401719526809</v>
      </c>
      <c r="S5384" s="18">
        <f t="shared" ref="S5384:S5447" si="681">INDEX($C$13:$K$17,MATCH(P5384,$B$13:$B$17,-1),MATCH(R5384,$C$12:$K$12,-1))</f>
        <v>6.9349999999999996</v>
      </c>
      <c r="T5384" s="10">
        <f t="shared" ref="T5384:T5447" si="682" xml:space="preserve"> Q5384/INDEX($C$13:$K$17,MATCH(P5384,$B$13:$B$17,-1),MATCH(R5384,$C$12:$K$12,-1))</f>
        <v>141.76248562791491</v>
      </c>
      <c r="U5384" s="10">
        <f t="shared" ref="U5384:U5447" si="683">N5384-Q5384</f>
        <v>0</v>
      </c>
      <c r="V5384" s="1">
        <f t="shared" ref="V5384:V5447" si="684">U5384/$C$19</f>
        <v>0</v>
      </c>
      <c r="W5384" s="10">
        <f t="shared" ref="W5384:W5447" si="685" xml:space="preserve"> U5384/INDEX($C$13:$K$17,MATCH(P5384,$B$13:$B$17,-1),MATCH(V5384,$C$12:$K$12,-1))</f>
        <v>0</v>
      </c>
    </row>
    <row r="5385" spans="13:23" x14ac:dyDescent="0.25">
      <c r="M5385" s="7">
        <v>45465.125</v>
      </c>
      <c r="N5385" s="3">
        <v>717.07938308715813</v>
      </c>
      <c r="O5385" s="10">
        <v>20</v>
      </c>
      <c r="P5385" s="10">
        <f t="shared" si="679"/>
        <v>25</v>
      </c>
      <c r="Q5385" s="10">
        <f t="shared" si="678"/>
        <v>717.07938308715813</v>
      </c>
      <c r="R5385" s="1">
        <f t="shared" si="680"/>
        <v>0.32594517413052643</v>
      </c>
      <c r="S5385" s="18">
        <f t="shared" si="681"/>
        <v>9.0079999999999991</v>
      </c>
      <c r="T5385" s="10">
        <f t="shared" si="682"/>
        <v>79.604727252126793</v>
      </c>
      <c r="U5385" s="10">
        <f t="shared" si="683"/>
        <v>0</v>
      </c>
      <c r="V5385" s="1">
        <f t="shared" si="684"/>
        <v>0</v>
      </c>
      <c r="W5385" s="10">
        <f t="shared" si="685"/>
        <v>0</v>
      </c>
    </row>
    <row r="5386" spans="13:23" x14ac:dyDescent="0.25">
      <c r="M5386" s="7">
        <v>45465.166666666664</v>
      </c>
      <c r="N5386" s="3">
        <v>900.21847000122068</v>
      </c>
      <c r="O5386" s="10">
        <v>20</v>
      </c>
      <c r="P5386" s="10">
        <f t="shared" si="679"/>
        <v>25</v>
      </c>
      <c r="Q5386" s="10">
        <f t="shared" si="678"/>
        <v>900.21847000122068</v>
      </c>
      <c r="R5386" s="1">
        <f t="shared" si="680"/>
        <v>0.40919021363691849</v>
      </c>
      <c r="S5386" s="18">
        <f t="shared" si="681"/>
        <v>8.7460000000000004</v>
      </c>
      <c r="T5386" s="10">
        <f t="shared" si="682"/>
        <v>102.92916418948326</v>
      </c>
      <c r="U5386" s="10">
        <f t="shared" si="683"/>
        <v>0</v>
      </c>
      <c r="V5386" s="1">
        <f t="shared" si="684"/>
        <v>0</v>
      </c>
      <c r="W5386" s="10">
        <f t="shared" si="685"/>
        <v>0</v>
      </c>
    </row>
    <row r="5387" spans="13:23" x14ac:dyDescent="0.25">
      <c r="M5387" s="7">
        <v>45465.208333333336</v>
      </c>
      <c r="N5387" s="3">
        <v>709.95255203247063</v>
      </c>
      <c r="O5387" s="10">
        <v>18.89</v>
      </c>
      <c r="P5387" s="10">
        <f t="shared" si="679"/>
        <v>23.89</v>
      </c>
      <c r="Q5387" s="10">
        <f t="shared" si="678"/>
        <v>709.95255203247063</v>
      </c>
      <c r="R5387" s="1">
        <f t="shared" si="680"/>
        <v>0.32270570546930483</v>
      </c>
      <c r="S5387" s="18">
        <f t="shared" si="681"/>
        <v>9.0079999999999991</v>
      </c>
      <c r="T5387" s="10">
        <f t="shared" si="682"/>
        <v>78.813560394368423</v>
      </c>
      <c r="U5387" s="10">
        <f t="shared" si="683"/>
        <v>0</v>
      </c>
      <c r="V5387" s="1">
        <f t="shared" si="684"/>
        <v>0</v>
      </c>
      <c r="W5387" s="10">
        <f t="shared" si="685"/>
        <v>0</v>
      </c>
    </row>
    <row r="5388" spans="13:23" x14ac:dyDescent="0.25">
      <c r="M5388" s="7">
        <v>45465.25</v>
      </c>
      <c r="N5388" s="3">
        <v>719.68401489257815</v>
      </c>
      <c r="O5388" s="10">
        <v>18.89</v>
      </c>
      <c r="P5388" s="10">
        <f t="shared" si="679"/>
        <v>23.89</v>
      </c>
      <c r="Q5388" s="10">
        <f t="shared" si="678"/>
        <v>719.68401489257815</v>
      </c>
      <c r="R5388" s="1">
        <f t="shared" si="680"/>
        <v>0.32712909767844461</v>
      </c>
      <c r="S5388" s="18">
        <f t="shared" si="681"/>
        <v>9.0079999999999991</v>
      </c>
      <c r="T5388" s="10">
        <f t="shared" si="682"/>
        <v>79.893873766938086</v>
      </c>
      <c r="U5388" s="10">
        <f t="shared" si="683"/>
        <v>0</v>
      </c>
      <c r="V5388" s="1">
        <f t="shared" si="684"/>
        <v>0</v>
      </c>
      <c r="W5388" s="10">
        <f t="shared" si="685"/>
        <v>0</v>
      </c>
    </row>
    <row r="5389" spans="13:23" x14ac:dyDescent="0.25">
      <c r="M5389" s="7">
        <v>45465.291666666664</v>
      </c>
      <c r="N5389" s="3">
        <v>739.01167602539056</v>
      </c>
      <c r="O5389" s="10">
        <v>18.89</v>
      </c>
      <c r="P5389" s="10">
        <f t="shared" si="679"/>
        <v>23.89</v>
      </c>
      <c r="Q5389" s="10">
        <f t="shared" si="678"/>
        <v>739.01167602539056</v>
      </c>
      <c r="R5389" s="1">
        <f t="shared" si="680"/>
        <v>0.33591439819335933</v>
      </c>
      <c r="S5389" s="18">
        <f t="shared" si="681"/>
        <v>9.0079999999999991</v>
      </c>
      <c r="T5389" s="10">
        <f t="shared" si="682"/>
        <v>82.039484461078004</v>
      </c>
      <c r="U5389" s="10">
        <f t="shared" si="683"/>
        <v>0</v>
      </c>
      <c r="V5389" s="1">
        <f t="shared" si="684"/>
        <v>0</v>
      </c>
      <c r="W5389" s="10">
        <f t="shared" si="685"/>
        <v>0</v>
      </c>
    </row>
    <row r="5390" spans="13:23" x14ac:dyDescent="0.25">
      <c r="M5390" s="7">
        <v>45465.333333333336</v>
      </c>
      <c r="N5390" s="3">
        <v>574.48584136962893</v>
      </c>
      <c r="O5390" s="10">
        <v>21.11</v>
      </c>
      <c r="P5390" s="10">
        <f t="shared" si="679"/>
        <v>26.11</v>
      </c>
      <c r="Q5390" s="10">
        <f t="shared" si="678"/>
        <v>574.48584136962893</v>
      </c>
      <c r="R5390" s="1">
        <f t="shared" si="680"/>
        <v>0.26112992789528588</v>
      </c>
      <c r="S5390" s="18">
        <f t="shared" si="681"/>
        <v>7.77</v>
      </c>
      <c r="T5390" s="10">
        <f t="shared" si="682"/>
        <v>73.936401720672961</v>
      </c>
      <c r="U5390" s="10">
        <f t="shared" si="683"/>
        <v>0</v>
      </c>
      <c r="V5390" s="1">
        <f t="shared" si="684"/>
        <v>0</v>
      </c>
      <c r="W5390" s="10">
        <f t="shared" si="685"/>
        <v>0</v>
      </c>
    </row>
    <row r="5391" spans="13:23" x14ac:dyDescent="0.25">
      <c r="M5391" s="7">
        <v>45465.375</v>
      </c>
      <c r="N5391" s="3">
        <v>908.46118927001953</v>
      </c>
      <c r="O5391" s="10">
        <v>22.78</v>
      </c>
      <c r="P5391" s="10">
        <f t="shared" si="679"/>
        <v>27.78</v>
      </c>
      <c r="Q5391" s="10">
        <f t="shared" si="678"/>
        <v>908.46118927001953</v>
      </c>
      <c r="R5391" s="1">
        <f t="shared" si="680"/>
        <v>0.41293690421364526</v>
      </c>
      <c r="S5391" s="18">
        <f t="shared" si="681"/>
        <v>6.9349999999999996</v>
      </c>
      <c r="T5391" s="10">
        <f t="shared" si="682"/>
        <v>130.99656658543901</v>
      </c>
      <c r="U5391" s="10">
        <f t="shared" si="683"/>
        <v>0</v>
      </c>
      <c r="V5391" s="1">
        <f t="shared" si="684"/>
        <v>0</v>
      </c>
      <c r="W5391" s="10">
        <f t="shared" si="685"/>
        <v>0</v>
      </c>
    </row>
    <row r="5392" spans="13:23" x14ac:dyDescent="0.25">
      <c r="M5392" s="7">
        <v>45465.416666666664</v>
      </c>
      <c r="N5392" s="3">
        <v>1147.961750793457</v>
      </c>
      <c r="O5392" s="10">
        <v>23.89</v>
      </c>
      <c r="P5392" s="10">
        <f t="shared" si="679"/>
        <v>28.89</v>
      </c>
      <c r="Q5392" s="10">
        <f t="shared" si="678"/>
        <v>1147.961750793457</v>
      </c>
      <c r="R5392" s="1">
        <f t="shared" si="680"/>
        <v>0.52180079581520777</v>
      </c>
      <c r="S5392" s="18">
        <f t="shared" si="681"/>
        <v>6.8120000000000003</v>
      </c>
      <c r="T5392" s="10">
        <f t="shared" si="682"/>
        <v>168.52051538365487</v>
      </c>
      <c r="U5392" s="10">
        <f t="shared" si="683"/>
        <v>0</v>
      </c>
      <c r="V5392" s="1">
        <f t="shared" si="684"/>
        <v>0</v>
      </c>
      <c r="W5392" s="10">
        <f t="shared" si="685"/>
        <v>0</v>
      </c>
    </row>
    <row r="5393" spans="13:23" x14ac:dyDescent="0.25">
      <c r="M5393" s="7">
        <v>45465.458333333336</v>
      </c>
      <c r="N5393" s="3">
        <v>937.9281005859375</v>
      </c>
      <c r="O5393" s="10">
        <v>26.11</v>
      </c>
      <c r="P5393" s="10">
        <f t="shared" si="679"/>
        <v>31.11</v>
      </c>
      <c r="Q5393" s="10">
        <f t="shared" si="678"/>
        <v>937.9281005859375</v>
      </c>
      <c r="R5393" s="1">
        <f t="shared" si="680"/>
        <v>0.42633095481178979</v>
      </c>
      <c r="S5393" s="18">
        <f t="shared" si="681"/>
        <v>6.9349999999999996</v>
      </c>
      <c r="T5393" s="10">
        <f t="shared" si="682"/>
        <v>135.24558047381942</v>
      </c>
      <c r="U5393" s="10">
        <f t="shared" si="683"/>
        <v>0</v>
      </c>
      <c r="V5393" s="1">
        <f t="shared" si="684"/>
        <v>0</v>
      </c>
      <c r="W5393" s="10">
        <f t="shared" si="685"/>
        <v>0</v>
      </c>
    </row>
    <row r="5394" spans="13:23" x14ac:dyDescent="0.25">
      <c r="M5394" s="7">
        <v>45465.5</v>
      </c>
      <c r="N5394" s="3">
        <v>1031.1130233764648</v>
      </c>
      <c r="O5394" s="10">
        <v>27.22</v>
      </c>
      <c r="P5394" s="10">
        <f t="shared" si="679"/>
        <v>32.22</v>
      </c>
      <c r="Q5394" s="10">
        <f t="shared" si="678"/>
        <v>1031.1130233764648</v>
      </c>
      <c r="R5394" s="1">
        <f t="shared" si="680"/>
        <v>0.46868773789839308</v>
      </c>
      <c r="S5394" s="18">
        <f t="shared" si="681"/>
        <v>6.9349999999999996</v>
      </c>
      <c r="T5394" s="10">
        <f t="shared" si="682"/>
        <v>148.68248354383053</v>
      </c>
      <c r="U5394" s="10">
        <f t="shared" si="683"/>
        <v>0</v>
      </c>
      <c r="V5394" s="1">
        <f t="shared" si="684"/>
        <v>0</v>
      </c>
      <c r="W5394" s="10">
        <f t="shared" si="685"/>
        <v>0</v>
      </c>
    </row>
    <row r="5395" spans="13:23" x14ac:dyDescent="0.25">
      <c r="M5395" s="7">
        <v>45465.541666666664</v>
      </c>
      <c r="N5395" s="3">
        <v>948.78396148681634</v>
      </c>
      <c r="O5395" s="10">
        <v>27.22</v>
      </c>
      <c r="P5395" s="10">
        <f t="shared" si="679"/>
        <v>32.22</v>
      </c>
      <c r="Q5395" s="10">
        <f t="shared" si="678"/>
        <v>948.78396148681634</v>
      </c>
      <c r="R5395" s="1">
        <f t="shared" si="680"/>
        <v>0.43126543703946196</v>
      </c>
      <c r="S5395" s="18">
        <f t="shared" si="681"/>
        <v>6.9349999999999996</v>
      </c>
      <c r="T5395" s="10">
        <f t="shared" si="682"/>
        <v>136.81095335065845</v>
      </c>
      <c r="U5395" s="10">
        <f t="shared" si="683"/>
        <v>0</v>
      </c>
      <c r="V5395" s="1">
        <f t="shared" si="684"/>
        <v>0</v>
      </c>
      <c r="W5395" s="10">
        <f t="shared" si="685"/>
        <v>0</v>
      </c>
    </row>
    <row r="5396" spans="13:23" x14ac:dyDescent="0.25">
      <c r="M5396" s="7">
        <v>45465.583333333336</v>
      </c>
      <c r="N5396" s="3">
        <v>872.85717544555666</v>
      </c>
      <c r="O5396" s="10">
        <v>27.78</v>
      </c>
      <c r="P5396" s="10">
        <f t="shared" si="679"/>
        <v>32.78</v>
      </c>
      <c r="Q5396" s="10">
        <f t="shared" si="678"/>
        <v>872.85717544555666</v>
      </c>
      <c r="R5396" s="1">
        <f t="shared" si="680"/>
        <v>0.39675326156616214</v>
      </c>
      <c r="S5396" s="18">
        <f t="shared" si="681"/>
        <v>7.24</v>
      </c>
      <c r="T5396" s="10">
        <f t="shared" si="682"/>
        <v>120.5603833488338</v>
      </c>
      <c r="U5396" s="10">
        <f t="shared" si="683"/>
        <v>0</v>
      </c>
      <c r="V5396" s="1">
        <f t="shared" si="684"/>
        <v>0</v>
      </c>
      <c r="W5396" s="10">
        <f t="shared" si="685"/>
        <v>0</v>
      </c>
    </row>
    <row r="5397" spans="13:23" x14ac:dyDescent="0.25">
      <c r="M5397" s="7">
        <v>45465.625</v>
      </c>
      <c r="N5397" s="3">
        <v>856.70478057861328</v>
      </c>
      <c r="O5397" s="10">
        <v>27.22</v>
      </c>
      <c r="P5397" s="10">
        <f t="shared" si="679"/>
        <v>32.22</v>
      </c>
      <c r="Q5397" s="10">
        <f t="shared" si="678"/>
        <v>856.70478057861328</v>
      </c>
      <c r="R5397" s="1">
        <f t="shared" si="680"/>
        <v>0.3894112638993697</v>
      </c>
      <c r="S5397" s="18">
        <f t="shared" si="681"/>
        <v>7.24</v>
      </c>
      <c r="T5397" s="10">
        <f t="shared" si="682"/>
        <v>118.32938958268139</v>
      </c>
      <c r="U5397" s="10">
        <f t="shared" si="683"/>
        <v>0</v>
      </c>
      <c r="V5397" s="1">
        <f t="shared" si="684"/>
        <v>0</v>
      </c>
      <c r="W5397" s="10">
        <f t="shared" si="685"/>
        <v>0</v>
      </c>
    </row>
    <row r="5398" spans="13:23" x14ac:dyDescent="0.25">
      <c r="M5398" s="7">
        <v>45465.666666666664</v>
      </c>
      <c r="N5398" s="3">
        <v>1271.1656524658204</v>
      </c>
      <c r="O5398" s="10">
        <v>27.22</v>
      </c>
      <c r="P5398" s="10">
        <f t="shared" si="679"/>
        <v>32.22</v>
      </c>
      <c r="Q5398" s="10">
        <f t="shared" si="678"/>
        <v>1271.1656524658204</v>
      </c>
      <c r="R5398" s="1">
        <f t="shared" si="680"/>
        <v>0.57780256930264562</v>
      </c>
      <c r="S5398" s="18">
        <f t="shared" si="681"/>
        <v>6.8120000000000003</v>
      </c>
      <c r="T5398" s="10">
        <f t="shared" si="682"/>
        <v>186.6068192110717</v>
      </c>
      <c r="U5398" s="10">
        <f t="shared" si="683"/>
        <v>0</v>
      </c>
      <c r="V5398" s="1">
        <f t="shared" si="684"/>
        <v>0</v>
      </c>
      <c r="W5398" s="10">
        <f t="shared" si="685"/>
        <v>0</v>
      </c>
    </row>
    <row r="5399" spans="13:23" x14ac:dyDescent="0.25">
      <c r="M5399" s="7">
        <v>45465.708333333336</v>
      </c>
      <c r="N5399" s="3">
        <v>897.91248550415037</v>
      </c>
      <c r="O5399" s="10">
        <v>27.22</v>
      </c>
      <c r="P5399" s="10">
        <f t="shared" si="679"/>
        <v>32.22</v>
      </c>
      <c r="Q5399" s="10">
        <f t="shared" si="678"/>
        <v>897.91248550415037</v>
      </c>
      <c r="R5399" s="1">
        <f t="shared" si="680"/>
        <v>0.40814203886552292</v>
      </c>
      <c r="S5399" s="18">
        <f t="shared" si="681"/>
        <v>6.9349999999999996</v>
      </c>
      <c r="T5399" s="10">
        <f t="shared" si="682"/>
        <v>129.47548457161506</v>
      </c>
      <c r="U5399" s="10">
        <f t="shared" si="683"/>
        <v>0</v>
      </c>
      <c r="V5399" s="1">
        <f t="shared" si="684"/>
        <v>0</v>
      </c>
      <c r="W5399" s="10">
        <f t="shared" si="685"/>
        <v>0</v>
      </c>
    </row>
    <row r="5400" spans="13:23" x14ac:dyDescent="0.25">
      <c r="M5400" s="7">
        <v>45465.75</v>
      </c>
      <c r="N5400" s="3">
        <v>984.52237701416016</v>
      </c>
      <c r="O5400" s="10">
        <v>27.22</v>
      </c>
      <c r="P5400" s="10">
        <f t="shared" si="679"/>
        <v>32.22</v>
      </c>
      <c r="Q5400" s="10">
        <f t="shared" si="678"/>
        <v>984.52237701416016</v>
      </c>
      <c r="R5400" s="1">
        <f t="shared" si="680"/>
        <v>0.44751017137007282</v>
      </c>
      <c r="S5400" s="18">
        <f t="shared" si="681"/>
        <v>6.9349999999999996</v>
      </c>
      <c r="T5400" s="10">
        <f t="shared" si="682"/>
        <v>141.96429372951121</v>
      </c>
      <c r="U5400" s="10">
        <f t="shared" si="683"/>
        <v>0</v>
      </c>
      <c r="V5400" s="1">
        <f t="shared" si="684"/>
        <v>0</v>
      </c>
      <c r="W5400" s="10">
        <f t="shared" si="685"/>
        <v>0</v>
      </c>
    </row>
    <row r="5401" spans="13:23" x14ac:dyDescent="0.25">
      <c r="M5401" s="7">
        <v>45465.791666666664</v>
      </c>
      <c r="N5401" s="3">
        <v>603.17844772338867</v>
      </c>
      <c r="O5401" s="10">
        <v>26.11</v>
      </c>
      <c r="P5401" s="10">
        <f t="shared" si="679"/>
        <v>31.11</v>
      </c>
      <c r="Q5401" s="10">
        <f t="shared" si="678"/>
        <v>603.17844772338867</v>
      </c>
      <c r="R5401" s="1">
        <f t="shared" si="680"/>
        <v>0.27417202169244942</v>
      </c>
      <c r="S5401" s="18">
        <f t="shared" si="681"/>
        <v>7.77</v>
      </c>
      <c r="T5401" s="10">
        <f t="shared" si="682"/>
        <v>77.629143851143979</v>
      </c>
      <c r="U5401" s="10">
        <f t="shared" si="683"/>
        <v>0</v>
      </c>
      <c r="V5401" s="1">
        <f t="shared" si="684"/>
        <v>0</v>
      </c>
      <c r="W5401" s="10">
        <f t="shared" si="685"/>
        <v>0</v>
      </c>
    </row>
    <row r="5402" spans="13:23" x14ac:dyDescent="0.25">
      <c r="M5402" s="7">
        <v>45465.833333333336</v>
      </c>
      <c r="N5402" s="3">
        <v>791.90590209960931</v>
      </c>
      <c r="O5402" s="10">
        <v>23.89</v>
      </c>
      <c r="P5402" s="10">
        <f t="shared" si="679"/>
        <v>28.89</v>
      </c>
      <c r="Q5402" s="10">
        <f t="shared" si="678"/>
        <v>791.90590209960931</v>
      </c>
      <c r="R5402" s="1">
        <f t="shared" si="680"/>
        <v>0.35995722822709514</v>
      </c>
      <c r="S5402" s="18">
        <f t="shared" si="681"/>
        <v>7.24</v>
      </c>
      <c r="T5402" s="10">
        <f t="shared" si="682"/>
        <v>109.37926824580239</v>
      </c>
      <c r="U5402" s="10">
        <f t="shared" si="683"/>
        <v>0</v>
      </c>
      <c r="V5402" s="1">
        <f t="shared" si="684"/>
        <v>0</v>
      </c>
      <c r="W5402" s="10">
        <f t="shared" si="685"/>
        <v>0</v>
      </c>
    </row>
    <row r="5403" spans="13:23" x14ac:dyDescent="0.25">
      <c r="M5403" s="7">
        <v>45465.875</v>
      </c>
      <c r="N5403" s="3">
        <v>750.94554748535154</v>
      </c>
      <c r="O5403" s="10">
        <v>22.78</v>
      </c>
      <c r="P5403" s="10">
        <f t="shared" si="679"/>
        <v>27.78</v>
      </c>
      <c r="Q5403" s="10">
        <f t="shared" si="678"/>
        <v>750.94554748535154</v>
      </c>
      <c r="R5403" s="1">
        <f t="shared" si="680"/>
        <v>0.34133888522061434</v>
      </c>
      <c r="S5403" s="18">
        <f t="shared" si="681"/>
        <v>7.24</v>
      </c>
      <c r="T5403" s="10">
        <f t="shared" si="682"/>
        <v>103.72176070239662</v>
      </c>
      <c r="U5403" s="10">
        <f t="shared" si="683"/>
        <v>0</v>
      </c>
      <c r="V5403" s="1">
        <f t="shared" si="684"/>
        <v>0</v>
      </c>
      <c r="W5403" s="10">
        <f t="shared" si="685"/>
        <v>0</v>
      </c>
    </row>
    <row r="5404" spans="13:23" x14ac:dyDescent="0.25">
      <c r="M5404" s="7">
        <v>45465.916666666664</v>
      </c>
      <c r="N5404" s="3">
        <v>935.19174499511712</v>
      </c>
      <c r="O5404" s="10">
        <v>21.11</v>
      </c>
      <c r="P5404" s="10">
        <f t="shared" si="679"/>
        <v>26.11</v>
      </c>
      <c r="Q5404" s="10">
        <f t="shared" si="678"/>
        <v>935.19174499511712</v>
      </c>
      <c r="R5404" s="1">
        <f t="shared" si="680"/>
        <v>0.42508715681596232</v>
      </c>
      <c r="S5404" s="18">
        <f t="shared" si="681"/>
        <v>6.9349999999999996</v>
      </c>
      <c r="T5404" s="10">
        <f t="shared" si="682"/>
        <v>134.85100865106233</v>
      </c>
      <c r="U5404" s="10">
        <f t="shared" si="683"/>
        <v>0</v>
      </c>
      <c r="V5404" s="1">
        <f t="shared" si="684"/>
        <v>0</v>
      </c>
      <c r="W5404" s="10">
        <f t="shared" si="685"/>
        <v>0</v>
      </c>
    </row>
    <row r="5405" spans="13:23" x14ac:dyDescent="0.25">
      <c r="M5405" s="7">
        <v>45465.958333333336</v>
      </c>
      <c r="N5405" s="3">
        <v>837.67124404907224</v>
      </c>
      <c r="O5405" s="10">
        <v>18.89</v>
      </c>
      <c r="P5405" s="10">
        <f t="shared" si="679"/>
        <v>23.89</v>
      </c>
      <c r="Q5405" s="10">
        <f t="shared" si="678"/>
        <v>837.67124404907224</v>
      </c>
      <c r="R5405" s="1">
        <f t="shared" si="680"/>
        <v>0.38075965638594195</v>
      </c>
      <c r="S5405" s="18">
        <f t="shared" si="681"/>
        <v>9.0079999999999991</v>
      </c>
      <c r="T5405" s="10">
        <f t="shared" si="682"/>
        <v>92.991923184843728</v>
      </c>
      <c r="U5405" s="10">
        <f t="shared" si="683"/>
        <v>0</v>
      </c>
      <c r="V5405" s="1">
        <f t="shared" si="684"/>
        <v>0</v>
      </c>
      <c r="W5405" s="10">
        <f t="shared" si="685"/>
        <v>0</v>
      </c>
    </row>
    <row r="5406" spans="13:23" x14ac:dyDescent="0.25">
      <c r="M5406" s="7">
        <v>45466</v>
      </c>
      <c r="N5406" s="3">
        <v>740.75038833618157</v>
      </c>
      <c r="O5406" s="10">
        <v>17.78</v>
      </c>
      <c r="P5406" s="10">
        <f t="shared" si="679"/>
        <v>22.78</v>
      </c>
      <c r="Q5406" s="10">
        <f t="shared" si="678"/>
        <v>740.75038833618157</v>
      </c>
      <c r="R5406" s="1">
        <f t="shared" si="680"/>
        <v>0.33670472197099161</v>
      </c>
      <c r="S5406" s="18">
        <f t="shared" si="681"/>
        <v>9.0079999999999991</v>
      </c>
      <c r="T5406" s="10">
        <f t="shared" si="682"/>
        <v>82.232503145668474</v>
      </c>
      <c r="U5406" s="10">
        <f t="shared" si="683"/>
        <v>0</v>
      </c>
      <c r="V5406" s="1">
        <f t="shared" si="684"/>
        <v>0</v>
      </c>
      <c r="W5406" s="10">
        <f t="shared" si="685"/>
        <v>0</v>
      </c>
    </row>
    <row r="5407" spans="13:23" x14ac:dyDescent="0.25">
      <c r="M5407" s="7">
        <v>45466.041666666664</v>
      </c>
      <c r="N5407" s="3">
        <v>705.95201110839844</v>
      </c>
      <c r="O5407" s="10">
        <v>18.89</v>
      </c>
      <c r="P5407" s="10">
        <f t="shared" si="679"/>
        <v>23.89</v>
      </c>
      <c r="Q5407" s="10">
        <f t="shared" si="678"/>
        <v>705.95201110839844</v>
      </c>
      <c r="R5407" s="1">
        <f t="shared" si="680"/>
        <v>0.32088727777654474</v>
      </c>
      <c r="S5407" s="18">
        <f t="shared" si="681"/>
        <v>9.0079999999999991</v>
      </c>
      <c r="T5407" s="10">
        <f t="shared" si="682"/>
        <v>78.369450611500724</v>
      </c>
      <c r="U5407" s="10">
        <f t="shared" si="683"/>
        <v>0</v>
      </c>
      <c r="V5407" s="1">
        <f t="shared" si="684"/>
        <v>0</v>
      </c>
      <c r="W5407" s="10">
        <f t="shared" si="685"/>
        <v>0</v>
      </c>
    </row>
    <row r="5408" spans="13:23" x14ac:dyDescent="0.25">
      <c r="M5408" s="7">
        <v>45466.083333333336</v>
      </c>
      <c r="N5408" s="3">
        <v>538.95722579956055</v>
      </c>
      <c r="O5408" s="10">
        <v>17.78</v>
      </c>
      <c r="P5408" s="10">
        <f t="shared" si="679"/>
        <v>22.78</v>
      </c>
      <c r="Q5408" s="10">
        <f t="shared" si="678"/>
        <v>538.95722579956055</v>
      </c>
      <c r="R5408" s="1">
        <f t="shared" si="680"/>
        <v>0.24498055718161843</v>
      </c>
      <c r="S5408" s="18">
        <f t="shared" si="681"/>
        <v>9.4890000000000008</v>
      </c>
      <c r="T5408" s="10">
        <f t="shared" si="682"/>
        <v>56.798105785600221</v>
      </c>
      <c r="U5408" s="10">
        <f t="shared" si="683"/>
        <v>0</v>
      </c>
      <c r="V5408" s="1">
        <f t="shared" si="684"/>
        <v>0</v>
      </c>
      <c r="W5408" s="10">
        <f t="shared" si="685"/>
        <v>0</v>
      </c>
    </row>
    <row r="5409" spans="13:23" x14ac:dyDescent="0.25">
      <c r="M5409" s="7">
        <v>45466.125</v>
      </c>
      <c r="N5409" s="3">
        <v>457.30993194580077</v>
      </c>
      <c r="O5409" s="10">
        <v>17.22</v>
      </c>
      <c r="P5409" s="10">
        <f t="shared" si="679"/>
        <v>22.22</v>
      </c>
      <c r="Q5409" s="10">
        <f t="shared" si="678"/>
        <v>457.30993194580077</v>
      </c>
      <c r="R5409" s="1">
        <f t="shared" si="680"/>
        <v>0.2078681508844549</v>
      </c>
      <c r="S5409" s="18">
        <f t="shared" si="681"/>
        <v>9.4890000000000008</v>
      </c>
      <c r="T5409" s="10">
        <f t="shared" si="682"/>
        <v>48.193690794161739</v>
      </c>
      <c r="U5409" s="10">
        <f t="shared" si="683"/>
        <v>0</v>
      </c>
      <c r="V5409" s="1">
        <f t="shared" si="684"/>
        <v>0</v>
      </c>
      <c r="W5409" s="10">
        <f t="shared" si="685"/>
        <v>0</v>
      </c>
    </row>
    <row r="5410" spans="13:23" x14ac:dyDescent="0.25">
      <c r="M5410" s="7">
        <v>45466.166666666664</v>
      </c>
      <c r="N5410" s="3">
        <v>561.62332763671873</v>
      </c>
      <c r="O5410" s="10">
        <v>16.11</v>
      </c>
      <c r="P5410" s="10">
        <f t="shared" si="679"/>
        <v>21.11</v>
      </c>
      <c r="Q5410" s="10">
        <f t="shared" si="678"/>
        <v>561.62332763671873</v>
      </c>
      <c r="R5410" s="1">
        <f t="shared" si="680"/>
        <v>0.25528333074396303</v>
      </c>
      <c r="S5410" s="18">
        <f t="shared" si="681"/>
        <v>9.4890000000000008</v>
      </c>
      <c r="T5410" s="10">
        <f t="shared" si="682"/>
        <v>59.186777072053822</v>
      </c>
      <c r="U5410" s="10">
        <f t="shared" si="683"/>
        <v>0</v>
      </c>
      <c r="V5410" s="1">
        <f t="shared" si="684"/>
        <v>0</v>
      </c>
      <c r="W5410" s="10">
        <f t="shared" si="685"/>
        <v>0</v>
      </c>
    </row>
    <row r="5411" spans="13:23" x14ac:dyDescent="0.25">
      <c r="M5411" s="7">
        <v>45466.208333333336</v>
      </c>
      <c r="N5411" s="3">
        <v>517.3225387573242</v>
      </c>
      <c r="O5411" s="10">
        <v>16.11</v>
      </c>
      <c r="P5411" s="10">
        <f t="shared" si="679"/>
        <v>21.11</v>
      </c>
      <c r="Q5411" s="10">
        <f t="shared" si="678"/>
        <v>517.3225387573242</v>
      </c>
      <c r="R5411" s="1">
        <f t="shared" si="680"/>
        <v>0.23514660852605646</v>
      </c>
      <c r="S5411" s="18">
        <f t="shared" si="681"/>
        <v>9.4890000000000008</v>
      </c>
      <c r="T5411" s="10">
        <f t="shared" si="682"/>
        <v>54.518130335896736</v>
      </c>
      <c r="U5411" s="10">
        <f t="shared" si="683"/>
        <v>0</v>
      </c>
      <c r="V5411" s="1">
        <f t="shared" si="684"/>
        <v>0</v>
      </c>
      <c r="W5411" s="10">
        <f t="shared" si="685"/>
        <v>0</v>
      </c>
    </row>
    <row r="5412" spans="13:23" x14ac:dyDescent="0.25">
      <c r="M5412" s="7">
        <v>45466.25</v>
      </c>
      <c r="N5412" s="3">
        <v>585.94316253662112</v>
      </c>
      <c r="O5412" s="10">
        <v>17.22</v>
      </c>
      <c r="P5412" s="10">
        <f t="shared" si="679"/>
        <v>22.22</v>
      </c>
      <c r="Q5412" s="10">
        <f t="shared" si="678"/>
        <v>585.94316253662112</v>
      </c>
      <c r="R5412" s="1">
        <f t="shared" si="680"/>
        <v>0.26633780115300959</v>
      </c>
      <c r="S5412" s="18">
        <f t="shared" si="681"/>
        <v>9.4890000000000008</v>
      </c>
      <c r="T5412" s="10">
        <f t="shared" si="682"/>
        <v>61.749727319698714</v>
      </c>
      <c r="U5412" s="10">
        <f t="shared" si="683"/>
        <v>0</v>
      </c>
      <c r="V5412" s="1">
        <f t="shared" si="684"/>
        <v>0</v>
      </c>
      <c r="W5412" s="10">
        <f t="shared" si="685"/>
        <v>0</v>
      </c>
    </row>
    <row r="5413" spans="13:23" x14ac:dyDescent="0.25">
      <c r="M5413" s="7">
        <v>45466.291666666664</v>
      </c>
      <c r="N5413" s="3">
        <v>714.88414535522463</v>
      </c>
      <c r="O5413" s="10">
        <v>17.22</v>
      </c>
      <c r="P5413" s="10">
        <f t="shared" si="679"/>
        <v>22.22</v>
      </c>
      <c r="Q5413" s="10">
        <f t="shared" si="678"/>
        <v>714.88414535522463</v>
      </c>
      <c r="R5413" s="1">
        <f t="shared" si="680"/>
        <v>0.32494733879782939</v>
      </c>
      <c r="S5413" s="18">
        <f t="shared" si="681"/>
        <v>9.0079999999999991</v>
      </c>
      <c r="T5413" s="10">
        <f t="shared" si="682"/>
        <v>79.361028569629738</v>
      </c>
      <c r="U5413" s="10">
        <f t="shared" si="683"/>
        <v>0</v>
      </c>
      <c r="V5413" s="1">
        <f t="shared" si="684"/>
        <v>0</v>
      </c>
      <c r="W5413" s="10">
        <f t="shared" si="685"/>
        <v>0</v>
      </c>
    </row>
    <row r="5414" spans="13:23" x14ac:dyDescent="0.25">
      <c r="M5414" s="7">
        <v>45466.333333333336</v>
      </c>
      <c r="N5414" s="3">
        <v>750.48771286010742</v>
      </c>
      <c r="O5414" s="10">
        <v>17.78</v>
      </c>
      <c r="P5414" s="10">
        <f t="shared" si="679"/>
        <v>22.78</v>
      </c>
      <c r="Q5414" s="10">
        <f t="shared" si="678"/>
        <v>750.48771286010742</v>
      </c>
      <c r="R5414" s="1">
        <f t="shared" si="680"/>
        <v>0.34113077857277613</v>
      </c>
      <c r="S5414" s="18">
        <f t="shared" si="681"/>
        <v>9.0079999999999991</v>
      </c>
      <c r="T5414" s="10">
        <f t="shared" si="682"/>
        <v>83.313467235802335</v>
      </c>
      <c r="U5414" s="10">
        <f t="shared" si="683"/>
        <v>0</v>
      </c>
      <c r="V5414" s="1">
        <f t="shared" si="684"/>
        <v>0</v>
      </c>
      <c r="W5414" s="10">
        <f t="shared" si="685"/>
        <v>0</v>
      </c>
    </row>
    <row r="5415" spans="13:23" x14ac:dyDescent="0.25">
      <c r="M5415" s="7">
        <v>45466.375</v>
      </c>
      <c r="N5415" s="3">
        <v>486.16139831542966</v>
      </c>
      <c r="O5415" s="10">
        <v>20</v>
      </c>
      <c r="P5415" s="10">
        <f t="shared" si="679"/>
        <v>25</v>
      </c>
      <c r="Q5415" s="10">
        <f t="shared" si="678"/>
        <v>486.16139831542966</v>
      </c>
      <c r="R5415" s="1">
        <f t="shared" si="680"/>
        <v>0.22098245377974077</v>
      </c>
      <c r="S5415" s="18">
        <f t="shared" si="681"/>
        <v>9.4890000000000008</v>
      </c>
      <c r="T5415" s="10">
        <f t="shared" si="682"/>
        <v>51.234207852822173</v>
      </c>
      <c r="U5415" s="10">
        <f t="shared" si="683"/>
        <v>0</v>
      </c>
      <c r="V5415" s="1">
        <f t="shared" si="684"/>
        <v>0</v>
      </c>
      <c r="W5415" s="10">
        <f t="shared" si="685"/>
        <v>0</v>
      </c>
    </row>
    <row r="5416" spans="13:23" x14ac:dyDescent="0.25">
      <c r="M5416" s="7">
        <v>45466.416666666664</v>
      </c>
      <c r="N5416" s="3">
        <v>808.37738571166994</v>
      </c>
      <c r="O5416" s="10">
        <v>22.78</v>
      </c>
      <c r="P5416" s="10">
        <f t="shared" si="679"/>
        <v>27.78</v>
      </c>
      <c r="Q5416" s="10">
        <f t="shared" si="678"/>
        <v>808.37738571166994</v>
      </c>
      <c r="R5416" s="1">
        <f t="shared" si="680"/>
        <v>0.36744426623257725</v>
      </c>
      <c r="S5416" s="18">
        <f t="shared" si="681"/>
        <v>7.24</v>
      </c>
      <c r="T5416" s="10">
        <f t="shared" si="682"/>
        <v>111.65433504304833</v>
      </c>
      <c r="U5416" s="10">
        <f t="shared" si="683"/>
        <v>0</v>
      </c>
      <c r="V5416" s="1">
        <f t="shared" si="684"/>
        <v>0</v>
      </c>
      <c r="W5416" s="10">
        <f t="shared" si="685"/>
        <v>0</v>
      </c>
    </row>
    <row r="5417" spans="13:23" x14ac:dyDescent="0.25">
      <c r="M5417" s="7">
        <v>45466.458333333336</v>
      </c>
      <c r="N5417" s="3">
        <v>866.4513290405273</v>
      </c>
      <c r="O5417" s="10">
        <v>25</v>
      </c>
      <c r="P5417" s="10">
        <f t="shared" si="679"/>
        <v>30</v>
      </c>
      <c r="Q5417" s="10">
        <f t="shared" si="678"/>
        <v>866.4513290405273</v>
      </c>
      <c r="R5417" s="1">
        <f t="shared" si="680"/>
        <v>0.39384151320023969</v>
      </c>
      <c r="S5417" s="18">
        <f t="shared" si="681"/>
        <v>7.24</v>
      </c>
      <c r="T5417" s="10">
        <f t="shared" si="682"/>
        <v>119.67559793377448</v>
      </c>
      <c r="U5417" s="10">
        <f t="shared" si="683"/>
        <v>0</v>
      </c>
      <c r="V5417" s="1">
        <f t="shared" si="684"/>
        <v>0</v>
      </c>
      <c r="W5417" s="10">
        <f t="shared" si="685"/>
        <v>0</v>
      </c>
    </row>
    <row r="5418" spans="13:23" x14ac:dyDescent="0.25">
      <c r="M5418" s="7">
        <v>45466.5</v>
      </c>
      <c r="N5418" s="3">
        <v>1110.201626586914</v>
      </c>
      <c r="O5418" s="10">
        <v>25</v>
      </c>
      <c r="P5418" s="10">
        <f t="shared" si="679"/>
        <v>30</v>
      </c>
      <c r="Q5418" s="10">
        <f t="shared" si="678"/>
        <v>1110.201626586914</v>
      </c>
      <c r="R5418" s="1">
        <f t="shared" si="680"/>
        <v>0.50463710299405184</v>
      </c>
      <c r="S5418" s="18">
        <f t="shared" si="681"/>
        <v>6.8120000000000003</v>
      </c>
      <c r="T5418" s="10">
        <f t="shared" si="682"/>
        <v>162.97733801921814</v>
      </c>
      <c r="U5418" s="10">
        <f t="shared" si="683"/>
        <v>0</v>
      </c>
      <c r="V5418" s="1">
        <f t="shared" si="684"/>
        <v>0</v>
      </c>
      <c r="W5418" s="10">
        <f t="shared" si="685"/>
        <v>0</v>
      </c>
    </row>
    <row r="5419" spans="13:23" x14ac:dyDescent="0.25">
      <c r="M5419" s="7">
        <v>45466.541666666664</v>
      </c>
      <c r="N5419" s="3">
        <v>941.3886543273926</v>
      </c>
      <c r="O5419" s="10">
        <v>25</v>
      </c>
      <c r="P5419" s="10">
        <f t="shared" si="679"/>
        <v>30</v>
      </c>
      <c r="Q5419" s="10">
        <f t="shared" si="678"/>
        <v>941.3886543273926</v>
      </c>
      <c r="R5419" s="1">
        <f t="shared" si="680"/>
        <v>0.42790393378517844</v>
      </c>
      <c r="S5419" s="18">
        <f t="shared" si="681"/>
        <v>6.9349999999999996</v>
      </c>
      <c r="T5419" s="10">
        <f t="shared" si="682"/>
        <v>135.74457885038106</v>
      </c>
      <c r="U5419" s="10">
        <f t="shared" si="683"/>
        <v>0</v>
      </c>
      <c r="V5419" s="1">
        <f t="shared" si="684"/>
        <v>0</v>
      </c>
      <c r="W5419" s="10">
        <f t="shared" si="685"/>
        <v>0</v>
      </c>
    </row>
    <row r="5420" spans="13:23" x14ac:dyDescent="0.25">
      <c r="M5420" s="7">
        <v>45466.583333333336</v>
      </c>
      <c r="N5420" s="3">
        <v>1009.7928726196288</v>
      </c>
      <c r="O5420" s="10">
        <v>21.11</v>
      </c>
      <c r="P5420" s="10">
        <f t="shared" si="679"/>
        <v>26.11</v>
      </c>
      <c r="Q5420" s="10">
        <f t="shared" si="678"/>
        <v>1009.7928726196288</v>
      </c>
      <c r="R5420" s="1">
        <f t="shared" si="680"/>
        <v>0.45899676028164949</v>
      </c>
      <c r="S5420" s="18">
        <f t="shared" si="681"/>
        <v>6.9349999999999996</v>
      </c>
      <c r="T5420" s="10">
        <f t="shared" si="682"/>
        <v>145.60820081032861</v>
      </c>
      <c r="U5420" s="10">
        <f t="shared" si="683"/>
        <v>0</v>
      </c>
      <c r="V5420" s="1">
        <f t="shared" si="684"/>
        <v>0</v>
      </c>
      <c r="W5420" s="10">
        <f t="shared" si="685"/>
        <v>0</v>
      </c>
    </row>
    <row r="5421" spans="13:23" x14ac:dyDescent="0.25">
      <c r="M5421" s="7">
        <v>45466.625</v>
      </c>
      <c r="N5421" s="3">
        <v>1040.5232254028319</v>
      </c>
      <c r="O5421" s="10">
        <v>22.22</v>
      </c>
      <c r="P5421" s="10">
        <f t="shared" si="679"/>
        <v>27.22</v>
      </c>
      <c r="Q5421" s="10">
        <f t="shared" si="678"/>
        <v>1040.5232254028319</v>
      </c>
      <c r="R5421" s="1">
        <f t="shared" si="680"/>
        <v>0.47296510245583268</v>
      </c>
      <c r="S5421" s="18">
        <f t="shared" si="681"/>
        <v>6.9349999999999996</v>
      </c>
      <c r="T5421" s="10">
        <f t="shared" si="682"/>
        <v>150.03939803934131</v>
      </c>
      <c r="U5421" s="10">
        <f t="shared" si="683"/>
        <v>0</v>
      </c>
      <c r="V5421" s="1">
        <f t="shared" si="684"/>
        <v>0</v>
      </c>
      <c r="W5421" s="10">
        <f t="shared" si="685"/>
        <v>0</v>
      </c>
    </row>
    <row r="5422" spans="13:23" x14ac:dyDescent="0.25">
      <c r="M5422" s="7">
        <v>45466.666666666664</v>
      </c>
      <c r="N5422" s="3">
        <v>1068.5251373291014</v>
      </c>
      <c r="O5422" s="10">
        <v>23.89</v>
      </c>
      <c r="P5422" s="10">
        <f t="shared" si="679"/>
        <v>28.89</v>
      </c>
      <c r="Q5422" s="10">
        <f t="shared" si="678"/>
        <v>1068.5251373291014</v>
      </c>
      <c r="R5422" s="1">
        <f t="shared" si="680"/>
        <v>0.48569324424050064</v>
      </c>
      <c r="S5422" s="18">
        <f t="shared" si="681"/>
        <v>6.9349999999999996</v>
      </c>
      <c r="T5422" s="10">
        <f t="shared" si="682"/>
        <v>154.07716471940901</v>
      </c>
      <c r="U5422" s="10">
        <f t="shared" si="683"/>
        <v>0</v>
      </c>
      <c r="V5422" s="1">
        <f t="shared" si="684"/>
        <v>0</v>
      </c>
      <c r="W5422" s="10">
        <f t="shared" si="685"/>
        <v>0</v>
      </c>
    </row>
    <row r="5423" spans="13:23" x14ac:dyDescent="0.25">
      <c r="M5423" s="7">
        <v>45466.708333333336</v>
      </c>
      <c r="N5423" s="3">
        <v>922.82964477539065</v>
      </c>
      <c r="O5423" s="10">
        <v>23.89</v>
      </c>
      <c r="P5423" s="10">
        <f t="shared" si="679"/>
        <v>28.89</v>
      </c>
      <c r="Q5423" s="10">
        <f t="shared" si="678"/>
        <v>922.82964477539065</v>
      </c>
      <c r="R5423" s="1">
        <f t="shared" si="680"/>
        <v>0.41946802035245029</v>
      </c>
      <c r="S5423" s="18">
        <f t="shared" si="681"/>
        <v>6.9349999999999996</v>
      </c>
      <c r="T5423" s="10">
        <f t="shared" si="682"/>
        <v>133.06844192867928</v>
      </c>
      <c r="U5423" s="10">
        <f t="shared" si="683"/>
        <v>0</v>
      </c>
      <c r="V5423" s="1">
        <f t="shared" si="684"/>
        <v>0</v>
      </c>
      <c r="W5423" s="10">
        <f t="shared" si="685"/>
        <v>0</v>
      </c>
    </row>
    <row r="5424" spans="13:23" x14ac:dyDescent="0.25">
      <c r="M5424" s="7">
        <v>45466.75</v>
      </c>
      <c r="N5424" s="3">
        <v>769.77602348327639</v>
      </c>
      <c r="O5424" s="10">
        <v>23.89</v>
      </c>
      <c r="P5424" s="10">
        <f t="shared" si="679"/>
        <v>28.89</v>
      </c>
      <c r="Q5424" s="10">
        <f t="shared" si="678"/>
        <v>769.77602348327639</v>
      </c>
      <c r="R5424" s="1">
        <f t="shared" si="680"/>
        <v>0.34989819249239834</v>
      </c>
      <c r="S5424" s="18">
        <f t="shared" si="681"/>
        <v>7.24</v>
      </c>
      <c r="T5424" s="10">
        <f t="shared" si="682"/>
        <v>106.32265517724812</v>
      </c>
      <c r="U5424" s="10">
        <f t="shared" si="683"/>
        <v>0</v>
      </c>
      <c r="V5424" s="1">
        <f t="shared" si="684"/>
        <v>0</v>
      </c>
      <c r="W5424" s="10">
        <f t="shared" si="685"/>
        <v>0</v>
      </c>
    </row>
    <row r="5425" spans="13:23" x14ac:dyDescent="0.25">
      <c r="M5425" s="7">
        <v>45466.791666666664</v>
      </c>
      <c r="N5425" s="3">
        <v>994.43215942382813</v>
      </c>
      <c r="O5425" s="10">
        <v>22.22</v>
      </c>
      <c r="P5425" s="10">
        <f t="shared" si="679"/>
        <v>27.22</v>
      </c>
      <c r="Q5425" s="10">
        <f t="shared" si="678"/>
        <v>994.43215942382813</v>
      </c>
      <c r="R5425" s="1">
        <f t="shared" si="680"/>
        <v>0.45201461791992187</v>
      </c>
      <c r="S5425" s="18">
        <f t="shared" si="681"/>
        <v>6.9349999999999996</v>
      </c>
      <c r="T5425" s="10">
        <f t="shared" si="682"/>
        <v>143.39324577128019</v>
      </c>
      <c r="U5425" s="10">
        <f t="shared" si="683"/>
        <v>0</v>
      </c>
      <c r="V5425" s="1">
        <f t="shared" si="684"/>
        <v>0</v>
      </c>
      <c r="W5425" s="10">
        <f t="shared" si="685"/>
        <v>0</v>
      </c>
    </row>
    <row r="5426" spans="13:23" x14ac:dyDescent="0.25">
      <c r="M5426" s="7">
        <v>45466.833333333336</v>
      </c>
      <c r="N5426" s="3">
        <v>1145.9903274536132</v>
      </c>
      <c r="O5426" s="10">
        <v>22.78</v>
      </c>
      <c r="P5426" s="10">
        <f t="shared" si="679"/>
        <v>27.78</v>
      </c>
      <c r="Q5426" s="10">
        <f t="shared" si="678"/>
        <v>1145.9903274536132</v>
      </c>
      <c r="R5426" s="1">
        <f t="shared" si="680"/>
        <v>0.52090469429709696</v>
      </c>
      <c r="S5426" s="18">
        <f t="shared" si="681"/>
        <v>6.8120000000000003</v>
      </c>
      <c r="T5426" s="10">
        <f t="shared" si="682"/>
        <v>168.23111090041297</v>
      </c>
      <c r="U5426" s="10">
        <f t="shared" si="683"/>
        <v>0</v>
      </c>
      <c r="V5426" s="1">
        <f t="shared" si="684"/>
        <v>0</v>
      </c>
      <c r="W5426" s="10">
        <f t="shared" si="685"/>
        <v>0</v>
      </c>
    </row>
    <row r="5427" spans="13:23" x14ac:dyDescent="0.25">
      <c r="M5427" s="7">
        <v>45466.875</v>
      </c>
      <c r="N5427" s="3">
        <v>879.37153701782222</v>
      </c>
      <c r="O5427" s="10">
        <v>20</v>
      </c>
      <c r="P5427" s="10">
        <f t="shared" si="679"/>
        <v>25</v>
      </c>
      <c r="Q5427" s="10">
        <f t="shared" si="678"/>
        <v>879.37153701782222</v>
      </c>
      <c r="R5427" s="1">
        <f t="shared" si="680"/>
        <v>0.399714335008101</v>
      </c>
      <c r="S5427" s="18">
        <f t="shared" si="681"/>
        <v>9.0079999999999991</v>
      </c>
      <c r="T5427" s="10">
        <f t="shared" si="682"/>
        <v>97.621174180486491</v>
      </c>
      <c r="U5427" s="10">
        <f t="shared" si="683"/>
        <v>0</v>
      </c>
      <c r="V5427" s="1">
        <f t="shared" si="684"/>
        <v>0</v>
      </c>
      <c r="W5427" s="10">
        <f t="shared" si="685"/>
        <v>0</v>
      </c>
    </row>
    <row r="5428" spans="13:23" x14ac:dyDescent="0.25">
      <c r="M5428" s="7">
        <v>45466.916666666664</v>
      </c>
      <c r="N5428" s="3">
        <v>1032.973402404785</v>
      </c>
      <c r="O5428" s="10">
        <v>17.78</v>
      </c>
      <c r="P5428" s="10">
        <f t="shared" si="679"/>
        <v>22.78</v>
      </c>
      <c r="Q5428" s="10">
        <f t="shared" si="678"/>
        <v>1032.973402404785</v>
      </c>
      <c r="R5428" s="1">
        <f t="shared" si="680"/>
        <v>0.46953336472944773</v>
      </c>
      <c r="S5428" s="18">
        <f t="shared" si="681"/>
        <v>8.7460000000000004</v>
      </c>
      <c r="T5428" s="10">
        <f t="shared" si="682"/>
        <v>118.10809540416018</v>
      </c>
      <c r="U5428" s="10">
        <f t="shared" si="683"/>
        <v>0</v>
      </c>
      <c r="V5428" s="1">
        <f t="shared" si="684"/>
        <v>0</v>
      </c>
      <c r="W5428" s="10">
        <f t="shared" si="685"/>
        <v>0</v>
      </c>
    </row>
    <row r="5429" spans="13:23" x14ac:dyDescent="0.25">
      <c r="M5429" s="7">
        <v>45466.958333333336</v>
      </c>
      <c r="N5429" s="3">
        <v>1207.604864501953</v>
      </c>
      <c r="O5429" s="10">
        <v>17.22</v>
      </c>
      <c r="P5429" s="10">
        <f t="shared" si="679"/>
        <v>22.22</v>
      </c>
      <c r="Q5429" s="10">
        <f t="shared" si="678"/>
        <v>1207.604864501953</v>
      </c>
      <c r="R5429" s="1">
        <f t="shared" si="680"/>
        <v>0.54891130204634231</v>
      </c>
      <c r="S5429" s="18">
        <f t="shared" si="681"/>
        <v>8.2769999999999992</v>
      </c>
      <c r="T5429" s="10">
        <f t="shared" si="682"/>
        <v>145.89886003406465</v>
      </c>
      <c r="U5429" s="10">
        <f t="shared" si="683"/>
        <v>0</v>
      </c>
      <c r="V5429" s="1">
        <f t="shared" si="684"/>
        <v>0</v>
      </c>
      <c r="W5429" s="10">
        <f t="shared" si="685"/>
        <v>0</v>
      </c>
    </row>
    <row r="5430" spans="13:23" x14ac:dyDescent="0.25">
      <c r="M5430" s="7">
        <v>45467</v>
      </c>
      <c r="N5430" s="3">
        <v>1000.7800735473633</v>
      </c>
      <c r="O5430" s="10">
        <v>17.78</v>
      </c>
      <c r="P5430" s="10">
        <f t="shared" si="679"/>
        <v>22.78</v>
      </c>
      <c r="Q5430" s="10">
        <f t="shared" si="678"/>
        <v>1000.7800735473633</v>
      </c>
      <c r="R5430" s="1">
        <f t="shared" si="680"/>
        <v>0.45490003343061969</v>
      </c>
      <c r="S5430" s="18">
        <f t="shared" si="681"/>
        <v>8.7460000000000004</v>
      </c>
      <c r="T5430" s="10">
        <f t="shared" si="682"/>
        <v>114.4271751140365</v>
      </c>
      <c r="U5430" s="10">
        <f t="shared" si="683"/>
        <v>0</v>
      </c>
      <c r="V5430" s="1">
        <f t="shared" si="684"/>
        <v>0</v>
      </c>
      <c r="W5430" s="10">
        <f t="shared" si="685"/>
        <v>0</v>
      </c>
    </row>
    <row r="5431" spans="13:23" x14ac:dyDescent="0.25">
      <c r="M5431" s="7">
        <v>45467.041666666664</v>
      </c>
      <c r="N5431" s="3">
        <v>918.96716537475584</v>
      </c>
      <c r="O5431" s="10">
        <v>17.22</v>
      </c>
      <c r="P5431" s="10">
        <f t="shared" si="679"/>
        <v>22.22</v>
      </c>
      <c r="Q5431" s="10">
        <f t="shared" si="678"/>
        <v>918.96716537475584</v>
      </c>
      <c r="R5431" s="1">
        <f t="shared" si="680"/>
        <v>0.4177123478976163</v>
      </c>
      <c r="S5431" s="18">
        <f t="shared" si="681"/>
        <v>8.7460000000000004</v>
      </c>
      <c r="T5431" s="10">
        <f t="shared" si="682"/>
        <v>105.0728522038367</v>
      </c>
      <c r="U5431" s="10">
        <f t="shared" si="683"/>
        <v>0</v>
      </c>
      <c r="V5431" s="1">
        <f t="shared" si="684"/>
        <v>0</v>
      </c>
      <c r="W5431" s="10">
        <f t="shared" si="685"/>
        <v>0</v>
      </c>
    </row>
    <row r="5432" spans="13:23" x14ac:dyDescent="0.25">
      <c r="M5432" s="7">
        <v>45467.083333333336</v>
      </c>
      <c r="N5432" s="3">
        <v>484.46797256469728</v>
      </c>
      <c r="O5432" s="10">
        <v>16.11</v>
      </c>
      <c r="P5432" s="10">
        <f t="shared" si="679"/>
        <v>21.11</v>
      </c>
      <c r="Q5432" s="10">
        <f t="shared" si="678"/>
        <v>484.46797256469728</v>
      </c>
      <c r="R5432" s="1">
        <f t="shared" si="680"/>
        <v>0.22021271480213511</v>
      </c>
      <c r="S5432" s="18">
        <f t="shared" si="681"/>
        <v>9.4890000000000008</v>
      </c>
      <c r="T5432" s="10">
        <f t="shared" si="682"/>
        <v>51.055745870449705</v>
      </c>
      <c r="U5432" s="10">
        <f t="shared" si="683"/>
        <v>0</v>
      </c>
      <c r="V5432" s="1">
        <f t="shared" si="684"/>
        <v>0</v>
      </c>
      <c r="W5432" s="10">
        <f t="shared" si="685"/>
        <v>0</v>
      </c>
    </row>
    <row r="5433" spans="13:23" x14ac:dyDescent="0.25">
      <c r="M5433" s="7">
        <v>45467.125</v>
      </c>
      <c r="N5433" s="3">
        <v>560.67254791259768</v>
      </c>
      <c r="O5433" s="10">
        <v>13.89</v>
      </c>
      <c r="P5433" s="10">
        <f t="shared" si="679"/>
        <v>18.89</v>
      </c>
      <c r="Q5433" s="10">
        <f t="shared" si="678"/>
        <v>560.67254791259768</v>
      </c>
      <c r="R5433" s="1">
        <f t="shared" si="680"/>
        <v>0.25485115814208986</v>
      </c>
      <c r="S5433" s="18">
        <f t="shared" si="681"/>
        <v>12.16</v>
      </c>
      <c r="T5433" s="10">
        <f t="shared" si="682"/>
        <v>46.10793979544389</v>
      </c>
      <c r="U5433" s="10">
        <f t="shared" si="683"/>
        <v>0</v>
      </c>
      <c r="V5433" s="1">
        <f t="shared" si="684"/>
        <v>0</v>
      </c>
      <c r="W5433" s="10">
        <f t="shared" si="685"/>
        <v>0</v>
      </c>
    </row>
    <row r="5434" spans="13:23" x14ac:dyDescent="0.25">
      <c r="M5434" s="7">
        <v>45467.166666666664</v>
      </c>
      <c r="N5434" s="3">
        <v>676.09698028564446</v>
      </c>
      <c r="O5434" s="10">
        <v>13.89</v>
      </c>
      <c r="P5434" s="10">
        <f t="shared" si="679"/>
        <v>18.89</v>
      </c>
      <c r="Q5434" s="10">
        <f t="shared" si="678"/>
        <v>676.09698028564446</v>
      </c>
      <c r="R5434" s="1">
        <f t="shared" si="680"/>
        <v>0.3073168092207475</v>
      </c>
      <c r="S5434" s="18">
        <f t="shared" si="681"/>
        <v>11.71</v>
      </c>
      <c r="T5434" s="10">
        <f t="shared" si="682"/>
        <v>57.736719067945721</v>
      </c>
      <c r="U5434" s="10">
        <f t="shared" si="683"/>
        <v>0</v>
      </c>
      <c r="V5434" s="1">
        <f t="shared" si="684"/>
        <v>0</v>
      </c>
      <c r="W5434" s="10">
        <f t="shared" si="685"/>
        <v>0</v>
      </c>
    </row>
    <row r="5435" spans="13:23" x14ac:dyDescent="0.25">
      <c r="M5435" s="7">
        <v>45467.208333333336</v>
      </c>
      <c r="N5435" s="3">
        <v>799.08426818847659</v>
      </c>
      <c r="O5435" s="10">
        <v>13.89</v>
      </c>
      <c r="P5435" s="10">
        <f t="shared" si="679"/>
        <v>18.89</v>
      </c>
      <c r="Q5435" s="10">
        <f t="shared" si="678"/>
        <v>799.08426818847659</v>
      </c>
      <c r="R5435" s="1">
        <f t="shared" si="680"/>
        <v>0.363220121903853</v>
      </c>
      <c r="S5435" s="18">
        <f t="shared" si="681"/>
        <v>11.71</v>
      </c>
      <c r="T5435" s="10">
        <f t="shared" si="682"/>
        <v>68.239476361099619</v>
      </c>
      <c r="U5435" s="10">
        <f t="shared" si="683"/>
        <v>0</v>
      </c>
      <c r="V5435" s="1">
        <f t="shared" si="684"/>
        <v>0</v>
      </c>
      <c r="W5435" s="10">
        <f t="shared" si="685"/>
        <v>0</v>
      </c>
    </row>
    <row r="5436" spans="13:23" x14ac:dyDescent="0.25">
      <c r="M5436" s="7">
        <v>45467.25</v>
      </c>
      <c r="N5436" s="3">
        <v>508.1527244567871</v>
      </c>
      <c r="O5436" s="10">
        <v>13.89</v>
      </c>
      <c r="P5436" s="10">
        <f t="shared" si="679"/>
        <v>18.89</v>
      </c>
      <c r="Q5436" s="10">
        <f t="shared" si="678"/>
        <v>508.1527244567871</v>
      </c>
      <c r="R5436" s="1">
        <f t="shared" si="680"/>
        <v>0.23097851111672141</v>
      </c>
      <c r="S5436" s="18">
        <f t="shared" si="681"/>
        <v>12.16</v>
      </c>
      <c r="T5436" s="10">
        <f t="shared" si="682"/>
        <v>41.788875366512094</v>
      </c>
      <c r="U5436" s="10">
        <f t="shared" si="683"/>
        <v>0</v>
      </c>
      <c r="V5436" s="1">
        <f t="shared" si="684"/>
        <v>0</v>
      </c>
      <c r="W5436" s="10">
        <f t="shared" si="685"/>
        <v>0</v>
      </c>
    </row>
    <row r="5437" spans="13:23" x14ac:dyDescent="0.25">
      <c r="M5437" s="7">
        <v>45467.291666666664</v>
      </c>
      <c r="N5437" s="3">
        <v>677.15902748107908</v>
      </c>
      <c r="O5437" s="10">
        <v>16.11</v>
      </c>
      <c r="P5437" s="10">
        <f t="shared" si="679"/>
        <v>21.11</v>
      </c>
      <c r="Q5437" s="10">
        <f t="shared" si="678"/>
        <v>677.15902748107908</v>
      </c>
      <c r="R5437" s="1">
        <f t="shared" si="680"/>
        <v>0.30779955794594505</v>
      </c>
      <c r="S5437" s="18">
        <f t="shared" si="681"/>
        <v>9.0079999999999991</v>
      </c>
      <c r="T5437" s="10">
        <f t="shared" si="682"/>
        <v>75.173071434400441</v>
      </c>
      <c r="U5437" s="10">
        <f t="shared" si="683"/>
        <v>0</v>
      </c>
      <c r="V5437" s="1">
        <f t="shared" si="684"/>
        <v>0</v>
      </c>
      <c r="W5437" s="10">
        <f t="shared" si="685"/>
        <v>0</v>
      </c>
    </row>
    <row r="5438" spans="13:23" x14ac:dyDescent="0.25">
      <c r="M5438" s="7">
        <v>45467.333333333336</v>
      </c>
      <c r="N5438" s="3">
        <v>831.00224761962886</v>
      </c>
      <c r="O5438" s="10">
        <v>17.78</v>
      </c>
      <c r="P5438" s="10">
        <f t="shared" si="679"/>
        <v>22.78</v>
      </c>
      <c r="Q5438" s="10">
        <f t="shared" si="678"/>
        <v>831.00224761962886</v>
      </c>
      <c r="R5438" s="1">
        <f t="shared" si="680"/>
        <v>0.37772829437255856</v>
      </c>
      <c r="S5438" s="18">
        <f t="shared" si="681"/>
        <v>9.0079999999999991</v>
      </c>
      <c r="T5438" s="10">
        <f t="shared" si="682"/>
        <v>92.251581662925062</v>
      </c>
      <c r="U5438" s="10">
        <f t="shared" si="683"/>
        <v>0</v>
      </c>
      <c r="V5438" s="1">
        <f t="shared" si="684"/>
        <v>0</v>
      </c>
      <c r="W5438" s="10">
        <f t="shared" si="685"/>
        <v>0</v>
      </c>
    </row>
    <row r="5439" spans="13:23" x14ac:dyDescent="0.25">
      <c r="M5439" s="7">
        <v>45467.375</v>
      </c>
      <c r="N5439" s="3">
        <v>1071.5604080200194</v>
      </c>
      <c r="O5439" s="10">
        <v>20</v>
      </c>
      <c r="P5439" s="10">
        <f t="shared" si="679"/>
        <v>25</v>
      </c>
      <c r="Q5439" s="10">
        <f t="shared" si="678"/>
        <v>1071.5604080200194</v>
      </c>
      <c r="R5439" s="1">
        <f t="shared" si="680"/>
        <v>0.48707291273637243</v>
      </c>
      <c r="S5439" s="18">
        <f t="shared" si="681"/>
        <v>8.7460000000000004</v>
      </c>
      <c r="T5439" s="10">
        <f t="shared" si="682"/>
        <v>122.52005579922471</v>
      </c>
      <c r="U5439" s="10">
        <f t="shared" si="683"/>
        <v>0</v>
      </c>
      <c r="V5439" s="1">
        <f t="shared" si="684"/>
        <v>0</v>
      </c>
      <c r="W5439" s="10">
        <f t="shared" si="685"/>
        <v>0</v>
      </c>
    </row>
    <row r="5440" spans="13:23" x14ac:dyDescent="0.25">
      <c r="M5440" s="7">
        <v>45467.416666666664</v>
      </c>
      <c r="N5440" s="3">
        <v>991.37326354980462</v>
      </c>
      <c r="O5440" s="10">
        <v>22.22</v>
      </c>
      <c r="P5440" s="10">
        <f t="shared" si="679"/>
        <v>27.22</v>
      </c>
      <c r="Q5440" s="10">
        <f t="shared" si="678"/>
        <v>991.37326354980462</v>
      </c>
      <c r="R5440" s="1">
        <f t="shared" si="680"/>
        <v>0.45062421070445663</v>
      </c>
      <c r="S5440" s="18">
        <f t="shared" si="681"/>
        <v>6.9349999999999996</v>
      </c>
      <c r="T5440" s="10">
        <f t="shared" si="682"/>
        <v>142.95216489542966</v>
      </c>
      <c r="U5440" s="10">
        <f t="shared" si="683"/>
        <v>0</v>
      </c>
      <c r="V5440" s="1">
        <f t="shared" si="684"/>
        <v>0</v>
      </c>
      <c r="W5440" s="10">
        <f t="shared" si="685"/>
        <v>0</v>
      </c>
    </row>
    <row r="5441" spans="13:23" x14ac:dyDescent="0.25">
      <c r="M5441" s="7">
        <v>45467.458333333336</v>
      </c>
      <c r="N5441" s="3">
        <v>932.90721359252927</v>
      </c>
      <c r="O5441" s="10">
        <v>23.89</v>
      </c>
      <c r="P5441" s="10">
        <f t="shared" si="679"/>
        <v>28.89</v>
      </c>
      <c r="Q5441" s="10">
        <f t="shared" si="678"/>
        <v>932.90721359252927</v>
      </c>
      <c r="R5441" s="1">
        <f t="shared" si="680"/>
        <v>0.42404873345114968</v>
      </c>
      <c r="S5441" s="18">
        <f t="shared" si="681"/>
        <v>6.9349999999999996</v>
      </c>
      <c r="T5441" s="10">
        <f t="shared" si="682"/>
        <v>134.52158811716356</v>
      </c>
      <c r="U5441" s="10">
        <f t="shared" si="683"/>
        <v>0</v>
      </c>
      <c r="V5441" s="1">
        <f t="shared" si="684"/>
        <v>0</v>
      </c>
      <c r="W5441" s="10">
        <f t="shared" si="685"/>
        <v>0</v>
      </c>
    </row>
    <row r="5442" spans="13:23" x14ac:dyDescent="0.25">
      <c r="M5442" s="7">
        <v>45467.5</v>
      </c>
      <c r="N5442" s="3">
        <v>1055.3815017700194</v>
      </c>
      <c r="O5442" s="10">
        <v>25</v>
      </c>
      <c r="P5442" s="10">
        <f t="shared" si="679"/>
        <v>30</v>
      </c>
      <c r="Q5442" s="10">
        <f t="shared" si="678"/>
        <v>1055.3815017700194</v>
      </c>
      <c r="R5442" s="1">
        <f t="shared" si="680"/>
        <v>0.47971886444091794</v>
      </c>
      <c r="S5442" s="18">
        <f t="shared" si="681"/>
        <v>6.9349999999999996</v>
      </c>
      <c r="T5442" s="10">
        <f t="shared" si="682"/>
        <v>152.18190364383844</v>
      </c>
      <c r="U5442" s="10">
        <f t="shared" si="683"/>
        <v>0</v>
      </c>
      <c r="V5442" s="1">
        <f t="shared" si="684"/>
        <v>0</v>
      </c>
      <c r="W5442" s="10">
        <f t="shared" si="685"/>
        <v>0</v>
      </c>
    </row>
    <row r="5443" spans="13:23" x14ac:dyDescent="0.25">
      <c r="M5443" s="7">
        <v>45467.541666666664</v>
      </c>
      <c r="N5443" s="3">
        <v>1189.3373016357421</v>
      </c>
      <c r="O5443" s="10">
        <v>25</v>
      </c>
      <c r="P5443" s="10">
        <f t="shared" si="679"/>
        <v>30</v>
      </c>
      <c r="Q5443" s="10">
        <f t="shared" si="678"/>
        <v>1189.3373016357421</v>
      </c>
      <c r="R5443" s="1">
        <f t="shared" si="680"/>
        <v>0.54060786437988273</v>
      </c>
      <c r="S5443" s="18">
        <f t="shared" si="681"/>
        <v>6.8120000000000003</v>
      </c>
      <c r="T5443" s="10">
        <f t="shared" si="682"/>
        <v>174.59443652902848</v>
      </c>
      <c r="U5443" s="10">
        <f t="shared" si="683"/>
        <v>0</v>
      </c>
      <c r="V5443" s="1">
        <f t="shared" si="684"/>
        <v>0</v>
      </c>
      <c r="W5443" s="10">
        <f t="shared" si="685"/>
        <v>0</v>
      </c>
    </row>
    <row r="5444" spans="13:23" x14ac:dyDescent="0.25">
      <c r="M5444" s="7">
        <v>45467.583333333336</v>
      </c>
      <c r="N5444" s="3">
        <v>1035.2587371826171</v>
      </c>
      <c r="O5444" s="10">
        <v>26.11</v>
      </c>
      <c r="P5444" s="10">
        <f t="shared" si="679"/>
        <v>31.11</v>
      </c>
      <c r="Q5444" s="10">
        <f t="shared" si="678"/>
        <v>1035.2587371826171</v>
      </c>
      <c r="R5444" s="1">
        <f t="shared" si="680"/>
        <v>0.47057215326482593</v>
      </c>
      <c r="S5444" s="18">
        <f t="shared" si="681"/>
        <v>6.9349999999999996</v>
      </c>
      <c r="T5444" s="10">
        <f t="shared" si="682"/>
        <v>149.28027933419136</v>
      </c>
      <c r="U5444" s="10">
        <f t="shared" si="683"/>
        <v>0</v>
      </c>
      <c r="V5444" s="1">
        <f t="shared" si="684"/>
        <v>0</v>
      </c>
      <c r="W5444" s="10">
        <f t="shared" si="685"/>
        <v>0</v>
      </c>
    </row>
    <row r="5445" spans="13:23" x14ac:dyDescent="0.25">
      <c r="M5445" s="7">
        <v>45467.625</v>
      </c>
      <c r="N5445" s="3">
        <v>1159.0857604980467</v>
      </c>
      <c r="O5445" s="10">
        <v>27.22</v>
      </c>
      <c r="P5445" s="10">
        <f t="shared" si="679"/>
        <v>32.22</v>
      </c>
      <c r="Q5445" s="10">
        <f t="shared" si="678"/>
        <v>1159.0857604980467</v>
      </c>
      <c r="R5445" s="1">
        <f t="shared" si="680"/>
        <v>0.5268571638627485</v>
      </c>
      <c r="S5445" s="18">
        <f t="shared" si="681"/>
        <v>6.8120000000000003</v>
      </c>
      <c r="T5445" s="10">
        <f t="shared" si="682"/>
        <v>170.15351739548541</v>
      </c>
      <c r="U5445" s="10">
        <f t="shared" si="683"/>
        <v>0</v>
      </c>
      <c r="V5445" s="1">
        <f t="shared" si="684"/>
        <v>0</v>
      </c>
      <c r="W5445" s="10">
        <f t="shared" si="685"/>
        <v>0</v>
      </c>
    </row>
    <row r="5446" spans="13:23" x14ac:dyDescent="0.25">
      <c r="M5446" s="7">
        <v>45467.666666666664</v>
      </c>
      <c r="N5446" s="3">
        <v>1103.6166870117188</v>
      </c>
      <c r="O5446" s="10">
        <v>26.11</v>
      </c>
      <c r="P5446" s="10">
        <f t="shared" si="679"/>
        <v>31.11</v>
      </c>
      <c r="Q5446" s="10">
        <f t="shared" si="678"/>
        <v>1103.6166870117188</v>
      </c>
      <c r="R5446" s="1">
        <f t="shared" si="680"/>
        <v>0.50164394864169037</v>
      </c>
      <c r="S5446" s="18">
        <f t="shared" si="681"/>
        <v>6.8120000000000003</v>
      </c>
      <c r="T5446" s="10">
        <f t="shared" si="682"/>
        <v>162.01067043624761</v>
      </c>
      <c r="U5446" s="10">
        <f t="shared" si="683"/>
        <v>0</v>
      </c>
      <c r="V5446" s="1">
        <f t="shared" si="684"/>
        <v>0</v>
      </c>
      <c r="W5446" s="10">
        <f t="shared" si="685"/>
        <v>0</v>
      </c>
    </row>
    <row r="5447" spans="13:23" x14ac:dyDescent="0.25">
      <c r="M5447" s="7">
        <v>45467.708333333336</v>
      </c>
      <c r="N5447" s="3">
        <v>1105.1162612915039</v>
      </c>
      <c r="O5447" s="10">
        <v>26.11</v>
      </c>
      <c r="P5447" s="10">
        <f t="shared" si="679"/>
        <v>31.11</v>
      </c>
      <c r="Q5447" s="10">
        <f t="shared" ref="Q5447:Q5510" si="686">MIN($C$19,N5447)</f>
        <v>1105.1162612915039</v>
      </c>
      <c r="R5447" s="1">
        <f t="shared" si="680"/>
        <v>0.50232557331431993</v>
      </c>
      <c r="S5447" s="18">
        <f t="shared" si="681"/>
        <v>6.8120000000000003</v>
      </c>
      <c r="T5447" s="10">
        <f t="shared" si="682"/>
        <v>162.23080758830062</v>
      </c>
      <c r="U5447" s="10">
        <f t="shared" si="683"/>
        <v>0</v>
      </c>
      <c r="V5447" s="1">
        <f t="shared" si="684"/>
        <v>0</v>
      </c>
      <c r="W5447" s="10">
        <f t="shared" si="685"/>
        <v>0</v>
      </c>
    </row>
    <row r="5448" spans="13:23" x14ac:dyDescent="0.25">
      <c r="M5448" s="7">
        <v>45467.75</v>
      </c>
      <c r="N5448" s="3">
        <v>1283.6895584106444</v>
      </c>
      <c r="O5448" s="10">
        <v>26.11</v>
      </c>
      <c r="P5448" s="10">
        <f t="shared" ref="P5448:P5511" si="687">O5448+5</f>
        <v>31.11</v>
      </c>
      <c r="Q5448" s="10">
        <f t="shared" si="686"/>
        <v>1283.6895584106444</v>
      </c>
      <c r="R5448" s="1">
        <f t="shared" ref="R5448:R5511" si="688">Q5448/$C$19</f>
        <v>0.58349525382302014</v>
      </c>
      <c r="S5448" s="18">
        <f t="shared" ref="S5448:S5511" si="689">INDEX($C$13:$K$17,MATCH(P5448,$B$13:$B$17,-1),MATCH(R5448,$C$12:$K$12,-1))</f>
        <v>6.8120000000000003</v>
      </c>
      <c r="T5448" s="10">
        <f t="shared" ref="T5448:T5511" si="690" xml:space="preserve"> Q5448/INDEX($C$13:$K$17,MATCH(P5448,$B$13:$B$17,-1),MATCH(R5448,$C$12:$K$12,-1))</f>
        <v>188.44532566216154</v>
      </c>
      <c r="U5448" s="10">
        <f t="shared" ref="U5448:U5511" si="691">N5448-Q5448</f>
        <v>0</v>
      </c>
      <c r="V5448" s="1">
        <f t="shared" ref="V5448:V5511" si="692">U5448/$C$19</f>
        <v>0</v>
      </c>
      <c r="W5448" s="10">
        <f t="shared" ref="W5448:W5511" si="693" xml:space="preserve"> U5448/INDEX($C$13:$K$17,MATCH(P5448,$B$13:$B$17,-1),MATCH(V5448,$C$12:$K$12,-1))</f>
        <v>0</v>
      </c>
    </row>
    <row r="5449" spans="13:23" x14ac:dyDescent="0.25">
      <c r="M5449" s="7">
        <v>45467.791666666664</v>
      </c>
      <c r="N5449" s="3">
        <v>975.39892044067381</v>
      </c>
      <c r="O5449" s="10">
        <v>25</v>
      </c>
      <c r="P5449" s="10">
        <f t="shared" si="687"/>
        <v>30</v>
      </c>
      <c r="Q5449" s="10">
        <f t="shared" si="686"/>
        <v>975.39892044067381</v>
      </c>
      <c r="R5449" s="1">
        <f t="shared" si="688"/>
        <v>0.44336314565485174</v>
      </c>
      <c r="S5449" s="18">
        <f t="shared" si="689"/>
        <v>6.9349999999999996</v>
      </c>
      <c r="T5449" s="10">
        <f t="shared" si="690"/>
        <v>140.64872681192125</v>
      </c>
      <c r="U5449" s="10">
        <f t="shared" si="691"/>
        <v>0</v>
      </c>
      <c r="V5449" s="1">
        <f t="shared" si="692"/>
        <v>0</v>
      </c>
      <c r="W5449" s="10">
        <f t="shared" si="693"/>
        <v>0</v>
      </c>
    </row>
    <row r="5450" spans="13:23" x14ac:dyDescent="0.25">
      <c r="M5450" s="7">
        <v>45467.833333333336</v>
      </c>
      <c r="N5450" s="3">
        <v>940.41475524902341</v>
      </c>
      <c r="O5450" s="10">
        <v>23.89</v>
      </c>
      <c r="P5450" s="10">
        <f t="shared" si="687"/>
        <v>28.89</v>
      </c>
      <c r="Q5450" s="10">
        <f t="shared" si="686"/>
        <v>940.41475524902341</v>
      </c>
      <c r="R5450" s="1">
        <f t="shared" si="688"/>
        <v>0.42746125238591975</v>
      </c>
      <c r="S5450" s="18">
        <f t="shared" si="689"/>
        <v>6.9349999999999996</v>
      </c>
      <c r="T5450" s="10">
        <f t="shared" si="690"/>
        <v>135.60414639495653</v>
      </c>
      <c r="U5450" s="10">
        <f t="shared" si="691"/>
        <v>0</v>
      </c>
      <c r="V5450" s="1">
        <f t="shared" si="692"/>
        <v>0</v>
      </c>
      <c r="W5450" s="10">
        <f t="shared" si="693"/>
        <v>0</v>
      </c>
    </row>
    <row r="5451" spans="13:23" x14ac:dyDescent="0.25">
      <c r="M5451" s="7">
        <v>45467.875</v>
      </c>
      <c r="N5451" s="3">
        <v>1055.2085083007812</v>
      </c>
      <c r="O5451" s="10">
        <v>22.22</v>
      </c>
      <c r="P5451" s="10">
        <f t="shared" si="687"/>
        <v>27.22</v>
      </c>
      <c r="Q5451" s="10">
        <f t="shared" si="686"/>
        <v>1055.2085083007812</v>
      </c>
      <c r="R5451" s="1">
        <f t="shared" si="688"/>
        <v>0.47964023104580966</v>
      </c>
      <c r="S5451" s="18">
        <f t="shared" si="689"/>
        <v>6.9349999999999996</v>
      </c>
      <c r="T5451" s="10">
        <f t="shared" si="690"/>
        <v>152.15695865908887</v>
      </c>
      <c r="U5451" s="10">
        <f t="shared" si="691"/>
        <v>0</v>
      </c>
      <c r="V5451" s="1">
        <f t="shared" si="692"/>
        <v>0</v>
      </c>
      <c r="W5451" s="10">
        <f t="shared" si="693"/>
        <v>0</v>
      </c>
    </row>
    <row r="5452" spans="13:23" x14ac:dyDescent="0.25">
      <c r="M5452" s="7">
        <v>45467.916666666664</v>
      </c>
      <c r="N5452" s="3">
        <v>1073.3108734130858</v>
      </c>
      <c r="O5452" s="10">
        <v>20</v>
      </c>
      <c r="P5452" s="10">
        <f t="shared" si="687"/>
        <v>25</v>
      </c>
      <c r="Q5452" s="10">
        <f t="shared" si="686"/>
        <v>1073.3108734130858</v>
      </c>
      <c r="R5452" s="1">
        <f t="shared" si="688"/>
        <v>0.48786857882412993</v>
      </c>
      <c r="S5452" s="18">
        <f t="shared" si="689"/>
        <v>8.7460000000000004</v>
      </c>
      <c r="T5452" s="10">
        <f t="shared" si="690"/>
        <v>122.72020048171572</v>
      </c>
      <c r="U5452" s="10">
        <f t="shared" si="691"/>
        <v>0</v>
      </c>
      <c r="V5452" s="1">
        <f t="shared" si="692"/>
        <v>0</v>
      </c>
      <c r="W5452" s="10">
        <f t="shared" si="693"/>
        <v>0</v>
      </c>
    </row>
    <row r="5453" spans="13:23" x14ac:dyDescent="0.25">
      <c r="M5453" s="7">
        <v>45467.958333333336</v>
      </c>
      <c r="N5453" s="3">
        <v>1050.894204711914</v>
      </c>
      <c r="O5453" s="10">
        <v>17.78</v>
      </c>
      <c r="P5453" s="10">
        <f t="shared" si="687"/>
        <v>22.78</v>
      </c>
      <c r="Q5453" s="10">
        <f t="shared" si="686"/>
        <v>1050.894204711914</v>
      </c>
      <c r="R5453" s="1">
        <f t="shared" si="688"/>
        <v>0.4776791839599609</v>
      </c>
      <c r="S5453" s="18">
        <f t="shared" si="689"/>
        <v>8.7460000000000004</v>
      </c>
      <c r="T5453" s="10">
        <f t="shared" si="690"/>
        <v>120.1571237950965</v>
      </c>
      <c r="U5453" s="10">
        <f t="shared" si="691"/>
        <v>0</v>
      </c>
      <c r="V5453" s="1">
        <f t="shared" si="692"/>
        <v>0</v>
      </c>
      <c r="W5453" s="10">
        <f t="shared" si="693"/>
        <v>0</v>
      </c>
    </row>
    <row r="5454" spans="13:23" x14ac:dyDescent="0.25">
      <c r="M5454" s="7">
        <v>45468</v>
      </c>
      <c r="N5454" s="3">
        <v>989.10801315307617</v>
      </c>
      <c r="O5454" s="10">
        <v>17.22</v>
      </c>
      <c r="P5454" s="10">
        <f t="shared" si="687"/>
        <v>22.22</v>
      </c>
      <c r="Q5454" s="10">
        <f t="shared" si="686"/>
        <v>989.10801315307617</v>
      </c>
      <c r="R5454" s="1">
        <f t="shared" si="688"/>
        <v>0.44959455143321642</v>
      </c>
      <c r="S5454" s="18">
        <f t="shared" si="689"/>
        <v>8.7460000000000004</v>
      </c>
      <c r="T5454" s="10">
        <f t="shared" si="690"/>
        <v>113.09261527018936</v>
      </c>
      <c r="U5454" s="10">
        <f t="shared" si="691"/>
        <v>0</v>
      </c>
      <c r="V5454" s="1">
        <f t="shared" si="692"/>
        <v>0</v>
      </c>
      <c r="W5454" s="10">
        <f t="shared" si="693"/>
        <v>0</v>
      </c>
    </row>
    <row r="5455" spans="13:23" x14ac:dyDescent="0.25">
      <c r="M5455" s="7">
        <v>45468.041666666664</v>
      </c>
      <c r="N5455" s="3">
        <v>1133.199998474121</v>
      </c>
      <c r="O5455" s="10">
        <v>17.22</v>
      </c>
      <c r="P5455" s="10">
        <f t="shared" si="687"/>
        <v>22.22</v>
      </c>
      <c r="Q5455" s="10">
        <f t="shared" si="686"/>
        <v>1133.199998474121</v>
      </c>
      <c r="R5455" s="1">
        <f t="shared" si="688"/>
        <v>0.51509090839732774</v>
      </c>
      <c r="S5455" s="18">
        <f t="shared" si="689"/>
        <v>8.2769999999999992</v>
      </c>
      <c r="T5455" s="10">
        <f t="shared" si="690"/>
        <v>136.90950809159369</v>
      </c>
      <c r="U5455" s="10">
        <f t="shared" si="691"/>
        <v>0</v>
      </c>
      <c r="V5455" s="1">
        <f t="shared" si="692"/>
        <v>0</v>
      </c>
      <c r="W5455" s="10">
        <f t="shared" si="693"/>
        <v>0</v>
      </c>
    </row>
    <row r="5456" spans="13:23" x14ac:dyDescent="0.25">
      <c r="M5456" s="7">
        <v>45468.083333333336</v>
      </c>
      <c r="N5456" s="3">
        <v>819.03636016845701</v>
      </c>
      <c r="O5456" s="10">
        <v>16.11</v>
      </c>
      <c r="P5456" s="10">
        <f t="shared" si="687"/>
        <v>21.11</v>
      </c>
      <c r="Q5456" s="10">
        <f t="shared" si="686"/>
        <v>819.03636016845701</v>
      </c>
      <c r="R5456" s="1">
        <f t="shared" si="688"/>
        <v>0.37228925462202589</v>
      </c>
      <c r="S5456" s="18">
        <f t="shared" si="689"/>
        <v>9.0079999999999991</v>
      </c>
      <c r="T5456" s="10">
        <f t="shared" si="690"/>
        <v>90.923219379269213</v>
      </c>
      <c r="U5456" s="10">
        <f t="shared" si="691"/>
        <v>0</v>
      </c>
      <c r="V5456" s="1">
        <f t="shared" si="692"/>
        <v>0</v>
      </c>
      <c r="W5456" s="10">
        <f t="shared" si="693"/>
        <v>0</v>
      </c>
    </row>
    <row r="5457" spans="13:23" x14ac:dyDescent="0.25">
      <c r="M5457" s="7">
        <v>45468.125</v>
      </c>
      <c r="N5457" s="3">
        <v>1123.2</v>
      </c>
      <c r="O5457" s="10">
        <v>13.89</v>
      </c>
      <c r="P5457" s="10">
        <f t="shared" si="687"/>
        <v>18.89</v>
      </c>
      <c r="Q5457" s="10">
        <f t="shared" si="686"/>
        <v>1123.2</v>
      </c>
      <c r="R5457" s="1">
        <f t="shared" si="688"/>
        <v>0.51054545454545452</v>
      </c>
      <c r="S5457" s="18">
        <f t="shared" si="689"/>
        <v>10.58</v>
      </c>
      <c r="T5457" s="10">
        <f t="shared" si="690"/>
        <v>106.16257088846881</v>
      </c>
      <c r="U5457" s="10">
        <f t="shared" si="691"/>
        <v>0</v>
      </c>
      <c r="V5457" s="1">
        <f t="shared" si="692"/>
        <v>0</v>
      </c>
      <c r="W5457" s="10">
        <f t="shared" si="693"/>
        <v>0</v>
      </c>
    </row>
    <row r="5458" spans="13:23" x14ac:dyDescent="0.25">
      <c r="M5458" s="7">
        <v>45468.166666666664</v>
      </c>
      <c r="N5458" s="3">
        <v>823.88142700195306</v>
      </c>
      <c r="O5458" s="10">
        <v>13.89</v>
      </c>
      <c r="P5458" s="10">
        <f t="shared" si="687"/>
        <v>18.89</v>
      </c>
      <c r="Q5458" s="10">
        <f t="shared" si="686"/>
        <v>823.88142700195306</v>
      </c>
      <c r="R5458" s="1">
        <f t="shared" si="688"/>
        <v>0.37449155772816051</v>
      </c>
      <c r="S5458" s="18">
        <f t="shared" si="689"/>
        <v>11.71</v>
      </c>
      <c r="T5458" s="10">
        <f t="shared" si="690"/>
        <v>70.357081725188124</v>
      </c>
      <c r="U5458" s="10">
        <f t="shared" si="691"/>
        <v>0</v>
      </c>
      <c r="V5458" s="1">
        <f t="shared" si="692"/>
        <v>0</v>
      </c>
      <c r="W5458" s="10">
        <f t="shared" si="693"/>
        <v>0</v>
      </c>
    </row>
    <row r="5459" spans="13:23" x14ac:dyDescent="0.25">
      <c r="M5459" s="7">
        <v>45468.208333333336</v>
      </c>
      <c r="N5459" s="3">
        <v>973.22198181152339</v>
      </c>
      <c r="O5459" s="10">
        <v>12.78</v>
      </c>
      <c r="P5459" s="10">
        <f t="shared" si="687"/>
        <v>17.78</v>
      </c>
      <c r="Q5459" s="10">
        <f t="shared" si="686"/>
        <v>973.22198181152339</v>
      </c>
      <c r="R5459" s="1">
        <f t="shared" si="688"/>
        <v>0.442373628096147</v>
      </c>
      <c r="S5459" s="18">
        <f t="shared" si="689"/>
        <v>11.43</v>
      </c>
      <c r="T5459" s="10">
        <f t="shared" si="690"/>
        <v>85.146280123492858</v>
      </c>
      <c r="U5459" s="10">
        <f t="shared" si="691"/>
        <v>0</v>
      </c>
      <c r="V5459" s="1">
        <f t="shared" si="692"/>
        <v>0</v>
      </c>
      <c r="W5459" s="10">
        <f t="shared" si="693"/>
        <v>0</v>
      </c>
    </row>
    <row r="5460" spans="13:23" x14ac:dyDescent="0.25">
      <c r="M5460" s="7">
        <v>45468.25</v>
      </c>
      <c r="N5460" s="3">
        <v>1095.580613708496</v>
      </c>
      <c r="O5460" s="10">
        <v>13.89</v>
      </c>
      <c r="P5460" s="10">
        <f t="shared" si="687"/>
        <v>18.89</v>
      </c>
      <c r="Q5460" s="10">
        <f t="shared" si="686"/>
        <v>1095.580613708496</v>
      </c>
      <c r="R5460" s="1">
        <f t="shared" si="688"/>
        <v>0.49799118804931636</v>
      </c>
      <c r="S5460" s="18">
        <f t="shared" si="689"/>
        <v>11.43</v>
      </c>
      <c r="T5460" s="10">
        <f t="shared" si="690"/>
        <v>95.851322284207882</v>
      </c>
      <c r="U5460" s="10">
        <f t="shared" si="691"/>
        <v>0</v>
      </c>
      <c r="V5460" s="1">
        <f t="shared" si="692"/>
        <v>0</v>
      </c>
      <c r="W5460" s="10">
        <f t="shared" si="693"/>
        <v>0</v>
      </c>
    </row>
    <row r="5461" spans="13:23" x14ac:dyDescent="0.25">
      <c r="M5461" s="7">
        <v>45468.291666666664</v>
      </c>
      <c r="N5461" s="3">
        <v>952.6433166503906</v>
      </c>
      <c r="O5461" s="10">
        <v>16.11</v>
      </c>
      <c r="P5461" s="10">
        <f t="shared" si="687"/>
        <v>21.11</v>
      </c>
      <c r="Q5461" s="10">
        <f t="shared" si="686"/>
        <v>952.6433166503906</v>
      </c>
      <c r="R5461" s="1">
        <f t="shared" si="688"/>
        <v>0.43301968938654117</v>
      </c>
      <c r="S5461" s="18">
        <f t="shared" si="689"/>
        <v>8.7460000000000004</v>
      </c>
      <c r="T5461" s="10">
        <f t="shared" si="690"/>
        <v>108.92331541852167</v>
      </c>
      <c r="U5461" s="10">
        <f t="shared" si="691"/>
        <v>0</v>
      </c>
      <c r="V5461" s="1">
        <f t="shared" si="692"/>
        <v>0</v>
      </c>
      <c r="W5461" s="10">
        <f t="shared" si="693"/>
        <v>0</v>
      </c>
    </row>
    <row r="5462" spans="13:23" x14ac:dyDescent="0.25">
      <c r="M5462" s="7">
        <v>45468.333333333336</v>
      </c>
      <c r="N5462" s="3">
        <v>1260.1470336914063</v>
      </c>
      <c r="O5462" s="10">
        <v>17.78</v>
      </c>
      <c r="P5462" s="10">
        <f t="shared" si="687"/>
        <v>22.78</v>
      </c>
      <c r="Q5462" s="10">
        <f t="shared" si="686"/>
        <v>1260.1470336914063</v>
      </c>
      <c r="R5462" s="1">
        <f t="shared" si="688"/>
        <v>0.57279410622336646</v>
      </c>
      <c r="S5462" s="18">
        <f t="shared" si="689"/>
        <v>8.2769999999999992</v>
      </c>
      <c r="T5462" s="10">
        <f t="shared" si="690"/>
        <v>152.24683263155811</v>
      </c>
      <c r="U5462" s="10">
        <f t="shared" si="691"/>
        <v>0</v>
      </c>
      <c r="V5462" s="1">
        <f t="shared" si="692"/>
        <v>0</v>
      </c>
      <c r="W5462" s="10">
        <f t="shared" si="693"/>
        <v>0</v>
      </c>
    </row>
    <row r="5463" spans="13:23" x14ac:dyDescent="0.25">
      <c r="M5463" s="7">
        <v>45468.375</v>
      </c>
      <c r="N5463" s="3">
        <v>943.85088043212886</v>
      </c>
      <c r="O5463" s="10">
        <v>21.11</v>
      </c>
      <c r="P5463" s="10">
        <f t="shared" si="687"/>
        <v>26.11</v>
      </c>
      <c r="Q5463" s="10">
        <f t="shared" si="686"/>
        <v>943.85088043212886</v>
      </c>
      <c r="R5463" s="1">
        <f t="shared" si="688"/>
        <v>0.4290231274691495</v>
      </c>
      <c r="S5463" s="18">
        <f t="shared" si="689"/>
        <v>6.9349999999999996</v>
      </c>
      <c r="T5463" s="10">
        <f t="shared" si="690"/>
        <v>136.09962226851175</v>
      </c>
      <c r="U5463" s="10">
        <f t="shared" si="691"/>
        <v>0</v>
      </c>
      <c r="V5463" s="1">
        <f t="shared" si="692"/>
        <v>0</v>
      </c>
      <c r="W5463" s="10">
        <f t="shared" si="693"/>
        <v>0</v>
      </c>
    </row>
    <row r="5464" spans="13:23" x14ac:dyDescent="0.25">
      <c r="M5464" s="7">
        <v>45468.416666666664</v>
      </c>
      <c r="N5464" s="3">
        <v>926.75100860595705</v>
      </c>
      <c r="O5464" s="10">
        <v>18.89</v>
      </c>
      <c r="P5464" s="10">
        <f t="shared" si="687"/>
        <v>23.89</v>
      </c>
      <c r="Q5464" s="10">
        <f t="shared" si="686"/>
        <v>926.75100860595705</v>
      </c>
      <c r="R5464" s="1">
        <f t="shared" si="688"/>
        <v>0.42125045845725323</v>
      </c>
      <c r="S5464" s="18">
        <f t="shared" si="689"/>
        <v>8.7460000000000004</v>
      </c>
      <c r="T5464" s="10">
        <f t="shared" si="690"/>
        <v>105.96284113948742</v>
      </c>
      <c r="U5464" s="10">
        <f t="shared" si="691"/>
        <v>0</v>
      </c>
      <c r="V5464" s="1">
        <f t="shared" si="692"/>
        <v>0</v>
      </c>
      <c r="W5464" s="10">
        <f t="shared" si="693"/>
        <v>0</v>
      </c>
    </row>
    <row r="5465" spans="13:23" x14ac:dyDescent="0.25">
      <c r="M5465" s="7">
        <v>45468.458333333336</v>
      </c>
      <c r="N5465" s="3">
        <v>1113.2091064453125</v>
      </c>
      <c r="O5465" s="10">
        <v>25</v>
      </c>
      <c r="P5465" s="10">
        <f t="shared" si="687"/>
        <v>30</v>
      </c>
      <c r="Q5465" s="10">
        <f t="shared" si="686"/>
        <v>1113.2091064453125</v>
      </c>
      <c r="R5465" s="1">
        <f t="shared" si="688"/>
        <v>0.50600413929332388</v>
      </c>
      <c r="S5465" s="18">
        <f t="shared" si="689"/>
        <v>6.8120000000000003</v>
      </c>
      <c r="T5465" s="10">
        <f t="shared" si="690"/>
        <v>163.41883535603529</v>
      </c>
      <c r="U5465" s="10">
        <f t="shared" si="691"/>
        <v>0</v>
      </c>
      <c r="V5465" s="1">
        <f t="shared" si="692"/>
        <v>0</v>
      </c>
      <c r="W5465" s="10">
        <f t="shared" si="693"/>
        <v>0</v>
      </c>
    </row>
    <row r="5466" spans="13:23" x14ac:dyDescent="0.25">
      <c r="M5466" s="7">
        <v>45468.5</v>
      </c>
      <c r="N5466" s="3">
        <v>997.91139907836907</v>
      </c>
      <c r="O5466" s="10">
        <v>26.11</v>
      </c>
      <c r="P5466" s="10">
        <f t="shared" si="687"/>
        <v>31.11</v>
      </c>
      <c r="Q5466" s="10">
        <f t="shared" si="686"/>
        <v>997.91139907836907</v>
      </c>
      <c r="R5466" s="1">
        <f t="shared" si="688"/>
        <v>0.45359609049016775</v>
      </c>
      <c r="S5466" s="18">
        <f t="shared" si="689"/>
        <v>6.9349999999999996</v>
      </c>
      <c r="T5466" s="10">
        <f t="shared" si="690"/>
        <v>143.89493858375906</v>
      </c>
      <c r="U5466" s="10">
        <f t="shared" si="691"/>
        <v>0</v>
      </c>
      <c r="V5466" s="1">
        <f t="shared" si="692"/>
        <v>0</v>
      </c>
      <c r="W5466" s="10">
        <f t="shared" si="693"/>
        <v>0</v>
      </c>
    </row>
    <row r="5467" spans="13:23" x14ac:dyDescent="0.25">
      <c r="M5467" s="7">
        <v>45468.541666666664</v>
      </c>
      <c r="N5467" s="3">
        <v>1012.8620635986327</v>
      </c>
      <c r="O5467" s="10">
        <v>27.22</v>
      </c>
      <c r="P5467" s="10">
        <f t="shared" si="687"/>
        <v>32.22</v>
      </c>
      <c r="Q5467" s="10">
        <f t="shared" si="686"/>
        <v>1012.8620635986327</v>
      </c>
      <c r="R5467" s="1">
        <f t="shared" si="688"/>
        <v>0.46039184709028763</v>
      </c>
      <c r="S5467" s="18">
        <f t="shared" si="689"/>
        <v>6.9349999999999996</v>
      </c>
      <c r="T5467" s="10">
        <f t="shared" si="690"/>
        <v>146.05076620023544</v>
      </c>
      <c r="U5467" s="10">
        <f t="shared" si="691"/>
        <v>0</v>
      </c>
      <c r="V5467" s="1">
        <f t="shared" si="692"/>
        <v>0</v>
      </c>
      <c r="W5467" s="10">
        <f t="shared" si="693"/>
        <v>0</v>
      </c>
    </row>
    <row r="5468" spans="13:23" x14ac:dyDescent="0.25">
      <c r="M5468" s="7">
        <v>45468.583333333336</v>
      </c>
      <c r="N5468" s="3">
        <v>1097.7573440551757</v>
      </c>
      <c r="O5468" s="10">
        <v>26.11</v>
      </c>
      <c r="P5468" s="10">
        <f t="shared" si="687"/>
        <v>31.11</v>
      </c>
      <c r="Q5468" s="10">
        <f t="shared" si="686"/>
        <v>1097.7573440551757</v>
      </c>
      <c r="R5468" s="1">
        <f t="shared" si="688"/>
        <v>0.49898061093417079</v>
      </c>
      <c r="S5468" s="18">
        <f t="shared" si="689"/>
        <v>6.9349999999999996</v>
      </c>
      <c r="T5468" s="10">
        <f t="shared" si="690"/>
        <v>158.29233511970813</v>
      </c>
      <c r="U5468" s="10">
        <f t="shared" si="691"/>
        <v>0</v>
      </c>
      <c r="V5468" s="1">
        <f t="shared" si="692"/>
        <v>0</v>
      </c>
      <c r="W5468" s="10">
        <f t="shared" si="693"/>
        <v>0</v>
      </c>
    </row>
    <row r="5469" spans="13:23" x14ac:dyDescent="0.25">
      <c r="M5469" s="7">
        <v>45468.625</v>
      </c>
      <c r="N5469" s="3">
        <v>1107.9316452026367</v>
      </c>
      <c r="O5469" s="10">
        <v>26.11</v>
      </c>
      <c r="P5469" s="10">
        <f t="shared" si="687"/>
        <v>31.11</v>
      </c>
      <c r="Q5469" s="10">
        <f t="shared" si="686"/>
        <v>1107.9316452026367</v>
      </c>
      <c r="R5469" s="1">
        <f t="shared" si="688"/>
        <v>0.50360529327392578</v>
      </c>
      <c r="S5469" s="18">
        <f t="shared" si="689"/>
        <v>6.8120000000000003</v>
      </c>
      <c r="T5469" s="10">
        <f t="shared" si="690"/>
        <v>162.6441052851786</v>
      </c>
      <c r="U5469" s="10">
        <f t="shared" si="691"/>
        <v>0</v>
      </c>
      <c r="V5469" s="1">
        <f t="shared" si="692"/>
        <v>0</v>
      </c>
      <c r="W5469" s="10">
        <f t="shared" si="693"/>
        <v>0</v>
      </c>
    </row>
    <row r="5470" spans="13:23" x14ac:dyDescent="0.25">
      <c r="M5470" s="7">
        <v>45468.666666666664</v>
      </c>
      <c r="N5470" s="3">
        <v>1152.7498077392577</v>
      </c>
      <c r="O5470" s="10">
        <v>26.11</v>
      </c>
      <c r="P5470" s="10">
        <f t="shared" si="687"/>
        <v>31.11</v>
      </c>
      <c r="Q5470" s="10">
        <f t="shared" si="686"/>
        <v>1152.7498077392577</v>
      </c>
      <c r="R5470" s="1">
        <f t="shared" si="688"/>
        <v>0.52397718533602622</v>
      </c>
      <c r="S5470" s="18">
        <f t="shared" si="689"/>
        <v>6.8120000000000003</v>
      </c>
      <c r="T5470" s="10">
        <f t="shared" si="690"/>
        <v>169.22340101868139</v>
      </c>
      <c r="U5470" s="10">
        <f t="shared" si="691"/>
        <v>0</v>
      </c>
      <c r="V5470" s="1">
        <f t="shared" si="692"/>
        <v>0</v>
      </c>
      <c r="W5470" s="10">
        <f t="shared" si="693"/>
        <v>0</v>
      </c>
    </row>
    <row r="5471" spans="13:23" x14ac:dyDescent="0.25">
      <c r="M5471" s="7">
        <v>45468.708333333336</v>
      </c>
      <c r="N5471" s="3">
        <v>1153.1551849365235</v>
      </c>
      <c r="O5471" s="10">
        <v>26.11</v>
      </c>
      <c r="P5471" s="10">
        <f t="shared" si="687"/>
        <v>31.11</v>
      </c>
      <c r="Q5471" s="10">
        <f t="shared" si="686"/>
        <v>1153.1551849365235</v>
      </c>
      <c r="R5471" s="1">
        <f t="shared" si="688"/>
        <v>0.52416144769841977</v>
      </c>
      <c r="S5471" s="18">
        <f t="shared" si="689"/>
        <v>6.8120000000000003</v>
      </c>
      <c r="T5471" s="10">
        <f t="shared" si="690"/>
        <v>169.28291029602516</v>
      </c>
      <c r="U5471" s="10">
        <f t="shared" si="691"/>
        <v>0</v>
      </c>
      <c r="V5471" s="1">
        <f t="shared" si="692"/>
        <v>0</v>
      </c>
      <c r="W5471" s="10">
        <f t="shared" si="693"/>
        <v>0</v>
      </c>
    </row>
    <row r="5472" spans="13:23" x14ac:dyDescent="0.25">
      <c r="M5472" s="7">
        <v>45468.75</v>
      </c>
      <c r="N5472" s="3">
        <v>980.97621917724609</v>
      </c>
      <c r="O5472" s="10">
        <v>25</v>
      </c>
      <c r="P5472" s="10">
        <f t="shared" si="687"/>
        <v>30</v>
      </c>
      <c r="Q5472" s="10">
        <f t="shared" si="686"/>
        <v>980.97621917724609</v>
      </c>
      <c r="R5472" s="1">
        <f t="shared" si="688"/>
        <v>0.44589828144420279</v>
      </c>
      <c r="S5472" s="18">
        <f t="shared" si="689"/>
        <v>6.9349999999999996</v>
      </c>
      <c r="T5472" s="10">
        <f t="shared" si="690"/>
        <v>141.45295157566636</v>
      </c>
      <c r="U5472" s="10">
        <f t="shared" si="691"/>
        <v>0</v>
      </c>
      <c r="V5472" s="1">
        <f t="shared" si="692"/>
        <v>0</v>
      </c>
      <c r="W5472" s="10">
        <f t="shared" si="693"/>
        <v>0</v>
      </c>
    </row>
    <row r="5473" spans="13:23" x14ac:dyDescent="0.25">
      <c r="M5473" s="7">
        <v>45468.791666666664</v>
      </c>
      <c r="N5473" s="3">
        <v>1021.9932266235352</v>
      </c>
      <c r="O5473" s="10">
        <v>23.89</v>
      </c>
      <c r="P5473" s="10">
        <f t="shared" si="687"/>
        <v>28.89</v>
      </c>
      <c r="Q5473" s="10">
        <f t="shared" si="686"/>
        <v>1021.9932266235352</v>
      </c>
      <c r="R5473" s="1">
        <f t="shared" si="688"/>
        <v>0.46454237573797053</v>
      </c>
      <c r="S5473" s="18">
        <f t="shared" si="689"/>
        <v>6.9349999999999996</v>
      </c>
      <c r="T5473" s="10">
        <f t="shared" si="690"/>
        <v>147.3674443581161</v>
      </c>
      <c r="U5473" s="10">
        <f t="shared" si="691"/>
        <v>0</v>
      </c>
      <c r="V5473" s="1">
        <f t="shared" si="692"/>
        <v>0</v>
      </c>
      <c r="W5473" s="10">
        <f t="shared" si="693"/>
        <v>0</v>
      </c>
    </row>
    <row r="5474" spans="13:23" x14ac:dyDescent="0.25">
      <c r="M5474" s="7">
        <v>45468.833333333336</v>
      </c>
      <c r="N5474" s="3">
        <v>880.05693511962886</v>
      </c>
      <c r="O5474" s="10">
        <v>22.22</v>
      </c>
      <c r="P5474" s="10">
        <f t="shared" si="687"/>
        <v>27.22</v>
      </c>
      <c r="Q5474" s="10">
        <f t="shared" si="686"/>
        <v>880.05693511962886</v>
      </c>
      <c r="R5474" s="1">
        <f t="shared" si="688"/>
        <v>0.40002587959983132</v>
      </c>
      <c r="S5474" s="18">
        <f t="shared" si="689"/>
        <v>6.9349999999999996</v>
      </c>
      <c r="T5474" s="10">
        <f t="shared" si="690"/>
        <v>126.90078372308997</v>
      </c>
      <c r="U5474" s="10">
        <f t="shared" si="691"/>
        <v>0</v>
      </c>
      <c r="V5474" s="1">
        <f t="shared" si="692"/>
        <v>0</v>
      </c>
      <c r="W5474" s="10">
        <f t="shared" si="693"/>
        <v>0</v>
      </c>
    </row>
    <row r="5475" spans="13:23" x14ac:dyDescent="0.25">
      <c r="M5475" s="7">
        <v>45468.875</v>
      </c>
      <c r="N5475" s="3">
        <v>579.72447280883785</v>
      </c>
      <c r="O5475" s="10">
        <v>21.11</v>
      </c>
      <c r="P5475" s="10">
        <f t="shared" si="687"/>
        <v>26.11</v>
      </c>
      <c r="Q5475" s="10">
        <f t="shared" si="686"/>
        <v>579.72447280883785</v>
      </c>
      <c r="R5475" s="1">
        <f t="shared" si="688"/>
        <v>0.26351112400401722</v>
      </c>
      <c r="S5475" s="18">
        <f t="shared" si="689"/>
        <v>7.77</v>
      </c>
      <c r="T5475" s="10">
        <f t="shared" si="690"/>
        <v>74.610614261111692</v>
      </c>
      <c r="U5475" s="10">
        <f t="shared" si="691"/>
        <v>0</v>
      </c>
      <c r="V5475" s="1">
        <f t="shared" si="692"/>
        <v>0</v>
      </c>
      <c r="W5475" s="10">
        <f t="shared" si="693"/>
        <v>0</v>
      </c>
    </row>
    <row r="5476" spans="13:23" x14ac:dyDescent="0.25">
      <c r="M5476" s="7">
        <v>45468.916666666664</v>
      </c>
      <c r="N5476" s="3">
        <v>728.92839431762695</v>
      </c>
      <c r="O5476" s="10">
        <v>21.11</v>
      </c>
      <c r="P5476" s="10">
        <f t="shared" si="687"/>
        <v>26.11</v>
      </c>
      <c r="Q5476" s="10">
        <f t="shared" si="686"/>
        <v>728.92839431762695</v>
      </c>
      <c r="R5476" s="1">
        <f t="shared" si="688"/>
        <v>0.33133108832619407</v>
      </c>
      <c r="S5476" s="18">
        <f t="shared" si="689"/>
        <v>7.24</v>
      </c>
      <c r="T5476" s="10">
        <f t="shared" si="690"/>
        <v>100.68071744718604</v>
      </c>
      <c r="U5476" s="10">
        <f t="shared" si="691"/>
        <v>0</v>
      </c>
      <c r="V5476" s="1">
        <f t="shared" si="692"/>
        <v>0</v>
      </c>
      <c r="W5476" s="10">
        <f t="shared" si="693"/>
        <v>0</v>
      </c>
    </row>
    <row r="5477" spans="13:23" x14ac:dyDescent="0.25">
      <c r="M5477" s="7">
        <v>45468.958333333336</v>
      </c>
      <c r="N5477" s="3">
        <v>776.53902969360354</v>
      </c>
      <c r="O5477" s="10">
        <v>20</v>
      </c>
      <c r="P5477" s="10">
        <f t="shared" si="687"/>
        <v>25</v>
      </c>
      <c r="Q5477" s="10">
        <f t="shared" si="686"/>
        <v>776.53902969360354</v>
      </c>
      <c r="R5477" s="1">
        <f t="shared" si="688"/>
        <v>0.35297228622436522</v>
      </c>
      <c r="S5477" s="18">
        <f t="shared" si="689"/>
        <v>9.0079999999999991</v>
      </c>
      <c r="T5477" s="10">
        <f t="shared" si="690"/>
        <v>86.205487310568785</v>
      </c>
      <c r="U5477" s="10">
        <f t="shared" si="691"/>
        <v>0</v>
      </c>
      <c r="V5477" s="1">
        <f t="shared" si="692"/>
        <v>0</v>
      </c>
      <c r="W5477" s="10">
        <f t="shared" si="693"/>
        <v>0</v>
      </c>
    </row>
    <row r="5478" spans="13:23" x14ac:dyDescent="0.25">
      <c r="M5478" s="7">
        <v>45469</v>
      </c>
      <c r="N5478" s="3">
        <v>547.41331558227535</v>
      </c>
      <c r="O5478" s="10">
        <v>18.89</v>
      </c>
      <c r="P5478" s="10">
        <f t="shared" si="687"/>
        <v>23.89</v>
      </c>
      <c r="Q5478" s="10">
        <f t="shared" si="686"/>
        <v>547.41331558227535</v>
      </c>
      <c r="R5478" s="1">
        <f t="shared" si="688"/>
        <v>0.24882423435557971</v>
      </c>
      <c r="S5478" s="18">
        <f t="shared" si="689"/>
        <v>9.4890000000000008</v>
      </c>
      <c r="T5478" s="10">
        <f t="shared" si="690"/>
        <v>57.689252353490915</v>
      </c>
      <c r="U5478" s="10">
        <f t="shared" si="691"/>
        <v>0</v>
      </c>
      <c r="V5478" s="1">
        <f t="shared" si="692"/>
        <v>0</v>
      </c>
      <c r="W5478" s="10">
        <f t="shared" si="693"/>
        <v>0</v>
      </c>
    </row>
    <row r="5479" spans="13:23" x14ac:dyDescent="0.25">
      <c r="M5479" s="7">
        <v>45469.041666666664</v>
      </c>
      <c r="N5479" s="3">
        <v>676.6781181335449</v>
      </c>
      <c r="O5479" s="10">
        <v>17.78</v>
      </c>
      <c r="P5479" s="10">
        <f t="shared" si="687"/>
        <v>22.78</v>
      </c>
      <c r="Q5479" s="10">
        <f t="shared" si="686"/>
        <v>676.6781181335449</v>
      </c>
      <c r="R5479" s="1">
        <f t="shared" si="688"/>
        <v>0.30758096278797498</v>
      </c>
      <c r="S5479" s="18">
        <f t="shared" si="689"/>
        <v>9.0079999999999991</v>
      </c>
      <c r="T5479" s="10">
        <f t="shared" si="690"/>
        <v>75.119684517489446</v>
      </c>
      <c r="U5479" s="10">
        <f t="shared" si="691"/>
        <v>0</v>
      </c>
      <c r="V5479" s="1">
        <f t="shared" si="692"/>
        <v>0</v>
      </c>
      <c r="W5479" s="10">
        <f t="shared" si="693"/>
        <v>0</v>
      </c>
    </row>
    <row r="5480" spans="13:23" x14ac:dyDescent="0.25">
      <c r="M5480" s="7">
        <v>45469.083333333336</v>
      </c>
      <c r="N5480" s="3">
        <v>310.43300170898436</v>
      </c>
      <c r="O5480" s="10">
        <v>17.78</v>
      </c>
      <c r="P5480" s="10">
        <f t="shared" si="687"/>
        <v>22.78</v>
      </c>
      <c r="Q5480" s="10">
        <f t="shared" si="686"/>
        <v>310.43300170898436</v>
      </c>
      <c r="R5480" s="1">
        <f t="shared" si="688"/>
        <v>0.14110590986772018</v>
      </c>
      <c r="S5480" s="18">
        <f t="shared" si="689"/>
        <v>9.0909999999999993</v>
      </c>
      <c r="T5480" s="10">
        <f t="shared" si="690"/>
        <v>34.147288715101134</v>
      </c>
      <c r="U5480" s="10">
        <f t="shared" si="691"/>
        <v>0</v>
      </c>
      <c r="V5480" s="1">
        <f t="shared" si="692"/>
        <v>0</v>
      </c>
      <c r="W5480" s="10">
        <f t="shared" si="693"/>
        <v>0</v>
      </c>
    </row>
    <row r="5481" spans="13:23" x14ac:dyDescent="0.25">
      <c r="M5481" s="7">
        <v>45469.125</v>
      </c>
      <c r="N5481" s="3">
        <v>300.60674057006833</v>
      </c>
      <c r="O5481" s="10">
        <v>16.11</v>
      </c>
      <c r="P5481" s="10">
        <f t="shared" si="687"/>
        <v>21.11</v>
      </c>
      <c r="Q5481" s="10">
        <f t="shared" si="686"/>
        <v>300.60674057006833</v>
      </c>
      <c r="R5481" s="1">
        <f t="shared" si="688"/>
        <v>0.13663942753184924</v>
      </c>
      <c r="S5481" s="18">
        <f t="shared" si="689"/>
        <v>9.0909999999999993</v>
      </c>
      <c r="T5481" s="10">
        <f t="shared" si="690"/>
        <v>33.066410798599534</v>
      </c>
      <c r="U5481" s="10">
        <f t="shared" si="691"/>
        <v>0</v>
      </c>
      <c r="V5481" s="1">
        <f t="shared" si="692"/>
        <v>0</v>
      </c>
      <c r="W5481" s="10">
        <f t="shared" si="693"/>
        <v>0</v>
      </c>
    </row>
    <row r="5482" spans="13:23" x14ac:dyDescent="0.25">
      <c r="M5482" s="7">
        <v>45469.166666666664</v>
      </c>
      <c r="N5482" s="3">
        <v>332.02207489013671</v>
      </c>
      <c r="O5482" s="10">
        <v>17.22</v>
      </c>
      <c r="P5482" s="10">
        <f t="shared" si="687"/>
        <v>22.22</v>
      </c>
      <c r="Q5482" s="10">
        <f t="shared" si="686"/>
        <v>332.02207489013671</v>
      </c>
      <c r="R5482" s="1">
        <f t="shared" si="688"/>
        <v>0.15091912495006213</v>
      </c>
      <c r="S5482" s="18">
        <f t="shared" si="689"/>
        <v>9.0909999999999993</v>
      </c>
      <c r="T5482" s="10">
        <f t="shared" si="690"/>
        <v>36.522063017284864</v>
      </c>
      <c r="U5482" s="10">
        <f t="shared" si="691"/>
        <v>0</v>
      </c>
      <c r="V5482" s="1">
        <f t="shared" si="692"/>
        <v>0</v>
      </c>
      <c r="W5482" s="10">
        <f t="shared" si="693"/>
        <v>0</v>
      </c>
    </row>
    <row r="5483" spans="13:23" x14ac:dyDescent="0.25">
      <c r="M5483" s="7">
        <v>45469.208333333336</v>
      </c>
      <c r="N5483" s="3">
        <v>479.62424468994141</v>
      </c>
      <c r="O5483" s="10">
        <v>17.78</v>
      </c>
      <c r="P5483" s="10">
        <f t="shared" si="687"/>
        <v>22.78</v>
      </c>
      <c r="Q5483" s="10">
        <f t="shared" si="686"/>
        <v>479.62424468994141</v>
      </c>
      <c r="R5483" s="1">
        <f t="shared" si="688"/>
        <v>0.21801102031360972</v>
      </c>
      <c r="S5483" s="18">
        <f t="shared" si="689"/>
        <v>9.4890000000000008</v>
      </c>
      <c r="T5483" s="10">
        <f t="shared" si="690"/>
        <v>50.545288722725402</v>
      </c>
      <c r="U5483" s="10">
        <f t="shared" si="691"/>
        <v>0</v>
      </c>
      <c r="V5483" s="1">
        <f t="shared" si="692"/>
        <v>0</v>
      </c>
      <c r="W5483" s="10">
        <f t="shared" si="693"/>
        <v>0</v>
      </c>
    </row>
    <row r="5484" spans="13:23" x14ac:dyDescent="0.25">
      <c r="M5484" s="7">
        <v>45469.25</v>
      </c>
      <c r="N5484" s="3">
        <v>464.1526954650879</v>
      </c>
      <c r="O5484" s="10">
        <v>16.11</v>
      </c>
      <c r="P5484" s="10">
        <f t="shared" si="687"/>
        <v>21.11</v>
      </c>
      <c r="Q5484" s="10">
        <f t="shared" si="686"/>
        <v>464.1526954650879</v>
      </c>
      <c r="R5484" s="1">
        <f t="shared" si="688"/>
        <v>0.21097849793867632</v>
      </c>
      <c r="S5484" s="18">
        <f t="shared" si="689"/>
        <v>9.4890000000000008</v>
      </c>
      <c r="T5484" s="10">
        <f t="shared" si="690"/>
        <v>48.914816678795219</v>
      </c>
      <c r="U5484" s="10">
        <f t="shared" si="691"/>
        <v>0</v>
      </c>
      <c r="V5484" s="1">
        <f t="shared" si="692"/>
        <v>0</v>
      </c>
      <c r="W5484" s="10">
        <f t="shared" si="693"/>
        <v>0</v>
      </c>
    </row>
    <row r="5485" spans="13:23" x14ac:dyDescent="0.25">
      <c r="M5485" s="7">
        <v>45469.291666666664</v>
      </c>
      <c r="N5485" s="3">
        <v>494.5555389404297</v>
      </c>
      <c r="O5485" s="10">
        <v>17.78</v>
      </c>
      <c r="P5485" s="10">
        <f t="shared" si="687"/>
        <v>22.78</v>
      </c>
      <c r="Q5485" s="10">
        <f t="shared" si="686"/>
        <v>494.5555389404297</v>
      </c>
      <c r="R5485" s="1">
        <f t="shared" si="688"/>
        <v>0.22479797224564987</v>
      </c>
      <c r="S5485" s="18">
        <f t="shared" si="689"/>
        <v>9.4890000000000008</v>
      </c>
      <c r="T5485" s="10">
        <f t="shared" si="690"/>
        <v>52.118825897400114</v>
      </c>
      <c r="U5485" s="10">
        <f t="shared" si="691"/>
        <v>0</v>
      </c>
      <c r="V5485" s="1">
        <f t="shared" si="692"/>
        <v>0</v>
      </c>
      <c r="W5485" s="10">
        <f t="shared" si="693"/>
        <v>0</v>
      </c>
    </row>
    <row r="5486" spans="13:23" x14ac:dyDescent="0.25">
      <c r="M5486" s="7">
        <v>45469.333333333336</v>
      </c>
      <c r="N5486" s="3">
        <v>762.69196472167971</v>
      </c>
      <c r="O5486" s="10">
        <v>18.89</v>
      </c>
      <c r="P5486" s="10">
        <f t="shared" si="687"/>
        <v>23.89</v>
      </c>
      <c r="Q5486" s="10">
        <f t="shared" si="686"/>
        <v>762.69196472167971</v>
      </c>
      <c r="R5486" s="1">
        <f t="shared" si="688"/>
        <v>0.3466781657825817</v>
      </c>
      <c r="S5486" s="18">
        <f t="shared" si="689"/>
        <v>9.0079999999999991</v>
      </c>
      <c r="T5486" s="10">
        <f t="shared" si="690"/>
        <v>84.668290932690923</v>
      </c>
      <c r="U5486" s="10">
        <f t="shared" si="691"/>
        <v>0</v>
      </c>
      <c r="V5486" s="1">
        <f t="shared" si="692"/>
        <v>0</v>
      </c>
      <c r="W5486" s="10">
        <f t="shared" si="693"/>
        <v>0</v>
      </c>
    </row>
    <row r="5487" spans="13:23" x14ac:dyDescent="0.25">
      <c r="M5487" s="7">
        <v>45469.375</v>
      </c>
      <c r="N5487" s="3">
        <v>633.8159065246582</v>
      </c>
      <c r="O5487" s="10">
        <v>21.11</v>
      </c>
      <c r="P5487" s="10">
        <f t="shared" si="687"/>
        <v>26.11</v>
      </c>
      <c r="Q5487" s="10">
        <f t="shared" si="686"/>
        <v>633.8159065246582</v>
      </c>
      <c r="R5487" s="1">
        <f t="shared" si="688"/>
        <v>0.2880981393293901</v>
      </c>
      <c r="S5487" s="18">
        <f t="shared" si="689"/>
        <v>7.77</v>
      </c>
      <c r="T5487" s="10">
        <f t="shared" si="690"/>
        <v>81.572188741912257</v>
      </c>
      <c r="U5487" s="10">
        <f t="shared" si="691"/>
        <v>0</v>
      </c>
      <c r="V5487" s="1">
        <f t="shared" si="692"/>
        <v>0</v>
      </c>
      <c r="W5487" s="10">
        <f t="shared" si="693"/>
        <v>0</v>
      </c>
    </row>
    <row r="5488" spans="13:23" x14ac:dyDescent="0.25">
      <c r="M5488" s="7">
        <v>45469.416666666664</v>
      </c>
      <c r="N5488" s="3">
        <v>1006.1560523986816</v>
      </c>
      <c r="O5488" s="10">
        <v>25</v>
      </c>
      <c r="P5488" s="10">
        <f t="shared" si="687"/>
        <v>30</v>
      </c>
      <c r="Q5488" s="10">
        <f t="shared" si="686"/>
        <v>1006.1560523986816</v>
      </c>
      <c r="R5488" s="1">
        <f t="shared" si="688"/>
        <v>0.45734366018121891</v>
      </c>
      <c r="S5488" s="18">
        <f t="shared" si="689"/>
        <v>6.9349999999999996</v>
      </c>
      <c r="T5488" s="10">
        <f t="shared" si="690"/>
        <v>145.08378549368157</v>
      </c>
      <c r="U5488" s="10">
        <f t="shared" si="691"/>
        <v>0</v>
      </c>
      <c r="V5488" s="1">
        <f t="shared" si="692"/>
        <v>0</v>
      </c>
      <c r="W5488" s="10">
        <f t="shared" si="693"/>
        <v>0</v>
      </c>
    </row>
    <row r="5489" spans="13:23" x14ac:dyDescent="0.25">
      <c r="M5489" s="7">
        <v>45469.458333333336</v>
      </c>
      <c r="N5489" s="3">
        <v>877.37500076293941</v>
      </c>
      <c r="O5489" s="10">
        <v>27.22</v>
      </c>
      <c r="P5489" s="10">
        <f t="shared" si="687"/>
        <v>32.22</v>
      </c>
      <c r="Q5489" s="10">
        <f t="shared" si="686"/>
        <v>877.37500076293941</v>
      </c>
      <c r="R5489" s="1">
        <f t="shared" si="688"/>
        <v>0.39880681852860883</v>
      </c>
      <c r="S5489" s="18">
        <f t="shared" si="689"/>
        <v>7.24</v>
      </c>
      <c r="T5489" s="10">
        <f t="shared" si="690"/>
        <v>121.18439237057174</v>
      </c>
      <c r="U5489" s="10">
        <f t="shared" si="691"/>
        <v>0</v>
      </c>
      <c r="V5489" s="1">
        <f t="shared" si="692"/>
        <v>0</v>
      </c>
      <c r="W5489" s="10">
        <f t="shared" si="693"/>
        <v>0</v>
      </c>
    </row>
    <row r="5490" spans="13:23" x14ac:dyDescent="0.25">
      <c r="M5490" s="7">
        <v>45469.5</v>
      </c>
      <c r="N5490" s="3">
        <v>1241.3373413085938</v>
      </c>
      <c r="O5490" s="10">
        <v>27.22</v>
      </c>
      <c r="P5490" s="10">
        <f t="shared" si="687"/>
        <v>32.22</v>
      </c>
      <c r="Q5490" s="10">
        <f t="shared" si="686"/>
        <v>1241.3373413085938</v>
      </c>
      <c r="R5490" s="1">
        <f t="shared" si="688"/>
        <v>0.56424424604936074</v>
      </c>
      <c r="S5490" s="18">
        <f t="shared" si="689"/>
        <v>6.8120000000000003</v>
      </c>
      <c r="T5490" s="10">
        <f t="shared" si="690"/>
        <v>182.22803013925332</v>
      </c>
      <c r="U5490" s="10">
        <f t="shared" si="691"/>
        <v>0</v>
      </c>
      <c r="V5490" s="1">
        <f t="shared" si="692"/>
        <v>0</v>
      </c>
      <c r="W5490" s="10">
        <f t="shared" si="693"/>
        <v>0</v>
      </c>
    </row>
    <row r="5491" spans="13:23" x14ac:dyDescent="0.25">
      <c r="M5491" s="7">
        <v>45469.541666666664</v>
      </c>
      <c r="N5491" s="3">
        <v>1024.4335533142089</v>
      </c>
      <c r="O5491" s="10">
        <v>27.78</v>
      </c>
      <c r="P5491" s="10">
        <f t="shared" si="687"/>
        <v>32.78</v>
      </c>
      <c r="Q5491" s="10">
        <f t="shared" si="686"/>
        <v>1024.4335533142089</v>
      </c>
      <c r="R5491" s="1">
        <f t="shared" si="688"/>
        <v>0.46565161514282222</v>
      </c>
      <c r="S5491" s="18">
        <f t="shared" si="689"/>
        <v>6.9349999999999996</v>
      </c>
      <c r="T5491" s="10">
        <f t="shared" si="690"/>
        <v>147.71932996599986</v>
      </c>
      <c r="U5491" s="10">
        <f t="shared" si="691"/>
        <v>0</v>
      </c>
      <c r="V5491" s="1">
        <f t="shared" si="692"/>
        <v>0</v>
      </c>
      <c r="W5491" s="10">
        <f t="shared" si="693"/>
        <v>0</v>
      </c>
    </row>
    <row r="5492" spans="13:23" x14ac:dyDescent="0.25">
      <c r="M5492" s="7">
        <v>45469.583333333336</v>
      </c>
      <c r="N5492" s="3">
        <v>1004.8338157653808</v>
      </c>
      <c r="O5492" s="10">
        <v>27.78</v>
      </c>
      <c r="P5492" s="10">
        <f t="shared" si="687"/>
        <v>32.78</v>
      </c>
      <c r="Q5492" s="10">
        <f t="shared" si="686"/>
        <v>1004.8338157653808</v>
      </c>
      <c r="R5492" s="1">
        <f t="shared" si="688"/>
        <v>0.45674264352971855</v>
      </c>
      <c r="S5492" s="18">
        <f t="shared" si="689"/>
        <v>6.9349999999999996</v>
      </c>
      <c r="T5492" s="10">
        <f t="shared" si="690"/>
        <v>144.8931241190167</v>
      </c>
      <c r="U5492" s="10">
        <f t="shared" si="691"/>
        <v>0</v>
      </c>
      <c r="V5492" s="1">
        <f t="shared" si="692"/>
        <v>0</v>
      </c>
      <c r="W5492" s="10">
        <f t="shared" si="693"/>
        <v>0</v>
      </c>
    </row>
    <row r="5493" spans="13:23" x14ac:dyDescent="0.25">
      <c r="M5493" s="7">
        <v>45469.625</v>
      </c>
      <c r="N5493" s="3">
        <v>1109.4090820312499</v>
      </c>
      <c r="O5493" s="10">
        <v>27.78</v>
      </c>
      <c r="P5493" s="10">
        <f t="shared" si="687"/>
        <v>32.78</v>
      </c>
      <c r="Q5493" s="10">
        <f t="shared" si="686"/>
        <v>1109.4090820312499</v>
      </c>
      <c r="R5493" s="1">
        <f t="shared" si="688"/>
        <v>0.50427685546875001</v>
      </c>
      <c r="S5493" s="18">
        <f t="shared" si="689"/>
        <v>6.8120000000000003</v>
      </c>
      <c r="T5493" s="10">
        <f t="shared" si="690"/>
        <v>162.86099266459922</v>
      </c>
      <c r="U5493" s="10">
        <f t="shared" si="691"/>
        <v>0</v>
      </c>
      <c r="V5493" s="1">
        <f t="shared" si="692"/>
        <v>0</v>
      </c>
      <c r="W5493" s="10">
        <f t="shared" si="693"/>
        <v>0</v>
      </c>
    </row>
    <row r="5494" spans="13:23" x14ac:dyDescent="0.25">
      <c r="M5494" s="7">
        <v>45469.666666666664</v>
      </c>
      <c r="N5494" s="3">
        <v>1116.5973266601561</v>
      </c>
      <c r="O5494" s="10">
        <v>27.78</v>
      </c>
      <c r="P5494" s="10">
        <f t="shared" si="687"/>
        <v>32.78</v>
      </c>
      <c r="Q5494" s="10">
        <f t="shared" si="686"/>
        <v>1116.5973266601561</v>
      </c>
      <c r="R5494" s="1">
        <f t="shared" si="688"/>
        <v>0.50754423939098003</v>
      </c>
      <c r="S5494" s="18">
        <f t="shared" si="689"/>
        <v>6.8120000000000003</v>
      </c>
      <c r="T5494" s="10">
        <f t="shared" si="690"/>
        <v>163.91622528775045</v>
      </c>
      <c r="U5494" s="10">
        <f t="shared" si="691"/>
        <v>0</v>
      </c>
      <c r="V5494" s="1">
        <f t="shared" si="692"/>
        <v>0</v>
      </c>
      <c r="W5494" s="10">
        <f t="shared" si="693"/>
        <v>0</v>
      </c>
    </row>
    <row r="5495" spans="13:23" x14ac:dyDescent="0.25">
      <c r="M5495" s="7">
        <v>45469.708333333336</v>
      </c>
      <c r="N5495" s="3">
        <v>825.43307189941402</v>
      </c>
      <c r="O5495" s="10">
        <v>27.78</v>
      </c>
      <c r="P5495" s="10">
        <f t="shared" si="687"/>
        <v>32.78</v>
      </c>
      <c r="Q5495" s="10">
        <f t="shared" si="686"/>
        <v>825.43307189941402</v>
      </c>
      <c r="R5495" s="1">
        <f t="shared" si="688"/>
        <v>0.37519685086337001</v>
      </c>
      <c r="S5495" s="18">
        <f t="shared" si="689"/>
        <v>7.24</v>
      </c>
      <c r="T5495" s="10">
        <f t="shared" si="690"/>
        <v>114.01009280378646</v>
      </c>
      <c r="U5495" s="10">
        <f t="shared" si="691"/>
        <v>0</v>
      </c>
      <c r="V5495" s="1">
        <f t="shared" si="692"/>
        <v>0</v>
      </c>
      <c r="W5495" s="10">
        <f t="shared" si="693"/>
        <v>0</v>
      </c>
    </row>
    <row r="5496" spans="13:23" x14ac:dyDescent="0.25">
      <c r="M5496" s="7">
        <v>45469.75</v>
      </c>
      <c r="N5496" s="3">
        <v>836.63697280883787</v>
      </c>
      <c r="O5496" s="10">
        <v>27.22</v>
      </c>
      <c r="P5496" s="10">
        <f t="shared" si="687"/>
        <v>32.22</v>
      </c>
      <c r="Q5496" s="10">
        <f t="shared" si="686"/>
        <v>836.63697280883787</v>
      </c>
      <c r="R5496" s="1">
        <f t="shared" si="688"/>
        <v>0.3802895330949263</v>
      </c>
      <c r="S5496" s="18">
        <f t="shared" si="689"/>
        <v>7.24</v>
      </c>
      <c r="T5496" s="10">
        <f t="shared" si="690"/>
        <v>115.55759292939749</v>
      </c>
      <c r="U5496" s="10">
        <f t="shared" si="691"/>
        <v>0</v>
      </c>
      <c r="V5496" s="1">
        <f t="shared" si="692"/>
        <v>0</v>
      </c>
      <c r="W5496" s="10">
        <f t="shared" si="693"/>
        <v>0</v>
      </c>
    </row>
    <row r="5497" spans="13:23" x14ac:dyDescent="0.25">
      <c r="M5497" s="7">
        <v>45469.791666666664</v>
      </c>
      <c r="N5497" s="3">
        <v>935.82432861328118</v>
      </c>
      <c r="O5497" s="10">
        <v>26.11</v>
      </c>
      <c r="P5497" s="10">
        <f t="shared" si="687"/>
        <v>31.11</v>
      </c>
      <c r="Q5497" s="10">
        <f t="shared" si="686"/>
        <v>935.82432861328118</v>
      </c>
      <c r="R5497" s="1">
        <f t="shared" si="688"/>
        <v>0.42537469482421875</v>
      </c>
      <c r="S5497" s="18">
        <f t="shared" si="689"/>
        <v>6.9349999999999996</v>
      </c>
      <c r="T5497" s="10">
        <f t="shared" si="690"/>
        <v>134.94222474596702</v>
      </c>
      <c r="U5497" s="10">
        <f t="shared" si="691"/>
        <v>0</v>
      </c>
      <c r="V5497" s="1">
        <f t="shared" si="692"/>
        <v>0</v>
      </c>
      <c r="W5497" s="10">
        <f t="shared" si="693"/>
        <v>0</v>
      </c>
    </row>
    <row r="5498" spans="13:23" x14ac:dyDescent="0.25">
      <c r="M5498" s="7">
        <v>45469.833333333336</v>
      </c>
      <c r="N5498" s="3">
        <v>984.41662902832024</v>
      </c>
      <c r="O5498" s="10">
        <v>26.11</v>
      </c>
      <c r="P5498" s="10">
        <f t="shared" si="687"/>
        <v>31.11</v>
      </c>
      <c r="Q5498" s="10">
        <f t="shared" si="686"/>
        <v>984.41662902832024</v>
      </c>
      <c r="R5498" s="1">
        <f t="shared" si="688"/>
        <v>0.44746210410378195</v>
      </c>
      <c r="S5498" s="18">
        <f t="shared" si="689"/>
        <v>6.9349999999999996</v>
      </c>
      <c r="T5498" s="10">
        <f t="shared" si="690"/>
        <v>141.94904528166117</v>
      </c>
      <c r="U5498" s="10">
        <f t="shared" si="691"/>
        <v>0</v>
      </c>
      <c r="V5498" s="1">
        <f t="shared" si="692"/>
        <v>0</v>
      </c>
      <c r="W5498" s="10">
        <f t="shared" si="693"/>
        <v>0</v>
      </c>
    </row>
    <row r="5499" spans="13:23" x14ac:dyDescent="0.25">
      <c r="M5499" s="7">
        <v>45469.875</v>
      </c>
      <c r="N5499" s="3">
        <v>822.47769241333003</v>
      </c>
      <c r="O5499" s="10">
        <v>22.78</v>
      </c>
      <c r="P5499" s="10">
        <f t="shared" si="687"/>
        <v>27.78</v>
      </c>
      <c r="Q5499" s="10">
        <f t="shared" si="686"/>
        <v>822.47769241333003</v>
      </c>
      <c r="R5499" s="1">
        <f t="shared" si="688"/>
        <v>0.37385349655151368</v>
      </c>
      <c r="S5499" s="18">
        <f t="shared" si="689"/>
        <v>7.24</v>
      </c>
      <c r="T5499" s="10">
        <f t="shared" si="690"/>
        <v>113.60189121731078</v>
      </c>
      <c r="U5499" s="10">
        <f t="shared" si="691"/>
        <v>0</v>
      </c>
      <c r="V5499" s="1">
        <f t="shared" si="692"/>
        <v>0</v>
      </c>
      <c r="W5499" s="10">
        <f t="shared" si="693"/>
        <v>0</v>
      </c>
    </row>
    <row r="5500" spans="13:23" x14ac:dyDescent="0.25">
      <c r="M5500" s="7">
        <v>45469.916666666664</v>
      </c>
      <c r="N5500" s="3">
        <v>972.59079666137688</v>
      </c>
      <c r="O5500" s="10">
        <v>22.22</v>
      </c>
      <c r="P5500" s="10">
        <f t="shared" si="687"/>
        <v>27.22</v>
      </c>
      <c r="Q5500" s="10">
        <f t="shared" si="686"/>
        <v>972.59079666137688</v>
      </c>
      <c r="R5500" s="1">
        <f t="shared" si="688"/>
        <v>0.44208672575517133</v>
      </c>
      <c r="S5500" s="18">
        <f t="shared" si="689"/>
        <v>6.9349999999999996</v>
      </c>
      <c r="T5500" s="10">
        <f t="shared" si="690"/>
        <v>140.24380629580057</v>
      </c>
      <c r="U5500" s="10">
        <f t="shared" si="691"/>
        <v>0</v>
      </c>
      <c r="V5500" s="1">
        <f t="shared" si="692"/>
        <v>0</v>
      </c>
      <c r="W5500" s="10">
        <f t="shared" si="693"/>
        <v>0</v>
      </c>
    </row>
    <row r="5501" spans="13:23" x14ac:dyDescent="0.25">
      <c r="M5501" s="7">
        <v>45469.958333333336</v>
      </c>
      <c r="N5501" s="3">
        <v>1033.5</v>
      </c>
      <c r="O5501" s="10">
        <v>20</v>
      </c>
      <c r="P5501" s="10">
        <f t="shared" si="687"/>
        <v>25</v>
      </c>
      <c r="Q5501" s="10">
        <f t="shared" si="686"/>
        <v>1033.5</v>
      </c>
      <c r="R5501" s="1">
        <f t="shared" si="688"/>
        <v>0.46977272727272729</v>
      </c>
      <c r="S5501" s="18">
        <f t="shared" si="689"/>
        <v>8.7460000000000004</v>
      </c>
      <c r="T5501" s="10">
        <f t="shared" si="690"/>
        <v>118.16830551109078</v>
      </c>
      <c r="U5501" s="10">
        <f t="shared" si="691"/>
        <v>0</v>
      </c>
      <c r="V5501" s="1">
        <f t="shared" si="692"/>
        <v>0</v>
      </c>
      <c r="W5501" s="10">
        <f t="shared" si="693"/>
        <v>0</v>
      </c>
    </row>
    <row r="5502" spans="13:23" x14ac:dyDescent="0.25">
      <c r="M5502" s="7">
        <v>45470</v>
      </c>
      <c r="N5502" s="3">
        <v>854.1</v>
      </c>
      <c r="O5502" s="10">
        <v>18.89</v>
      </c>
      <c r="P5502" s="10">
        <f t="shared" si="687"/>
        <v>23.89</v>
      </c>
      <c r="Q5502" s="10">
        <f t="shared" si="686"/>
        <v>854.1</v>
      </c>
      <c r="R5502" s="1">
        <f t="shared" si="688"/>
        <v>0.38822727272727275</v>
      </c>
      <c r="S5502" s="18">
        <f t="shared" si="689"/>
        <v>9.0079999999999991</v>
      </c>
      <c r="T5502" s="10">
        <f t="shared" si="690"/>
        <v>94.815719360568394</v>
      </c>
      <c r="U5502" s="10">
        <f t="shared" si="691"/>
        <v>0</v>
      </c>
      <c r="V5502" s="1">
        <f t="shared" si="692"/>
        <v>0</v>
      </c>
      <c r="W5502" s="10">
        <f t="shared" si="693"/>
        <v>0</v>
      </c>
    </row>
    <row r="5503" spans="13:23" x14ac:dyDescent="0.25">
      <c r="M5503" s="7">
        <v>45470.041666666664</v>
      </c>
      <c r="N5503" s="3">
        <v>781.48817825317383</v>
      </c>
      <c r="O5503" s="10">
        <v>18.89</v>
      </c>
      <c r="P5503" s="10">
        <f t="shared" si="687"/>
        <v>23.89</v>
      </c>
      <c r="Q5503" s="10">
        <f t="shared" si="686"/>
        <v>781.48817825317383</v>
      </c>
      <c r="R5503" s="1">
        <f t="shared" si="688"/>
        <v>0.35522189920598812</v>
      </c>
      <c r="S5503" s="18">
        <f t="shared" si="689"/>
        <v>9.0079999999999991</v>
      </c>
      <c r="T5503" s="10">
        <f t="shared" si="690"/>
        <v>86.754904335387863</v>
      </c>
      <c r="U5503" s="10">
        <f t="shared" si="691"/>
        <v>0</v>
      </c>
      <c r="V5503" s="1">
        <f t="shared" si="692"/>
        <v>0</v>
      </c>
      <c r="W5503" s="10">
        <f t="shared" si="693"/>
        <v>0</v>
      </c>
    </row>
    <row r="5504" spans="13:23" x14ac:dyDescent="0.25">
      <c r="M5504" s="7">
        <v>45470.083333333336</v>
      </c>
      <c r="N5504" s="3">
        <v>1113.265461730957</v>
      </c>
      <c r="O5504" s="10">
        <v>18.89</v>
      </c>
      <c r="P5504" s="10">
        <f t="shared" si="687"/>
        <v>23.89</v>
      </c>
      <c r="Q5504" s="10">
        <f t="shared" si="686"/>
        <v>1113.265461730957</v>
      </c>
      <c r="R5504" s="1">
        <f t="shared" si="688"/>
        <v>0.50602975533225314</v>
      </c>
      <c r="S5504" s="18">
        <f t="shared" si="689"/>
        <v>8.2769999999999992</v>
      </c>
      <c r="T5504" s="10">
        <f t="shared" si="690"/>
        <v>134.50108272694902</v>
      </c>
      <c r="U5504" s="10">
        <f t="shared" si="691"/>
        <v>0</v>
      </c>
      <c r="V5504" s="1">
        <f t="shared" si="692"/>
        <v>0</v>
      </c>
      <c r="W5504" s="10">
        <f t="shared" si="693"/>
        <v>0</v>
      </c>
    </row>
    <row r="5505" spans="13:23" x14ac:dyDescent="0.25">
      <c r="M5505" s="7">
        <v>45470.125</v>
      </c>
      <c r="N5505" s="3">
        <v>549.94463195800779</v>
      </c>
      <c r="O5505" s="10">
        <v>17.22</v>
      </c>
      <c r="P5505" s="10">
        <f t="shared" si="687"/>
        <v>22.22</v>
      </c>
      <c r="Q5505" s="10">
        <f t="shared" si="686"/>
        <v>549.94463195800779</v>
      </c>
      <c r="R5505" s="1">
        <f t="shared" si="688"/>
        <v>0.24997483270818535</v>
      </c>
      <c r="S5505" s="18">
        <f t="shared" si="689"/>
        <v>9.4890000000000008</v>
      </c>
      <c r="T5505" s="10">
        <f t="shared" si="690"/>
        <v>57.9560155925817</v>
      </c>
      <c r="U5505" s="10">
        <f t="shared" si="691"/>
        <v>0</v>
      </c>
      <c r="V5505" s="1">
        <f t="shared" si="692"/>
        <v>0</v>
      </c>
      <c r="W5505" s="10">
        <f t="shared" si="693"/>
        <v>0</v>
      </c>
    </row>
    <row r="5506" spans="13:23" x14ac:dyDescent="0.25">
      <c r="M5506" s="7">
        <v>45470.166666666664</v>
      </c>
      <c r="N5506" s="3">
        <v>559.01914215087891</v>
      </c>
      <c r="O5506" s="10">
        <v>15</v>
      </c>
      <c r="P5506" s="10">
        <f t="shared" si="687"/>
        <v>20</v>
      </c>
      <c r="Q5506" s="10">
        <f t="shared" si="686"/>
        <v>559.01914215087891</v>
      </c>
      <c r="R5506" s="1">
        <f t="shared" si="688"/>
        <v>0.25409961006858134</v>
      </c>
      <c r="S5506" s="18">
        <f t="shared" si="689"/>
        <v>12.16</v>
      </c>
      <c r="T5506" s="10">
        <f t="shared" si="690"/>
        <v>45.971968926881488</v>
      </c>
      <c r="U5506" s="10">
        <f t="shared" si="691"/>
        <v>0</v>
      </c>
      <c r="V5506" s="1">
        <f t="shared" si="692"/>
        <v>0</v>
      </c>
      <c r="W5506" s="10">
        <f t="shared" si="693"/>
        <v>0</v>
      </c>
    </row>
    <row r="5507" spans="13:23" x14ac:dyDescent="0.25">
      <c r="M5507" s="7">
        <v>45470.208333333336</v>
      </c>
      <c r="N5507" s="3">
        <v>690.03235702514644</v>
      </c>
      <c r="O5507" s="10">
        <v>13.89</v>
      </c>
      <c r="P5507" s="10">
        <f t="shared" si="687"/>
        <v>18.89</v>
      </c>
      <c r="Q5507" s="10">
        <f t="shared" si="686"/>
        <v>690.03235702514644</v>
      </c>
      <c r="R5507" s="1">
        <f t="shared" si="688"/>
        <v>0.31365107137506654</v>
      </c>
      <c r="S5507" s="18">
        <f t="shared" si="689"/>
        <v>11.71</v>
      </c>
      <c r="T5507" s="10">
        <f t="shared" si="690"/>
        <v>58.926759780114978</v>
      </c>
      <c r="U5507" s="10">
        <f t="shared" si="691"/>
        <v>0</v>
      </c>
      <c r="V5507" s="1">
        <f t="shared" si="692"/>
        <v>0</v>
      </c>
      <c r="W5507" s="10">
        <f t="shared" si="693"/>
        <v>0</v>
      </c>
    </row>
    <row r="5508" spans="13:23" x14ac:dyDescent="0.25">
      <c r="M5508" s="7">
        <v>45470.25</v>
      </c>
      <c r="N5508" s="3">
        <v>809.03692703247066</v>
      </c>
      <c r="O5508" s="10">
        <v>13.89</v>
      </c>
      <c r="P5508" s="10">
        <f t="shared" si="687"/>
        <v>18.89</v>
      </c>
      <c r="Q5508" s="10">
        <f t="shared" si="686"/>
        <v>809.03692703247066</v>
      </c>
      <c r="R5508" s="1">
        <f t="shared" si="688"/>
        <v>0.36774405774203212</v>
      </c>
      <c r="S5508" s="18">
        <f t="shared" si="689"/>
        <v>11.71</v>
      </c>
      <c r="T5508" s="10">
        <f t="shared" si="690"/>
        <v>69.089404528819003</v>
      </c>
      <c r="U5508" s="10">
        <f t="shared" si="691"/>
        <v>0</v>
      </c>
      <c r="V5508" s="1">
        <f t="shared" si="692"/>
        <v>0</v>
      </c>
      <c r="W5508" s="10">
        <f t="shared" si="693"/>
        <v>0</v>
      </c>
    </row>
    <row r="5509" spans="13:23" x14ac:dyDescent="0.25">
      <c r="M5509" s="7">
        <v>45470.291666666664</v>
      </c>
      <c r="N5509" s="3">
        <v>547.39629592895506</v>
      </c>
      <c r="O5509" s="10">
        <v>16.11</v>
      </c>
      <c r="P5509" s="10">
        <f t="shared" si="687"/>
        <v>21.11</v>
      </c>
      <c r="Q5509" s="10">
        <f t="shared" si="686"/>
        <v>547.39629592895506</v>
      </c>
      <c r="R5509" s="1">
        <f t="shared" si="688"/>
        <v>0.24881649814952503</v>
      </c>
      <c r="S5509" s="18">
        <f t="shared" si="689"/>
        <v>9.4890000000000008</v>
      </c>
      <c r="T5509" s="10">
        <f t="shared" si="690"/>
        <v>57.687458734213827</v>
      </c>
      <c r="U5509" s="10">
        <f t="shared" si="691"/>
        <v>0</v>
      </c>
      <c r="V5509" s="1">
        <f t="shared" si="692"/>
        <v>0</v>
      </c>
      <c r="W5509" s="10">
        <f t="shared" si="693"/>
        <v>0</v>
      </c>
    </row>
    <row r="5510" spans="13:23" x14ac:dyDescent="0.25">
      <c r="M5510" s="7">
        <v>45470.333333333336</v>
      </c>
      <c r="N5510" s="3">
        <v>813.43725128173821</v>
      </c>
      <c r="O5510" s="10">
        <v>18.89</v>
      </c>
      <c r="P5510" s="10">
        <f t="shared" si="687"/>
        <v>23.89</v>
      </c>
      <c r="Q5510" s="10">
        <f t="shared" si="686"/>
        <v>813.43725128173821</v>
      </c>
      <c r="R5510" s="1">
        <f t="shared" si="688"/>
        <v>0.36974420512806283</v>
      </c>
      <c r="S5510" s="18">
        <f t="shared" si="689"/>
        <v>9.0079999999999991</v>
      </c>
      <c r="T5510" s="10">
        <f t="shared" si="690"/>
        <v>90.301648676924771</v>
      </c>
      <c r="U5510" s="10">
        <f t="shared" si="691"/>
        <v>0</v>
      </c>
      <c r="V5510" s="1">
        <f t="shared" si="692"/>
        <v>0</v>
      </c>
      <c r="W5510" s="10">
        <f t="shared" si="693"/>
        <v>0</v>
      </c>
    </row>
    <row r="5511" spans="13:23" x14ac:dyDescent="0.25">
      <c r="M5511" s="7">
        <v>45470.375</v>
      </c>
      <c r="N5511" s="3">
        <v>818.73571929931643</v>
      </c>
      <c r="O5511" s="10">
        <v>22.22</v>
      </c>
      <c r="P5511" s="10">
        <f t="shared" si="687"/>
        <v>27.22</v>
      </c>
      <c r="Q5511" s="10">
        <f t="shared" ref="Q5511:Q5574" si="694">MIN($C$19,N5511)</f>
        <v>818.73571929931643</v>
      </c>
      <c r="R5511" s="1">
        <f t="shared" si="688"/>
        <v>0.37215259968150749</v>
      </c>
      <c r="S5511" s="18">
        <f t="shared" si="689"/>
        <v>7.24</v>
      </c>
      <c r="T5511" s="10">
        <f t="shared" si="690"/>
        <v>113.08504410211553</v>
      </c>
      <c r="U5511" s="10">
        <f t="shared" si="691"/>
        <v>0</v>
      </c>
      <c r="V5511" s="1">
        <f t="shared" si="692"/>
        <v>0</v>
      </c>
      <c r="W5511" s="10">
        <f t="shared" si="693"/>
        <v>0</v>
      </c>
    </row>
    <row r="5512" spans="13:23" x14ac:dyDescent="0.25">
      <c r="M5512" s="7">
        <v>45470.416666666664</v>
      </c>
      <c r="N5512" s="3">
        <v>773.25858078002932</v>
      </c>
      <c r="O5512" s="10">
        <v>25</v>
      </c>
      <c r="P5512" s="10">
        <f t="shared" ref="P5512:P5575" si="695">O5512+5</f>
        <v>30</v>
      </c>
      <c r="Q5512" s="10">
        <f t="shared" si="694"/>
        <v>773.25858078002932</v>
      </c>
      <c r="R5512" s="1">
        <f t="shared" ref="R5512:R5575" si="696">Q5512/$C$19</f>
        <v>0.35148117308183152</v>
      </c>
      <c r="S5512" s="18">
        <f t="shared" ref="S5512:S5575" si="697">INDEX($C$13:$K$17,MATCH(P5512,$B$13:$B$17,-1),MATCH(R5512,$C$12:$K$12,-1))</f>
        <v>7.24</v>
      </c>
      <c r="T5512" s="10">
        <f t="shared" ref="T5512:T5575" si="698" xml:space="preserve"> Q5512/INDEX($C$13:$K$17,MATCH(P5512,$B$13:$B$17,-1),MATCH(R5512,$C$12:$K$12,-1))</f>
        <v>106.80367137845708</v>
      </c>
      <c r="U5512" s="10">
        <f t="shared" ref="U5512:U5575" si="699">N5512-Q5512</f>
        <v>0</v>
      </c>
      <c r="V5512" s="1">
        <f t="shared" ref="V5512:V5575" si="700">U5512/$C$19</f>
        <v>0</v>
      </c>
      <c r="W5512" s="10">
        <f t="shared" ref="W5512:W5575" si="701" xml:space="preserve"> U5512/INDEX($C$13:$K$17,MATCH(P5512,$B$13:$B$17,-1),MATCH(V5512,$C$12:$K$12,-1))</f>
        <v>0</v>
      </c>
    </row>
    <row r="5513" spans="13:23" x14ac:dyDescent="0.25">
      <c r="M5513" s="7">
        <v>45470.458333333336</v>
      </c>
      <c r="N5513" s="3">
        <v>1124.9013702392579</v>
      </c>
      <c r="O5513" s="10">
        <v>27.78</v>
      </c>
      <c r="P5513" s="10">
        <f t="shared" si="695"/>
        <v>32.78</v>
      </c>
      <c r="Q5513" s="10">
        <f t="shared" si="694"/>
        <v>1124.9013702392579</v>
      </c>
      <c r="R5513" s="1">
        <f t="shared" si="696"/>
        <v>0.51131880465420809</v>
      </c>
      <c r="S5513" s="18">
        <f t="shared" si="697"/>
        <v>6.8120000000000003</v>
      </c>
      <c r="T5513" s="10">
        <f t="shared" si="698"/>
        <v>165.13525693471195</v>
      </c>
      <c r="U5513" s="10">
        <f t="shared" si="699"/>
        <v>0</v>
      </c>
      <c r="V5513" s="1">
        <f t="shared" si="700"/>
        <v>0</v>
      </c>
      <c r="W5513" s="10">
        <f t="shared" si="701"/>
        <v>0</v>
      </c>
    </row>
    <row r="5514" spans="13:23" x14ac:dyDescent="0.25">
      <c r="M5514" s="7">
        <v>45470.5</v>
      </c>
      <c r="N5514" s="3">
        <v>770.21976928710933</v>
      </c>
      <c r="O5514" s="10">
        <v>27.78</v>
      </c>
      <c r="P5514" s="10">
        <f t="shared" si="695"/>
        <v>32.78</v>
      </c>
      <c r="Q5514" s="10">
        <f t="shared" si="694"/>
        <v>770.21976928710933</v>
      </c>
      <c r="R5514" s="1">
        <f t="shared" si="696"/>
        <v>0.35009989513050427</v>
      </c>
      <c r="S5514" s="18">
        <f t="shared" si="697"/>
        <v>7.24</v>
      </c>
      <c r="T5514" s="10">
        <f t="shared" si="698"/>
        <v>106.38394603413111</v>
      </c>
      <c r="U5514" s="10">
        <f t="shared" si="699"/>
        <v>0</v>
      </c>
      <c r="V5514" s="1">
        <f t="shared" si="700"/>
        <v>0</v>
      </c>
      <c r="W5514" s="10">
        <f t="shared" si="701"/>
        <v>0</v>
      </c>
    </row>
    <row r="5515" spans="13:23" x14ac:dyDescent="0.25">
      <c r="M5515" s="7">
        <v>45470.541666666664</v>
      </c>
      <c r="N5515" s="3">
        <v>923.20455322265627</v>
      </c>
      <c r="O5515" s="10">
        <v>27.78</v>
      </c>
      <c r="P5515" s="10">
        <f t="shared" si="695"/>
        <v>32.78</v>
      </c>
      <c r="Q5515" s="10">
        <f t="shared" si="694"/>
        <v>923.20455322265627</v>
      </c>
      <c r="R5515" s="1">
        <f t="shared" si="696"/>
        <v>0.41963843328302558</v>
      </c>
      <c r="S5515" s="18">
        <f t="shared" si="697"/>
        <v>6.9349999999999996</v>
      </c>
      <c r="T5515" s="10">
        <f t="shared" si="698"/>
        <v>133.12250226714582</v>
      </c>
      <c r="U5515" s="10">
        <f t="shared" si="699"/>
        <v>0</v>
      </c>
      <c r="V5515" s="1">
        <f t="shared" si="700"/>
        <v>0</v>
      </c>
      <c r="W5515" s="10">
        <f t="shared" si="701"/>
        <v>0</v>
      </c>
    </row>
    <row r="5516" spans="13:23" x14ac:dyDescent="0.25">
      <c r="M5516" s="7">
        <v>45470.583333333336</v>
      </c>
      <c r="N5516" s="3">
        <v>918.69089355468748</v>
      </c>
      <c r="O5516" s="10">
        <v>28.89</v>
      </c>
      <c r="P5516" s="10">
        <f t="shared" si="695"/>
        <v>33.89</v>
      </c>
      <c r="Q5516" s="10">
        <f t="shared" si="694"/>
        <v>918.69089355468748</v>
      </c>
      <c r="R5516" s="1">
        <f t="shared" si="696"/>
        <v>0.41758676979758524</v>
      </c>
      <c r="S5516" s="18">
        <f t="shared" si="697"/>
        <v>6.9349999999999996</v>
      </c>
      <c r="T5516" s="10">
        <f t="shared" si="698"/>
        <v>132.47165011603281</v>
      </c>
      <c r="U5516" s="10">
        <f t="shared" si="699"/>
        <v>0</v>
      </c>
      <c r="V5516" s="1">
        <f t="shared" si="700"/>
        <v>0</v>
      </c>
      <c r="W5516" s="10">
        <f t="shared" si="701"/>
        <v>0</v>
      </c>
    </row>
    <row r="5517" spans="13:23" x14ac:dyDescent="0.25">
      <c r="M5517" s="7">
        <v>45470.625</v>
      </c>
      <c r="N5517" s="3">
        <v>951.26677780151363</v>
      </c>
      <c r="O5517" s="10">
        <v>28.89</v>
      </c>
      <c r="P5517" s="10">
        <f t="shared" si="695"/>
        <v>33.89</v>
      </c>
      <c r="Q5517" s="10">
        <f t="shared" si="694"/>
        <v>951.26677780151363</v>
      </c>
      <c r="R5517" s="1">
        <f t="shared" si="696"/>
        <v>0.4323939899097789</v>
      </c>
      <c r="S5517" s="18">
        <f t="shared" si="697"/>
        <v>6.9349999999999996</v>
      </c>
      <c r="T5517" s="10">
        <f t="shared" si="698"/>
        <v>137.16896579690174</v>
      </c>
      <c r="U5517" s="10">
        <f t="shared" si="699"/>
        <v>0</v>
      </c>
      <c r="V5517" s="1">
        <f t="shared" si="700"/>
        <v>0</v>
      </c>
      <c r="W5517" s="10">
        <f t="shared" si="701"/>
        <v>0</v>
      </c>
    </row>
    <row r="5518" spans="13:23" x14ac:dyDescent="0.25">
      <c r="M5518" s="7">
        <v>45470.666666666664</v>
      </c>
      <c r="N5518" s="3">
        <v>1042.9776855468749</v>
      </c>
      <c r="O5518" s="10">
        <v>30</v>
      </c>
      <c r="P5518" s="10">
        <f t="shared" si="695"/>
        <v>35</v>
      </c>
      <c r="Q5518" s="10">
        <f t="shared" si="694"/>
        <v>1042.9776855468749</v>
      </c>
      <c r="R5518" s="1">
        <f t="shared" si="696"/>
        <v>0.47408076615767042</v>
      </c>
      <c r="S5518" s="18">
        <f t="shared" si="697"/>
        <v>6.9349999999999996</v>
      </c>
      <c r="T5518" s="10">
        <f t="shared" si="698"/>
        <v>150.39332163617519</v>
      </c>
      <c r="U5518" s="10">
        <f t="shared" si="699"/>
        <v>0</v>
      </c>
      <c r="V5518" s="1">
        <f t="shared" si="700"/>
        <v>0</v>
      </c>
      <c r="W5518" s="10">
        <f t="shared" si="701"/>
        <v>0</v>
      </c>
    </row>
    <row r="5519" spans="13:23" x14ac:dyDescent="0.25">
      <c r="M5519" s="7">
        <v>45470.708333333336</v>
      </c>
      <c r="N5519" s="3">
        <v>937.61225509643555</v>
      </c>
      <c r="O5519" s="10">
        <v>28.89</v>
      </c>
      <c r="P5519" s="10">
        <f t="shared" si="695"/>
        <v>33.89</v>
      </c>
      <c r="Q5519" s="10">
        <f t="shared" si="694"/>
        <v>937.61225509643555</v>
      </c>
      <c r="R5519" s="1">
        <f t="shared" si="696"/>
        <v>0.42618738868019795</v>
      </c>
      <c r="S5519" s="18">
        <f t="shared" si="697"/>
        <v>6.9349999999999996</v>
      </c>
      <c r="T5519" s="10">
        <f t="shared" si="698"/>
        <v>135.20003678391285</v>
      </c>
      <c r="U5519" s="10">
        <f t="shared" si="699"/>
        <v>0</v>
      </c>
      <c r="V5519" s="1">
        <f t="shared" si="700"/>
        <v>0</v>
      </c>
      <c r="W5519" s="10">
        <f t="shared" si="701"/>
        <v>0</v>
      </c>
    </row>
    <row r="5520" spans="13:23" x14ac:dyDescent="0.25">
      <c r="M5520" s="7">
        <v>45470.75</v>
      </c>
      <c r="N5520" s="3">
        <v>957.03120346069329</v>
      </c>
      <c r="O5520" s="10">
        <v>27.78</v>
      </c>
      <c r="P5520" s="10">
        <f t="shared" si="695"/>
        <v>32.78</v>
      </c>
      <c r="Q5520" s="10">
        <f t="shared" si="694"/>
        <v>957.03120346069329</v>
      </c>
      <c r="R5520" s="1">
        <f t="shared" si="696"/>
        <v>0.43501418339122422</v>
      </c>
      <c r="S5520" s="18">
        <f t="shared" si="697"/>
        <v>6.9349999999999996</v>
      </c>
      <c r="T5520" s="10">
        <f t="shared" si="698"/>
        <v>138.00017353434654</v>
      </c>
      <c r="U5520" s="10">
        <f t="shared" si="699"/>
        <v>0</v>
      </c>
      <c r="V5520" s="1">
        <f t="shared" si="700"/>
        <v>0</v>
      </c>
      <c r="W5520" s="10">
        <f t="shared" si="701"/>
        <v>0</v>
      </c>
    </row>
    <row r="5521" spans="13:23" x14ac:dyDescent="0.25">
      <c r="M5521" s="7">
        <v>45470.791666666664</v>
      </c>
      <c r="N5521" s="3">
        <v>800.89626617431634</v>
      </c>
      <c r="O5521" s="10">
        <v>27.22</v>
      </c>
      <c r="P5521" s="10">
        <f t="shared" si="695"/>
        <v>32.22</v>
      </c>
      <c r="Q5521" s="10">
        <f t="shared" si="694"/>
        <v>800.89626617431634</v>
      </c>
      <c r="R5521" s="1">
        <f t="shared" si="696"/>
        <v>0.36404375735196198</v>
      </c>
      <c r="S5521" s="18">
        <f t="shared" si="697"/>
        <v>7.24</v>
      </c>
      <c r="T5521" s="10">
        <f t="shared" si="698"/>
        <v>110.62103123954645</v>
      </c>
      <c r="U5521" s="10">
        <f t="shared" si="699"/>
        <v>0</v>
      </c>
      <c r="V5521" s="1">
        <f t="shared" si="700"/>
        <v>0</v>
      </c>
      <c r="W5521" s="10">
        <f t="shared" si="701"/>
        <v>0</v>
      </c>
    </row>
    <row r="5522" spans="13:23" x14ac:dyDescent="0.25">
      <c r="M5522" s="7">
        <v>45470.833333333336</v>
      </c>
      <c r="N5522" s="3">
        <v>943.69446029663084</v>
      </c>
      <c r="O5522" s="10">
        <v>26.11</v>
      </c>
      <c r="P5522" s="10">
        <f t="shared" si="695"/>
        <v>31.11</v>
      </c>
      <c r="Q5522" s="10">
        <f t="shared" si="694"/>
        <v>943.69446029663084</v>
      </c>
      <c r="R5522" s="1">
        <f t="shared" si="696"/>
        <v>0.42895202740755944</v>
      </c>
      <c r="S5522" s="18">
        <f t="shared" si="697"/>
        <v>6.9349999999999996</v>
      </c>
      <c r="T5522" s="10">
        <f t="shared" si="698"/>
        <v>136.07706709396263</v>
      </c>
      <c r="U5522" s="10">
        <f t="shared" si="699"/>
        <v>0</v>
      </c>
      <c r="V5522" s="1">
        <f t="shared" si="700"/>
        <v>0</v>
      </c>
      <c r="W5522" s="10">
        <f t="shared" si="701"/>
        <v>0</v>
      </c>
    </row>
    <row r="5523" spans="13:23" x14ac:dyDescent="0.25">
      <c r="M5523" s="7">
        <v>45470.875</v>
      </c>
      <c r="N5523" s="3">
        <v>760.16014251708987</v>
      </c>
      <c r="O5523" s="10">
        <v>22.78</v>
      </c>
      <c r="P5523" s="10">
        <f t="shared" si="695"/>
        <v>27.78</v>
      </c>
      <c r="Q5523" s="10">
        <f t="shared" si="694"/>
        <v>760.16014251708987</v>
      </c>
      <c r="R5523" s="1">
        <f t="shared" si="696"/>
        <v>0.3455273375077681</v>
      </c>
      <c r="S5523" s="18">
        <f t="shared" si="697"/>
        <v>7.24</v>
      </c>
      <c r="T5523" s="10">
        <f t="shared" si="698"/>
        <v>104.99449482280247</v>
      </c>
      <c r="U5523" s="10">
        <f t="shared" si="699"/>
        <v>0</v>
      </c>
      <c r="V5523" s="1">
        <f t="shared" si="700"/>
        <v>0</v>
      </c>
      <c r="W5523" s="10">
        <f t="shared" si="701"/>
        <v>0</v>
      </c>
    </row>
    <row r="5524" spans="13:23" x14ac:dyDescent="0.25">
      <c r="M5524" s="7">
        <v>45470.916666666664</v>
      </c>
      <c r="N5524" s="3">
        <v>821.91229476928709</v>
      </c>
      <c r="O5524" s="10">
        <v>21.11</v>
      </c>
      <c r="P5524" s="10">
        <f t="shared" si="695"/>
        <v>26.11</v>
      </c>
      <c r="Q5524" s="10">
        <f t="shared" si="694"/>
        <v>821.91229476928709</v>
      </c>
      <c r="R5524" s="1">
        <f t="shared" si="696"/>
        <v>0.37359649762240321</v>
      </c>
      <c r="S5524" s="18">
        <f t="shared" si="697"/>
        <v>7.24</v>
      </c>
      <c r="T5524" s="10">
        <f t="shared" si="698"/>
        <v>113.52379762006727</v>
      </c>
      <c r="U5524" s="10">
        <f t="shared" si="699"/>
        <v>0</v>
      </c>
      <c r="V5524" s="1">
        <f t="shared" si="700"/>
        <v>0</v>
      </c>
      <c r="W5524" s="10">
        <f t="shared" si="701"/>
        <v>0</v>
      </c>
    </row>
    <row r="5525" spans="13:23" x14ac:dyDescent="0.25">
      <c r="M5525" s="7">
        <v>45470.958333333336</v>
      </c>
      <c r="N5525" s="3">
        <v>1046.1676208496094</v>
      </c>
      <c r="O5525" s="10">
        <v>20</v>
      </c>
      <c r="P5525" s="10">
        <f t="shared" si="695"/>
        <v>25</v>
      </c>
      <c r="Q5525" s="10">
        <f t="shared" si="694"/>
        <v>1046.1676208496094</v>
      </c>
      <c r="R5525" s="1">
        <f t="shared" si="696"/>
        <v>0.47553073674982249</v>
      </c>
      <c r="S5525" s="18">
        <f t="shared" si="697"/>
        <v>8.7460000000000004</v>
      </c>
      <c r="T5525" s="10">
        <f t="shared" si="698"/>
        <v>119.61669572943167</v>
      </c>
      <c r="U5525" s="10">
        <f t="shared" si="699"/>
        <v>0</v>
      </c>
      <c r="V5525" s="1">
        <f t="shared" si="700"/>
        <v>0</v>
      </c>
      <c r="W5525" s="10">
        <f t="shared" si="701"/>
        <v>0</v>
      </c>
    </row>
    <row r="5526" spans="13:23" x14ac:dyDescent="0.25">
      <c r="M5526" s="7">
        <v>45471</v>
      </c>
      <c r="N5526" s="3">
        <v>1005.7685279846191</v>
      </c>
      <c r="O5526" s="10">
        <v>18.89</v>
      </c>
      <c r="P5526" s="10">
        <f t="shared" si="695"/>
        <v>23.89</v>
      </c>
      <c r="Q5526" s="10">
        <f t="shared" si="694"/>
        <v>1005.7685279846191</v>
      </c>
      <c r="R5526" s="1">
        <f t="shared" si="696"/>
        <v>0.45716751272028144</v>
      </c>
      <c r="S5526" s="18">
        <f t="shared" si="697"/>
        <v>8.7460000000000004</v>
      </c>
      <c r="T5526" s="10">
        <f t="shared" si="698"/>
        <v>114.99754493306872</v>
      </c>
      <c r="U5526" s="10">
        <f t="shared" si="699"/>
        <v>0</v>
      </c>
      <c r="V5526" s="1">
        <f t="shared" si="700"/>
        <v>0</v>
      </c>
      <c r="W5526" s="10">
        <f t="shared" si="701"/>
        <v>0</v>
      </c>
    </row>
    <row r="5527" spans="13:23" x14ac:dyDescent="0.25">
      <c r="M5527" s="7">
        <v>45471.041666666664</v>
      </c>
      <c r="N5527" s="3">
        <v>698.77111587524416</v>
      </c>
      <c r="O5527" s="10">
        <v>18.89</v>
      </c>
      <c r="P5527" s="10">
        <f t="shared" si="695"/>
        <v>23.89</v>
      </c>
      <c r="Q5527" s="10">
        <f t="shared" si="694"/>
        <v>698.77111587524416</v>
      </c>
      <c r="R5527" s="1">
        <f t="shared" si="696"/>
        <v>0.31762323448874735</v>
      </c>
      <c r="S5527" s="18">
        <f t="shared" si="697"/>
        <v>9.0079999999999991</v>
      </c>
      <c r="T5527" s="10">
        <f t="shared" si="698"/>
        <v>77.572281957731377</v>
      </c>
      <c r="U5527" s="10">
        <f t="shared" si="699"/>
        <v>0</v>
      </c>
      <c r="V5527" s="1">
        <f t="shared" si="700"/>
        <v>0</v>
      </c>
      <c r="W5527" s="10">
        <f t="shared" si="701"/>
        <v>0</v>
      </c>
    </row>
    <row r="5528" spans="13:23" x14ac:dyDescent="0.25">
      <c r="M5528" s="7">
        <v>45471.083333333336</v>
      </c>
      <c r="N5528" s="3">
        <v>554.14571914672854</v>
      </c>
      <c r="O5528" s="10">
        <v>17.78</v>
      </c>
      <c r="P5528" s="10">
        <f t="shared" si="695"/>
        <v>22.78</v>
      </c>
      <c r="Q5528" s="10">
        <f t="shared" si="694"/>
        <v>554.14571914672854</v>
      </c>
      <c r="R5528" s="1">
        <f t="shared" si="696"/>
        <v>0.25188441779396753</v>
      </c>
      <c r="S5528" s="18">
        <f t="shared" si="697"/>
        <v>9.4890000000000008</v>
      </c>
      <c r="T5528" s="10">
        <f t="shared" si="698"/>
        <v>58.39874793410565</v>
      </c>
      <c r="U5528" s="10">
        <f t="shared" si="699"/>
        <v>0</v>
      </c>
      <c r="V5528" s="1">
        <f t="shared" si="700"/>
        <v>0</v>
      </c>
      <c r="W5528" s="10">
        <f t="shared" si="701"/>
        <v>0</v>
      </c>
    </row>
    <row r="5529" spans="13:23" x14ac:dyDescent="0.25">
      <c r="M5529" s="7">
        <v>45471.125</v>
      </c>
      <c r="N5529" s="3">
        <v>513.53661804199214</v>
      </c>
      <c r="O5529" s="10">
        <v>17.78</v>
      </c>
      <c r="P5529" s="10">
        <f t="shared" si="695"/>
        <v>22.78</v>
      </c>
      <c r="Q5529" s="10">
        <f t="shared" si="694"/>
        <v>513.53661804199214</v>
      </c>
      <c r="R5529" s="1">
        <f t="shared" si="696"/>
        <v>0.23342573547363279</v>
      </c>
      <c r="S5529" s="18">
        <f t="shared" si="697"/>
        <v>9.4890000000000008</v>
      </c>
      <c r="T5529" s="10">
        <f t="shared" si="698"/>
        <v>54.119150389081263</v>
      </c>
      <c r="U5529" s="10">
        <f t="shared" si="699"/>
        <v>0</v>
      </c>
      <c r="V5529" s="1">
        <f t="shared" si="700"/>
        <v>0</v>
      </c>
      <c r="W5529" s="10">
        <f t="shared" si="701"/>
        <v>0</v>
      </c>
    </row>
    <row r="5530" spans="13:23" x14ac:dyDescent="0.25">
      <c r="M5530" s="7">
        <v>45471.166666666664</v>
      </c>
      <c r="N5530" s="3">
        <v>779.72688217163079</v>
      </c>
      <c r="O5530" s="10">
        <v>16.11</v>
      </c>
      <c r="P5530" s="10">
        <f t="shared" si="695"/>
        <v>21.11</v>
      </c>
      <c r="Q5530" s="10">
        <f t="shared" si="694"/>
        <v>779.72688217163079</v>
      </c>
      <c r="R5530" s="1">
        <f t="shared" si="696"/>
        <v>0.35442131007801397</v>
      </c>
      <c r="S5530" s="18">
        <f t="shared" si="697"/>
        <v>9.0079999999999991</v>
      </c>
      <c r="T5530" s="10">
        <f t="shared" si="698"/>
        <v>86.559378571451035</v>
      </c>
      <c r="U5530" s="10">
        <f t="shared" si="699"/>
        <v>0</v>
      </c>
      <c r="V5530" s="1">
        <f t="shared" si="700"/>
        <v>0</v>
      </c>
      <c r="W5530" s="10">
        <f t="shared" si="701"/>
        <v>0</v>
      </c>
    </row>
    <row r="5531" spans="13:23" x14ac:dyDescent="0.25">
      <c r="M5531" s="7">
        <v>45471.208333333336</v>
      </c>
      <c r="N5531" s="3">
        <v>697.65359115600586</v>
      </c>
      <c r="O5531" s="10">
        <v>16.11</v>
      </c>
      <c r="P5531" s="10">
        <f t="shared" si="695"/>
        <v>21.11</v>
      </c>
      <c r="Q5531" s="10">
        <f t="shared" si="694"/>
        <v>697.65359115600586</v>
      </c>
      <c r="R5531" s="1">
        <f t="shared" si="696"/>
        <v>0.31711526870727541</v>
      </c>
      <c r="S5531" s="18">
        <f t="shared" si="697"/>
        <v>9.0079999999999991</v>
      </c>
      <c r="T5531" s="10">
        <f t="shared" si="698"/>
        <v>77.448222819272416</v>
      </c>
      <c r="U5531" s="10">
        <f t="shared" si="699"/>
        <v>0</v>
      </c>
      <c r="V5531" s="1">
        <f t="shared" si="700"/>
        <v>0</v>
      </c>
      <c r="W5531" s="10">
        <f t="shared" si="701"/>
        <v>0</v>
      </c>
    </row>
    <row r="5532" spans="13:23" x14ac:dyDescent="0.25">
      <c r="M5532" s="7">
        <v>45471.25</v>
      </c>
      <c r="N5532" s="3">
        <v>699.13465805053704</v>
      </c>
      <c r="O5532" s="10">
        <v>16.11</v>
      </c>
      <c r="P5532" s="10">
        <f t="shared" si="695"/>
        <v>21.11</v>
      </c>
      <c r="Q5532" s="10">
        <f t="shared" si="694"/>
        <v>699.13465805053704</v>
      </c>
      <c r="R5532" s="1">
        <f t="shared" si="696"/>
        <v>0.3177884809320623</v>
      </c>
      <c r="S5532" s="18">
        <f t="shared" si="697"/>
        <v>9.0079999999999991</v>
      </c>
      <c r="T5532" s="10">
        <f t="shared" si="698"/>
        <v>77.612639659251457</v>
      </c>
      <c r="U5532" s="10">
        <f t="shared" si="699"/>
        <v>0</v>
      </c>
      <c r="V5532" s="1">
        <f t="shared" si="700"/>
        <v>0</v>
      </c>
      <c r="W5532" s="10">
        <f t="shared" si="701"/>
        <v>0</v>
      </c>
    </row>
    <row r="5533" spans="13:23" x14ac:dyDescent="0.25">
      <c r="M5533" s="7">
        <v>45471.291666666664</v>
      </c>
      <c r="N5533" s="3">
        <v>543.07488098144529</v>
      </c>
      <c r="O5533" s="10">
        <v>17.78</v>
      </c>
      <c r="P5533" s="10">
        <f t="shared" si="695"/>
        <v>22.78</v>
      </c>
      <c r="Q5533" s="10">
        <f t="shared" si="694"/>
        <v>543.07488098144529</v>
      </c>
      <c r="R5533" s="1">
        <f t="shared" si="696"/>
        <v>0.24685221862792966</v>
      </c>
      <c r="S5533" s="18">
        <f t="shared" si="697"/>
        <v>9.4890000000000008</v>
      </c>
      <c r="T5533" s="10">
        <f t="shared" si="698"/>
        <v>57.232045629828775</v>
      </c>
      <c r="U5533" s="10">
        <f t="shared" si="699"/>
        <v>0</v>
      </c>
      <c r="V5533" s="1">
        <f t="shared" si="700"/>
        <v>0</v>
      </c>
      <c r="W5533" s="10">
        <f t="shared" si="701"/>
        <v>0</v>
      </c>
    </row>
    <row r="5534" spans="13:23" x14ac:dyDescent="0.25">
      <c r="M5534" s="7">
        <v>45471.333333333336</v>
      </c>
      <c r="N5534" s="3">
        <v>827.72286987304688</v>
      </c>
      <c r="O5534" s="10">
        <v>22.22</v>
      </c>
      <c r="P5534" s="10">
        <f t="shared" si="695"/>
        <v>27.22</v>
      </c>
      <c r="Q5534" s="10">
        <f t="shared" si="694"/>
        <v>827.72286987304688</v>
      </c>
      <c r="R5534" s="1">
        <f t="shared" si="696"/>
        <v>0.37623766812411219</v>
      </c>
      <c r="S5534" s="18">
        <f t="shared" si="697"/>
        <v>7.24</v>
      </c>
      <c r="T5534" s="10">
        <f t="shared" si="698"/>
        <v>114.32636324213354</v>
      </c>
      <c r="U5534" s="10">
        <f t="shared" si="699"/>
        <v>0</v>
      </c>
      <c r="V5534" s="1">
        <f t="shared" si="700"/>
        <v>0</v>
      </c>
      <c r="W5534" s="10">
        <f t="shared" si="701"/>
        <v>0</v>
      </c>
    </row>
    <row r="5535" spans="13:23" x14ac:dyDescent="0.25">
      <c r="M5535" s="7">
        <v>45471.375</v>
      </c>
      <c r="N5535" s="3">
        <v>794.23997497558594</v>
      </c>
      <c r="O5535" s="10">
        <v>22.78</v>
      </c>
      <c r="P5535" s="10">
        <f t="shared" si="695"/>
        <v>27.78</v>
      </c>
      <c r="Q5535" s="10">
        <f t="shared" si="694"/>
        <v>794.23997497558594</v>
      </c>
      <c r="R5535" s="1">
        <f t="shared" si="696"/>
        <v>0.36101817044344814</v>
      </c>
      <c r="S5535" s="18">
        <f t="shared" si="697"/>
        <v>7.24</v>
      </c>
      <c r="T5535" s="10">
        <f t="shared" si="698"/>
        <v>109.70165400215275</v>
      </c>
      <c r="U5535" s="10">
        <f t="shared" si="699"/>
        <v>0</v>
      </c>
      <c r="V5535" s="1">
        <f t="shared" si="700"/>
        <v>0</v>
      </c>
      <c r="W5535" s="10">
        <f t="shared" si="701"/>
        <v>0</v>
      </c>
    </row>
    <row r="5536" spans="13:23" x14ac:dyDescent="0.25">
      <c r="M5536" s="7">
        <v>45471.416666666664</v>
      </c>
      <c r="N5536" s="3">
        <v>914.96772537231448</v>
      </c>
      <c r="O5536" s="10">
        <v>27.22</v>
      </c>
      <c r="P5536" s="10">
        <f t="shared" si="695"/>
        <v>32.22</v>
      </c>
      <c r="Q5536" s="10">
        <f t="shared" si="694"/>
        <v>914.96772537231448</v>
      </c>
      <c r="R5536" s="1">
        <f t="shared" si="696"/>
        <v>0.41589442062377929</v>
      </c>
      <c r="S5536" s="18">
        <f t="shared" si="697"/>
        <v>6.9349999999999996</v>
      </c>
      <c r="T5536" s="10">
        <f t="shared" si="698"/>
        <v>131.93478375952625</v>
      </c>
      <c r="U5536" s="10">
        <f t="shared" si="699"/>
        <v>0</v>
      </c>
      <c r="V5536" s="1">
        <f t="shared" si="700"/>
        <v>0</v>
      </c>
      <c r="W5536" s="10">
        <f t="shared" si="701"/>
        <v>0</v>
      </c>
    </row>
    <row r="5537" spans="13:23" x14ac:dyDescent="0.25">
      <c r="M5537" s="7">
        <v>45471.458333333336</v>
      </c>
      <c r="N5537" s="3">
        <v>782.95969390869141</v>
      </c>
      <c r="O5537" s="10">
        <v>30</v>
      </c>
      <c r="P5537" s="10">
        <f t="shared" si="695"/>
        <v>35</v>
      </c>
      <c r="Q5537" s="10">
        <f t="shared" si="694"/>
        <v>782.95969390869141</v>
      </c>
      <c r="R5537" s="1">
        <f t="shared" si="696"/>
        <v>0.35589076995849611</v>
      </c>
      <c r="S5537" s="18">
        <f t="shared" si="697"/>
        <v>7.24</v>
      </c>
      <c r="T5537" s="10">
        <f t="shared" si="698"/>
        <v>108.14360413103472</v>
      </c>
      <c r="U5537" s="10">
        <f t="shared" si="699"/>
        <v>0</v>
      </c>
      <c r="V5537" s="1">
        <f t="shared" si="700"/>
        <v>0</v>
      </c>
      <c r="W5537" s="10">
        <f t="shared" si="701"/>
        <v>0</v>
      </c>
    </row>
    <row r="5538" spans="13:23" x14ac:dyDescent="0.25">
      <c r="M5538" s="7">
        <v>45471.5</v>
      </c>
      <c r="N5538" s="3">
        <v>773.72452354431152</v>
      </c>
      <c r="O5538" s="10">
        <v>31.11</v>
      </c>
      <c r="P5538" s="10">
        <f t="shared" si="695"/>
        <v>36.11</v>
      </c>
      <c r="Q5538" s="10">
        <f t="shared" si="694"/>
        <v>773.72452354431152</v>
      </c>
      <c r="R5538" s="1">
        <f t="shared" si="696"/>
        <v>0.35169296524741434</v>
      </c>
      <c r="S5538" s="18">
        <f t="shared" si="697"/>
        <v>7.24</v>
      </c>
      <c r="T5538" s="10">
        <f t="shared" si="698"/>
        <v>106.86802811385517</v>
      </c>
      <c r="U5538" s="10">
        <f t="shared" si="699"/>
        <v>0</v>
      </c>
      <c r="V5538" s="1">
        <f t="shared" si="700"/>
        <v>0</v>
      </c>
      <c r="W5538" s="10">
        <f t="shared" si="701"/>
        <v>0</v>
      </c>
    </row>
    <row r="5539" spans="13:23" x14ac:dyDescent="0.25">
      <c r="M5539" s="7">
        <v>45471.541666666664</v>
      </c>
      <c r="N5539" s="3">
        <v>981.63983688354494</v>
      </c>
      <c r="O5539" s="10">
        <v>32.22</v>
      </c>
      <c r="P5539" s="10">
        <f t="shared" si="695"/>
        <v>37.22</v>
      </c>
      <c r="Q5539" s="10">
        <f t="shared" si="694"/>
        <v>981.63983688354494</v>
      </c>
      <c r="R5539" s="1">
        <f t="shared" si="696"/>
        <v>0.44619992585615681</v>
      </c>
      <c r="S5539" s="18">
        <f t="shared" si="697"/>
        <v>6.9349999999999996</v>
      </c>
      <c r="T5539" s="10">
        <f t="shared" si="698"/>
        <v>141.54864266525522</v>
      </c>
      <c r="U5539" s="10">
        <f t="shared" si="699"/>
        <v>0</v>
      </c>
      <c r="V5539" s="1">
        <f t="shared" si="700"/>
        <v>0</v>
      </c>
      <c r="W5539" s="10">
        <f t="shared" si="701"/>
        <v>0</v>
      </c>
    </row>
    <row r="5540" spans="13:23" x14ac:dyDescent="0.25">
      <c r="M5540" s="7">
        <v>45471.583333333336</v>
      </c>
      <c r="N5540" s="3">
        <v>858.49127883911126</v>
      </c>
      <c r="O5540" s="10">
        <v>31.11</v>
      </c>
      <c r="P5540" s="10">
        <f t="shared" si="695"/>
        <v>36.11</v>
      </c>
      <c r="Q5540" s="10">
        <f t="shared" si="694"/>
        <v>858.49127883911126</v>
      </c>
      <c r="R5540" s="1">
        <f t="shared" si="696"/>
        <v>0.3902233085632324</v>
      </c>
      <c r="S5540" s="18">
        <f t="shared" si="697"/>
        <v>7.24</v>
      </c>
      <c r="T5540" s="10">
        <f t="shared" si="698"/>
        <v>118.57614348606509</v>
      </c>
      <c r="U5540" s="10">
        <f t="shared" si="699"/>
        <v>0</v>
      </c>
      <c r="V5540" s="1">
        <f t="shared" si="700"/>
        <v>0</v>
      </c>
      <c r="W5540" s="10">
        <f t="shared" si="701"/>
        <v>0</v>
      </c>
    </row>
    <row r="5541" spans="13:23" x14ac:dyDescent="0.25">
      <c r="M5541" s="7">
        <v>45471.625</v>
      </c>
      <c r="N5541" s="3">
        <v>1355.3894897460937</v>
      </c>
      <c r="O5541" s="10">
        <v>32.22</v>
      </c>
      <c r="P5541" s="10">
        <f t="shared" si="695"/>
        <v>37.22</v>
      </c>
      <c r="Q5541" s="10">
        <f t="shared" si="694"/>
        <v>1355.3894897460937</v>
      </c>
      <c r="R5541" s="1">
        <f t="shared" si="696"/>
        <v>0.61608613170276982</v>
      </c>
      <c r="S5541" s="18">
        <f t="shared" si="697"/>
        <v>6.4260000000000002</v>
      </c>
      <c r="T5541" s="10">
        <f t="shared" si="698"/>
        <v>210.92273416528067</v>
      </c>
      <c r="U5541" s="10">
        <f t="shared" si="699"/>
        <v>0</v>
      </c>
      <c r="V5541" s="1">
        <f t="shared" si="700"/>
        <v>0</v>
      </c>
      <c r="W5541" s="10">
        <f t="shared" si="701"/>
        <v>0</v>
      </c>
    </row>
    <row r="5542" spans="13:23" x14ac:dyDescent="0.25">
      <c r="M5542" s="7">
        <v>45471.666666666664</v>
      </c>
      <c r="N5542" s="3">
        <v>1263.0089836120605</v>
      </c>
      <c r="O5542" s="10">
        <v>30</v>
      </c>
      <c r="P5542" s="10">
        <f t="shared" si="695"/>
        <v>35</v>
      </c>
      <c r="Q5542" s="10">
        <f t="shared" si="694"/>
        <v>1263.0089836120605</v>
      </c>
      <c r="R5542" s="1">
        <f t="shared" si="696"/>
        <v>0.57409499255093666</v>
      </c>
      <c r="S5542" s="18">
        <f t="shared" si="697"/>
        <v>6.8120000000000003</v>
      </c>
      <c r="T5542" s="10">
        <f t="shared" si="698"/>
        <v>185.40942213917506</v>
      </c>
      <c r="U5542" s="10">
        <f t="shared" si="699"/>
        <v>0</v>
      </c>
      <c r="V5542" s="1">
        <f t="shared" si="700"/>
        <v>0</v>
      </c>
      <c r="W5542" s="10">
        <f t="shared" si="701"/>
        <v>0</v>
      </c>
    </row>
    <row r="5543" spans="13:23" x14ac:dyDescent="0.25">
      <c r="M5543" s="7">
        <v>45471.708333333336</v>
      </c>
      <c r="N5543" s="3">
        <v>1126.9084396362305</v>
      </c>
      <c r="O5543" s="10">
        <v>28.89</v>
      </c>
      <c r="P5543" s="10">
        <f t="shared" si="695"/>
        <v>33.89</v>
      </c>
      <c r="Q5543" s="10">
        <f t="shared" si="694"/>
        <v>1126.9084396362305</v>
      </c>
      <c r="R5543" s="1">
        <f t="shared" si="696"/>
        <v>0.51223110892555934</v>
      </c>
      <c r="S5543" s="18">
        <f t="shared" si="697"/>
        <v>6.8120000000000003</v>
      </c>
      <c r="T5543" s="10">
        <f t="shared" si="698"/>
        <v>165.42989425076783</v>
      </c>
      <c r="U5543" s="10">
        <f t="shared" si="699"/>
        <v>0</v>
      </c>
      <c r="V5543" s="1">
        <f t="shared" si="700"/>
        <v>0</v>
      </c>
      <c r="W5543" s="10">
        <f t="shared" si="701"/>
        <v>0</v>
      </c>
    </row>
    <row r="5544" spans="13:23" x14ac:dyDescent="0.25">
      <c r="M5544" s="7">
        <v>45471.75</v>
      </c>
      <c r="N5544" s="3">
        <v>1297.6199363708495</v>
      </c>
      <c r="O5544" s="10">
        <v>30</v>
      </c>
      <c r="P5544" s="10">
        <f t="shared" si="695"/>
        <v>35</v>
      </c>
      <c r="Q5544" s="10">
        <f t="shared" si="694"/>
        <v>1297.6199363708495</v>
      </c>
      <c r="R5544" s="1">
        <f t="shared" si="696"/>
        <v>0.58982724380493157</v>
      </c>
      <c r="S5544" s="18">
        <f t="shared" si="697"/>
        <v>6.8120000000000003</v>
      </c>
      <c r="T5544" s="10">
        <f t="shared" si="698"/>
        <v>190.49030187475771</v>
      </c>
      <c r="U5544" s="10">
        <f t="shared" si="699"/>
        <v>0</v>
      </c>
      <c r="V5544" s="1">
        <f t="shared" si="700"/>
        <v>0</v>
      </c>
      <c r="W5544" s="10">
        <f t="shared" si="701"/>
        <v>0</v>
      </c>
    </row>
    <row r="5545" spans="13:23" x14ac:dyDescent="0.25">
      <c r="M5545" s="7">
        <v>45471.791666666664</v>
      </c>
      <c r="N5545" s="3">
        <v>1077.7828170776368</v>
      </c>
      <c r="O5545" s="10">
        <v>27.78</v>
      </c>
      <c r="P5545" s="10">
        <f t="shared" si="695"/>
        <v>32.78</v>
      </c>
      <c r="Q5545" s="10">
        <f t="shared" si="694"/>
        <v>1077.7828170776368</v>
      </c>
      <c r="R5545" s="1">
        <f t="shared" si="696"/>
        <v>0.48990128048983489</v>
      </c>
      <c r="S5545" s="18">
        <f t="shared" si="697"/>
        <v>6.9349999999999996</v>
      </c>
      <c r="T5545" s="10">
        <f t="shared" si="698"/>
        <v>155.41208609627063</v>
      </c>
      <c r="U5545" s="10">
        <f t="shared" si="699"/>
        <v>0</v>
      </c>
      <c r="V5545" s="1">
        <f t="shared" si="700"/>
        <v>0</v>
      </c>
      <c r="W5545" s="10">
        <f t="shared" si="701"/>
        <v>0</v>
      </c>
    </row>
    <row r="5546" spans="13:23" x14ac:dyDescent="0.25">
      <c r="M5546" s="7">
        <v>45471.833333333336</v>
      </c>
      <c r="N5546" s="3">
        <v>1145.1573760986328</v>
      </c>
      <c r="O5546" s="10">
        <v>27.22</v>
      </c>
      <c r="P5546" s="10">
        <f t="shared" si="695"/>
        <v>32.22</v>
      </c>
      <c r="Q5546" s="10">
        <f t="shared" si="694"/>
        <v>1145.1573760986328</v>
      </c>
      <c r="R5546" s="1">
        <f t="shared" si="696"/>
        <v>0.52052608004483303</v>
      </c>
      <c r="S5546" s="18">
        <f t="shared" si="697"/>
        <v>6.8120000000000003</v>
      </c>
      <c r="T5546" s="10">
        <f t="shared" si="698"/>
        <v>168.10883383714514</v>
      </c>
      <c r="U5546" s="10">
        <f t="shared" si="699"/>
        <v>0</v>
      </c>
      <c r="V5546" s="1">
        <f t="shared" si="700"/>
        <v>0</v>
      </c>
      <c r="W5546" s="10">
        <f t="shared" si="701"/>
        <v>0</v>
      </c>
    </row>
    <row r="5547" spans="13:23" x14ac:dyDescent="0.25">
      <c r="M5547" s="7">
        <v>45471.875</v>
      </c>
      <c r="N5547" s="3">
        <v>1354.2140029907225</v>
      </c>
      <c r="O5547" s="10">
        <v>15</v>
      </c>
      <c r="P5547" s="10">
        <f t="shared" si="695"/>
        <v>20</v>
      </c>
      <c r="Q5547" s="10">
        <f t="shared" si="694"/>
        <v>1354.2140029907225</v>
      </c>
      <c r="R5547" s="1">
        <f t="shared" si="696"/>
        <v>0.6155518195412375</v>
      </c>
      <c r="S5547" s="18">
        <f t="shared" si="697"/>
        <v>9.5920000000000005</v>
      </c>
      <c r="T5547" s="10">
        <f t="shared" si="698"/>
        <v>141.18160998652235</v>
      </c>
      <c r="U5547" s="10">
        <f t="shared" si="699"/>
        <v>0</v>
      </c>
      <c r="V5547" s="1">
        <f t="shared" si="700"/>
        <v>0</v>
      </c>
      <c r="W5547" s="10">
        <f t="shared" si="701"/>
        <v>0</v>
      </c>
    </row>
    <row r="5548" spans="13:23" x14ac:dyDescent="0.25">
      <c r="M5548" s="7">
        <v>45471.916666666664</v>
      </c>
      <c r="N5548" s="3">
        <v>1118.932827758789</v>
      </c>
      <c r="O5548" s="10">
        <v>22.78</v>
      </c>
      <c r="P5548" s="10">
        <f t="shared" si="695"/>
        <v>27.78</v>
      </c>
      <c r="Q5548" s="10">
        <f t="shared" si="694"/>
        <v>1118.932827758789</v>
      </c>
      <c r="R5548" s="1">
        <f t="shared" si="696"/>
        <v>0.50860583079944954</v>
      </c>
      <c r="S5548" s="18">
        <f t="shared" si="697"/>
        <v>6.8120000000000003</v>
      </c>
      <c r="T5548" s="10">
        <f t="shared" si="698"/>
        <v>164.25907630046814</v>
      </c>
      <c r="U5548" s="10">
        <f t="shared" si="699"/>
        <v>0</v>
      </c>
      <c r="V5548" s="1">
        <f t="shared" si="700"/>
        <v>0</v>
      </c>
      <c r="W5548" s="10">
        <f t="shared" si="701"/>
        <v>0</v>
      </c>
    </row>
    <row r="5549" spans="13:23" x14ac:dyDescent="0.25">
      <c r="M5549" s="7">
        <v>45471.958333333336</v>
      </c>
      <c r="N5549" s="3">
        <v>821.32202224731441</v>
      </c>
      <c r="O5549" s="10">
        <v>22.78</v>
      </c>
      <c r="P5549" s="10">
        <f t="shared" si="695"/>
        <v>27.78</v>
      </c>
      <c r="Q5549" s="10">
        <f t="shared" si="694"/>
        <v>821.32202224731441</v>
      </c>
      <c r="R5549" s="1">
        <f t="shared" si="696"/>
        <v>0.37332819193059746</v>
      </c>
      <c r="S5549" s="18">
        <f t="shared" si="697"/>
        <v>7.24</v>
      </c>
      <c r="T5549" s="10">
        <f t="shared" si="698"/>
        <v>113.44226826620364</v>
      </c>
      <c r="U5549" s="10">
        <f t="shared" si="699"/>
        <v>0</v>
      </c>
      <c r="V5549" s="1">
        <f t="shared" si="700"/>
        <v>0</v>
      </c>
      <c r="W5549" s="10">
        <f t="shared" si="701"/>
        <v>0</v>
      </c>
    </row>
    <row r="5550" spans="13:23" x14ac:dyDescent="0.25">
      <c r="M5550" s="7">
        <v>45472</v>
      </c>
      <c r="N5550" s="3">
        <v>888.37389221191404</v>
      </c>
      <c r="O5550" s="10">
        <v>22.78</v>
      </c>
      <c r="P5550" s="10">
        <f t="shared" si="695"/>
        <v>27.78</v>
      </c>
      <c r="Q5550" s="10">
        <f t="shared" si="694"/>
        <v>888.37389221191404</v>
      </c>
      <c r="R5550" s="1">
        <f t="shared" si="696"/>
        <v>0.40380631464177913</v>
      </c>
      <c r="S5550" s="18">
        <f t="shared" si="697"/>
        <v>6.9349999999999996</v>
      </c>
      <c r="T5550" s="10">
        <f t="shared" si="698"/>
        <v>128.10005655543102</v>
      </c>
      <c r="U5550" s="10">
        <f t="shared" si="699"/>
        <v>0</v>
      </c>
      <c r="V5550" s="1">
        <f t="shared" si="700"/>
        <v>0</v>
      </c>
      <c r="W5550" s="10">
        <f t="shared" si="701"/>
        <v>0</v>
      </c>
    </row>
    <row r="5551" spans="13:23" x14ac:dyDescent="0.25">
      <c r="M5551" s="7">
        <v>45472.041666666664</v>
      </c>
      <c r="N5551" s="3">
        <v>770.59844169616701</v>
      </c>
      <c r="O5551" s="10">
        <v>22.22</v>
      </c>
      <c r="P5551" s="10">
        <f t="shared" si="695"/>
        <v>27.22</v>
      </c>
      <c r="Q5551" s="10">
        <f t="shared" si="694"/>
        <v>770.59844169616701</v>
      </c>
      <c r="R5551" s="1">
        <f t="shared" si="696"/>
        <v>0.35027201895280319</v>
      </c>
      <c r="S5551" s="18">
        <f t="shared" si="697"/>
        <v>7.24</v>
      </c>
      <c r="T5551" s="10">
        <f t="shared" si="698"/>
        <v>106.43624885306174</v>
      </c>
      <c r="U5551" s="10">
        <f t="shared" si="699"/>
        <v>0</v>
      </c>
      <c r="V5551" s="1">
        <f t="shared" si="700"/>
        <v>0</v>
      </c>
      <c r="W5551" s="10">
        <f t="shared" si="701"/>
        <v>0</v>
      </c>
    </row>
    <row r="5552" spans="13:23" x14ac:dyDescent="0.25">
      <c r="M5552" s="7">
        <v>45472.083333333336</v>
      </c>
      <c r="N5552" s="3">
        <v>814.66281509399414</v>
      </c>
      <c r="O5552" s="10">
        <v>18.89</v>
      </c>
      <c r="P5552" s="10">
        <f t="shared" si="695"/>
        <v>23.89</v>
      </c>
      <c r="Q5552" s="10">
        <f t="shared" si="694"/>
        <v>814.66281509399414</v>
      </c>
      <c r="R5552" s="1">
        <f t="shared" si="696"/>
        <v>0.37030127958817916</v>
      </c>
      <c r="S5552" s="18">
        <f t="shared" si="697"/>
        <v>9.0079999999999991</v>
      </c>
      <c r="T5552" s="10">
        <f t="shared" si="698"/>
        <v>90.437701498001132</v>
      </c>
      <c r="U5552" s="10">
        <f t="shared" si="699"/>
        <v>0</v>
      </c>
      <c r="V5552" s="1">
        <f t="shared" si="700"/>
        <v>0</v>
      </c>
      <c r="W5552" s="10">
        <f t="shared" si="701"/>
        <v>0</v>
      </c>
    </row>
    <row r="5553" spans="13:23" x14ac:dyDescent="0.25">
      <c r="M5553" s="7">
        <v>45472.125</v>
      </c>
      <c r="N5553" s="3">
        <v>785.72196578979492</v>
      </c>
      <c r="O5553" s="10">
        <v>18.89</v>
      </c>
      <c r="P5553" s="10">
        <f t="shared" si="695"/>
        <v>23.89</v>
      </c>
      <c r="Q5553" s="10">
        <f t="shared" si="694"/>
        <v>785.72196578979492</v>
      </c>
      <c r="R5553" s="1">
        <f t="shared" si="696"/>
        <v>0.35714634808627044</v>
      </c>
      <c r="S5553" s="18">
        <f t="shared" si="697"/>
        <v>9.0079999999999991</v>
      </c>
      <c r="T5553" s="10">
        <f t="shared" si="698"/>
        <v>87.224907392295179</v>
      </c>
      <c r="U5553" s="10">
        <f t="shared" si="699"/>
        <v>0</v>
      </c>
      <c r="V5553" s="1">
        <f t="shared" si="700"/>
        <v>0</v>
      </c>
      <c r="W5553" s="10">
        <f t="shared" si="701"/>
        <v>0</v>
      </c>
    </row>
    <row r="5554" spans="13:23" x14ac:dyDescent="0.25">
      <c r="M5554" s="7">
        <v>45472.166666666664</v>
      </c>
      <c r="N5554" s="3">
        <v>953.13533935546877</v>
      </c>
      <c r="O5554" s="10">
        <v>18.89</v>
      </c>
      <c r="P5554" s="10">
        <f t="shared" si="695"/>
        <v>23.89</v>
      </c>
      <c r="Q5554" s="10">
        <f t="shared" si="694"/>
        <v>953.13533935546877</v>
      </c>
      <c r="R5554" s="1">
        <f t="shared" si="696"/>
        <v>0.43324333607066762</v>
      </c>
      <c r="S5554" s="18">
        <f t="shared" si="697"/>
        <v>8.7460000000000004</v>
      </c>
      <c r="T5554" s="10">
        <f t="shared" si="698"/>
        <v>108.97957230224888</v>
      </c>
      <c r="U5554" s="10">
        <f t="shared" si="699"/>
        <v>0</v>
      </c>
      <c r="V5554" s="1">
        <f t="shared" si="700"/>
        <v>0</v>
      </c>
      <c r="W5554" s="10">
        <f t="shared" si="701"/>
        <v>0</v>
      </c>
    </row>
    <row r="5555" spans="13:23" x14ac:dyDescent="0.25">
      <c r="M5555" s="7">
        <v>45472.208333333336</v>
      </c>
      <c r="N5555" s="3">
        <v>945.94129257202144</v>
      </c>
      <c r="O5555" s="10">
        <v>18.89</v>
      </c>
      <c r="P5555" s="10">
        <f t="shared" si="695"/>
        <v>23.89</v>
      </c>
      <c r="Q5555" s="10">
        <f t="shared" si="694"/>
        <v>945.94129257202144</v>
      </c>
      <c r="R5555" s="1">
        <f t="shared" si="696"/>
        <v>0.4299733148054643</v>
      </c>
      <c r="S5555" s="18">
        <f t="shared" si="697"/>
        <v>8.7460000000000004</v>
      </c>
      <c r="T5555" s="10">
        <f t="shared" si="698"/>
        <v>108.15701950286089</v>
      </c>
      <c r="U5555" s="10">
        <f t="shared" si="699"/>
        <v>0</v>
      </c>
      <c r="V5555" s="1">
        <f t="shared" si="700"/>
        <v>0</v>
      </c>
      <c r="W5555" s="10">
        <f t="shared" si="701"/>
        <v>0</v>
      </c>
    </row>
    <row r="5556" spans="13:23" x14ac:dyDescent="0.25">
      <c r="M5556" s="7">
        <v>45472.25</v>
      </c>
      <c r="N5556" s="3">
        <v>919.65601501464846</v>
      </c>
      <c r="O5556" s="10">
        <v>18.89</v>
      </c>
      <c r="P5556" s="10">
        <f t="shared" si="695"/>
        <v>23.89</v>
      </c>
      <c r="Q5556" s="10">
        <f t="shared" si="694"/>
        <v>919.65601501464846</v>
      </c>
      <c r="R5556" s="1">
        <f t="shared" si="696"/>
        <v>0.41802546137029478</v>
      </c>
      <c r="S5556" s="18">
        <f t="shared" si="697"/>
        <v>8.7460000000000004</v>
      </c>
      <c r="T5556" s="10">
        <f t="shared" si="698"/>
        <v>105.15161388230601</v>
      </c>
      <c r="U5556" s="10">
        <f t="shared" si="699"/>
        <v>0</v>
      </c>
      <c r="V5556" s="1">
        <f t="shared" si="700"/>
        <v>0</v>
      </c>
      <c r="W5556" s="10">
        <f t="shared" si="701"/>
        <v>0</v>
      </c>
    </row>
    <row r="5557" spans="13:23" x14ac:dyDescent="0.25">
      <c r="M5557" s="7">
        <v>45472.291666666664</v>
      </c>
      <c r="N5557" s="3">
        <v>840.90102081298824</v>
      </c>
      <c r="O5557" s="10">
        <v>21.11</v>
      </c>
      <c r="P5557" s="10">
        <f t="shared" si="695"/>
        <v>26.11</v>
      </c>
      <c r="Q5557" s="10">
        <f t="shared" si="694"/>
        <v>840.90102081298824</v>
      </c>
      <c r="R5557" s="1">
        <f t="shared" si="696"/>
        <v>0.38222773673317645</v>
      </c>
      <c r="S5557" s="18">
        <f t="shared" si="697"/>
        <v>7.24</v>
      </c>
      <c r="T5557" s="10">
        <f t="shared" si="698"/>
        <v>116.1465498360481</v>
      </c>
      <c r="U5557" s="10">
        <f t="shared" si="699"/>
        <v>0</v>
      </c>
      <c r="V5557" s="1">
        <f t="shared" si="700"/>
        <v>0</v>
      </c>
      <c r="W5557" s="10">
        <f t="shared" si="701"/>
        <v>0</v>
      </c>
    </row>
    <row r="5558" spans="13:23" x14ac:dyDescent="0.25">
      <c r="M5558" s="7">
        <v>45472.333333333336</v>
      </c>
      <c r="N5558" s="3">
        <v>961.61547088623047</v>
      </c>
      <c r="O5558" s="10">
        <v>22.78</v>
      </c>
      <c r="P5558" s="10">
        <f t="shared" si="695"/>
        <v>27.78</v>
      </c>
      <c r="Q5558" s="10">
        <f t="shared" si="694"/>
        <v>961.61547088623047</v>
      </c>
      <c r="R5558" s="1">
        <f t="shared" si="696"/>
        <v>0.43709794131192292</v>
      </c>
      <c r="S5558" s="18">
        <f t="shared" si="697"/>
        <v>6.9349999999999996</v>
      </c>
      <c r="T5558" s="10">
        <f t="shared" si="698"/>
        <v>138.66120704920411</v>
      </c>
      <c r="U5558" s="10">
        <f t="shared" si="699"/>
        <v>0</v>
      </c>
      <c r="V5558" s="1">
        <f t="shared" si="700"/>
        <v>0</v>
      </c>
      <c r="W5558" s="10">
        <f t="shared" si="701"/>
        <v>0</v>
      </c>
    </row>
    <row r="5559" spans="13:23" x14ac:dyDescent="0.25">
      <c r="M5559" s="7">
        <v>45472.375</v>
      </c>
      <c r="N5559" s="3">
        <v>821.26876144409175</v>
      </c>
      <c r="O5559" s="10">
        <v>23.89</v>
      </c>
      <c r="P5559" s="10">
        <f t="shared" si="695"/>
        <v>28.89</v>
      </c>
      <c r="Q5559" s="10">
        <f t="shared" si="694"/>
        <v>821.26876144409175</v>
      </c>
      <c r="R5559" s="1">
        <f t="shared" si="696"/>
        <v>0.37330398247458718</v>
      </c>
      <c r="S5559" s="18">
        <f t="shared" si="697"/>
        <v>7.24</v>
      </c>
      <c r="T5559" s="10">
        <f t="shared" si="698"/>
        <v>113.43491180167013</v>
      </c>
      <c r="U5559" s="10">
        <f t="shared" si="699"/>
        <v>0</v>
      </c>
      <c r="V5559" s="1">
        <f t="shared" si="700"/>
        <v>0</v>
      </c>
      <c r="W5559" s="10">
        <f t="shared" si="701"/>
        <v>0</v>
      </c>
    </row>
    <row r="5560" spans="13:23" x14ac:dyDescent="0.25">
      <c r="M5560" s="7">
        <v>45472.416666666664</v>
      </c>
      <c r="N5560" s="3">
        <v>785.26707687377927</v>
      </c>
      <c r="O5560" s="10">
        <v>26.11</v>
      </c>
      <c r="P5560" s="10">
        <f t="shared" si="695"/>
        <v>31.11</v>
      </c>
      <c r="Q5560" s="10">
        <f t="shared" si="694"/>
        <v>785.26707687377927</v>
      </c>
      <c r="R5560" s="1">
        <f t="shared" si="696"/>
        <v>0.35693958039717238</v>
      </c>
      <c r="S5560" s="18">
        <f t="shared" si="697"/>
        <v>7.24</v>
      </c>
      <c r="T5560" s="10">
        <f t="shared" si="698"/>
        <v>108.46230343560487</v>
      </c>
      <c r="U5560" s="10">
        <f t="shared" si="699"/>
        <v>0</v>
      </c>
      <c r="V5560" s="1">
        <f t="shared" si="700"/>
        <v>0</v>
      </c>
      <c r="W5560" s="10">
        <f t="shared" si="701"/>
        <v>0</v>
      </c>
    </row>
    <row r="5561" spans="13:23" x14ac:dyDescent="0.25">
      <c r="M5561" s="7">
        <v>45472.458333333336</v>
      </c>
      <c r="N5561" s="3">
        <v>1217.6935615539551</v>
      </c>
      <c r="O5561" s="10">
        <v>28.89</v>
      </c>
      <c r="P5561" s="10">
        <f t="shared" si="695"/>
        <v>33.89</v>
      </c>
      <c r="Q5561" s="10">
        <f t="shared" si="694"/>
        <v>1217.6935615539551</v>
      </c>
      <c r="R5561" s="1">
        <f t="shared" si="696"/>
        <v>0.55349707343361598</v>
      </c>
      <c r="S5561" s="18">
        <f t="shared" si="697"/>
        <v>6.8120000000000003</v>
      </c>
      <c r="T5561" s="10">
        <f t="shared" si="698"/>
        <v>178.75712882471447</v>
      </c>
      <c r="U5561" s="10">
        <f t="shared" si="699"/>
        <v>0</v>
      </c>
      <c r="V5561" s="1">
        <f t="shared" si="700"/>
        <v>0</v>
      </c>
      <c r="W5561" s="10">
        <f t="shared" si="701"/>
        <v>0</v>
      </c>
    </row>
    <row r="5562" spans="13:23" x14ac:dyDescent="0.25">
      <c r="M5562" s="7">
        <v>45472.5</v>
      </c>
      <c r="N5562" s="3">
        <v>1068.5999999999999</v>
      </c>
      <c r="O5562" s="10">
        <v>28.89</v>
      </c>
      <c r="P5562" s="10">
        <f t="shared" si="695"/>
        <v>33.89</v>
      </c>
      <c r="Q5562" s="10">
        <f t="shared" si="694"/>
        <v>1068.5999999999999</v>
      </c>
      <c r="R5562" s="1">
        <f t="shared" si="696"/>
        <v>0.48572727272727267</v>
      </c>
      <c r="S5562" s="18">
        <f t="shared" si="697"/>
        <v>6.9349999999999996</v>
      </c>
      <c r="T5562" s="10">
        <f t="shared" si="698"/>
        <v>154.08795962509012</v>
      </c>
      <c r="U5562" s="10">
        <f t="shared" si="699"/>
        <v>0</v>
      </c>
      <c r="V5562" s="1">
        <f t="shared" si="700"/>
        <v>0</v>
      </c>
      <c r="W5562" s="10">
        <f t="shared" si="701"/>
        <v>0</v>
      </c>
    </row>
    <row r="5563" spans="13:23" x14ac:dyDescent="0.25">
      <c r="M5563" s="7">
        <v>45472.541666666664</v>
      </c>
      <c r="N5563" s="3">
        <v>1349.7222427368163</v>
      </c>
      <c r="O5563" s="10">
        <v>30</v>
      </c>
      <c r="P5563" s="10">
        <f t="shared" si="695"/>
        <v>35</v>
      </c>
      <c r="Q5563" s="10">
        <f t="shared" si="694"/>
        <v>1349.7222427368163</v>
      </c>
      <c r="R5563" s="1">
        <f t="shared" si="696"/>
        <v>0.61351011033491654</v>
      </c>
      <c r="S5563" s="18">
        <f t="shared" si="697"/>
        <v>6.4260000000000002</v>
      </c>
      <c r="T5563" s="10">
        <f t="shared" si="698"/>
        <v>210.04080963847125</v>
      </c>
      <c r="U5563" s="10">
        <f t="shared" si="699"/>
        <v>0</v>
      </c>
      <c r="V5563" s="1">
        <f t="shared" si="700"/>
        <v>0</v>
      </c>
      <c r="W5563" s="10">
        <f t="shared" si="701"/>
        <v>0</v>
      </c>
    </row>
    <row r="5564" spans="13:23" x14ac:dyDescent="0.25">
      <c r="M5564" s="7">
        <v>45472.583333333336</v>
      </c>
      <c r="N5564" s="3">
        <v>1119.3</v>
      </c>
      <c r="O5564" s="10">
        <v>32.22</v>
      </c>
      <c r="P5564" s="10">
        <f t="shared" si="695"/>
        <v>37.22</v>
      </c>
      <c r="Q5564" s="10">
        <f t="shared" si="694"/>
        <v>1119.3</v>
      </c>
      <c r="R5564" s="1">
        <f t="shared" si="696"/>
        <v>0.50877272727272727</v>
      </c>
      <c r="S5564" s="18">
        <f t="shared" si="697"/>
        <v>6.8120000000000003</v>
      </c>
      <c r="T5564" s="10">
        <f t="shared" si="698"/>
        <v>164.31297709923663</v>
      </c>
      <c r="U5564" s="10">
        <f t="shared" si="699"/>
        <v>0</v>
      </c>
      <c r="V5564" s="1">
        <f t="shared" si="700"/>
        <v>0</v>
      </c>
      <c r="W5564" s="10">
        <f t="shared" si="701"/>
        <v>0</v>
      </c>
    </row>
    <row r="5565" spans="13:23" x14ac:dyDescent="0.25">
      <c r="M5565" s="7">
        <v>45472.625</v>
      </c>
      <c r="N5565" s="3">
        <v>1074.0963661193848</v>
      </c>
      <c r="O5565" s="10">
        <v>31.11</v>
      </c>
      <c r="P5565" s="10">
        <f t="shared" si="695"/>
        <v>36.11</v>
      </c>
      <c r="Q5565" s="10">
        <f t="shared" si="694"/>
        <v>1074.0963661193848</v>
      </c>
      <c r="R5565" s="1">
        <f t="shared" si="696"/>
        <v>0.48822562096335675</v>
      </c>
      <c r="S5565" s="18">
        <f t="shared" si="697"/>
        <v>6.9349999999999996</v>
      </c>
      <c r="T5565" s="10">
        <f t="shared" si="698"/>
        <v>154.88051422053135</v>
      </c>
      <c r="U5565" s="10">
        <f t="shared" si="699"/>
        <v>0</v>
      </c>
      <c r="V5565" s="1">
        <f t="shared" si="700"/>
        <v>0</v>
      </c>
      <c r="W5565" s="10">
        <f t="shared" si="701"/>
        <v>0</v>
      </c>
    </row>
    <row r="5566" spans="13:23" x14ac:dyDescent="0.25">
      <c r="M5566" s="7">
        <v>45472.666666666664</v>
      </c>
      <c r="N5566" s="3">
        <v>1133.7129684448241</v>
      </c>
      <c r="O5566" s="10">
        <v>31.11</v>
      </c>
      <c r="P5566" s="10">
        <f t="shared" si="695"/>
        <v>36.11</v>
      </c>
      <c r="Q5566" s="10">
        <f t="shared" si="694"/>
        <v>1133.7129684448241</v>
      </c>
      <c r="R5566" s="1">
        <f t="shared" si="696"/>
        <v>0.51532407656582913</v>
      </c>
      <c r="S5566" s="18">
        <f t="shared" si="697"/>
        <v>6.8120000000000003</v>
      </c>
      <c r="T5566" s="10">
        <f t="shared" si="698"/>
        <v>166.4287974816242</v>
      </c>
      <c r="U5566" s="10">
        <f t="shared" si="699"/>
        <v>0</v>
      </c>
      <c r="V5566" s="1">
        <f t="shared" si="700"/>
        <v>0</v>
      </c>
      <c r="W5566" s="10">
        <f t="shared" si="701"/>
        <v>0</v>
      </c>
    </row>
    <row r="5567" spans="13:23" x14ac:dyDescent="0.25">
      <c r="M5567" s="7">
        <v>45472.708333333336</v>
      </c>
      <c r="N5567" s="3">
        <v>1245.8193420410155</v>
      </c>
      <c r="O5567" s="10">
        <v>28.89</v>
      </c>
      <c r="P5567" s="10">
        <f t="shared" si="695"/>
        <v>33.89</v>
      </c>
      <c r="Q5567" s="10">
        <f t="shared" si="694"/>
        <v>1245.8193420410155</v>
      </c>
      <c r="R5567" s="1">
        <f t="shared" si="696"/>
        <v>0.56628151910955249</v>
      </c>
      <c r="S5567" s="18">
        <f t="shared" si="697"/>
        <v>6.8120000000000003</v>
      </c>
      <c r="T5567" s="10">
        <f t="shared" si="698"/>
        <v>182.8859867940422</v>
      </c>
      <c r="U5567" s="10">
        <f t="shared" si="699"/>
        <v>0</v>
      </c>
      <c r="V5567" s="1">
        <f t="shared" si="700"/>
        <v>0</v>
      </c>
      <c r="W5567" s="10">
        <f t="shared" si="701"/>
        <v>0</v>
      </c>
    </row>
    <row r="5568" spans="13:23" x14ac:dyDescent="0.25">
      <c r="M5568" s="7">
        <v>45472.75</v>
      </c>
      <c r="N5568" s="3">
        <v>1113.1928306579589</v>
      </c>
      <c r="O5568" s="10">
        <v>27.78</v>
      </c>
      <c r="P5568" s="10">
        <f t="shared" si="695"/>
        <v>32.78</v>
      </c>
      <c r="Q5568" s="10">
        <f t="shared" si="694"/>
        <v>1113.1928306579589</v>
      </c>
      <c r="R5568" s="1">
        <f t="shared" si="696"/>
        <v>0.50599674120816318</v>
      </c>
      <c r="S5568" s="18">
        <f t="shared" si="697"/>
        <v>6.8120000000000003</v>
      </c>
      <c r="T5568" s="10">
        <f t="shared" si="698"/>
        <v>163.41644607427463</v>
      </c>
      <c r="U5568" s="10">
        <f t="shared" si="699"/>
        <v>0</v>
      </c>
      <c r="V5568" s="1">
        <f t="shared" si="700"/>
        <v>0</v>
      </c>
      <c r="W5568" s="10">
        <f t="shared" si="701"/>
        <v>0</v>
      </c>
    </row>
    <row r="5569" spans="13:23" x14ac:dyDescent="0.25">
      <c r="M5569" s="7">
        <v>45472.791666666664</v>
      </c>
      <c r="N5569" s="3">
        <v>879.75144424438474</v>
      </c>
      <c r="O5569" s="10">
        <v>27.78</v>
      </c>
      <c r="P5569" s="10">
        <f t="shared" si="695"/>
        <v>32.78</v>
      </c>
      <c r="Q5569" s="10">
        <f t="shared" si="694"/>
        <v>879.75144424438474</v>
      </c>
      <c r="R5569" s="1">
        <f t="shared" si="696"/>
        <v>0.39988702011108396</v>
      </c>
      <c r="S5569" s="18">
        <f t="shared" si="697"/>
        <v>7.24</v>
      </c>
      <c r="T5569" s="10">
        <f t="shared" si="698"/>
        <v>121.51263042049513</v>
      </c>
      <c r="U5569" s="10">
        <f t="shared" si="699"/>
        <v>0</v>
      </c>
      <c r="V5569" s="1">
        <f t="shared" si="700"/>
        <v>0</v>
      </c>
      <c r="W5569" s="10">
        <f t="shared" si="701"/>
        <v>0</v>
      </c>
    </row>
    <row r="5570" spans="13:23" x14ac:dyDescent="0.25">
      <c r="M5570" s="7">
        <v>45472.833333333336</v>
      </c>
      <c r="N5570" s="3">
        <v>1158.6209930419921</v>
      </c>
      <c r="O5570" s="10">
        <v>27.78</v>
      </c>
      <c r="P5570" s="10">
        <f t="shared" si="695"/>
        <v>32.78</v>
      </c>
      <c r="Q5570" s="10">
        <f t="shared" si="694"/>
        <v>1158.6209930419921</v>
      </c>
      <c r="R5570" s="1">
        <f t="shared" si="696"/>
        <v>0.52664590592817817</v>
      </c>
      <c r="S5570" s="18">
        <f t="shared" si="697"/>
        <v>6.8120000000000003</v>
      </c>
      <c r="T5570" s="10">
        <f t="shared" si="698"/>
        <v>170.085289642101</v>
      </c>
      <c r="U5570" s="10">
        <f t="shared" si="699"/>
        <v>0</v>
      </c>
      <c r="V5570" s="1">
        <f t="shared" si="700"/>
        <v>0</v>
      </c>
      <c r="W5570" s="10">
        <f t="shared" si="701"/>
        <v>0</v>
      </c>
    </row>
    <row r="5571" spans="13:23" x14ac:dyDescent="0.25">
      <c r="M5571" s="7">
        <v>45472.875</v>
      </c>
      <c r="N5571" s="3">
        <v>921.8560729980469</v>
      </c>
      <c r="O5571" s="10">
        <v>27.22</v>
      </c>
      <c r="P5571" s="10">
        <f t="shared" si="695"/>
        <v>32.22</v>
      </c>
      <c r="Q5571" s="10">
        <f t="shared" si="694"/>
        <v>921.8560729980469</v>
      </c>
      <c r="R5571" s="1">
        <f t="shared" si="696"/>
        <v>0.41902548772638493</v>
      </c>
      <c r="S5571" s="18">
        <f t="shared" si="697"/>
        <v>6.9349999999999996</v>
      </c>
      <c r="T5571" s="10">
        <f t="shared" si="698"/>
        <v>132.92805666878832</v>
      </c>
      <c r="U5571" s="10">
        <f t="shared" si="699"/>
        <v>0</v>
      </c>
      <c r="V5571" s="1">
        <f t="shared" si="700"/>
        <v>0</v>
      </c>
      <c r="W5571" s="10">
        <f t="shared" si="701"/>
        <v>0</v>
      </c>
    </row>
    <row r="5572" spans="13:23" x14ac:dyDescent="0.25">
      <c r="M5572" s="7">
        <v>45472.916666666664</v>
      </c>
      <c r="N5572" s="3">
        <v>904.6044227600097</v>
      </c>
      <c r="O5572" s="10">
        <v>26.11</v>
      </c>
      <c r="P5572" s="10">
        <f t="shared" si="695"/>
        <v>31.11</v>
      </c>
      <c r="Q5572" s="10">
        <f t="shared" si="694"/>
        <v>904.6044227600097</v>
      </c>
      <c r="R5572" s="1">
        <f t="shared" si="696"/>
        <v>0.41118382852727714</v>
      </c>
      <c r="S5572" s="18">
        <f t="shared" si="697"/>
        <v>6.9349999999999996</v>
      </c>
      <c r="T5572" s="10">
        <f t="shared" si="698"/>
        <v>130.44043587022492</v>
      </c>
      <c r="U5572" s="10">
        <f t="shared" si="699"/>
        <v>0</v>
      </c>
      <c r="V5572" s="1">
        <f t="shared" si="700"/>
        <v>0</v>
      </c>
      <c r="W5572" s="10">
        <f t="shared" si="701"/>
        <v>0</v>
      </c>
    </row>
    <row r="5573" spans="13:23" x14ac:dyDescent="0.25">
      <c r="M5573" s="7">
        <v>45472.958333333336</v>
      </c>
      <c r="N5573" s="3">
        <v>1047.8979125976562</v>
      </c>
      <c r="O5573" s="10">
        <v>26.11</v>
      </c>
      <c r="P5573" s="10">
        <f t="shared" si="695"/>
        <v>31.11</v>
      </c>
      <c r="Q5573" s="10">
        <f t="shared" si="694"/>
        <v>1047.8979125976562</v>
      </c>
      <c r="R5573" s="1">
        <f t="shared" si="696"/>
        <v>0.47631723299893464</v>
      </c>
      <c r="S5573" s="18">
        <f t="shared" si="697"/>
        <v>6.9349999999999996</v>
      </c>
      <c r="T5573" s="10">
        <f t="shared" si="698"/>
        <v>151.10279922100307</v>
      </c>
      <c r="U5573" s="10">
        <f t="shared" si="699"/>
        <v>0</v>
      </c>
      <c r="V5573" s="1">
        <f t="shared" si="700"/>
        <v>0</v>
      </c>
      <c r="W5573" s="10">
        <f t="shared" si="701"/>
        <v>0</v>
      </c>
    </row>
    <row r="5574" spans="13:23" x14ac:dyDescent="0.25">
      <c r="M5574" s="7">
        <v>45473</v>
      </c>
      <c r="N5574" s="3">
        <v>832.65166625976565</v>
      </c>
      <c r="O5574" s="10">
        <v>22.78</v>
      </c>
      <c r="P5574" s="10">
        <f t="shared" si="695"/>
        <v>27.78</v>
      </c>
      <c r="Q5574" s="10">
        <f t="shared" si="694"/>
        <v>832.65166625976565</v>
      </c>
      <c r="R5574" s="1">
        <f t="shared" si="696"/>
        <v>0.37847803011807529</v>
      </c>
      <c r="S5574" s="18">
        <f t="shared" si="697"/>
        <v>7.24</v>
      </c>
      <c r="T5574" s="10">
        <f t="shared" si="698"/>
        <v>115.00713622372453</v>
      </c>
      <c r="U5574" s="10">
        <f t="shared" si="699"/>
        <v>0</v>
      </c>
      <c r="V5574" s="1">
        <f t="shared" si="700"/>
        <v>0</v>
      </c>
      <c r="W5574" s="10">
        <f t="shared" si="701"/>
        <v>0</v>
      </c>
    </row>
    <row r="5575" spans="13:23" x14ac:dyDescent="0.25">
      <c r="M5575" s="7">
        <v>45473.041666666664</v>
      </c>
      <c r="N5575" s="3">
        <v>1036.0289062499999</v>
      </c>
      <c r="O5575" s="10">
        <v>22.78</v>
      </c>
      <c r="P5575" s="10">
        <f t="shared" si="695"/>
        <v>27.78</v>
      </c>
      <c r="Q5575" s="10">
        <f t="shared" ref="Q5575:Q5638" si="702">MIN($C$19,N5575)</f>
        <v>1036.0289062499999</v>
      </c>
      <c r="R5575" s="1">
        <f t="shared" si="696"/>
        <v>0.47092223011363632</v>
      </c>
      <c r="S5575" s="18">
        <f t="shared" si="697"/>
        <v>6.9349999999999996</v>
      </c>
      <c r="T5575" s="10">
        <f t="shared" si="698"/>
        <v>149.39133471521268</v>
      </c>
      <c r="U5575" s="10">
        <f t="shared" si="699"/>
        <v>0</v>
      </c>
      <c r="V5575" s="1">
        <f t="shared" si="700"/>
        <v>0</v>
      </c>
      <c r="W5575" s="10">
        <f t="shared" si="701"/>
        <v>0</v>
      </c>
    </row>
    <row r="5576" spans="13:23" x14ac:dyDescent="0.25">
      <c r="M5576" s="7">
        <v>45473.083333333336</v>
      </c>
      <c r="N5576" s="3">
        <v>897</v>
      </c>
      <c r="O5576" s="10">
        <v>22.78</v>
      </c>
      <c r="P5576" s="10">
        <f t="shared" ref="P5576:P5639" si="703">O5576+5</f>
        <v>27.78</v>
      </c>
      <c r="Q5576" s="10">
        <f t="shared" si="702"/>
        <v>897</v>
      </c>
      <c r="R5576" s="1">
        <f t="shared" ref="R5576:R5639" si="704">Q5576/$C$19</f>
        <v>0.40772727272727272</v>
      </c>
      <c r="S5576" s="18">
        <f t="shared" ref="S5576:S5639" si="705">INDEX($C$13:$K$17,MATCH(P5576,$B$13:$B$17,-1),MATCH(R5576,$C$12:$K$12,-1))</f>
        <v>6.9349999999999996</v>
      </c>
      <c r="T5576" s="10">
        <f t="shared" ref="T5576:T5639" si="706" xml:space="preserve"> Q5576/INDEX($C$13:$K$17,MATCH(P5576,$B$13:$B$17,-1),MATCH(R5576,$C$12:$K$12,-1))</f>
        <v>129.34390771449171</v>
      </c>
      <c r="U5576" s="10">
        <f t="shared" ref="U5576:U5639" si="707">N5576-Q5576</f>
        <v>0</v>
      </c>
      <c r="V5576" s="1">
        <f t="shared" ref="V5576:V5639" si="708">U5576/$C$19</f>
        <v>0</v>
      </c>
      <c r="W5576" s="10">
        <f t="shared" ref="W5576:W5639" si="709" xml:space="preserve"> U5576/INDEX($C$13:$K$17,MATCH(P5576,$B$13:$B$17,-1),MATCH(V5576,$C$12:$K$12,-1))</f>
        <v>0</v>
      </c>
    </row>
    <row r="5577" spans="13:23" x14ac:dyDescent="0.25">
      <c r="M5577" s="7">
        <v>45473.125</v>
      </c>
      <c r="N5577" s="3">
        <v>776.43787879943841</v>
      </c>
      <c r="O5577" s="10">
        <v>22.78</v>
      </c>
      <c r="P5577" s="10">
        <f t="shared" si="703"/>
        <v>27.78</v>
      </c>
      <c r="Q5577" s="10">
        <f t="shared" si="702"/>
        <v>776.43787879943841</v>
      </c>
      <c r="R5577" s="1">
        <f t="shared" si="704"/>
        <v>0.3529263085451993</v>
      </c>
      <c r="S5577" s="18">
        <f t="shared" si="705"/>
        <v>7.24</v>
      </c>
      <c r="T5577" s="10">
        <f t="shared" si="706"/>
        <v>107.24280093914895</v>
      </c>
      <c r="U5577" s="10">
        <f t="shared" si="707"/>
        <v>0</v>
      </c>
      <c r="V5577" s="1">
        <f t="shared" si="708"/>
        <v>0</v>
      </c>
      <c r="W5577" s="10">
        <f t="shared" si="709"/>
        <v>0</v>
      </c>
    </row>
    <row r="5578" spans="13:23" x14ac:dyDescent="0.25">
      <c r="M5578" s="7">
        <v>45473.166666666664</v>
      </c>
      <c r="N5578" s="3">
        <v>589.46147003173826</v>
      </c>
      <c r="O5578" s="10">
        <v>22.22</v>
      </c>
      <c r="P5578" s="10">
        <f t="shared" si="703"/>
        <v>27.22</v>
      </c>
      <c r="Q5578" s="10">
        <f t="shared" si="702"/>
        <v>589.46147003173826</v>
      </c>
      <c r="R5578" s="1">
        <f t="shared" si="704"/>
        <v>0.26793703183260831</v>
      </c>
      <c r="S5578" s="18">
        <f t="shared" si="705"/>
        <v>7.77</v>
      </c>
      <c r="T5578" s="10">
        <f t="shared" si="706"/>
        <v>75.863767056851771</v>
      </c>
      <c r="U5578" s="10">
        <f t="shared" si="707"/>
        <v>0</v>
      </c>
      <c r="V5578" s="1">
        <f t="shared" si="708"/>
        <v>0</v>
      </c>
      <c r="W5578" s="10">
        <f t="shared" si="709"/>
        <v>0</v>
      </c>
    </row>
    <row r="5579" spans="13:23" x14ac:dyDescent="0.25">
      <c r="M5579" s="7">
        <v>45473.208333333336</v>
      </c>
      <c r="N5579" s="3">
        <v>546.38193054199212</v>
      </c>
      <c r="O5579" s="10">
        <v>22.22</v>
      </c>
      <c r="P5579" s="10">
        <f t="shared" si="703"/>
        <v>27.22</v>
      </c>
      <c r="Q5579" s="10">
        <f t="shared" si="702"/>
        <v>546.38193054199212</v>
      </c>
      <c r="R5579" s="1">
        <f t="shared" si="704"/>
        <v>0.24835542297363278</v>
      </c>
      <c r="S5579" s="18">
        <f t="shared" si="705"/>
        <v>7.77</v>
      </c>
      <c r="T5579" s="10">
        <f t="shared" si="706"/>
        <v>70.319424780179176</v>
      </c>
      <c r="U5579" s="10">
        <f t="shared" si="707"/>
        <v>0</v>
      </c>
      <c r="V5579" s="1">
        <f t="shared" si="708"/>
        <v>0</v>
      </c>
      <c r="W5579" s="10">
        <f t="shared" si="709"/>
        <v>0</v>
      </c>
    </row>
    <row r="5580" spans="13:23" x14ac:dyDescent="0.25">
      <c r="M5580" s="7">
        <v>45473.25</v>
      </c>
      <c r="N5580" s="3">
        <v>823.64083099365234</v>
      </c>
      <c r="O5580" s="10">
        <v>22.78</v>
      </c>
      <c r="P5580" s="10">
        <f t="shared" si="703"/>
        <v>27.78</v>
      </c>
      <c r="Q5580" s="10">
        <f t="shared" si="702"/>
        <v>823.64083099365234</v>
      </c>
      <c r="R5580" s="1">
        <f t="shared" si="704"/>
        <v>0.37438219590620558</v>
      </c>
      <c r="S5580" s="18">
        <f t="shared" si="705"/>
        <v>7.24</v>
      </c>
      <c r="T5580" s="10">
        <f t="shared" si="706"/>
        <v>113.76254571735529</v>
      </c>
      <c r="U5580" s="10">
        <f t="shared" si="707"/>
        <v>0</v>
      </c>
      <c r="V5580" s="1">
        <f t="shared" si="708"/>
        <v>0</v>
      </c>
      <c r="W5580" s="10">
        <f t="shared" si="709"/>
        <v>0</v>
      </c>
    </row>
    <row r="5581" spans="13:23" x14ac:dyDescent="0.25">
      <c r="M5581" s="7">
        <v>45473.291666666664</v>
      </c>
      <c r="N5581" s="3">
        <v>1162.354783630371</v>
      </c>
      <c r="O5581" s="10">
        <v>22.78</v>
      </c>
      <c r="P5581" s="10">
        <f t="shared" si="703"/>
        <v>27.78</v>
      </c>
      <c r="Q5581" s="10">
        <f t="shared" si="702"/>
        <v>1162.354783630371</v>
      </c>
      <c r="R5581" s="1">
        <f t="shared" si="704"/>
        <v>0.52834308346835046</v>
      </c>
      <c r="S5581" s="18">
        <f t="shared" si="705"/>
        <v>6.8120000000000003</v>
      </c>
      <c r="T5581" s="10">
        <f t="shared" si="706"/>
        <v>170.63340922348371</v>
      </c>
      <c r="U5581" s="10">
        <f t="shared" si="707"/>
        <v>0</v>
      </c>
      <c r="V5581" s="1">
        <f t="shared" si="708"/>
        <v>0</v>
      </c>
      <c r="W5581" s="10">
        <f t="shared" si="709"/>
        <v>0</v>
      </c>
    </row>
    <row r="5582" spans="13:23" x14ac:dyDescent="0.25">
      <c r="M5582" s="7">
        <v>45473.333333333336</v>
      </c>
      <c r="N5582" s="3">
        <v>1065.1406066894531</v>
      </c>
      <c r="O5582" s="10">
        <v>25</v>
      </c>
      <c r="P5582" s="10">
        <f t="shared" si="703"/>
        <v>30</v>
      </c>
      <c r="Q5582" s="10">
        <f t="shared" si="702"/>
        <v>1065.1406066894531</v>
      </c>
      <c r="R5582" s="1">
        <f t="shared" si="704"/>
        <v>0.48415482122247866</v>
      </c>
      <c r="S5582" s="18">
        <f t="shared" si="705"/>
        <v>6.9349999999999996</v>
      </c>
      <c r="T5582" s="10">
        <f t="shared" si="706"/>
        <v>153.58912857814752</v>
      </c>
      <c r="U5582" s="10">
        <f t="shared" si="707"/>
        <v>0</v>
      </c>
      <c r="V5582" s="1">
        <f t="shared" si="708"/>
        <v>0</v>
      </c>
      <c r="W5582" s="10">
        <f t="shared" si="709"/>
        <v>0</v>
      </c>
    </row>
    <row r="5583" spans="13:23" x14ac:dyDescent="0.25">
      <c r="M5583" s="7">
        <v>45473.375</v>
      </c>
      <c r="N5583" s="3">
        <v>1122.7511810302733</v>
      </c>
      <c r="O5583" s="10">
        <v>27.22</v>
      </c>
      <c r="P5583" s="10">
        <f t="shared" si="703"/>
        <v>32.22</v>
      </c>
      <c r="Q5583" s="10">
        <f t="shared" si="702"/>
        <v>1122.7511810302733</v>
      </c>
      <c r="R5583" s="1">
        <f t="shared" si="704"/>
        <v>0.51034144592285147</v>
      </c>
      <c r="S5583" s="18">
        <f t="shared" si="705"/>
        <v>6.8120000000000003</v>
      </c>
      <c r="T5583" s="10">
        <f t="shared" si="706"/>
        <v>164.81960966386865</v>
      </c>
      <c r="U5583" s="10">
        <f t="shared" si="707"/>
        <v>0</v>
      </c>
      <c r="V5583" s="1">
        <f t="shared" si="708"/>
        <v>0</v>
      </c>
      <c r="W5583" s="10">
        <f t="shared" si="709"/>
        <v>0</v>
      </c>
    </row>
    <row r="5584" spans="13:23" x14ac:dyDescent="0.25">
      <c r="M5584" s="7">
        <v>45473.416666666664</v>
      </c>
      <c r="N5584" s="3">
        <v>1126.2558609008788</v>
      </c>
      <c r="O5584" s="10">
        <v>28.89</v>
      </c>
      <c r="P5584" s="10">
        <f t="shared" si="703"/>
        <v>33.89</v>
      </c>
      <c r="Q5584" s="10">
        <f t="shared" si="702"/>
        <v>1126.2558609008788</v>
      </c>
      <c r="R5584" s="1">
        <f t="shared" si="704"/>
        <v>0.51193448222767224</v>
      </c>
      <c r="S5584" s="18">
        <f t="shared" si="705"/>
        <v>6.8120000000000003</v>
      </c>
      <c r="T5584" s="10">
        <f t="shared" si="706"/>
        <v>165.33409584569566</v>
      </c>
      <c r="U5584" s="10">
        <f t="shared" si="707"/>
        <v>0</v>
      </c>
      <c r="V5584" s="1">
        <f t="shared" si="708"/>
        <v>0</v>
      </c>
      <c r="W5584" s="10">
        <f t="shared" si="709"/>
        <v>0</v>
      </c>
    </row>
    <row r="5585" spans="13:23" x14ac:dyDescent="0.25">
      <c r="M5585" s="7">
        <v>45473.458333333336</v>
      </c>
      <c r="N5585" s="3">
        <v>1086.0898361206055</v>
      </c>
      <c r="O5585" s="10">
        <v>31.11</v>
      </c>
      <c r="P5585" s="10">
        <f t="shared" si="703"/>
        <v>36.11</v>
      </c>
      <c r="Q5585" s="10">
        <f t="shared" si="702"/>
        <v>1086.0898361206055</v>
      </c>
      <c r="R5585" s="1">
        <f t="shared" si="704"/>
        <v>0.49367719823663886</v>
      </c>
      <c r="S5585" s="18">
        <f t="shared" si="705"/>
        <v>6.9349999999999996</v>
      </c>
      <c r="T5585" s="10">
        <f t="shared" si="706"/>
        <v>156.609925900592</v>
      </c>
      <c r="U5585" s="10">
        <f t="shared" si="707"/>
        <v>0</v>
      </c>
      <c r="V5585" s="1">
        <f t="shared" si="708"/>
        <v>0</v>
      </c>
      <c r="W5585" s="10">
        <f t="shared" si="709"/>
        <v>0</v>
      </c>
    </row>
    <row r="5586" spans="13:23" x14ac:dyDescent="0.25">
      <c r="M5586" s="7">
        <v>45473.5</v>
      </c>
      <c r="N5586" s="3">
        <v>1223.4947937011718</v>
      </c>
      <c r="O5586" s="10">
        <v>31.11</v>
      </c>
      <c r="P5586" s="10">
        <f t="shared" si="703"/>
        <v>36.11</v>
      </c>
      <c r="Q5586" s="10">
        <f t="shared" si="702"/>
        <v>1223.4947937011718</v>
      </c>
      <c r="R5586" s="1">
        <f t="shared" si="704"/>
        <v>0.55613399713689626</v>
      </c>
      <c r="S5586" s="18">
        <f t="shared" si="705"/>
        <v>6.8120000000000003</v>
      </c>
      <c r="T5586" s="10">
        <f t="shared" si="706"/>
        <v>179.60874834133466</v>
      </c>
      <c r="U5586" s="10">
        <f t="shared" si="707"/>
        <v>0</v>
      </c>
      <c r="V5586" s="1">
        <f t="shared" si="708"/>
        <v>0</v>
      </c>
      <c r="W5586" s="10">
        <f t="shared" si="709"/>
        <v>0</v>
      </c>
    </row>
    <row r="5587" spans="13:23" x14ac:dyDescent="0.25">
      <c r="M5587" s="7">
        <v>45473.541666666664</v>
      </c>
      <c r="N5587" s="3">
        <v>1080.7147796630859</v>
      </c>
      <c r="O5587" s="10">
        <v>31.11</v>
      </c>
      <c r="P5587" s="10">
        <f t="shared" si="703"/>
        <v>36.11</v>
      </c>
      <c r="Q5587" s="10">
        <f t="shared" si="702"/>
        <v>1080.7147796630859</v>
      </c>
      <c r="R5587" s="1">
        <f t="shared" si="704"/>
        <v>0.49123399075594815</v>
      </c>
      <c r="S5587" s="18">
        <f t="shared" si="705"/>
        <v>6.9349999999999996</v>
      </c>
      <c r="T5587" s="10">
        <f t="shared" si="706"/>
        <v>155.83486368609746</v>
      </c>
      <c r="U5587" s="10">
        <f t="shared" si="707"/>
        <v>0</v>
      </c>
      <c r="V5587" s="1">
        <f t="shared" si="708"/>
        <v>0</v>
      </c>
      <c r="W5587" s="10">
        <f t="shared" si="709"/>
        <v>0</v>
      </c>
    </row>
    <row r="5588" spans="13:23" x14ac:dyDescent="0.25">
      <c r="M5588" s="7">
        <v>45473.583333333336</v>
      </c>
      <c r="N5588" s="3">
        <v>1264.5652404785155</v>
      </c>
      <c r="O5588" s="10">
        <v>31.11</v>
      </c>
      <c r="P5588" s="10">
        <f t="shared" si="703"/>
        <v>36.11</v>
      </c>
      <c r="Q5588" s="10">
        <f t="shared" si="702"/>
        <v>1264.5652404785155</v>
      </c>
      <c r="R5588" s="1">
        <f t="shared" si="704"/>
        <v>0.5748023820356889</v>
      </c>
      <c r="S5588" s="18">
        <f t="shared" si="705"/>
        <v>6.8120000000000003</v>
      </c>
      <c r="T5588" s="10">
        <f t="shared" si="706"/>
        <v>185.63788028163762</v>
      </c>
      <c r="U5588" s="10">
        <f t="shared" si="707"/>
        <v>0</v>
      </c>
      <c r="V5588" s="1">
        <f t="shared" si="708"/>
        <v>0</v>
      </c>
      <c r="W5588" s="10">
        <f t="shared" si="709"/>
        <v>0</v>
      </c>
    </row>
    <row r="5589" spans="13:23" x14ac:dyDescent="0.25">
      <c r="M5589" s="7">
        <v>45473.625</v>
      </c>
      <c r="N5589" s="3">
        <v>1196.9352676391602</v>
      </c>
      <c r="O5589" s="10">
        <v>32.78</v>
      </c>
      <c r="P5589" s="10">
        <f t="shared" si="703"/>
        <v>37.78</v>
      </c>
      <c r="Q5589" s="10">
        <f t="shared" si="702"/>
        <v>1196.9352676391602</v>
      </c>
      <c r="R5589" s="1">
        <f t="shared" si="704"/>
        <v>0.54406148529052734</v>
      </c>
      <c r="S5589" s="18">
        <f t="shared" si="705"/>
        <v>6.8120000000000003</v>
      </c>
      <c r="T5589" s="10">
        <f t="shared" si="706"/>
        <v>175.70981615372287</v>
      </c>
      <c r="U5589" s="10">
        <f t="shared" si="707"/>
        <v>0</v>
      </c>
      <c r="V5589" s="1">
        <f t="shared" si="708"/>
        <v>0</v>
      </c>
      <c r="W5589" s="10">
        <f t="shared" si="709"/>
        <v>0</v>
      </c>
    </row>
    <row r="5590" spans="13:23" x14ac:dyDescent="0.25">
      <c r="M5590" s="7">
        <v>45473.666666666664</v>
      </c>
      <c r="N5590" s="3">
        <v>1126.4921722412109</v>
      </c>
      <c r="O5590" s="10">
        <v>33.89</v>
      </c>
      <c r="P5590" s="10">
        <f t="shared" si="703"/>
        <v>38.89</v>
      </c>
      <c r="Q5590" s="10">
        <f t="shared" si="702"/>
        <v>1126.4921722412109</v>
      </c>
      <c r="R5590" s="1">
        <f t="shared" si="704"/>
        <v>0.51204189647327769</v>
      </c>
      <c r="S5590" s="18">
        <f t="shared" si="705"/>
        <v>6.8120000000000003</v>
      </c>
      <c r="T5590" s="10">
        <f t="shared" si="706"/>
        <v>165.36878629495169</v>
      </c>
      <c r="U5590" s="10">
        <f t="shared" si="707"/>
        <v>0</v>
      </c>
      <c r="V5590" s="1">
        <f t="shared" si="708"/>
        <v>0</v>
      </c>
      <c r="W5590" s="10">
        <f t="shared" si="709"/>
        <v>0</v>
      </c>
    </row>
    <row r="5591" spans="13:23" x14ac:dyDescent="0.25">
      <c r="M5591" s="7">
        <v>45473.708333333336</v>
      </c>
      <c r="N5591" s="3">
        <v>1058.8479766845703</v>
      </c>
      <c r="O5591" s="10">
        <v>33.89</v>
      </c>
      <c r="P5591" s="10">
        <f t="shared" si="703"/>
        <v>38.89</v>
      </c>
      <c r="Q5591" s="10">
        <f t="shared" si="702"/>
        <v>1058.8479766845703</v>
      </c>
      <c r="R5591" s="1">
        <f t="shared" si="704"/>
        <v>0.48129453485662288</v>
      </c>
      <c r="S5591" s="18">
        <f t="shared" si="705"/>
        <v>6.9349999999999996</v>
      </c>
      <c r="T5591" s="10">
        <f t="shared" si="706"/>
        <v>152.68175583050763</v>
      </c>
      <c r="U5591" s="10">
        <f t="shared" si="707"/>
        <v>0</v>
      </c>
      <c r="V5591" s="1">
        <f t="shared" si="708"/>
        <v>0</v>
      </c>
      <c r="W5591" s="10">
        <f t="shared" si="709"/>
        <v>0</v>
      </c>
    </row>
    <row r="5592" spans="13:23" x14ac:dyDescent="0.25">
      <c r="M5592" s="7">
        <v>45473.75</v>
      </c>
      <c r="N5592" s="3">
        <v>1134.9479049682616</v>
      </c>
      <c r="O5592" s="10">
        <v>32.78</v>
      </c>
      <c r="P5592" s="10">
        <f t="shared" si="703"/>
        <v>37.78</v>
      </c>
      <c r="Q5592" s="10">
        <f t="shared" si="702"/>
        <v>1134.9479049682616</v>
      </c>
      <c r="R5592" s="1">
        <f t="shared" si="704"/>
        <v>0.51588541134920984</v>
      </c>
      <c r="S5592" s="18">
        <f t="shared" si="705"/>
        <v>6.8120000000000003</v>
      </c>
      <c r="T5592" s="10">
        <f t="shared" si="706"/>
        <v>166.61008587320339</v>
      </c>
      <c r="U5592" s="10">
        <f t="shared" si="707"/>
        <v>0</v>
      </c>
      <c r="V5592" s="1">
        <f t="shared" si="708"/>
        <v>0</v>
      </c>
      <c r="W5592" s="10">
        <f t="shared" si="709"/>
        <v>0</v>
      </c>
    </row>
    <row r="5593" spans="13:23" x14ac:dyDescent="0.25">
      <c r="M5593" s="7">
        <v>45473.791666666664</v>
      </c>
      <c r="N5593" s="3">
        <v>1184.8346511840821</v>
      </c>
      <c r="O5593" s="10">
        <v>32.22</v>
      </c>
      <c r="P5593" s="10">
        <f t="shared" si="703"/>
        <v>37.22</v>
      </c>
      <c r="Q5593" s="10">
        <f t="shared" si="702"/>
        <v>1184.8346511840821</v>
      </c>
      <c r="R5593" s="1">
        <f t="shared" si="704"/>
        <v>0.53856120508367367</v>
      </c>
      <c r="S5593" s="18">
        <f t="shared" si="705"/>
        <v>6.8120000000000003</v>
      </c>
      <c r="T5593" s="10">
        <f t="shared" si="706"/>
        <v>173.93344850030564</v>
      </c>
      <c r="U5593" s="10">
        <f t="shared" si="707"/>
        <v>0</v>
      </c>
      <c r="V5593" s="1">
        <f t="shared" si="708"/>
        <v>0</v>
      </c>
      <c r="W5593" s="10">
        <f t="shared" si="709"/>
        <v>0</v>
      </c>
    </row>
    <row r="5594" spans="13:23" x14ac:dyDescent="0.25">
      <c r="M5594" s="7">
        <v>45473.833333333336</v>
      </c>
      <c r="N5594" s="3">
        <v>1144.0743072509765</v>
      </c>
      <c r="O5594" s="10">
        <v>31.11</v>
      </c>
      <c r="P5594" s="10">
        <f t="shared" si="703"/>
        <v>36.11</v>
      </c>
      <c r="Q5594" s="10">
        <f t="shared" si="702"/>
        <v>1144.0743072509765</v>
      </c>
      <c r="R5594" s="1">
        <f t="shared" si="704"/>
        <v>0.52003377602317113</v>
      </c>
      <c r="S5594" s="18">
        <f t="shared" si="705"/>
        <v>6.8120000000000003</v>
      </c>
      <c r="T5594" s="10">
        <f t="shared" si="706"/>
        <v>167.94983958470002</v>
      </c>
      <c r="U5594" s="10">
        <f t="shared" si="707"/>
        <v>0</v>
      </c>
      <c r="V5594" s="1">
        <f t="shared" si="708"/>
        <v>0</v>
      </c>
      <c r="W5594" s="10">
        <f t="shared" si="709"/>
        <v>0</v>
      </c>
    </row>
    <row r="5595" spans="13:23" x14ac:dyDescent="0.25">
      <c r="M5595" s="7">
        <v>45473.875</v>
      </c>
      <c r="N5595" s="3">
        <v>1212.970458984375</v>
      </c>
      <c r="O5595" s="10">
        <v>27.78</v>
      </c>
      <c r="P5595" s="10">
        <f t="shared" si="703"/>
        <v>32.78</v>
      </c>
      <c r="Q5595" s="10">
        <f t="shared" si="702"/>
        <v>1212.970458984375</v>
      </c>
      <c r="R5595" s="1">
        <f t="shared" si="704"/>
        <v>0.55135020862926132</v>
      </c>
      <c r="S5595" s="18">
        <f t="shared" si="705"/>
        <v>6.8120000000000003</v>
      </c>
      <c r="T5595" s="10">
        <f t="shared" si="706"/>
        <v>178.06377847686068</v>
      </c>
      <c r="U5595" s="10">
        <f t="shared" si="707"/>
        <v>0</v>
      </c>
      <c r="V5595" s="1">
        <f t="shared" si="708"/>
        <v>0</v>
      </c>
      <c r="W5595" s="10">
        <f t="shared" si="709"/>
        <v>0</v>
      </c>
    </row>
    <row r="5596" spans="13:23" x14ac:dyDescent="0.25">
      <c r="M5596" s="7">
        <v>45473.916666666664</v>
      </c>
      <c r="N5596" s="3">
        <v>1053.0720657348631</v>
      </c>
      <c r="O5596" s="10">
        <v>27.22</v>
      </c>
      <c r="P5596" s="10">
        <f t="shared" si="703"/>
        <v>32.22</v>
      </c>
      <c r="Q5596" s="10">
        <f t="shared" si="702"/>
        <v>1053.0720657348631</v>
      </c>
      <c r="R5596" s="1">
        <f t="shared" si="704"/>
        <v>0.47866912078857415</v>
      </c>
      <c r="S5596" s="18">
        <f t="shared" si="705"/>
        <v>6.9349999999999996</v>
      </c>
      <c r="T5596" s="10">
        <f t="shared" si="706"/>
        <v>151.84889195888439</v>
      </c>
      <c r="U5596" s="10">
        <f t="shared" si="707"/>
        <v>0</v>
      </c>
      <c r="V5596" s="1">
        <f t="shared" si="708"/>
        <v>0</v>
      </c>
      <c r="W5596" s="10">
        <f t="shared" si="709"/>
        <v>0</v>
      </c>
    </row>
    <row r="5597" spans="13:23" x14ac:dyDescent="0.25">
      <c r="M5597" s="7">
        <v>45473.958333333336</v>
      </c>
      <c r="N5597" s="3">
        <v>1253.4928253173828</v>
      </c>
      <c r="O5597" s="10">
        <v>26.11</v>
      </c>
      <c r="P5597" s="10">
        <f t="shared" si="703"/>
        <v>31.11</v>
      </c>
      <c r="Q5597" s="10">
        <f t="shared" si="702"/>
        <v>1253.4928253173828</v>
      </c>
      <c r="R5597" s="1">
        <f t="shared" si="704"/>
        <v>0.56976946605335577</v>
      </c>
      <c r="S5597" s="18">
        <f t="shared" si="705"/>
        <v>6.8120000000000003</v>
      </c>
      <c r="T5597" s="10">
        <f t="shared" si="706"/>
        <v>184.01245233666805</v>
      </c>
      <c r="U5597" s="10">
        <f t="shared" si="707"/>
        <v>0</v>
      </c>
      <c r="V5597" s="1">
        <f t="shared" si="708"/>
        <v>0</v>
      </c>
      <c r="W5597" s="10">
        <f t="shared" si="709"/>
        <v>0</v>
      </c>
    </row>
    <row r="5598" spans="13:23" x14ac:dyDescent="0.25">
      <c r="M5598" s="7">
        <v>45474</v>
      </c>
      <c r="N5598" s="3">
        <v>1175.7619262695312</v>
      </c>
      <c r="O5598" s="10">
        <v>22.78</v>
      </c>
      <c r="P5598" s="10">
        <f t="shared" si="703"/>
        <v>27.78</v>
      </c>
      <c r="Q5598" s="10">
        <f t="shared" si="702"/>
        <v>1175.7619262695312</v>
      </c>
      <c r="R5598" s="1">
        <f t="shared" si="704"/>
        <v>0.53443723921342323</v>
      </c>
      <c r="S5598" s="18">
        <f t="shared" si="705"/>
        <v>6.8120000000000003</v>
      </c>
      <c r="T5598" s="10">
        <f t="shared" si="706"/>
        <v>172.60157461384779</v>
      </c>
      <c r="U5598" s="10">
        <f t="shared" si="707"/>
        <v>0</v>
      </c>
      <c r="V5598" s="1">
        <f t="shared" si="708"/>
        <v>0</v>
      </c>
      <c r="W5598" s="10">
        <f t="shared" si="709"/>
        <v>0</v>
      </c>
    </row>
    <row r="5599" spans="13:23" x14ac:dyDescent="0.25">
      <c r="M5599" s="7">
        <v>45474.041666666664</v>
      </c>
      <c r="N5599" s="3">
        <v>1081.5633819580078</v>
      </c>
      <c r="O5599" s="10">
        <v>22.78</v>
      </c>
      <c r="P5599" s="10">
        <f t="shared" si="703"/>
        <v>27.78</v>
      </c>
      <c r="Q5599" s="10">
        <f t="shared" si="702"/>
        <v>1081.5633819580078</v>
      </c>
      <c r="R5599" s="1">
        <f t="shared" si="704"/>
        <v>0.49161971907182173</v>
      </c>
      <c r="S5599" s="18">
        <f t="shared" si="705"/>
        <v>6.9349999999999996</v>
      </c>
      <c r="T5599" s="10">
        <f t="shared" si="706"/>
        <v>155.95722883316623</v>
      </c>
      <c r="U5599" s="10">
        <f t="shared" si="707"/>
        <v>0</v>
      </c>
      <c r="V5599" s="1">
        <f t="shared" si="708"/>
        <v>0</v>
      </c>
      <c r="W5599" s="10">
        <f t="shared" si="709"/>
        <v>0</v>
      </c>
    </row>
    <row r="5600" spans="13:23" x14ac:dyDescent="0.25">
      <c r="M5600" s="7">
        <v>45474.083333333336</v>
      </c>
      <c r="N5600" s="3">
        <v>1106.3389091491699</v>
      </c>
      <c r="O5600" s="10">
        <v>22.22</v>
      </c>
      <c r="P5600" s="10">
        <f t="shared" si="703"/>
        <v>27.22</v>
      </c>
      <c r="Q5600" s="10">
        <f t="shared" si="702"/>
        <v>1106.3389091491699</v>
      </c>
      <c r="R5600" s="1">
        <f t="shared" si="704"/>
        <v>0.50288132234053173</v>
      </c>
      <c r="S5600" s="18">
        <f t="shared" si="705"/>
        <v>6.8120000000000003</v>
      </c>
      <c r="T5600" s="10">
        <f t="shared" si="706"/>
        <v>162.41029200663093</v>
      </c>
      <c r="U5600" s="10">
        <f t="shared" si="707"/>
        <v>0</v>
      </c>
      <c r="V5600" s="1">
        <f t="shared" si="708"/>
        <v>0</v>
      </c>
      <c r="W5600" s="10">
        <f t="shared" si="709"/>
        <v>0</v>
      </c>
    </row>
    <row r="5601" spans="13:23" x14ac:dyDescent="0.25">
      <c r="M5601" s="7">
        <v>45474.125</v>
      </c>
      <c r="N5601" s="3">
        <v>765.10661315917969</v>
      </c>
      <c r="O5601" s="10">
        <v>22.78</v>
      </c>
      <c r="P5601" s="10">
        <f t="shared" si="703"/>
        <v>27.78</v>
      </c>
      <c r="Q5601" s="10">
        <f t="shared" si="702"/>
        <v>765.10661315917969</v>
      </c>
      <c r="R5601" s="1">
        <f t="shared" si="704"/>
        <v>0.3477757332541726</v>
      </c>
      <c r="S5601" s="18">
        <f t="shared" si="705"/>
        <v>7.24</v>
      </c>
      <c r="T5601" s="10">
        <f t="shared" si="706"/>
        <v>105.67770899988669</v>
      </c>
      <c r="U5601" s="10">
        <f t="shared" si="707"/>
        <v>0</v>
      </c>
      <c r="V5601" s="1">
        <f t="shared" si="708"/>
        <v>0</v>
      </c>
      <c r="W5601" s="10">
        <f t="shared" si="709"/>
        <v>0</v>
      </c>
    </row>
    <row r="5602" spans="13:23" x14ac:dyDescent="0.25">
      <c r="M5602" s="7">
        <v>45474.166666666664</v>
      </c>
      <c r="N5602" s="3">
        <v>1049.3615730285644</v>
      </c>
      <c r="O5602" s="10">
        <v>21.11</v>
      </c>
      <c r="P5602" s="10">
        <f t="shared" si="703"/>
        <v>26.11</v>
      </c>
      <c r="Q5602" s="10">
        <f t="shared" si="702"/>
        <v>1049.3615730285644</v>
      </c>
      <c r="R5602" s="1">
        <f t="shared" si="704"/>
        <v>0.47698253319480199</v>
      </c>
      <c r="S5602" s="18">
        <f t="shared" si="705"/>
        <v>6.9349999999999996</v>
      </c>
      <c r="T5602" s="10">
        <f t="shared" si="706"/>
        <v>151.31385335667838</v>
      </c>
      <c r="U5602" s="10">
        <f t="shared" si="707"/>
        <v>0</v>
      </c>
      <c r="V5602" s="1">
        <f t="shared" si="708"/>
        <v>0</v>
      </c>
      <c r="W5602" s="10">
        <f t="shared" si="709"/>
        <v>0</v>
      </c>
    </row>
    <row r="5603" spans="13:23" x14ac:dyDescent="0.25">
      <c r="M5603" s="7">
        <v>45474.208333333336</v>
      </c>
      <c r="N5603" s="3">
        <v>818.89892349243166</v>
      </c>
      <c r="O5603" s="10">
        <v>22.22</v>
      </c>
      <c r="P5603" s="10">
        <f t="shared" si="703"/>
        <v>27.22</v>
      </c>
      <c r="Q5603" s="10">
        <f t="shared" si="702"/>
        <v>818.89892349243166</v>
      </c>
      <c r="R5603" s="1">
        <f t="shared" si="704"/>
        <v>0.37222678340565074</v>
      </c>
      <c r="S5603" s="18">
        <f t="shared" si="705"/>
        <v>7.24</v>
      </c>
      <c r="T5603" s="10">
        <f t="shared" si="706"/>
        <v>113.10758611773917</v>
      </c>
      <c r="U5603" s="10">
        <f t="shared" si="707"/>
        <v>0</v>
      </c>
      <c r="V5603" s="1">
        <f t="shared" si="708"/>
        <v>0</v>
      </c>
      <c r="W5603" s="10">
        <f t="shared" si="709"/>
        <v>0</v>
      </c>
    </row>
    <row r="5604" spans="13:23" x14ac:dyDescent="0.25">
      <c r="M5604" s="7">
        <v>45474.25</v>
      </c>
      <c r="N5604" s="3">
        <v>1015.9890678405761</v>
      </c>
      <c r="O5604" s="10">
        <v>21.11</v>
      </c>
      <c r="P5604" s="10">
        <f t="shared" si="703"/>
        <v>26.11</v>
      </c>
      <c r="Q5604" s="10">
        <f t="shared" si="702"/>
        <v>1015.9890678405761</v>
      </c>
      <c r="R5604" s="1">
        <f t="shared" si="704"/>
        <v>0.46181321265480735</v>
      </c>
      <c r="S5604" s="18">
        <f t="shared" si="705"/>
        <v>6.9349999999999996</v>
      </c>
      <c r="T5604" s="10">
        <f t="shared" si="706"/>
        <v>146.50166803757406</v>
      </c>
      <c r="U5604" s="10">
        <f t="shared" si="707"/>
        <v>0</v>
      </c>
      <c r="V5604" s="1">
        <f t="shared" si="708"/>
        <v>0</v>
      </c>
      <c r="W5604" s="10">
        <f t="shared" si="709"/>
        <v>0</v>
      </c>
    </row>
    <row r="5605" spans="13:23" x14ac:dyDescent="0.25">
      <c r="M5605" s="7">
        <v>45474.291666666664</v>
      </c>
      <c r="N5605" s="3">
        <v>750.58748016357424</v>
      </c>
      <c r="O5605" s="10">
        <v>23.89</v>
      </c>
      <c r="P5605" s="10">
        <f t="shared" si="703"/>
        <v>28.89</v>
      </c>
      <c r="Q5605" s="10">
        <f t="shared" si="702"/>
        <v>750.58748016357424</v>
      </c>
      <c r="R5605" s="1">
        <f t="shared" si="704"/>
        <v>0.34117612734707919</v>
      </c>
      <c r="S5605" s="18">
        <f t="shared" si="705"/>
        <v>7.24</v>
      </c>
      <c r="T5605" s="10">
        <f t="shared" si="706"/>
        <v>103.67230388999644</v>
      </c>
      <c r="U5605" s="10">
        <f t="shared" si="707"/>
        <v>0</v>
      </c>
      <c r="V5605" s="1">
        <f t="shared" si="708"/>
        <v>0</v>
      </c>
      <c r="W5605" s="10">
        <f t="shared" si="709"/>
        <v>0</v>
      </c>
    </row>
    <row r="5606" spans="13:23" x14ac:dyDescent="0.25">
      <c r="M5606" s="7">
        <v>45474.333333333336</v>
      </c>
      <c r="N5606" s="3">
        <v>1101.6315170288085</v>
      </c>
      <c r="O5606" s="10">
        <v>22.78</v>
      </c>
      <c r="P5606" s="10">
        <f t="shared" si="703"/>
        <v>27.78</v>
      </c>
      <c r="Q5606" s="10">
        <f t="shared" si="702"/>
        <v>1101.6315170288085</v>
      </c>
      <c r="R5606" s="1">
        <f t="shared" si="704"/>
        <v>0.50074159864945844</v>
      </c>
      <c r="S5606" s="18">
        <f t="shared" si="705"/>
        <v>6.8120000000000003</v>
      </c>
      <c r="T5606" s="10">
        <f t="shared" si="706"/>
        <v>161.71924794903236</v>
      </c>
      <c r="U5606" s="10">
        <f t="shared" si="707"/>
        <v>0</v>
      </c>
      <c r="V5606" s="1">
        <f t="shared" si="708"/>
        <v>0</v>
      </c>
      <c r="W5606" s="10">
        <f t="shared" si="709"/>
        <v>0</v>
      </c>
    </row>
    <row r="5607" spans="13:23" x14ac:dyDescent="0.25">
      <c r="M5607" s="7">
        <v>45474.375</v>
      </c>
      <c r="N5607" s="3">
        <v>1118.0411407470704</v>
      </c>
      <c r="O5607" s="10">
        <v>26.11</v>
      </c>
      <c r="P5607" s="10">
        <f t="shared" si="703"/>
        <v>31.11</v>
      </c>
      <c r="Q5607" s="10">
        <f t="shared" si="702"/>
        <v>1118.0411407470704</v>
      </c>
      <c r="R5607" s="1">
        <f t="shared" si="704"/>
        <v>0.50820051852139558</v>
      </c>
      <c r="S5607" s="18">
        <f t="shared" si="705"/>
        <v>6.8120000000000003</v>
      </c>
      <c r="T5607" s="10">
        <f t="shared" si="706"/>
        <v>164.12817685658695</v>
      </c>
      <c r="U5607" s="10">
        <f t="shared" si="707"/>
        <v>0</v>
      </c>
      <c r="V5607" s="1">
        <f t="shared" si="708"/>
        <v>0</v>
      </c>
      <c r="W5607" s="10">
        <f t="shared" si="709"/>
        <v>0</v>
      </c>
    </row>
    <row r="5608" spans="13:23" x14ac:dyDescent="0.25">
      <c r="M5608" s="7">
        <v>45474.416666666664</v>
      </c>
      <c r="N5608" s="3">
        <v>1259.531886291504</v>
      </c>
      <c r="O5608" s="10">
        <v>22.78</v>
      </c>
      <c r="P5608" s="10">
        <f t="shared" si="703"/>
        <v>27.78</v>
      </c>
      <c r="Q5608" s="10">
        <f t="shared" si="702"/>
        <v>1259.531886291504</v>
      </c>
      <c r="R5608" s="1">
        <f t="shared" si="704"/>
        <v>0.57251449376886543</v>
      </c>
      <c r="S5608" s="18">
        <f t="shared" si="705"/>
        <v>6.8120000000000003</v>
      </c>
      <c r="T5608" s="10">
        <f t="shared" si="706"/>
        <v>184.89898506921665</v>
      </c>
      <c r="U5608" s="10">
        <f t="shared" si="707"/>
        <v>0</v>
      </c>
      <c r="V5608" s="1">
        <f t="shared" si="708"/>
        <v>0</v>
      </c>
      <c r="W5608" s="10">
        <f t="shared" si="709"/>
        <v>0</v>
      </c>
    </row>
    <row r="5609" spans="13:23" x14ac:dyDescent="0.25">
      <c r="M5609" s="7">
        <v>45474.458333333336</v>
      </c>
      <c r="N5609" s="3">
        <v>917.34425811767574</v>
      </c>
      <c r="O5609" s="10">
        <v>25</v>
      </c>
      <c r="P5609" s="10">
        <f t="shared" si="703"/>
        <v>30</v>
      </c>
      <c r="Q5609" s="10">
        <f t="shared" si="702"/>
        <v>917.34425811767574</v>
      </c>
      <c r="R5609" s="1">
        <f t="shared" si="704"/>
        <v>0.41697466278076167</v>
      </c>
      <c r="S5609" s="18">
        <f t="shared" si="705"/>
        <v>6.9349999999999996</v>
      </c>
      <c r="T5609" s="10">
        <f t="shared" si="706"/>
        <v>132.27747052886457</v>
      </c>
      <c r="U5609" s="10">
        <f t="shared" si="707"/>
        <v>0</v>
      </c>
      <c r="V5609" s="1">
        <f t="shared" si="708"/>
        <v>0</v>
      </c>
      <c r="W5609" s="10">
        <f t="shared" si="709"/>
        <v>0</v>
      </c>
    </row>
    <row r="5610" spans="13:23" x14ac:dyDescent="0.25">
      <c r="M5610" s="7">
        <v>45474.5</v>
      </c>
      <c r="N5610" s="3">
        <v>1012.7532806396484</v>
      </c>
      <c r="O5610" s="10">
        <v>27.22</v>
      </c>
      <c r="P5610" s="10">
        <f t="shared" si="703"/>
        <v>32.22</v>
      </c>
      <c r="Q5610" s="10">
        <f t="shared" si="702"/>
        <v>1012.7532806396484</v>
      </c>
      <c r="R5610" s="1">
        <f t="shared" si="704"/>
        <v>0.4603424002907493</v>
      </c>
      <c r="S5610" s="18">
        <f t="shared" si="705"/>
        <v>6.9349999999999996</v>
      </c>
      <c r="T5610" s="10">
        <f t="shared" si="706"/>
        <v>146.03508012107403</v>
      </c>
      <c r="U5610" s="10">
        <f t="shared" si="707"/>
        <v>0</v>
      </c>
      <c r="V5610" s="1">
        <f t="shared" si="708"/>
        <v>0</v>
      </c>
      <c r="W5610" s="10">
        <f t="shared" si="709"/>
        <v>0</v>
      </c>
    </row>
    <row r="5611" spans="13:23" x14ac:dyDescent="0.25">
      <c r="M5611" s="7">
        <v>45474.541666666664</v>
      </c>
      <c r="N5611" s="3">
        <v>1152.6766113281249</v>
      </c>
      <c r="O5611" s="10">
        <v>25</v>
      </c>
      <c r="P5611" s="10">
        <f t="shared" si="703"/>
        <v>30</v>
      </c>
      <c r="Q5611" s="10">
        <f t="shared" si="702"/>
        <v>1152.6766113281249</v>
      </c>
      <c r="R5611" s="1">
        <f t="shared" si="704"/>
        <v>0.52394391424005671</v>
      </c>
      <c r="S5611" s="18">
        <f t="shared" si="705"/>
        <v>6.8120000000000003</v>
      </c>
      <c r="T5611" s="10">
        <f t="shared" si="706"/>
        <v>169.21265580271944</v>
      </c>
      <c r="U5611" s="10">
        <f t="shared" si="707"/>
        <v>0</v>
      </c>
      <c r="V5611" s="1">
        <f t="shared" si="708"/>
        <v>0</v>
      </c>
      <c r="W5611" s="10">
        <f t="shared" si="709"/>
        <v>0</v>
      </c>
    </row>
    <row r="5612" spans="13:23" x14ac:dyDescent="0.25">
      <c r="M5612" s="7">
        <v>45474.583333333336</v>
      </c>
      <c r="N5612" s="3">
        <v>1127.2706130981444</v>
      </c>
      <c r="O5612" s="10">
        <v>30</v>
      </c>
      <c r="P5612" s="10">
        <f t="shared" si="703"/>
        <v>35</v>
      </c>
      <c r="Q5612" s="10">
        <f t="shared" si="702"/>
        <v>1127.2706130981444</v>
      </c>
      <c r="R5612" s="1">
        <f t="shared" si="704"/>
        <v>0.51239573322642928</v>
      </c>
      <c r="S5612" s="18">
        <f t="shared" si="705"/>
        <v>6.8120000000000003</v>
      </c>
      <c r="T5612" s="10">
        <f t="shared" si="706"/>
        <v>165.48306122990962</v>
      </c>
      <c r="U5612" s="10">
        <f t="shared" si="707"/>
        <v>0</v>
      </c>
      <c r="V5612" s="1">
        <f t="shared" si="708"/>
        <v>0</v>
      </c>
      <c r="W5612" s="10">
        <f t="shared" si="709"/>
        <v>0</v>
      </c>
    </row>
    <row r="5613" spans="13:23" x14ac:dyDescent="0.25">
      <c r="M5613" s="7">
        <v>45474.625</v>
      </c>
      <c r="N5613" s="3">
        <v>1366.5196289062499</v>
      </c>
      <c r="O5613" s="10">
        <v>31.11</v>
      </c>
      <c r="P5613" s="10">
        <f t="shared" si="703"/>
        <v>36.11</v>
      </c>
      <c r="Q5613" s="10">
        <f t="shared" si="702"/>
        <v>1366.5196289062499</v>
      </c>
      <c r="R5613" s="1">
        <f t="shared" si="704"/>
        <v>0.62114528586647721</v>
      </c>
      <c r="S5613" s="18">
        <f t="shared" si="705"/>
        <v>6.4260000000000002</v>
      </c>
      <c r="T5613" s="10">
        <f t="shared" si="706"/>
        <v>212.65478196486924</v>
      </c>
      <c r="U5613" s="10">
        <f t="shared" si="707"/>
        <v>0</v>
      </c>
      <c r="V5613" s="1">
        <f t="shared" si="708"/>
        <v>0</v>
      </c>
      <c r="W5613" s="10">
        <f t="shared" si="709"/>
        <v>0</v>
      </c>
    </row>
    <row r="5614" spans="13:23" x14ac:dyDescent="0.25">
      <c r="M5614" s="7">
        <v>45474.666666666664</v>
      </c>
      <c r="N5614" s="3">
        <v>1061.1444396972656</v>
      </c>
      <c r="O5614" s="10">
        <v>26.11</v>
      </c>
      <c r="P5614" s="10">
        <f t="shared" si="703"/>
        <v>31.11</v>
      </c>
      <c r="Q5614" s="10">
        <f t="shared" si="702"/>
        <v>1061.1444396972656</v>
      </c>
      <c r="R5614" s="1">
        <f t="shared" si="704"/>
        <v>0.4823383816805753</v>
      </c>
      <c r="S5614" s="18">
        <f t="shared" si="705"/>
        <v>6.9349999999999996</v>
      </c>
      <c r="T5614" s="10">
        <f t="shared" si="706"/>
        <v>153.0128968561306</v>
      </c>
      <c r="U5614" s="10">
        <f t="shared" si="707"/>
        <v>0</v>
      </c>
      <c r="V5614" s="1">
        <f t="shared" si="708"/>
        <v>0</v>
      </c>
      <c r="W5614" s="10">
        <f t="shared" si="709"/>
        <v>0</v>
      </c>
    </row>
    <row r="5615" spans="13:23" x14ac:dyDescent="0.25">
      <c r="M5615" s="7">
        <v>45474.708333333336</v>
      </c>
      <c r="N5615" s="3">
        <v>1187.8250518798827</v>
      </c>
      <c r="O5615" s="10">
        <v>30</v>
      </c>
      <c r="P5615" s="10">
        <f t="shared" si="703"/>
        <v>35</v>
      </c>
      <c r="Q5615" s="10">
        <f t="shared" si="702"/>
        <v>1187.8250518798827</v>
      </c>
      <c r="R5615" s="1">
        <f t="shared" si="704"/>
        <v>0.53992047812721944</v>
      </c>
      <c r="S5615" s="18">
        <f t="shared" si="705"/>
        <v>6.8120000000000003</v>
      </c>
      <c r="T5615" s="10">
        <f t="shared" si="706"/>
        <v>174.372438620065</v>
      </c>
      <c r="U5615" s="10">
        <f t="shared" si="707"/>
        <v>0</v>
      </c>
      <c r="V5615" s="1">
        <f t="shared" si="708"/>
        <v>0</v>
      </c>
      <c r="W5615" s="10">
        <f t="shared" si="709"/>
        <v>0</v>
      </c>
    </row>
    <row r="5616" spans="13:23" x14ac:dyDescent="0.25">
      <c r="M5616" s="7">
        <v>45474.75</v>
      </c>
      <c r="N5616" s="3">
        <v>1216.9671020507813</v>
      </c>
      <c r="O5616" s="10">
        <v>28.89</v>
      </c>
      <c r="P5616" s="10">
        <f t="shared" si="703"/>
        <v>33.89</v>
      </c>
      <c r="Q5616" s="10">
        <f t="shared" si="702"/>
        <v>1216.9671020507813</v>
      </c>
      <c r="R5616" s="1">
        <f t="shared" si="704"/>
        <v>0.55316686456853692</v>
      </c>
      <c r="S5616" s="18">
        <f t="shared" si="705"/>
        <v>6.8120000000000003</v>
      </c>
      <c r="T5616" s="10">
        <f t="shared" si="706"/>
        <v>178.6504847402791</v>
      </c>
      <c r="U5616" s="10">
        <f t="shared" si="707"/>
        <v>0</v>
      </c>
      <c r="V5616" s="1">
        <f t="shared" si="708"/>
        <v>0</v>
      </c>
      <c r="W5616" s="10">
        <f t="shared" si="709"/>
        <v>0</v>
      </c>
    </row>
    <row r="5617" spans="13:23" x14ac:dyDescent="0.25">
      <c r="M5617" s="7">
        <v>45474.791666666664</v>
      </c>
      <c r="N5617" s="3">
        <v>1113.0835418701172</v>
      </c>
      <c r="O5617" s="10">
        <v>28.89</v>
      </c>
      <c r="P5617" s="10">
        <f t="shared" si="703"/>
        <v>33.89</v>
      </c>
      <c r="Q5617" s="10">
        <f t="shared" si="702"/>
        <v>1113.0835418701172</v>
      </c>
      <c r="R5617" s="1">
        <f t="shared" si="704"/>
        <v>0.50594706448641691</v>
      </c>
      <c r="S5617" s="18">
        <f t="shared" si="705"/>
        <v>6.8120000000000003</v>
      </c>
      <c r="T5617" s="10">
        <f t="shared" si="706"/>
        <v>163.40040250588919</v>
      </c>
      <c r="U5617" s="10">
        <f t="shared" si="707"/>
        <v>0</v>
      </c>
      <c r="V5617" s="1">
        <f t="shared" si="708"/>
        <v>0</v>
      </c>
      <c r="W5617" s="10">
        <f t="shared" si="709"/>
        <v>0</v>
      </c>
    </row>
    <row r="5618" spans="13:23" x14ac:dyDescent="0.25">
      <c r="M5618" s="7">
        <v>45474.833333333336</v>
      </c>
      <c r="N5618" s="3">
        <v>1088.8502334594725</v>
      </c>
      <c r="O5618" s="10">
        <v>27.78</v>
      </c>
      <c r="P5618" s="10">
        <f t="shared" si="703"/>
        <v>32.78</v>
      </c>
      <c r="Q5618" s="10">
        <f t="shared" si="702"/>
        <v>1088.8502334594725</v>
      </c>
      <c r="R5618" s="1">
        <f t="shared" si="704"/>
        <v>0.49493192429976024</v>
      </c>
      <c r="S5618" s="18">
        <f t="shared" si="705"/>
        <v>6.9349999999999996</v>
      </c>
      <c r="T5618" s="10">
        <f t="shared" si="706"/>
        <v>157.0079644498158</v>
      </c>
      <c r="U5618" s="10">
        <f t="shared" si="707"/>
        <v>0</v>
      </c>
      <c r="V5618" s="1">
        <f t="shared" si="708"/>
        <v>0</v>
      </c>
      <c r="W5618" s="10">
        <f t="shared" si="709"/>
        <v>0</v>
      </c>
    </row>
    <row r="5619" spans="13:23" x14ac:dyDescent="0.25">
      <c r="M5619" s="7">
        <v>45474.875</v>
      </c>
      <c r="N5619" s="3">
        <v>1358.7026092529297</v>
      </c>
      <c r="O5619" s="10">
        <v>23.89</v>
      </c>
      <c r="P5619" s="10">
        <f t="shared" si="703"/>
        <v>28.89</v>
      </c>
      <c r="Q5619" s="10">
        <f t="shared" si="702"/>
        <v>1358.7026092529297</v>
      </c>
      <c r="R5619" s="1">
        <f t="shared" si="704"/>
        <v>0.61759209511496804</v>
      </c>
      <c r="S5619" s="18">
        <f t="shared" si="705"/>
        <v>6.4260000000000002</v>
      </c>
      <c r="T5619" s="10">
        <f t="shared" si="706"/>
        <v>211.43831454293957</v>
      </c>
      <c r="U5619" s="10">
        <f t="shared" si="707"/>
        <v>0</v>
      </c>
      <c r="V5619" s="1">
        <f t="shared" si="708"/>
        <v>0</v>
      </c>
      <c r="W5619" s="10">
        <f t="shared" si="709"/>
        <v>0</v>
      </c>
    </row>
    <row r="5620" spans="13:23" x14ac:dyDescent="0.25">
      <c r="M5620" s="7">
        <v>45474.916666666664</v>
      </c>
      <c r="N5620" s="3">
        <v>1121.2669006347655</v>
      </c>
      <c r="O5620" s="10">
        <v>22.78</v>
      </c>
      <c r="P5620" s="10">
        <f t="shared" si="703"/>
        <v>27.78</v>
      </c>
      <c r="Q5620" s="10">
        <f t="shared" si="702"/>
        <v>1121.2669006347655</v>
      </c>
      <c r="R5620" s="1">
        <f t="shared" si="704"/>
        <v>0.50966677301580254</v>
      </c>
      <c r="S5620" s="18">
        <f t="shared" si="705"/>
        <v>6.8120000000000003</v>
      </c>
      <c r="T5620" s="10">
        <f t="shared" si="706"/>
        <v>164.60171765043535</v>
      </c>
      <c r="U5620" s="10">
        <f t="shared" si="707"/>
        <v>0</v>
      </c>
      <c r="V5620" s="1">
        <f t="shared" si="708"/>
        <v>0</v>
      </c>
      <c r="W5620" s="10">
        <f t="shared" si="709"/>
        <v>0</v>
      </c>
    </row>
    <row r="5621" spans="13:23" x14ac:dyDescent="0.25">
      <c r="M5621" s="7">
        <v>45474.958333333336</v>
      </c>
      <c r="N5621" s="3">
        <v>1302.4177825927734</v>
      </c>
      <c r="O5621" s="10">
        <v>22.78</v>
      </c>
      <c r="P5621" s="10">
        <f t="shared" si="703"/>
        <v>27.78</v>
      </c>
      <c r="Q5621" s="10">
        <f t="shared" si="702"/>
        <v>1302.4177825927734</v>
      </c>
      <c r="R5621" s="1">
        <f t="shared" si="704"/>
        <v>0.59200808299671515</v>
      </c>
      <c r="S5621" s="18">
        <f t="shared" si="705"/>
        <v>6.8120000000000003</v>
      </c>
      <c r="T5621" s="10">
        <f t="shared" si="706"/>
        <v>191.19462457321981</v>
      </c>
      <c r="U5621" s="10">
        <f t="shared" si="707"/>
        <v>0</v>
      </c>
      <c r="V5621" s="1">
        <f t="shared" si="708"/>
        <v>0</v>
      </c>
      <c r="W5621" s="10">
        <f t="shared" si="709"/>
        <v>0</v>
      </c>
    </row>
    <row r="5622" spans="13:23" x14ac:dyDescent="0.25">
      <c r="M5622" s="7">
        <v>45475</v>
      </c>
      <c r="N5622" s="3">
        <v>827.32195587158196</v>
      </c>
      <c r="O5622" s="10">
        <v>22.22</v>
      </c>
      <c r="P5622" s="10">
        <f t="shared" si="703"/>
        <v>27.22</v>
      </c>
      <c r="Q5622" s="10">
        <f t="shared" si="702"/>
        <v>827.32195587158196</v>
      </c>
      <c r="R5622" s="1">
        <f t="shared" si="704"/>
        <v>0.37605543448708273</v>
      </c>
      <c r="S5622" s="18">
        <f t="shared" si="705"/>
        <v>7.24</v>
      </c>
      <c r="T5622" s="10">
        <f t="shared" si="706"/>
        <v>114.27098838005276</v>
      </c>
      <c r="U5622" s="10">
        <f t="shared" si="707"/>
        <v>0</v>
      </c>
      <c r="V5622" s="1">
        <f t="shared" si="708"/>
        <v>0</v>
      </c>
      <c r="W5622" s="10">
        <f t="shared" si="709"/>
        <v>0</v>
      </c>
    </row>
    <row r="5623" spans="13:23" x14ac:dyDescent="0.25">
      <c r="M5623" s="7">
        <v>45475.041666666664</v>
      </c>
      <c r="N5623" s="3">
        <v>1033.6215179443359</v>
      </c>
      <c r="O5623" s="10">
        <v>22.22</v>
      </c>
      <c r="P5623" s="10">
        <f t="shared" si="703"/>
        <v>27.22</v>
      </c>
      <c r="Q5623" s="10">
        <f t="shared" si="702"/>
        <v>1033.6215179443359</v>
      </c>
      <c r="R5623" s="1">
        <f t="shared" si="704"/>
        <v>0.46982796270197086</v>
      </c>
      <c r="S5623" s="18">
        <f t="shared" si="705"/>
        <v>6.9349999999999996</v>
      </c>
      <c r="T5623" s="10">
        <f t="shared" si="706"/>
        <v>149.04419869420849</v>
      </c>
      <c r="U5623" s="10">
        <f t="shared" si="707"/>
        <v>0</v>
      </c>
      <c r="V5623" s="1">
        <f t="shared" si="708"/>
        <v>0</v>
      </c>
      <c r="W5623" s="10">
        <f t="shared" si="709"/>
        <v>0</v>
      </c>
    </row>
    <row r="5624" spans="13:23" x14ac:dyDescent="0.25">
      <c r="M5624" s="7">
        <v>45475.083333333336</v>
      </c>
      <c r="N5624" s="3">
        <v>1141.7609436035157</v>
      </c>
      <c r="O5624" s="10">
        <v>21.11</v>
      </c>
      <c r="P5624" s="10">
        <f t="shared" si="703"/>
        <v>26.11</v>
      </c>
      <c r="Q5624" s="10">
        <f t="shared" si="702"/>
        <v>1141.7609436035157</v>
      </c>
      <c r="R5624" s="1">
        <f t="shared" si="704"/>
        <v>0.51898224709250718</v>
      </c>
      <c r="S5624" s="18">
        <f t="shared" si="705"/>
        <v>6.8120000000000003</v>
      </c>
      <c r="T5624" s="10">
        <f t="shared" si="706"/>
        <v>167.61023834461474</v>
      </c>
      <c r="U5624" s="10">
        <f t="shared" si="707"/>
        <v>0</v>
      </c>
      <c r="V5624" s="1">
        <f t="shared" si="708"/>
        <v>0</v>
      </c>
      <c r="W5624" s="10">
        <f t="shared" si="709"/>
        <v>0</v>
      </c>
    </row>
    <row r="5625" spans="13:23" x14ac:dyDescent="0.25">
      <c r="M5625" s="7">
        <v>45475.125</v>
      </c>
      <c r="N5625" s="3">
        <v>1069.911524963379</v>
      </c>
      <c r="O5625" s="10">
        <v>21.11</v>
      </c>
      <c r="P5625" s="10">
        <f t="shared" si="703"/>
        <v>26.11</v>
      </c>
      <c r="Q5625" s="10">
        <f t="shared" si="702"/>
        <v>1069.911524963379</v>
      </c>
      <c r="R5625" s="1">
        <f t="shared" si="704"/>
        <v>0.4863234204378995</v>
      </c>
      <c r="S5625" s="18">
        <f t="shared" si="705"/>
        <v>6.9349999999999996</v>
      </c>
      <c r="T5625" s="10">
        <f t="shared" si="706"/>
        <v>154.27707641865595</v>
      </c>
      <c r="U5625" s="10">
        <f t="shared" si="707"/>
        <v>0</v>
      </c>
      <c r="V5625" s="1">
        <f t="shared" si="708"/>
        <v>0</v>
      </c>
      <c r="W5625" s="10">
        <f t="shared" si="709"/>
        <v>0</v>
      </c>
    </row>
    <row r="5626" spans="13:23" x14ac:dyDescent="0.25">
      <c r="M5626" s="7">
        <v>45475.166666666664</v>
      </c>
      <c r="N5626" s="3">
        <v>1186.1417724609375</v>
      </c>
      <c r="O5626" s="10">
        <v>20</v>
      </c>
      <c r="P5626" s="10">
        <f t="shared" si="703"/>
        <v>25</v>
      </c>
      <c r="Q5626" s="10">
        <f t="shared" si="702"/>
        <v>1186.1417724609375</v>
      </c>
      <c r="R5626" s="1">
        <f t="shared" si="704"/>
        <v>0.53915535111860802</v>
      </c>
      <c r="S5626" s="18">
        <f t="shared" si="705"/>
        <v>8.2769999999999992</v>
      </c>
      <c r="T5626" s="10">
        <f t="shared" si="706"/>
        <v>143.30575963041412</v>
      </c>
      <c r="U5626" s="10">
        <f t="shared" si="707"/>
        <v>0</v>
      </c>
      <c r="V5626" s="1">
        <f t="shared" si="708"/>
        <v>0</v>
      </c>
      <c r="W5626" s="10">
        <f t="shared" si="709"/>
        <v>0</v>
      </c>
    </row>
    <row r="5627" spans="13:23" x14ac:dyDescent="0.25">
      <c r="M5627" s="7">
        <v>45475.208333333336</v>
      </c>
      <c r="N5627" s="3">
        <v>1024.7820991516112</v>
      </c>
      <c r="O5627" s="10">
        <v>17.78</v>
      </c>
      <c r="P5627" s="10">
        <f t="shared" si="703"/>
        <v>22.78</v>
      </c>
      <c r="Q5627" s="10">
        <f t="shared" si="702"/>
        <v>1024.7820991516112</v>
      </c>
      <c r="R5627" s="1">
        <f t="shared" si="704"/>
        <v>0.46581004506891416</v>
      </c>
      <c r="S5627" s="18">
        <f t="shared" si="705"/>
        <v>8.7460000000000004</v>
      </c>
      <c r="T5627" s="10">
        <f t="shared" si="706"/>
        <v>117.1715183114122</v>
      </c>
      <c r="U5627" s="10">
        <f t="shared" si="707"/>
        <v>0</v>
      </c>
      <c r="V5627" s="1">
        <f t="shared" si="708"/>
        <v>0</v>
      </c>
      <c r="W5627" s="10">
        <f t="shared" si="709"/>
        <v>0</v>
      </c>
    </row>
    <row r="5628" spans="13:23" x14ac:dyDescent="0.25">
      <c r="M5628" s="7">
        <v>45475.25</v>
      </c>
      <c r="N5628" s="3">
        <v>1272.8709503173827</v>
      </c>
      <c r="O5628" s="10">
        <v>17.78</v>
      </c>
      <c r="P5628" s="10">
        <f t="shared" si="703"/>
        <v>22.78</v>
      </c>
      <c r="Q5628" s="10">
        <f t="shared" si="702"/>
        <v>1272.8709503173827</v>
      </c>
      <c r="R5628" s="1">
        <f t="shared" si="704"/>
        <v>0.57857770468971947</v>
      </c>
      <c r="S5628" s="18">
        <f t="shared" si="705"/>
        <v>8.2769999999999992</v>
      </c>
      <c r="T5628" s="10">
        <f t="shared" si="706"/>
        <v>153.784094517021</v>
      </c>
      <c r="U5628" s="10">
        <f t="shared" si="707"/>
        <v>0</v>
      </c>
      <c r="V5628" s="1">
        <f t="shared" si="708"/>
        <v>0</v>
      </c>
      <c r="W5628" s="10">
        <f t="shared" si="709"/>
        <v>0</v>
      </c>
    </row>
    <row r="5629" spans="13:23" x14ac:dyDescent="0.25">
      <c r="M5629" s="7">
        <v>45475.291666666664</v>
      </c>
      <c r="N5629" s="3">
        <v>1177.5189376831054</v>
      </c>
      <c r="O5629" s="10">
        <v>18.89</v>
      </c>
      <c r="P5629" s="10">
        <f t="shared" si="703"/>
        <v>23.89</v>
      </c>
      <c r="Q5629" s="10">
        <f t="shared" si="702"/>
        <v>1177.5189376831054</v>
      </c>
      <c r="R5629" s="1">
        <f t="shared" si="704"/>
        <v>0.53523588076504791</v>
      </c>
      <c r="S5629" s="18">
        <f t="shared" si="705"/>
        <v>8.2769999999999992</v>
      </c>
      <c r="T5629" s="10">
        <f t="shared" si="706"/>
        <v>142.26397700653683</v>
      </c>
      <c r="U5629" s="10">
        <f t="shared" si="707"/>
        <v>0</v>
      </c>
      <c r="V5629" s="1">
        <f t="shared" si="708"/>
        <v>0</v>
      </c>
      <c r="W5629" s="10">
        <f t="shared" si="709"/>
        <v>0</v>
      </c>
    </row>
    <row r="5630" spans="13:23" x14ac:dyDescent="0.25">
      <c r="M5630" s="7">
        <v>45475.333333333336</v>
      </c>
      <c r="N5630" s="3">
        <v>1254.2928680419921</v>
      </c>
      <c r="O5630" s="10">
        <v>21.11</v>
      </c>
      <c r="P5630" s="10">
        <f t="shared" si="703"/>
        <v>26.11</v>
      </c>
      <c r="Q5630" s="10">
        <f t="shared" si="702"/>
        <v>1254.2928680419921</v>
      </c>
      <c r="R5630" s="1">
        <f t="shared" si="704"/>
        <v>0.57013312183726916</v>
      </c>
      <c r="S5630" s="18">
        <f t="shared" si="705"/>
        <v>6.8120000000000003</v>
      </c>
      <c r="T5630" s="10">
        <f t="shared" si="706"/>
        <v>184.12989842072696</v>
      </c>
      <c r="U5630" s="10">
        <f t="shared" si="707"/>
        <v>0</v>
      </c>
      <c r="V5630" s="1">
        <f t="shared" si="708"/>
        <v>0</v>
      </c>
      <c r="W5630" s="10">
        <f t="shared" si="709"/>
        <v>0</v>
      </c>
    </row>
    <row r="5631" spans="13:23" x14ac:dyDescent="0.25">
      <c r="M5631" s="7">
        <v>45475.375</v>
      </c>
      <c r="N5631" s="3">
        <v>1071.1131958007811</v>
      </c>
      <c r="O5631" s="10">
        <v>25</v>
      </c>
      <c r="P5631" s="10">
        <f t="shared" si="703"/>
        <v>30</v>
      </c>
      <c r="Q5631" s="10">
        <f t="shared" si="702"/>
        <v>1071.1131958007811</v>
      </c>
      <c r="R5631" s="1">
        <f t="shared" si="704"/>
        <v>0.4868696344549005</v>
      </c>
      <c r="S5631" s="18">
        <f t="shared" si="705"/>
        <v>6.9349999999999996</v>
      </c>
      <c r="T5631" s="10">
        <f t="shared" si="706"/>
        <v>154.45035267495041</v>
      </c>
      <c r="U5631" s="10">
        <f t="shared" si="707"/>
        <v>0</v>
      </c>
      <c r="V5631" s="1">
        <f t="shared" si="708"/>
        <v>0</v>
      </c>
      <c r="W5631" s="10">
        <f t="shared" si="709"/>
        <v>0</v>
      </c>
    </row>
    <row r="5632" spans="13:23" x14ac:dyDescent="0.25">
      <c r="M5632" s="7">
        <v>45475.416666666664</v>
      </c>
      <c r="N5632" s="3">
        <v>1126.7562744140625</v>
      </c>
      <c r="O5632" s="10">
        <v>27.22</v>
      </c>
      <c r="P5632" s="10">
        <f t="shared" si="703"/>
        <v>32.22</v>
      </c>
      <c r="Q5632" s="10">
        <f t="shared" si="702"/>
        <v>1126.7562744140625</v>
      </c>
      <c r="R5632" s="1">
        <f t="shared" si="704"/>
        <v>0.512161942915483</v>
      </c>
      <c r="S5632" s="18">
        <f t="shared" si="705"/>
        <v>6.8120000000000003</v>
      </c>
      <c r="T5632" s="10">
        <f t="shared" si="706"/>
        <v>165.40755643189408</v>
      </c>
      <c r="U5632" s="10">
        <f t="shared" si="707"/>
        <v>0</v>
      </c>
      <c r="V5632" s="1">
        <f t="shared" si="708"/>
        <v>0</v>
      </c>
      <c r="W5632" s="10">
        <f t="shared" si="709"/>
        <v>0</v>
      </c>
    </row>
    <row r="5633" spans="13:23" x14ac:dyDescent="0.25">
      <c r="M5633" s="7">
        <v>45475.458333333336</v>
      </c>
      <c r="N5633" s="3">
        <v>894.05179138183587</v>
      </c>
      <c r="O5633" s="10">
        <v>28.89</v>
      </c>
      <c r="P5633" s="10">
        <f t="shared" si="703"/>
        <v>33.89</v>
      </c>
      <c r="Q5633" s="10">
        <f t="shared" si="702"/>
        <v>894.05179138183587</v>
      </c>
      <c r="R5633" s="1">
        <f t="shared" si="704"/>
        <v>0.40638717790083451</v>
      </c>
      <c r="S5633" s="18">
        <f t="shared" si="705"/>
        <v>6.9349999999999996</v>
      </c>
      <c r="T5633" s="10">
        <f t="shared" si="706"/>
        <v>128.91878750999797</v>
      </c>
      <c r="U5633" s="10">
        <f t="shared" si="707"/>
        <v>0</v>
      </c>
      <c r="V5633" s="1">
        <f t="shared" si="708"/>
        <v>0</v>
      </c>
      <c r="W5633" s="10">
        <f t="shared" si="709"/>
        <v>0</v>
      </c>
    </row>
    <row r="5634" spans="13:23" x14ac:dyDescent="0.25">
      <c r="M5634" s="7">
        <v>45475.5</v>
      </c>
      <c r="N5634" s="3">
        <v>993.17086029052734</v>
      </c>
      <c r="O5634" s="10">
        <v>28.89</v>
      </c>
      <c r="P5634" s="10">
        <f t="shared" si="703"/>
        <v>33.89</v>
      </c>
      <c r="Q5634" s="10">
        <f t="shared" si="702"/>
        <v>993.17086029052734</v>
      </c>
      <c r="R5634" s="1">
        <f t="shared" si="704"/>
        <v>0.45144130013205791</v>
      </c>
      <c r="S5634" s="18">
        <f t="shared" si="705"/>
        <v>6.9349999999999996</v>
      </c>
      <c r="T5634" s="10">
        <f t="shared" si="706"/>
        <v>143.21137134686768</v>
      </c>
      <c r="U5634" s="10">
        <f t="shared" si="707"/>
        <v>0</v>
      </c>
      <c r="V5634" s="1">
        <f t="shared" si="708"/>
        <v>0</v>
      </c>
      <c r="W5634" s="10">
        <f t="shared" si="709"/>
        <v>0</v>
      </c>
    </row>
    <row r="5635" spans="13:23" x14ac:dyDescent="0.25">
      <c r="M5635" s="7">
        <v>45475.541666666664</v>
      </c>
      <c r="N5635" s="3">
        <v>1184.9130249023438</v>
      </c>
      <c r="O5635" s="10">
        <v>30</v>
      </c>
      <c r="P5635" s="10">
        <f t="shared" si="703"/>
        <v>35</v>
      </c>
      <c r="Q5635" s="10">
        <f t="shared" si="702"/>
        <v>1184.9130249023438</v>
      </c>
      <c r="R5635" s="1">
        <f t="shared" si="704"/>
        <v>0.53859682950106536</v>
      </c>
      <c r="S5635" s="18">
        <f t="shared" si="705"/>
        <v>6.8120000000000003</v>
      </c>
      <c r="T5635" s="10">
        <f t="shared" si="706"/>
        <v>173.94495374373807</v>
      </c>
      <c r="U5635" s="10">
        <f t="shared" si="707"/>
        <v>0</v>
      </c>
      <c r="V5635" s="1">
        <f t="shared" si="708"/>
        <v>0</v>
      </c>
      <c r="W5635" s="10">
        <f t="shared" si="709"/>
        <v>0</v>
      </c>
    </row>
    <row r="5636" spans="13:23" x14ac:dyDescent="0.25">
      <c r="M5636" s="7">
        <v>45475.583333333336</v>
      </c>
      <c r="N5636" s="3">
        <v>1101.0388641357422</v>
      </c>
      <c r="O5636" s="10">
        <v>31.11</v>
      </c>
      <c r="P5636" s="10">
        <f t="shared" si="703"/>
        <v>36.11</v>
      </c>
      <c r="Q5636" s="10">
        <f t="shared" si="702"/>
        <v>1101.0388641357422</v>
      </c>
      <c r="R5636" s="1">
        <f t="shared" si="704"/>
        <v>0.50047221097079186</v>
      </c>
      <c r="S5636" s="18">
        <f t="shared" si="705"/>
        <v>6.8120000000000003</v>
      </c>
      <c r="T5636" s="10">
        <f t="shared" si="706"/>
        <v>161.63224664353231</v>
      </c>
      <c r="U5636" s="10">
        <f t="shared" si="707"/>
        <v>0</v>
      </c>
      <c r="V5636" s="1">
        <f t="shared" si="708"/>
        <v>0</v>
      </c>
      <c r="W5636" s="10">
        <f t="shared" si="709"/>
        <v>0</v>
      </c>
    </row>
    <row r="5637" spans="13:23" x14ac:dyDescent="0.25">
      <c r="M5637" s="7">
        <v>45475.625</v>
      </c>
      <c r="N5637" s="3">
        <v>1309.4901626586914</v>
      </c>
      <c r="O5637" s="10">
        <v>28.89</v>
      </c>
      <c r="P5637" s="10">
        <f t="shared" si="703"/>
        <v>33.89</v>
      </c>
      <c r="Q5637" s="10">
        <f t="shared" si="702"/>
        <v>1309.4901626586914</v>
      </c>
      <c r="R5637" s="1">
        <f t="shared" si="704"/>
        <v>0.59522280120849602</v>
      </c>
      <c r="S5637" s="18">
        <f t="shared" si="705"/>
        <v>6.8120000000000003</v>
      </c>
      <c r="T5637" s="10">
        <f t="shared" si="706"/>
        <v>192.2328483057386</v>
      </c>
      <c r="U5637" s="10">
        <f t="shared" si="707"/>
        <v>0</v>
      </c>
      <c r="V5637" s="1">
        <f t="shared" si="708"/>
        <v>0</v>
      </c>
      <c r="W5637" s="10">
        <f t="shared" si="709"/>
        <v>0</v>
      </c>
    </row>
    <row r="5638" spans="13:23" x14ac:dyDescent="0.25">
      <c r="M5638" s="7">
        <v>45475.666666666664</v>
      </c>
      <c r="N5638" s="3">
        <v>1130.5577865600585</v>
      </c>
      <c r="O5638" s="10">
        <v>30</v>
      </c>
      <c r="P5638" s="10">
        <f t="shared" si="703"/>
        <v>35</v>
      </c>
      <c r="Q5638" s="10">
        <f t="shared" si="702"/>
        <v>1130.5577865600585</v>
      </c>
      <c r="R5638" s="1">
        <f t="shared" si="704"/>
        <v>0.51388990298184478</v>
      </c>
      <c r="S5638" s="18">
        <f t="shared" si="705"/>
        <v>6.8120000000000003</v>
      </c>
      <c r="T5638" s="10">
        <f t="shared" si="706"/>
        <v>165.96561752202854</v>
      </c>
      <c r="U5638" s="10">
        <f t="shared" si="707"/>
        <v>0</v>
      </c>
      <c r="V5638" s="1">
        <f t="shared" si="708"/>
        <v>0</v>
      </c>
      <c r="W5638" s="10">
        <f t="shared" si="709"/>
        <v>0</v>
      </c>
    </row>
    <row r="5639" spans="13:23" x14ac:dyDescent="0.25">
      <c r="M5639" s="7">
        <v>45475.708333333336</v>
      </c>
      <c r="N5639" s="3">
        <v>1189.2185211181641</v>
      </c>
      <c r="O5639" s="10">
        <v>28.89</v>
      </c>
      <c r="P5639" s="10">
        <f t="shared" si="703"/>
        <v>33.89</v>
      </c>
      <c r="Q5639" s="10">
        <f t="shared" ref="Q5639:Q5702" si="710">MIN($C$19,N5639)</f>
        <v>1189.2185211181641</v>
      </c>
      <c r="R5639" s="1">
        <f t="shared" si="704"/>
        <v>0.54055387323552917</v>
      </c>
      <c r="S5639" s="18">
        <f t="shared" si="705"/>
        <v>6.8120000000000003</v>
      </c>
      <c r="T5639" s="10">
        <f t="shared" si="706"/>
        <v>174.57699957694714</v>
      </c>
      <c r="U5639" s="10">
        <f t="shared" si="707"/>
        <v>0</v>
      </c>
      <c r="V5639" s="1">
        <f t="shared" si="708"/>
        <v>0</v>
      </c>
      <c r="W5639" s="10">
        <f t="shared" si="709"/>
        <v>0</v>
      </c>
    </row>
    <row r="5640" spans="13:23" x14ac:dyDescent="0.25">
      <c r="M5640" s="7">
        <v>45475.75</v>
      </c>
      <c r="N5640" s="3">
        <v>1244.0999999999999</v>
      </c>
      <c r="O5640" s="10">
        <v>28.89</v>
      </c>
      <c r="P5640" s="10">
        <f t="shared" ref="P5640:P5703" si="711">O5640+5</f>
        <v>33.89</v>
      </c>
      <c r="Q5640" s="10">
        <f t="shared" si="710"/>
        <v>1244.0999999999999</v>
      </c>
      <c r="R5640" s="1">
        <f t="shared" ref="R5640:R5703" si="712">Q5640/$C$19</f>
        <v>0.5655</v>
      </c>
      <c r="S5640" s="18">
        <f t="shared" ref="S5640:S5703" si="713">INDEX($C$13:$K$17,MATCH(P5640,$B$13:$B$17,-1),MATCH(R5640,$C$12:$K$12,-1))</f>
        <v>6.8120000000000003</v>
      </c>
      <c r="T5640" s="10">
        <f t="shared" ref="T5640:T5703" si="714" xml:space="preserve"> Q5640/INDEX($C$13:$K$17,MATCH(P5640,$B$13:$B$17,-1),MATCH(R5640,$C$12:$K$12,-1))</f>
        <v>182.63358778625951</v>
      </c>
      <c r="U5640" s="10">
        <f t="shared" ref="U5640:U5703" si="715">N5640-Q5640</f>
        <v>0</v>
      </c>
      <c r="V5640" s="1">
        <f t="shared" ref="V5640:V5703" si="716">U5640/$C$19</f>
        <v>0</v>
      </c>
      <c r="W5640" s="10">
        <f t="shared" ref="W5640:W5703" si="717" xml:space="preserve"> U5640/INDEX($C$13:$K$17,MATCH(P5640,$B$13:$B$17,-1),MATCH(V5640,$C$12:$K$12,-1))</f>
        <v>0</v>
      </c>
    </row>
    <row r="5641" spans="13:23" x14ac:dyDescent="0.25">
      <c r="M5641" s="7">
        <v>45475.791666666664</v>
      </c>
      <c r="N5641" s="3">
        <v>1122.9832077026367</v>
      </c>
      <c r="O5641" s="10">
        <v>28.89</v>
      </c>
      <c r="P5641" s="10">
        <f t="shared" si="711"/>
        <v>33.89</v>
      </c>
      <c r="Q5641" s="10">
        <f t="shared" si="710"/>
        <v>1122.9832077026367</v>
      </c>
      <c r="R5641" s="1">
        <f t="shared" si="712"/>
        <v>0.51044691259210762</v>
      </c>
      <c r="S5641" s="18">
        <f t="shared" si="713"/>
        <v>6.8120000000000003</v>
      </c>
      <c r="T5641" s="10">
        <f t="shared" si="714"/>
        <v>164.85367112487327</v>
      </c>
      <c r="U5641" s="10">
        <f t="shared" si="715"/>
        <v>0</v>
      </c>
      <c r="V5641" s="1">
        <f t="shared" si="716"/>
        <v>0</v>
      </c>
      <c r="W5641" s="10">
        <f t="shared" si="717"/>
        <v>0</v>
      </c>
    </row>
    <row r="5642" spans="13:23" x14ac:dyDescent="0.25">
      <c r="M5642" s="7">
        <v>45475.833333333336</v>
      </c>
      <c r="N5642" s="3">
        <v>1026.0857391357422</v>
      </c>
      <c r="O5642" s="10">
        <v>27.78</v>
      </c>
      <c r="P5642" s="10">
        <f t="shared" si="711"/>
        <v>32.78</v>
      </c>
      <c r="Q5642" s="10">
        <f t="shared" si="710"/>
        <v>1026.0857391357422</v>
      </c>
      <c r="R5642" s="1">
        <f t="shared" si="712"/>
        <v>0.46640260869806466</v>
      </c>
      <c r="S5642" s="18">
        <f t="shared" si="713"/>
        <v>6.9349999999999996</v>
      </c>
      <c r="T5642" s="10">
        <f t="shared" si="714"/>
        <v>147.95756872901836</v>
      </c>
      <c r="U5642" s="10">
        <f t="shared" si="715"/>
        <v>0</v>
      </c>
      <c r="V5642" s="1">
        <f t="shared" si="716"/>
        <v>0</v>
      </c>
      <c r="W5642" s="10">
        <f t="shared" si="717"/>
        <v>0</v>
      </c>
    </row>
    <row r="5643" spans="13:23" x14ac:dyDescent="0.25">
      <c r="M5643" s="7">
        <v>45475.875</v>
      </c>
      <c r="N5643" s="3">
        <v>1279.247964477539</v>
      </c>
      <c r="O5643" s="10">
        <v>26.11</v>
      </c>
      <c r="P5643" s="10">
        <f t="shared" si="711"/>
        <v>31.11</v>
      </c>
      <c r="Q5643" s="10">
        <f t="shared" si="710"/>
        <v>1279.247964477539</v>
      </c>
      <c r="R5643" s="1">
        <f t="shared" si="712"/>
        <v>0.58147634748979049</v>
      </c>
      <c r="S5643" s="18">
        <f t="shared" si="713"/>
        <v>6.8120000000000003</v>
      </c>
      <c r="T5643" s="10">
        <f t="shared" si="714"/>
        <v>187.79330071602158</v>
      </c>
      <c r="U5643" s="10">
        <f t="shared" si="715"/>
        <v>0</v>
      </c>
      <c r="V5643" s="1">
        <f t="shared" si="716"/>
        <v>0</v>
      </c>
      <c r="W5643" s="10">
        <f t="shared" si="717"/>
        <v>0</v>
      </c>
    </row>
    <row r="5644" spans="13:23" x14ac:dyDescent="0.25">
      <c r="M5644" s="7">
        <v>45475.916666666664</v>
      </c>
      <c r="N5644" s="3">
        <v>1127.0999999999999</v>
      </c>
      <c r="O5644" s="10">
        <v>22.78</v>
      </c>
      <c r="P5644" s="10">
        <f t="shared" si="711"/>
        <v>27.78</v>
      </c>
      <c r="Q5644" s="10">
        <f t="shared" si="710"/>
        <v>1127.0999999999999</v>
      </c>
      <c r="R5644" s="1">
        <f t="shared" si="712"/>
        <v>0.51231818181818178</v>
      </c>
      <c r="S5644" s="18">
        <f t="shared" si="713"/>
        <v>6.8120000000000003</v>
      </c>
      <c r="T5644" s="10">
        <f t="shared" si="714"/>
        <v>165.45801526717554</v>
      </c>
      <c r="U5644" s="10">
        <f t="shared" si="715"/>
        <v>0</v>
      </c>
      <c r="V5644" s="1">
        <f t="shared" si="716"/>
        <v>0</v>
      </c>
      <c r="W5644" s="10">
        <f t="shared" si="717"/>
        <v>0</v>
      </c>
    </row>
    <row r="5645" spans="13:23" x14ac:dyDescent="0.25">
      <c r="M5645" s="7">
        <v>45475.958333333336</v>
      </c>
      <c r="N5645" s="3">
        <v>1153.0061737060546</v>
      </c>
      <c r="O5645" s="10">
        <v>21.11</v>
      </c>
      <c r="P5645" s="10">
        <f t="shared" si="711"/>
        <v>26.11</v>
      </c>
      <c r="Q5645" s="10">
        <f t="shared" si="710"/>
        <v>1153.0061737060546</v>
      </c>
      <c r="R5645" s="1">
        <f t="shared" si="712"/>
        <v>0.52409371532093396</v>
      </c>
      <c r="S5645" s="18">
        <f t="shared" si="713"/>
        <v>6.8120000000000003</v>
      </c>
      <c r="T5645" s="10">
        <f t="shared" si="714"/>
        <v>169.26103548239203</v>
      </c>
      <c r="U5645" s="10">
        <f t="shared" si="715"/>
        <v>0</v>
      </c>
      <c r="V5645" s="1">
        <f t="shared" si="716"/>
        <v>0</v>
      </c>
      <c r="W5645" s="10">
        <f t="shared" si="717"/>
        <v>0</v>
      </c>
    </row>
    <row r="5646" spans="13:23" x14ac:dyDescent="0.25">
      <c r="M5646" s="7">
        <v>45476</v>
      </c>
      <c r="N5646" s="3">
        <v>1285.4387741088867</v>
      </c>
      <c r="O5646" s="10">
        <v>21.11</v>
      </c>
      <c r="P5646" s="10">
        <f t="shared" si="711"/>
        <v>26.11</v>
      </c>
      <c r="Q5646" s="10">
        <f t="shared" si="710"/>
        <v>1285.4387741088867</v>
      </c>
      <c r="R5646" s="1">
        <f t="shared" si="712"/>
        <v>0.58429035186767575</v>
      </c>
      <c r="S5646" s="18">
        <f t="shared" si="713"/>
        <v>6.8120000000000003</v>
      </c>
      <c r="T5646" s="10">
        <f t="shared" si="714"/>
        <v>188.70211011580838</v>
      </c>
      <c r="U5646" s="10">
        <f t="shared" si="715"/>
        <v>0</v>
      </c>
      <c r="V5646" s="1">
        <f t="shared" si="716"/>
        <v>0</v>
      </c>
      <c r="W5646" s="10">
        <f t="shared" si="717"/>
        <v>0</v>
      </c>
    </row>
    <row r="5647" spans="13:23" x14ac:dyDescent="0.25">
      <c r="M5647" s="7">
        <v>45476.041666666664</v>
      </c>
      <c r="N5647" s="3">
        <v>854.7955444335937</v>
      </c>
      <c r="O5647" s="10">
        <v>18.89</v>
      </c>
      <c r="P5647" s="10">
        <f t="shared" si="711"/>
        <v>23.89</v>
      </c>
      <c r="Q5647" s="10">
        <f t="shared" si="710"/>
        <v>854.7955444335937</v>
      </c>
      <c r="R5647" s="1">
        <f t="shared" si="712"/>
        <v>0.38854342928799712</v>
      </c>
      <c r="S5647" s="18">
        <f t="shared" si="713"/>
        <v>9.0079999999999991</v>
      </c>
      <c r="T5647" s="10">
        <f t="shared" si="714"/>
        <v>94.89293344067427</v>
      </c>
      <c r="U5647" s="10">
        <f t="shared" si="715"/>
        <v>0</v>
      </c>
      <c r="V5647" s="1">
        <f t="shared" si="716"/>
        <v>0</v>
      </c>
      <c r="W5647" s="10">
        <f t="shared" si="717"/>
        <v>0</v>
      </c>
    </row>
    <row r="5648" spans="13:23" x14ac:dyDescent="0.25">
      <c r="M5648" s="7">
        <v>45476.083333333336</v>
      </c>
      <c r="N5648" s="3">
        <v>995.69699935913081</v>
      </c>
      <c r="O5648" s="10">
        <v>18.89</v>
      </c>
      <c r="P5648" s="10">
        <f t="shared" si="711"/>
        <v>23.89</v>
      </c>
      <c r="Q5648" s="10">
        <f t="shared" si="710"/>
        <v>995.69699935913081</v>
      </c>
      <c r="R5648" s="1">
        <f t="shared" si="712"/>
        <v>0.45258954516324129</v>
      </c>
      <c r="S5648" s="18">
        <f t="shared" si="713"/>
        <v>8.7460000000000004</v>
      </c>
      <c r="T5648" s="10">
        <f t="shared" si="714"/>
        <v>113.84598666351826</v>
      </c>
      <c r="U5648" s="10">
        <f t="shared" si="715"/>
        <v>0</v>
      </c>
      <c r="V5648" s="1">
        <f t="shared" si="716"/>
        <v>0</v>
      </c>
      <c r="W5648" s="10">
        <f t="shared" si="717"/>
        <v>0</v>
      </c>
    </row>
    <row r="5649" spans="13:23" x14ac:dyDescent="0.25">
      <c r="M5649" s="7">
        <v>45476.125</v>
      </c>
      <c r="N5649" s="3">
        <v>860.66955642700191</v>
      </c>
      <c r="O5649" s="10">
        <v>17.78</v>
      </c>
      <c r="P5649" s="10">
        <f t="shared" si="711"/>
        <v>22.78</v>
      </c>
      <c r="Q5649" s="10">
        <f t="shared" si="710"/>
        <v>860.66955642700191</v>
      </c>
      <c r="R5649" s="1">
        <f t="shared" si="712"/>
        <v>0.39121343473954634</v>
      </c>
      <c r="S5649" s="18">
        <f t="shared" si="713"/>
        <v>9.0079999999999991</v>
      </c>
      <c r="T5649" s="10">
        <f t="shared" si="714"/>
        <v>95.545021805839468</v>
      </c>
      <c r="U5649" s="10">
        <f t="shared" si="715"/>
        <v>0</v>
      </c>
      <c r="V5649" s="1">
        <f t="shared" si="716"/>
        <v>0</v>
      </c>
      <c r="W5649" s="10">
        <f t="shared" si="717"/>
        <v>0</v>
      </c>
    </row>
    <row r="5650" spans="13:23" x14ac:dyDescent="0.25">
      <c r="M5650" s="7">
        <v>45476.166666666664</v>
      </c>
      <c r="N5650" s="3">
        <v>854.11002731323242</v>
      </c>
      <c r="O5650" s="10">
        <v>17.78</v>
      </c>
      <c r="P5650" s="10">
        <f t="shared" si="711"/>
        <v>22.78</v>
      </c>
      <c r="Q5650" s="10">
        <f t="shared" si="710"/>
        <v>854.11002731323242</v>
      </c>
      <c r="R5650" s="1">
        <f t="shared" si="712"/>
        <v>0.38823183059692384</v>
      </c>
      <c r="S5650" s="18">
        <f t="shared" si="713"/>
        <v>9.0079999999999991</v>
      </c>
      <c r="T5650" s="10">
        <f t="shared" si="714"/>
        <v>94.81683251701071</v>
      </c>
      <c r="U5650" s="10">
        <f t="shared" si="715"/>
        <v>0</v>
      </c>
      <c r="V5650" s="1">
        <f t="shared" si="716"/>
        <v>0</v>
      </c>
      <c r="W5650" s="10">
        <f t="shared" si="717"/>
        <v>0</v>
      </c>
    </row>
    <row r="5651" spans="13:23" x14ac:dyDescent="0.25">
      <c r="M5651" s="7">
        <v>45476.208333333336</v>
      </c>
      <c r="N5651" s="3">
        <v>1050.7391532897948</v>
      </c>
      <c r="O5651" s="10">
        <v>17.22</v>
      </c>
      <c r="P5651" s="10">
        <f t="shared" si="711"/>
        <v>22.22</v>
      </c>
      <c r="Q5651" s="10">
        <f t="shared" si="710"/>
        <v>1050.7391532897948</v>
      </c>
      <c r="R5651" s="1">
        <f t="shared" si="712"/>
        <v>0.47760870604081579</v>
      </c>
      <c r="S5651" s="18">
        <f t="shared" si="713"/>
        <v>8.7460000000000004</v>
      </c>
      <c r="T5651" s="10">
        <f t="shared" si="714"/>
        <v>120.13939552821802</v>
      </c>
      <c r="U5651" s="10">
        <f t="shared" si="715"/>
        <v>0</v>
      </c>
      <c r="V5651" s="1">
        <f t="shared" si="716"/>
        <v>0</v>
      </c>
      <c r="W5651" s="10">
        <f t="shared" si="717"/>
        <v>0</v>
      </c>
    </row>
    <row r="5652" spans="13:23" x14ac:dyDescent="0.25">
      <c r="M5652" s="7">
        <v>45476.25</v>
      </c>
      <c r="N5652" s="3">
        <v>866.70296401977532</v>
      </c>
      <c r="O5652" s="10">
        <v>17.22</v>
      </c>
      <c r="P5652" s="10">
        <f t="shared" si="711"/>
        <v>22.22</v>
      </c>
      <c r="Q5652" s="10">
        <f t="shared" si="710"/>
        <v>866.70296401977532</v>
      </c>
      <c r="R5652" s="1">
        <f t="shared" si="712"/>
        <v>0.39395589273626153</v>
      </c>
      <c r="S5652" s="18">
        <f t="shared" si="713"/>
        <v>9.0079999999999991</v>
      </c>
      <c r="T5652" s="10">
        <f t="shared" si="714"/>
        <v>96.214805064362281</v>
      </c>
      <c r="U5652" s="10">
        <f t="shared" si="715"/>
        <v>0</v>
      </c>
      <c r="V5652" s="1">
        <f t="shared" si="716"/>
        <v>0</v>
      </c>
      <c r="W5652" s="10">
        <f t="shared" si="717"/>
        <v>0</v>
      </c>
    </row>
    <row r="5653" spans="13:23" x14ac:dyDescent="0.25">
      <c r="M5653" s="7">
        <v>45476.291666666664</v>
      </c>
      <c r="N5653" s="3">
        <v>813.87907791137695</v>
      </c>
      <c r="O5653" s="10">
        <v>18.89</v>
      </c>
      <c r="P5653" s="10">
        <f t="shared" si="711"/>
        <v>23.89</v>
      </c>
      <c r="Q5653" s="10">
        <f t="shared" si="710"/>
        <v>813.87907791137695</v>
      </c>
      <c r="R5653" s="1">
        <f t="shared" si="712"/>
        <v>0.36994503541426227</v>
      </c>
      <c r="S5653" s="18">
        <f t="shared" si="713"/>
        <v>9.0079999999999991</v>
      </c>
      <c r="T5653" s="10">
        <f t="shared" si="714"/>
        <v>90.350696926218589</v>
      </c>
      <c r="U5653" s="10">
        <f t="shared" si="715"/>
        <v>0</v>
      </c>
      <c r="V5653" s="1">
        <f t="shared" si="716"/>
        <v>0</v>
      </c>
      <c r="W5653" s="10">
        <f t="shared" si="717"/>
        <v>0</v>
      </c>
    </row>
    <row r="5654" spans="13:23" x14ac:dyDescent="0.25">
      <c r="M5654" s="7">
        <v>45476.333333333336</v>
      </c>
      <c r="N5654" s="3">
        <v>883.80563278198235</v>
      </c>
      <c r="O5654" s="10">
        <v>20</v>
      </c>
      <c r="P5654" s="10">
        <f t="shared" si="711"/>
        <v>25</v>
      </c>
      <c r="Q5654" s="10">
        <f t="shared" si="710"/>
        <v>883.80563278198235</v>
      </c>
      <c r="R5654" s="1">
        <f t="shared" si="712"/>
        <v>0.40172983308271926</v>
      </c>
      <c r="S5654" s="18">
        <f t="shared" si="713"/>
        <v>8.7460000000000004</v>
      </c>
      <c r="T5654" s="10">
        <f t="shared" si="714"/>
        <v>101.05255348524838</v>
      </c>
      <c r="U5654" s="10">
        <f t="shared" si="715"/>
        <v>0</v>
      </c>
      <c r="V5654" s="1">
        <f t="shared" si="716"/>
        <v>0</v>
      </c>
      <c r="W5654" s="10">
        <f t="shared" si="717"/>
        <v>0</v>
      </c>
    </row>
    <row r="5655" spans="13:23" x14ac:dyDescent="0.25">
      <c r="M5655" s="7">
        <v>45476.375</v>
      </c>
      <c r="N5655" s="3">
        <v>1118.7038955688477</v>
      </c>
      <c r="O5655" s="10">
        <v>18.89</v>
      </c>
      <c r="P5655" s="10">
        <f t="shared" si="711"/>
        <v>23.89</v>
      </c>
      <c r="Q5655" s="10">
        <f t="shared" si="710"/>
        <v>1118.7038955688477</v>
      </c>
      <c r="R5655" s="1">
        <f t="shared" si="712"/>
        <v>0.50850177071311253</v>
      </c>
      <c r="S5655" s="18">
        <f t="shared" si="713"/>
        <v>8.2769999999999992</v>
      </c>
      <c r="T5655" s="10">
        <f t="shared" si="714"/>
        <v>135.15813647080438</v>
      </c>
      <c r="U5655" s="10">
        <f t="shared" si="715"/>
        <v>0</v>
      </c>
      <c r="V5655" s="1">
        <f t="shared" si="716"/>
        <v>0</v>
      </c>
      <c r="W5655" s="10">
        <f t="shared" si="717"/>
        <v>0</v>
      </c>
    </row>
    <row r="5656" spans="13:23" x14ac:dyDescent="0.25">
      <c r="M5656" s="7">
        <v>45476.416666666664</v>
      </c>
      <c r="N5656" s="3">
        <v>1070.0261100769042</v>
      </c>
      <c r="O5656" s="10">
        <v>20</v>
      </c>
      <c r="P5656" s="10">
        <f t="shared" si="711"/>
        <v>25</v>
      </c>
      <c r="Q5656" s="10">
        <f t="shared" si="710"/>
        <v>1070.0261100769042</v>
      </c>
      <c r="R5656" s="1">
        <f t="shared" si="712"/>
        <v>0.48637550458041096</v>
      </c>
      <c r="S5656" s="18">
        <f t="shared" si="713"/>
        <v>8.7460000000000004</v>
      </c>
      <c r="T5656" s="10">
        <f t="shared" si="714"/>
        <v>122.34462726696823</v>
      </c>
      <c r="U5656" s="10">
        <f t="shared" si="715"/>
        <v>0</v>
      </c>
      <c r="V5656" s="1">
        <f t="shared" si="716"/>
        <v>0</v>
      </c>
      <c r="W5656" s="10">
        <f t="shared" si="717"/>
        <v>0</v>
      </c>
    </row>
    <row r="5657" spans="13:23" x14ac:dyDescent="0.25">
      <c r="M5657" s="7">
        <v>45476.458333333336</v>
      </c>
      <c r="N5657" s="3">
        <v>931.36291809082024</v>
      </c>
      <c r="O5657" s="10">
        <v>22.22</v>
      </c>
      <c r="P5657" s="10">
        <f t="shared" si="711"/>
        <v>27.22</v>
      </c>
      <c r="Q5657" s="10">
        <f t="shared" si="710"/>
        <v>931.36291809082024</v>
      </c>
      <c r="R5657" s="1">
        <f t="shared" si="712"/>
        <v>0.42334678095037281</v>
      </c>
      <c r="S5657" s="18">
        <f t="shared" si="713"/>
        <v>6.9349999999999996</v>
      </c>
      <c r="T5657" s="10">
        <f t="shared" si="714"/>
        <v>134.29890671821491</v>
      </c>
      <c r="U5657" s="10">
        <f t="shared" si="715"/>
        <v>0</v>
      </c>
      <c r="V5657" s="1">
        <f t="shared" si="716"/>
        <v>0</v>
      </c>
      <c r="W5657" s="10">
        <f t="shared" si="717"/>
        <v>0</v>
      </c>
    </row>
    <row r="5658" spans="13:23" x14ac:dyDescent="0.25">
      <c r="M5658" s="7">
        <v>45476.5</v>
      </c>
      <c r="N5658" s="3">
        <v>1192.3813796997069</v>
      </c>
      <c r="O5658" s="10">
        <v>22.78</v>
      </c>
      <c r="P5658" s="10">
        <f t="shared" si="711"/>
        <v>27.78</v>
      </c>
      <c r="Q5658" s="10">
        <f t="shared" si="710"/>
        <v>1192.3813796997069</v>
      </c>
      <c r="R5658" s="1">
        <f t="shared" si="712"/>
        <v>0.54199153622713947</v>
      </c>
      <c r="S5658" s="18">
        <f t="shared" si="713"/>
        <v>6.8120000000000003</v>
      </c>
      <c r="T5658" s="10">
        <f t="shared" si="714"/>
        <v>175.04130647382661</v>
      </c>
      <c r="U5658" s="10">
        <f t="shared" si="715"/>
        <v>0</v>
      </c>
      <c r="V5658" s="1">
        <f t="shared" si="716"/>
        <v>0</v>
      </c>
      <c r="W5658" s="10">
        <f t="shared" si="717"/>
        <v>0</v>
      </c>
    </row>
    <row r="5659" spans="13:23" x14ac:dyDescent="0.25">
      <c r="M5659" s="7">
        <v>45476.541666666664</v>
      </c>
      <c r="N5659" s="3">
        <v>847.82290191650384</v>
      </c>
      <c r="O5659" s="10">
        <v>26.11</v>
      </c>
      <c r="P5659" s="10">
        <f t="shared" si="711"/>
        <v>31.11</v>
      </c>
      <c r="Q5659" s="10">
        <f t="shared" si="710"/>
        <v>847.82290191650384</v>
      </c>
      <c r="R5659" s="1">
        <f t="shared" si="712"/>
        <v>0.38537404632568356</v>
      </c>
      <c r="S5659" s="18">
        <f t="shared" si="713"/>
        <v>7.24</v>
      </c>
      <c r="T5659" s="10">
        <f t="shared" si="714"/>
        <v>117.10261076194804</v>
      </c>
      <c r="U5659" s="10">
        <f t="shared" si="715"/>
        <v>0</v>
      </c>
      <c r="V5659" s="1">
        <f t="shared" si="716"/>
        <v>0</v>
      </c>
      <c r="W5659" s="10">
        <f t="shared" si="717"/>
        <v>0</v>
      </c>
    </row>
    <row r="5660" spans="13:23" x14ac:dyDescent="0.25">
      <c r="M5660" s="7">
        <v>45476.583333333336</v>
      </c>
      <c r="N5660" s="3">
        <v>1123.6129348754882</v>
      </c>
      <c r="O5660" s="10">
        <v>23.89</v>
      </c>
      <c r="P5660" s="10">
        <f t="shared" si="711"/>
        <v>28.89</v>
      </c>
      <c r="Q5660" s="10">
        <f t="shared" si="710"/>
        <v>1123.6129348754882</v>
      </c>
      <c r="R5660" s="1">
        <f t="shared" si="712"/>
        <v>0.51073315221613103</v>
      </c>
      <c r="S5660" s="18">
        <f t="shared" si="713"/>
        <v>6.8120000000000003</v>
      </c>
      <c r="T5660" s="10">
        <f t="shared" si="714"/>
        <v>164.94611492593779</v>
      </c>
      <c r="U5660" s="10">
        <f t="shared" si="715"/>
        <v>0</v>
      </c>
      <c r="V5660" s="1">
        <f t="shared" si="716"/>
        <v>0</v>
      </c>
      <c r="W5660" s="10">
        <f t="shared" si="717"/>
        <v>0</v>
      </c>
    </row>
    <row r="5661" spans="13:23" x14ac:dyDescent="0.25">
      <c r="M5661" s="7">
        <v>45476.625</v>
      </c>
      <c r="N5661" s="3">
        <v>849.8265495300293</v>
      </c>
      <c r="O5661" s="10">
        <v>23.89</v>
      </c>
      <c r="P5661" s="10">
        <f t="shared" si="711"/>
        <v>28.89</v>
      </c>
      <c r="Q5661" s="10">
        <f t="shared" si="710"/>
        <v>849.8265495300293</v>
      </c>
      <c r="R5661" s="1">
        <f t="shared" si="712"/>
        <v>0.38628479524092241</v>
      </c>
      <c r="S5661" s="18">
        <f t="shared" si="713"/>
        <v>7.24</v>
      </c>
      <c r="T5661" s="10">
        <f t="shared" si="714"/>
        <v>117.37935766989355</v>
      </c>
      <c r="U5661" s="10">
        <f t="shared" si="715"/>
        <v>0</v>
      </c>
      <c r="V5661" s="1">
        <f t="shared" si="716"/>
        <v>0</v>
      </c>
      <c r="W5661" s="10">
        <f t="shared" si="717"/>
        <v>0</v>
      </c>
    </row>
    <row r="5662" spans="13:23" x14ac:dyDescent="0.25">
      <c r="M5662" s="7">
        <v>45476.666666666664</v>
      </c>
      <c r="N5662" s="3">
        <v>1148.5231018066406</v>
      </c>
      <c r="O5662" s="10">
        <v>23.89</v>
      </c>
      <c r="P5662" s="10">
        <f t="shared" si="711"/>
        <v>28.89</v>
      </c>
      <c r="Q5662" s="10">
        <f t="shared" si="710"/>
        <v>1148.5231018066406</v>
      </c>
      <c r="R5662" s="1">
        <f t="shared" si="712"/>
        <v>0.52205595536665483</v>
      </c>
      <c r="S5662" s="18">
        <f t="shared" si="713"/>
        <v>6.8120000000000003</v>
      </c>
      <c r="T5662" s="10">
        <f t="shared" si="714"/>
        <v>168.60292158054031</v>
      </c>
      <c r="U5662" s="10">
        <f t="shared" si="715"/>
        <v>0</v>
      </c>
      <c r="V5662" s="1">
        <f t="shared" si="716"/>
        <v>0</v>
      </c>
      <c r="W5662" s="10">
        <f t="shared" si="717"/>
        <v>0</v>
      </c>
    </row>
    <row r="5663" spans="13:23" x14ac:dyDescent="0.25">
      <c r="M5663" s="7">
        <v>45476.708333333336</v>
      </c>
      <c r="N5663" s="3">
        <v>1224.098991394043</v>
      </c>
      <c r="O5663" s="10">
        <v>23.89</v>
      </c>
      <c r="P5663" s="10">
        <f t="shared" si="711"/>
        <v>28.89</v>
      </c>
      <c r="Q5663" s="10">
        <f t="shared" si="710"/>
        <v>1224.098991394043</v>
      </c>
      <c r="R5663" s="1">
        <f t="shared" si="712"/>
        <v>0.55640863245183769</v>
      </c>
      <c r="S5663" s="18">
        <f t="shared" si="713"/>
        <v>6.8120000000000003</v>
      </c>
      <c r="T5663" s="10">
        <f t="shared" si="714"/>
        <v>179.69744442073443</v>
      </c>
      <c r="U5663" s="10">
        <f t="shared" si="715"/>
        <v>0</v>
      </c>
      <c r="V5663" s="1">
        <f t="shared" si="716"/>
        <v>0</v>
      </c>
      <c r="W5663" s="10">
        <f t="shared" si="717"/>
        <v>0</v>
      </c>
    </row>
    <row r="5664" spans="13:23" x14ac:dyDescent="0.25">
      <c r="M5664" s="7">
        <v>45476.75</v>
      </c>
      <c r="N5664" s="3">
        <v>1122.8489547729491</v>
      </c>
      <c r="O5664" s="10">
        <v>25</v>
      </c>
      <c r="P5664" s="10">
        <f t="shared" si="711"/>
        <v>30</v>
      </c>
      <c r="Q5664" s="10">
        <f t="shared" si="710"/>
        <v>1122.8489547729491</v>
      </c>
      <c r="R5664" s="1">
        <f t="shared" si="712"/>
        <v>0.51038588853315869</v>
      </c>
      <c r="S5664" s="18">
        <f t="shared" si="713"/>
        <v>6.8120000000000003</v>
      </c>
      <c r="T5664" s="10">
        <f t="shared" si="714"/>
        <v>164.83396282632842</v>
      </c>
      <c r="U5664" s="10">
        <f t="shared" si="715"/>
        <v>0</v>
      </c>
      <c r="V5664" s="1">
        <f t="shared" si="716"/>
        <v>0</v>
      </c>
      <c r="W5664" s="10">
        <f t="shared" si="717"/>
        <v>0</v>
      </c>
    </row>
    <row r="5665" spans="13:23" x14ac:dyDescent="0.25">
      <c r="M5665" s="7">
        <v>45476.791666666664</v>
      </c>
      <c r="N5665" s="3">
        <v>1122.7344589233398</v>
      </c>
      <c r="O5665" s="10">
        <v>25</v>
      </c>
      <c r="P5665" s="10">
        <f t="shared" si="711"/>
        <v>30</v>
      </c>
      <c r="Q5665" s="10">
        <f t="shared" si="710"/>
        <v>1122.7344589233398</v>
      </c>
      <c r="R5665" s="1">
        <f t="shared" si="712"/>
        <v>0.51033384496515444</v>
      </c>
      <c r="S5665" s="18">
        <f t="shared" si="713"/>
        <v>6.8120000000000003</v>
      </c>
      <c r="T5665" s="10">
        <f t="shared" si="714"/>
        <v>164.81715486249851</v>
      </c>
      <c r="U5665" s="10">
        <f t="shared" si="715"/>
        <v>0</v>
      </c>
      <c r="V5665" s="1">
        <f t="shared" si="716"/>
        <v>0</v>
      </c>
      <c r="W5665" s="10">
        <f t="shared" si="717"/>
        <v>0</v>
      </c>
    </row>
    <row r="5666" spans="13:23" x14ac:dyDescent="0.25">
      <c r="M5666" s="7">
        <v>45476.833333333336</v>
      </c>
      <c r="N5666" s="3">
        <v>1247.1307479858399</v>
      </c>
      <c r="O5666" s="10">
        <v>23.89</v>
      </c>
      <c r="P5666" s="10">
        <f t="shared" si="711"/>
        <v>28.89</v>
      </c>
      <c r="Q5666" s="10">
        <f t="shared" si="710"/>
        <v>1247.1307479858399</v>
      </c>
      <c r="R5666" s="1">
        <f t="shared" si="712"/>
        <v>0.56687761272083637</v>
      </c>
      <c r="S5666" s="18">
        <f t="shared" si="713"/>
        <v>6.8120000000000003</v>
      </c>
      <c r="T5666" s="10">
        <f t="shared" si="714"/>
        <v>183.07850087871989</v>
      </c>
      <c r="U5666" s="10">
        <f t="shared" si="715"/>
        <v>0</v>
      </c>
      <c r="V5666" s="1">
        <f t="shared" si="716"/>
        <v>0</v>
      </c>
      <c r="W5666" s="10">
        <f t="shared" si="717"/>
        <v>0</v>
      </c>
    </row>
    <row r="5667" spans="13:23" x14ac:dyDescent="0.25">
      <c r="M5667" s="7">
        <v>45476.875</v>
      </c>
      <c r="N5667" s="3">
        <v>873.1642135620117</v>
      </c>
      <c r="O5667" s="10">
        <v>22.22</v>
      </c>
      <c r="P5667" s="10">
        <f t="shared" si="711"/>
        <v>27.22</v>
      </c>
      <c r="Q5667" s="10">
        <f t="shared" si="710"/>
        <v>873.1642135620117</v>
      </c>
      <c r="R5667" s="1">
        <f t="shared" si="712"/>
        <v>0.39689282434636897</v>
      </c>
      <c r="S5667" s="18">
        <f t="shared" si="713"/>
        <v>7.24</v>
      </c>
      <c r="T5667" s="10">
        <f t="shared" si="714"/>
        <v>120.60279192845465</v>
      </c>
      <c r="U5667" s="10">
        <f t="shared" si="715"/>
        <v>0</v>
      </c>
      <c r="V5667" s="1">
        <f t="shared" si="716"/>
        <v>0</v>
      </c>
      <c r="W5667" s="10">
        <f t="shared" si="717"/>
        <v>0</v>
      </c>
    </row>
    <row r="5668" spans="13:23" x14ac:dyDescent="0.25">
      <c r="M5668" s="7">
        <v>45476.916666666664</v>
      </c>
      <c r="N5668" s="3">
        <v>1092.0228515624999</v>
      </c>
      <c r="O5668" s="10">
        <v>21.11</v>
      </c>
      <c r="P5668" s="10">
        <f t="shared" si="711"/>
        <v>26.11</v>
      </c>
      <c r="Q5668" s="10">
        <f t="shared" si="710"/>
        <v>1092.0228515624999</v>
      </c>
      <c r="R5668" s="1">
        <f t="shared" si="712"/>
        <v>0.49637402343749998</v>
      </c>
      <c r="S5668" s="18">
        <f t="shared" si="713"/>
        <v>6.9349999999999996</v>
      </c>
      <c r="T5668" s="10">
        <f t="shared" si="714"/>
        <v>157.46544362833453</v>
      </c>
      <c r="U5668" s="10">
        <f t="shared" si="715"/>
        <v>0</v>
      </c>
      <c r="V5668" s="1">
        <f t="shared" si="716"/>
        <v>0</v>
      </c>
      <c r="W5668" s="10">
        <f t="shared" si="717"/>
        <v>0</v>
      </c>
    </row>
    <row r="5669" spans="13:23" x14ac:dyDescent="0.25">
      <c r="M5669" s="7">
        <v>45476.958333333336</v>
      </c>
      <c r="N5669" s="3">
        <v>1330.4513534545897</v>
      </c>
      <c r="O5669" s="10">
        <v>20</v>
      </c>
      <c r="P5669" s="10">
        <f t="shared" si="711"/>
        <v>25</v>
      </c>
      <c r="Q5669" s="10">
        <f t="shared" si="710"/>
        <v>1330.4513534545897</v>
      </c>
      <c r="R5669" s="1">
        <f t="shared" si="712"/>
        <v>0.60475061520663165</v>
      </c>
      <c r="S5669" s="18">
        <f t="shared" si="713"/>
        <v>7.6429999999999998</v>
      </c>
      <c r="T5669" s="10">
        <f t="shared" si="714"/>
        <v>174.07449345212478</v>
      </c>
      <c r="U5669" s="10">
        <f t="shared" si="715"/>
        <v>0</v>
      </c>
      <c r="V5669" s="1">
        <f t="shared" si="716"/>
        <v>0</v>
      </c>
      <c r="W5669" s="10">
        <f t="shared" si="717"/>
        <v>0</v>
      </c>
    </row>
    <row r="5670" spans="13:23" x14ac:dyDescent="0.25">
      <c r="M5670" s="7">
        <v>45477</v>
      </c>
      <c r="N5670" s="3">
        <v>1014.7587135314941</v>
      </c>
      <c r="O5670" s="10">
        <v>18.89</v>
      </c>
      <c r="P5670" s="10">
        <f t="shared" si="711"/>
        <v>23.89</v>
      </c>
      <c r="Q5670" s="10">
        <f t="shared" si="710"/>
        <v>1014.7587135314941</v>
      </c>
      <c r="R5670" s="1">
        <f t="shared" si="712"/>
        <v>0.46125396069613367</v>
      </c>
      <c r="S5670" s="18">
        <f t="shared" si="713"/>
        <v>8.7460000000000004</v>
      </c>
      <c r="T5670" s="10">
        <f t="shared" si="714"/>
        <v>116.0254646159952</v>
      </c>
      <c r="U5670" s="10">
        <f t="shared" si="715"/>
        <v>0</v>
      </c>
      <c r="V5670" s="1">
        <f t="shared" si="716"/>
        <v>0</v>
      </c>
      <c r="W5670" s="10">
        <f t="shared" si="717"/>
        <v>0</v>
      </c>
    </row>
    <row r="5671" spans="13:23" x14ac:dyDescent="0.25">
      <c r="M5671" s="7">
        <v>45477.041666666664</v>
      </c>
      <c r="N5671" s="3">
        <v>1177.1972900390624</v>
      </c>
      <c r="O5671" s="10">
        <v>18.89</v>
      </c>
      <c r="P5671" s="10">
        <f t="shared" si="711"/>
        <v>23.89</v>
      </c>
      <c r="Q5671" s="10">
        <f t="shared" si="710"/>
        <v>1177.1972900390624</v>
      </c>
      <c r="R5671" s="1">
        <f t="shared" si="712"/>
        <v>0.53508967729048296</v>
      </c>
      <c r="S5671" s="18">
        <f t="shared" si="713"/>
        <v>8.2769999999999992</v>
      </c>
      <c r="T5671" s="10">
        <f t="shared" si="714"/>
        <v>142.22511659285522</v>
      </c>
      <c r="U5671" s="10">
        <f t="shared" si="715"/>
        <v>0</v>
      </c>
      <c r="V5671" s="1">
        <f t="shared" si="716"/>
        <v>0</v>
      </c>
      <c r="W5671" s="10">
        <f t="shared" si="717"/>
        <v>0</v>
      </c>
    </row>
    <row r="5672" spans="13:23" x14ac:dyDescent="0.25">
      <c r="M5672" s="7">
        <v>45477.083333333336</v>
      </c>
      <c r="N5672" s="3">
        <v>857.03374786376946</v>
      </c>
      <c r="O5672" s="10">
        <v>18.89</v>
      </c>
      <c r="P5672" s="10">
        <f t="shared" si="711"/>
        <v>23.89</v>
      </c>
      <c r="Q5672" s="10">
        <f t="shared" si="710"/>
        <v>857.03374786376946</v>
      </c>
      <c r="R5672" s="1">
        <f t="shared" si="712"/>
        <v>0.38956079448353159</v>
      </c>
      <c r="S5672" s="18">
        <f t="shared" si="713"/>
        <v>9.0079999999999991</v>
      </c>
      <c r="T5672" s="10">
        <f t="shared" si="714"/>
        <v>95.141401849885611</v>
      </c>
      <c r="U5672" s="10">
        <f t="shared" si="715"/>
        <v>0</v>
      </c>
      <c r="V5672" s="1">
        <f t="shared" si="716"/>
        <v>0</v>
      </c>
      <c r="W5672" s="10">
        <f t="shared" si="717"/>
        <v>0</v>
      </c>
    </row>
    <row r="5673" spans="13:23" x14ac:dyDescent="0.25">
      <c r="M5673" s="7">
        <v>45477.125</v>
      </c>
      <c r="N5673" s="3">
        <v>862.97000656127932</v>
      </c>
      <c r="O5673" s="10">
        <v>17.78</v>
      </c>
      <c r="P5673" s="10">
        <f t="shared" si="711"/>
        <v>22.78</v>
      </c>
      <c r="Q5673" s="10">
        <f t="shared" si="710"/>
        <v>862.97000656127932</v>
      </c>
      <c r="R5673" s="1">
        <f t="shared" si="712"/>
        <v>0.39225909389149061</v>
      </c>
      <c r="S5673" s="18">
        <f t="shared" si="713"/>
        <v>9.0079999999999991</v>
      </c>
      <c r="T5673" s="10">
        <f t="shared" si="714"/>
        <v>95.800400373143802</v>
      </c>
      <c r="U5673" s="10">
        <f t="shared" si="715"/>
        <v>0</v>
      </c>
      <c r="V5673" s="1">
        <f t="shared" si="716"/>
        <v>0</v>
      </c>
      <c r="W5673" s="10">
        <f t="shared" si="717"/>
        <v>0</v>
      </c>
    </row>
    <row r="5674" spans="13:23" x14ac:dyDescent="0.25">
      <c r="M5674" s="7">
        <v>45477.166666666664</v>
      </c>
      <c r="N5674" s="3">
        <v>888.94440765380853</v>
      </c>
      <c r="O5674" s="10">
        <v>17.78</v>
      </c>
      <c r="P5674" s="10">
        <f t="shared" si="711"/>
        <v>22.78</v>
      </c>
      <c r="Q5674" s="10">
        <f t="shared" si="710"/>
        <v>888.94440765380853</v>
      </c>
      <c r="R5674" s="1">
        <f t="shared" si="712"/>
        <v>0.40406563984264021</v>
      </c>
      <c r="S5674" s="18">
        <f t="shared" si="713"/>
        <v>8.7460000000000004</v>
      </c>
      <c r="T5674" s="10">
        <f t="shared" si="714"/>
        <v>101.64011063958478</v>
      </c>
      <c r="U5674" s="10">
        <f t="shared" si="715"/>
        <v>0</v>
      </c>
      <c r="V5674" s="1">
        <f t="shared" si="716"/>
        <v>0</v>
      </c>
      <c r="W5674" s="10">
        <f t="shared" si="717"/>
        <v>0</v>
      </c>
    </row>
    <row r="5675" spans="13:23" x14ac:dyDescent="0.25">
      <c r="M5675" s="7">
        <v>45477.208333333336</v>
      </c>
      <c r="N5675" s="3">
        <v>1100.0358352661133</v>
      </c>
      <c r="O5675" s="10">
        <v>17.22</v>
      </c>
      <c r="P5675" s="10">
        <f t="shared" si="711"/>
        <v>22.22</v>
      </c>
      <c r="Q5675" s="10">
        <f t="shared" si="710"/>
        <v>1100.0358352661133</v>
      </c>
      <c r="R5675" s="1">
        <f t="shared" si="712"/>
        <v>0.50001628875732418</v>
      </c>
      <c r="S5675" s="18">
        <f t="shared" si="713"/>
        <v>8.2769999999999992</v>
      </c>
      <c r="T5675" s="10">
        <f t="shared" si="714"/>
        <v>132.90272263695945</v>
      </c>
      <c r="U5675" s="10">
        <f t="shared" si="715"/>
        <v>0</v>
      </c>
      <c r="V5675" s="1">
        <f t="shared" si="716"/>
        <v>0</v>
      </c>
      <c r="W5675" s="10">
        <f t="shared" si="717"/>
        <v>0</v>
      </c>
    </row>
    <row r="5676" spans="13:23" x14ac:dyDescent="0.25">
      <c r="M5676" s="7">
        <v>45477.25</v>
      </c>
      <c r="N5676" s="3">
        <v>982.36826019287105</v>
      </c>
      <c r="O5676" s="10">
        <v>17.22</v>
      </c>
      <c r="P5676" s="10">
        <f t="shared" si="711"/>
        <v>22.22</v>
      </c>
      <c r="Q5676" s="10">
        <f t="shared" si="710"/>
        <v>982.36826019287105</v>
      </c>
      <c r="R5676" s="1">
        <f t="shared" si="712"/>
        <v>0.4465310273603959</v>
      </c>
      <c r="S5676" s="18">
        <f t="shared" si="713"/>
        <v>8.7460000000000004</v>
      </c>
      <c r="T5676" s="10">
        <f t="shared" si="714"/>
        <v>112.32200551027567</v>
      </c>
      <c r="U5676" s="10">
        <f t="shared" si="715"/>
        <v>0</v>
      </c>
      <c r="V5676" s="1">
        <f t="shared" si="716"/>
        <v>0</v>
      </c>
      <c r="W5676" s="10">
        <f t="shared" si="717"/>
        <v>0</v>
      </c>
    </row>
    <row r="5677" spans="13:23" x14ac:dyDescent="0.25">
      <c r="M5677" s="7">
        <v>45477.291666666664</v>
      </c>
      <c r="N5677" s="3">
        <v>898.96612701416018</v>
      </c>
      <c r="O5677" s="10">
        <v>17.22</v>
      </c>
      <c r="P5677" s="10">
        <f t="shared" si="711"/>
        <v>22.22</v>
      </c>
      <c r="Q5677" s="10">
        <f t="shared" si="710"/>
        <v>898.96612701416018</v>
      </c>
      <c r="R5677" s="1">
        <f t="shared" si="712"/>
        <v>0.40862096682461824</v>
      </c>
      <c r="S5677" s="18">
        <f t="shared" si="713"/>
        <v>8.7460000000000004</v>
      </c>
      <c r="T5677" s="10">
        <f t="shared" si="714"/>
        <v>102.78597381822091</v>
      </c>
      <c r="U5677" s="10">
        <f t="shared" si="715"/>
        <v>0</v>
      </c>
      <c r="V5677" s="1">
        <f t="shared" si="716"/>
        <v>0</v>
      </c>
      <c r="W5677" s="10">
        <f t="shared" si="717"/>
        <v>0</v>
      </c>
    </row>
    <row r="5678" spans="13:23" x14ac:dyDescent="0.25">
      <c r="M5678" s="7">
        <v>45477.333333333336</v>
      </c>
      <c r="N5678" s="3">
        <v>999.68757247924805</v>
      </c>
      <c r="O5678" s="10">
        <v>17.78</v>
      </c>
      <c r="P5678" s="10">
        <f t="shared" si="711"/>
        <v>22.78</v>
      </c>
      <c r="Q5678" s="10">
        <f t="shared" si="710"/>
        <v>999.68757247924805</v>
      </c>
      <c r="R5678" s="1">
        <f t="shared" si="712"/>
        <v>0.45440344203602184</v>
      </c>
      <c r="S5678" s="18">
        <f t="shared" si="713"/>
        <v>8.7460000000000004</v>
      </c>
      <c r="T5678" s="10">
        <f t="shared" si="714"/>
        <v>114.30226074539766</v>
      </c>
      <c r="U5678" s="10">
        <f t="shared" si="715"/>
        <v>0</v>
      </c>
      <c r="V5678" s="1">
        <f t="shared" si="716"/>
        <v>0</v>
      </c>
      <c r="W5678" s="10">
        <f t="shared" si="717"/>
        <v>0</v>
      </c>
    </row>
    <row r="5679" spans="13:23" x14ac:dyDescent="0.25">
      <c r="M5679" s="7">
        <v>45477.375</v>
      </c>
      <c r="N5679" s="3">
        <v>1326</v>
      </c>
      <c r="O5679" s="10">
        <v>18.89</v>
      </c>
      <c r="P5679" s="10">
        <f t="shared" si="711"/>
        <v>23.89</v>
      </c>
      <c r="Q5679" s="10">
        <f t="shared" si="710"/>
        <v>1326</v>
      </c>
      <c r="R5679" s="1">
        <f t="shared" si="712"/>
        <v>0.60272727272727278</v>
      </c>
      <c r="S5679" s="18">
        <f t="shared" si="713"/>
        <v>7.6429999999999998</v>
      </c>
      <c r="T5679" s="10">
        <f t="shared" si="714"/>
        <v>173.4920842601073</v>
      </c>
      <c r="U5679" s="10">
        <f t="shared" si="715"/>
        <v>0</v>
      </c>
      <c r="V5679" s="1">
        <f t="shared" si="716"/>
        <v>0</v>
      </c>
      <c r="W5679" s="10">
        <f t="shared" si="717"/>
        <v>0</v>
      </c>
    </row>
    <row r="5680" spans="13:23" x14ac:dyDescent="0.25">
      <c r="M5680" s="7">
        <v>45477.416666666664</v>
      </c>
      <c r="N5680" s="3">
        <v>865.10516967773435</v>
      </c>
      <c r="O5680" s="10">
        <v>21.11</v>
      </c>
      <c r="P5680" s="10">
        <f t="shared" si="711"/>
        <v>26.11</v>
      </c>
      <c r="Q5680" s="10">
        <f t="shared" si="710"/>
        <v>865.10516967773435</v>
      </c>
      <c r="R5680" s="1">
        <f t="shared" si="712"/>
        <v>0.39322962258078836</v>
      </c>
      <c r="S5680" s="18">
        <f t="shared" si="713"/>
        <v>7.24</v>
      </c>
      <c r="T5680" s="10">
        <f t="shared" si="714"/>
        <v>119.48966432012905</v>
      </c>
      <c r="U5680" s="10">
        <f t="shared" si="715"/>
        <v>0</v>
      </c>
      <c r="V5680" s="1">
        <f t="shared" si="716"/>
        <v>0</v>
      </c>
      <c r="W5680" s="10">
        <f t="shared" si="717"/>
        <v>0</v>
      </c>
    </row>
    <row r="5681" spans="13:23" x14ac:dyDescent="0.25">
      <c r="M5681" s="7">
        <v>45477.458333333336</v>
      </c>
      <c r="N5681" s="3">
        <v>1343.575291442871</v>
      </c>
      <c r="O5681" s="10">
        <v>22.22</v>
      </c>
      <c r="P5681" s="10">
        <f t="shared" si="711"/>
        <v>27.22</v>
      </c>
      <c r="Q5681" s="10">
        <f t="shared" si="710"/>
        <v>1343.575291442871</v>
      </c>
      <c r="R5681" s="1">
        <f t="shared" si="712"/>
        <v>0.61071604156494141</v>
      </c>
      <c r="S5681" s="18">
        <f t="shared" si="713"/>
        <v>6.4260000000000002</v>
      </c>
      <c r="T5681" s="10">
        <f t="shared" si="714"/>
        <v>209.08423458494724</v>
      </c>
      <c r="U5681" s="10">
        <f t="shared" si="715"/>
        <v>0</v>
      </c>
      <c r="V5681" s="1">
        <f t="shared" si="716"/>
        <v>0</v>
      </c>
      <c r="W5681" s="10">
        <f t="shared" si="717"/>
        <v>0</v>
      </c>
    </row>
    <row r="5682" spans="13:23" x14ac:dyDescent="0.25">
      <c r="M5682" s="7">
        <v>45477.5</v>
      </c>
      <c r="N5682" s="3">
        <v>1042.6659759521483</v>
      </c>
      <c r="O5682" s="10">
        <v>22.78</v>
      </c>
      <c r="P5682" s="10">
        <f t="shared" si="711"/>
        <v>27.78</v>
      </c>
      <c r="Q5682" s="10">
        <f t="shared" si="710"/>
        <v>1042.6659759521483</v>
      </c>
      <c r="R5682" s="1">
        <f t="shared" si="712"/>
        <v>0.47393907997824924</v>
      </c>
      <c r="S5682" s="18">
        <f t="shared" si="713"/>
        <v>6.9349999999999996</v>
      </c>
      <c r="T5682" s="10">
        <f t="shared" si="714"/>
        <v>150.34837432619298</v>
      </c>
      <c r="U5682" s="10">
        <f t="shared" si="715"/>
        <v>0</v>
      </c>
      <c r="V5682" s="1">
        <f t="shared" si="716"/>
        <v>0</v>
      </c>
      <c r="W5682" s="10">
        <f t="shared" si="717"/>
        <v>0</v>
      </c>
    </row>
    <row r="5683" spans="13:23" x14ac:dyDescent="0.25">
      <c r="M5683" s="7">
        <v>45477.541666666664</v>
      </c>
      <c r="N5683" s="3">
        <v>1271.0293762207032</v>
      </c>
      <c r="O5683" s="10">
        <v>23.89</v>
      </c>
      <c r="P5683" s="10">
        <f t="shared" si="711"/>
        <v>28.89</v>
      </c>
      <c r="Q5683" s="10">
        <f t="shared" si="710"/>
        <v>1271.0293762207032</v>
      </c>
      <c r="R5683" s="1">
        <f t="shared" si="712"/>
        <v>0.57774062555486505</v>
      </c>
      <c r="S5683" s="18">
        <f t="shared" si="713"/>
        <v>6.8120000000000003</v>
      </c>
      <c r="T5683" s="10">
        <f t="shared" si="714"/>
        <v>186.58681389029698</v>
      </c>
      <c r="U5683" s="10">
        <f t="shared" si="715"/>
        <v>0</v>
      </c>
      <c r="V5683" s="1">
        <f t="shared" si="716"/>
        <v>0</v>
      </c>
      <c r="W5683" s="10">
        <f t="shared" si="717"/>
        <v>0</v>
      </c>
    </row>
    <row r="5684" spans="13:23" x14ac:dyDescent="0.25">
      <c r="M5684" s="7">
        <v>45477.583333333336</v>
      </c>
      <c r="N5684" s="3">
        <v>1191.8951889038085</v>
      </c>
      <c r="O5684" s="10">
        <v>26.11</v>
      </c>
      <c r="P5684" s="10">
        <f t="shared" si="711"/>
        <v>31.11</v>
      </c>
      <c r="Q5684" s="10">
        <f t="shared" si="710"/>
        <v>1191.8951889038085</v>
      </c>
      <c r="R5684" s="1">
        <f t="shared" si="712"/>
        <v>0.54177054041082207</v>
      </c>
      <c r="S5684" s="18">
        <f t="shared" si="713"/>
        <v>6.8120000000000003</v>
      </c>
      <c r="T5684" s="10">
        <f t="shared" si="714"/>
        <v>174.96993377918503</v>
      </c>
      <c r="U5684" s="10">
        <f t="shared" si="715"/>
        <v>0</v>
      </c>
      <c r="V5684" s="1">
        <f t="shared" si="716"/>
        <v>0</v>
      </c>
      <c r="W5684" s="10">
        <f t="shared" si="717"/>
        <v>0</v>
      </c>
    </row>
    <row r="5685" spans="13:23" x14ac:dyDescent="0.25">
      <c r="M5685" s="7">
        <v>45477.625</v>
      </c>
      <c r="N5685" s="3">
        <v>1119.6000457763671</v>
      </c>
      <c r="O5685" s="10">
        <v>27.22</v>
      </c>
      <c r="P5685" s="10">
        <f t="shared" si="711"/>
        <v>32.22</v>
      </c>
      <c r="Q5685" s="10">
        <f t="shared" si="710"/>
        <v>1119.6000457763671</v>
      </c>
      <c r="R5685" s="1">
        <f t="shared" si="712"/>
        <v>0.50890911171653053</v>
      </c>
      <c r="S5685" s="18">
        <f t="shared" si="713"/>
        <v>6.8120000000000003</v>
      </c>
      <c r="T5685" s="10">
        <f t="shared" si="714"/>
        <v>164.35702374873267</v>
      </c>
      <c r="U5685" s="10">
        <f t="shared" si="715"/>
        <v>0</v>
      </c>
      <c r="V5685" s="1">
        <f t="shared" si="716"/>
        <v>0</v>
      </c>
      <c r="W5685" s="10">
        <f t="shared" si="717"/>
        <v>0</v>
      </c>
    </row>
    <row r="5686" spans="13:23" x14ac:dyDescent="0.25">
      <c r="M5686" s="7">
        <v>45477.666666666664</v>
      </c>
      <c r="N5686" s="3">
        <v>1254.0359069824219</v>
      </c>
      <c r="O5686" s="10">
        <v>26.11</v>
      </c>
      <c r="P5686" s="10">
        <f t="shared" si="711"/>
        <v>31.11</v>
      </c>
      <c r="Q5686" s="10">
        <f t="shared" si="710"/>
        <v>1254.0359069824219</v>
      </c>
      <c r="R5686" s="1">
        <f t="shared" si="712"/>
        <v>0.57001632135564628</v>
      </c>
      <c r="S5686" s="18">
        <f t="shared" si="713"/>
        <v>6.8120000000000003</v>
      </c>
      <c r="T5686" s="10">
        <f t="shared" si="714"/>
        <v>184.09217659753696</v>
      </c>
      <c r="U5686" s="10">
        <f t="shared" si="715"/>
        <v>0</v>
      </c>
      <c r="V5686" s="1">
        <f t="shared" si="716"/>
        <v>0</v>
      </c>
      <c r="W5686" s="10">
        <f t="shared" si="717"/>
        <v>0</v>
      </c>
    </row>
    <row r="5687" spans="13:23" x14ac:dyDescent="0.25">
      <c r="M5687" s="7">
        <v>45477.708333333336</v>
      </c>
      <c r="N5687" s="3">
        <v>1047.892497253418</v>
      </c>
      <c r="O5687" s="10">
        <v>26.11</v>
      </c>
      <c r="P5687" s="10">
        <f t="shared" si="711"/>
        <v>31.11</v>
      </c>
      <c r="Q5687" s="10">
        <f t="shared" si="710"/>
        <v>1047.892497253418</v>
      </c>
      <c r="R5687" s="1">
        <f t="shared" si="712"/>
        <v>0.47631477147882639</v>
      </c>
      <c r="S5687" s="18">
        <f t="shared" si="713"/>
        <v>6.9349999999999996</v>
      </c>
      <c r="T5687" s="10">
        <f t="shared" si="714"/>
        <v>151.10201834944746</v>
      </c>
      <c r="U5687" s="10">
        <f t="shared" si="715"/>
        <v>0</v>
      </c>
      <c r="V5687" s="1">
        <f t="shared" si="716"/>
        <v>0</v>
      </c>
      <c r="W5687" s="10">
        <f t="shared" si="717"/>
        <v>0</v>
      </c>
    </row>
    <row r="5688" spans="13:23" x14ac:dyDescent="0.25">
      <c r="M5688" s="7">
        <v>45477.75</v>
      </c>
      <c r="N5688" s="3">
        <v>1190.2184555053711</v>
      </c>
      <c r="O5688" s="10">
        <v>26.11</v>
      </c>
      <c r="P5688" s="10">
        <f t="shared" si="711"/>
        <v>31.11</v>
      </c>
      <c r="Q5688" s="10">
        <f t="shared" si="710"/>
        <v>1190.2184555053711</v>
      </c>
      <c r="R5688" s="1">
        <f t="shared" si="712"/>
        <v>0.54100838886607783</v>
      </c>
      <c r="S5688" s="18">
        <f t="shared" si="713"/>
        <v>6.8120000000000003</v>
      </c>
      <c r="T5688" s="10">
        <f t="shared" si="714"/>
        <v>174.72378971012495</v>
      </c>
      <c r="U5688" s="10">
        <f t="shared" si="715"/>
        <v>0</v>
      </c>
      <c r="V5688" s="1">
        <f t="shared" si="716"/>
        <v>0</v>
      </c>
      <c r="W5688" s="10">
        <f t="shared" si="717"/>
        <v>0</v>
      </c>
    </row>
    <row r="5689" spans="13:23" x14ac:dyDescent="0.25">
      <c r="M5689" s="7">
        <v>45477.791666666664</v>
      </c>
      <c r="N5689" s="3">
        <v>1084.4246475219727</v>
      </c>
      <c r="O5689" s="10">
        <v>26.11</v>
      </c>
      <c r="P5689" s="10">
        <f t="shared" si="711"/>
        <v>31.11</v>
      </c>
      <c r="Q5689" s="10">
        <f t="shared" si="710"/>
        <v>1084.4246475219727</v>
      </c>
      <c r="R5689" s="1">
        <f t="shared" si="712"/>
        <v>0.49292029432816942</v>
      </c>
      <c r="S5689" s="18">
        <f t="shared" si="713"/>
        <v>6.9349999999999996</v>
      </c>
      <c r="T5689" s="10">
        <f t="shared" si="714"/>
        <v>156.3698121877394</v>
      </c>
      <c r="U5689" s="10">
        <f t="shared" si="715"/>
        <v>0</v>
      </c>
      <c r="V5689" s="1">
        <f t="shared" si="716"/>
        <v>0</v>
      </c>
      <c r="W5689" s="10">
        <f t="shared" si="717"/>
        <v>0</v>
      </c>
    </row>
    <row r="5690" spans="13:23" x14ac:dyDescent="0.25">
      <c r="M5690" s="7">
        <v>45477.833333333336</v>
      </c>
      <c r="N5690" s="3">
        <v>1330.0112823486327</v>
      </c>
      <c r="O5690" s="10">
        <v>23.89</v>
      </c>
      <c r="P5690" s="10">
        <f t="shared" si="711"/>
        <v>28.89</v>
      </c>
      <c r="Q5690" s="10">
        <f t="shared" si="710"/>
        <v>1330.0112823486327</v>
      </c>
      <c r="R5690" s="1">
        <f t="shared" si="712"/>
        <v>0.60455058288574215</v>
      </c>
      <c r="S5690" s="18">
        <f t="shared" si="713"/>
        <v>6.4260000000000002</v>
      </c>
      <c r="T5690" s="10">
        <f t="shared" si="714"/>
        <v>206.97343329421611</v>
      </c>
      <c r="U5690" s="10">
        <f t="shared" si="715"/>
        <v>0</v>
      </c>
      <c r="V5690" s="1">
        <f t="shared" si="716"/>
        <v>0</v>
      </c>
      <c r="W5690" s="10">
        <f t="shared" si="717"/>
        <v>0</v>
      </c>
    </row>
    <row r="5691" spans="13:23" x14ac:dyDescent="0.25">
      <c r="M5691" s="7">
        <v>45477.875</v>
      </c>
      <c r="N5691" s="3">
        <v>1044.9179855346679</v>
      </c>
      <c r="O5691" s="10">
        <v>22.22</v>
      </c>
      <c r="P5691" s="10">
        <f t="shared" si="711"/>
        <v>27.22</v>
      </c>
      <c r="Q5691" s="10">
        <f t="shared" si="710"/>
        <v>1044.9179855346679</v>
      </c>
      <c r="R5691" s="1">
        <f t="shared" si="712"/>
        <v>0.47496272069757633</v>
      </c>
      <c r="S5691" s="18">
        <f t="shared" si="713"/>
        <v>6.9349999999999996</v>
      </c>
      <c r="T5691" s="10">
        <f t="shared" si="714"/>
        <v>150.67310534025492</v>
      </c>
      <c r="U5691" s="10">
        <f t="shared" si="715"/>
        <v>0</v>
      </c>
      <c r="V5691" s="1">
        <f t="shared" si="716"/>
        <v>0</v>
      </c>
      <c r="W5691" s="10">
        <f t="shared" si="717"/>
        <v>0</v>
      </c>
    </row>
    <row r="5692" spans="13:23" x14ac:dyDescent="0.25">
      <c r="M5692" s="7">
        <v>45477.916666666664</v>
      </c>
      <c r="N5692" s="3">
        <v>1084.1749465942382</v>
      </c>
      <c r="O5692" s="10">
        <v>21.11</v>
      </c>
      <c r="P5692" s="10">
        <f t="shared" si="711"/>
        <v>26.11</v>
      </c>
      <c r="Q5692" s="10">
        <f t="shared" si="710"/>
        <v>1084.1749465942382</v>
      </c>
      <c r="R5692" s="1">
        <f t="shared" si="712"/>
        <v>0.49280679390647192</v>
      </c>
      <c r="S5692" s="18">
        <f t="shared" si="713"/>
        <v>6.9349999999999996</v>
      </c>
      <c r="T5692" s="10">
        <f t="shared" si="714"/>
        <v>156.33380628611943</v>
      </c>
      <c r="U5692" s="10">
        <f t="shared" si="715"/>
        <v>0</v>
      </c>
      <c r="V5692" s="1">
        <f t="shared" si="716"/>
        <v>0</v>
      </c>
      <c r="W5692" s="10">
        <f t="shared" si="717"/>
        <v>0</v>
      </c>
    </row>
    <row r="5693" spans="13:23" x14ac:dyDescent="0.25">
      <c r="M5693" s="7">
        <v>45477.958333333336</v>
      </c>
      <c r="N5693" s="3">
        <v>1096.9355209350585</v>
      </c>
      <c r="O5693" s="10">
        <v>20</v>
      </c>
      <c r="P5693" s="10">
        <f t="shared" si="711"/>
        <v>25</v>
      </c>
      <c r="Q5693" s="10">
        <f t="shared" si="710"/>
        <v>1096.9355209350585</v>
      </c>
      <c r="R5693" s="1">
        <f t="shared" si="712"/>
        <v>0.49860705497048113</v>
      </c>
      <c r="S5693" s="18">
        <f t="shared" si="713"/>
        <v>8.7460000000000004</v>
      </c>
      <c r="T5693" s="10">
        <f t="shared" si="714"/>
        <v>125.42139503030626</v>
      </c>
      <c r="U5693" s="10">
        <f t="shared" si="715"/>
        <v>0</v>
      </c>
      <c r="V5693" s="1">
        <f t="shared" si="716"/>
        <v>0</v>
      </c>
      <c r="W5693" s="10">
        <f t="shared" si="717"/>
        <v>0</v>
      </c>
    </row>
    <row r="5694" spans="13:23" x14ac:dyDescent="0.25">
      <c r="M5694" s="7">
        <v>45478</v>
      </c>
      <c r="N5694" s="3">
        <v>1130.2960647583006</v>
      </c>
      <c r="O5694" s="10">
        <v>18.89</v>
      </c>
      <c r="P5694" s="10">
        <f t="shared" si="711"/>
        <v>23.89</v>
      </c>
      <c r="Q5694" s="10">
        <f t="shared" si="710"/>
        <v>1130.2960647583006</v>
      </c>
      <c r="R5694" s="1">
        <f t="shared" si="712"/>
        <v>0.51377093852650024</v>
      </c>
      <c r="S5694" s="18">
        <f t="shared" si="713"/>
        <v>8.2769999999999992</v>
      </c>
      <c r="T5694" s="10">
        <f t="shared" si="714"/>
        <v>136.55866434194766</v>
      </c>
      <c r="U5694" s="10">
        <f t="shared" si="715"/>
        <v>0</v>
      </c>
      <c r="V5694" s="1">
        <f t="shared" si="716"/>
        <v>0</v>
      </c>
      <c r="W5694" s="10">
        <f t="shared" si="717"/>
        <v>0</v>
      </c>
    </row>
    <row r="5695" spans="13:23" x14ac:dyDescent="0.25">
      <c r="M5695" s="7">
        <v>45478.041666666664</v>
      </c>
      <c r="N5695" s="3">
        <v>803.80478210449212</v>
      </c>
      <c r="O5695" s="10">
        <v>17.22</v>
      </c>
      <c r="P5695" s="10">
        <f t="shared" si="711"/>
        <v>22.22</v>
      </c>
      <c r="Q5695" s="10">
        <f t="shared" si="710"/>
        <v>803.80478210449212</v>
      </c>
      <c r="R5695" s="1">
        <f t="shared" si="712"/>
        <v>0.36536581004749641</v>
      </c>
      <c r="S5695" s="18">
        <f t="shared" si="713"/>
        <v>9.0079999999999991</v>
      </c>
      <c r="T5695" s="10">
        <f t="shared" si="714"/>
        <v>89.232324833980044</v>
      </c>
      <c r="U5695" s="10">
        <f t="shared" si="715"/>
        <v>0</v>
      </c>
      <c r="V5695" s="1">
        <f t="shared" si="716"/>
        <v>0</v>
      </c>
      <c r="W5695" s="10">
        <f t="shared" si="717"/>
        <v>0</v>
      </c>
    </row>
    <row r="5696" spans="13:23" x14ac:dyDescent="0.25">
      <c r="M5696" s="7">
        <v>45478.083333333336</v>
      </c>
      <c r="N5696" s="3">
        <v>799.58750839233392</v>
      </c>
      <c r="O5696" s="10">
        <v>17.22</v>
      </c>
      <c r="P5696" s="10">
        <f t="shared" si="711"/>
        <v>22.22</v>
      </c>
      <c r="Q5696" s="10">
        <f t="shared" si="710"/>
        <v>799.58750839233392</v>
      </c>
      <c r="R5696" s="1">
        <f t="shared" si="712"/>
        <v>0.36344886745106086</v>
      </c>
      <c r="S5696" s="18">
        <f t="shared" si="713"/>
        <v>9.0079999999999991</v>
      </c>
      <c r="T5696" s="10">
        <f t="shared" si="714"/>
        <v>88.764155016910962</v>
      </c>
      <c r="U5696" s="10">
        <f t="shared" si="715"/>
        <v>0</v>
      </c>
      <c r="V5696" s="1">
        <f t="shared" si="716"/>
        <v>0</v>
      </c>
      <c r="W5696" s="10">
        <f t="shared" si="717"/>
        <v>0</v>
      </c>
    </row>
    <row r="5697" spans="13:23" x14ac:dyDescent="0.25">
      <c r="M5697" s="7">
        <v>45478.125</v>
      </c>
      <c r="N5697" s="3">
        <v>847.11709213256836</v>
      </c>
      <c r="O5697" s="10">
        <v>17.22</v>
      </c>
      <c r="P5697" s="10">
        <f t="shared" si="711"/>
        <v>22.22</v>
      </c>
      <c r="Q5697" s="10">
        <f t="shared" si="710"/>
        <v>847.11709213256836</v>
      </c>
      <c r="R5697" s="1">
        <f t="shared" si="712"/>
        <v>0.38505322369662198</v>
      </c>
      <c r="S5697" s="18">
        <f t="shared" si="713"/>
        <v>9.0079999999999991</v>
      </c>
      <c r="T5697" s="10">
        <f t="shared" si="714"/>
        <v>94.040529766048891</v>
      </c>
      <c r="U5697" s="10">
        <f t="shared" si="715"/>
        <v>0</v>
      </c>
      <c r="V5697" s="1">
        <f t="shared" si="716"/>
        <v>0</v>
      </c>
      <c r="W5697" s="10">
        <f t="shared" si="717"/>
        <v>0</v>
      </c>
    </row>
    <row r="5698" spans="13:23" x14ac:dyDescent="0.25">
      <c r="M5698" s="7">
        <v>45478.166666666664</v>
      </c>
      <c r="N5698" s="3">
        <v>965.21274719238284</v>
      </c>
      <c r="O5698" s="10">
        <v>17.22</v>
      </c>
      <c r="P5698" s="10">
        <f t="shared" si="711"/>
        <v>22.22</v>
      </c>
      <c r="Q5698" s="10">
        <f t="shared" si="710"/>
        <v>965.21274719238284</v>
      </c>
      <c r="R5698" s="1">
        <f t="shared" si="712"/>
        <v>0.43873306690562858</v>
      </c>
      <c r="S5698" s="18">
        <f t="shared" si="713"/>
        <v>8.7460000000000004</v>
      </c>
      <c r="T5698" s="10">
        <f t="shared" si="714"/>
        <v>110.36047875513181</v>
      </c>
      <c r="U5698" s="10">
        <f t="shared" si="715"/>
        <v>0</v>
      </c>
      <c r="V5698" s="1">
        <f t="shared" si="716"/>
        <v>0</v>
      </c>
      <c r="W5698" s="10">
        <f t="shared" si="717"/>
        <v>0</v>
      </c>
    </row>
    <row r="5699" spans="13:23" x14ac:dyDescent="0.25">
      <c r="M5699" s="7">
        <v>45478.208333333336</v>
      </c>
      <c r="N5699" s="3">
        <v>1063.4108207702636</v>
      </c>
      <c r="O5699" s="10">
        <v>17.22</v>
      </c>
      <c r="P5699" s="10">
        <f t="shared" si="711"/>
        <v>22.22</v>
      </c>
      <c r="Q5699" s="10">
        <f t="shared" si="710"/>
        <v>1063.4108207702636</v>
      </c>
      <c r="R5699" s="1">
        <f t="shared" si="712"/>
        <v>0.4833685548955744</v>
      </c>
      <c r="S5699" s="18">
        <f t="shared" si="713"/>
        <v>8.7460000000000004</v>
      </c>
      <c r="T5699" s="10">
        <f t="shared" si="714"/>
        <v>121.58824843016963</v>
      </c>
      <c r="U5699" s="10">
        <f t="shared" si="715"/>
        <v>0</v>
      </c>
      <c r="V5699" s="1">
        <f t="shared" si="716"/>
        <v>0</v>
      </c>
      <c r="W5699" s="10">
        <f t="shared" si="717"/>
        <v>0</v>
      </c>
    </row>
    <row r="5700" spans="13:23" x14ac:dyDescent="0.25">
      <c r="M5700" s="7">
        <v>45478.25</v>
      </c>
      <c r="N5700" s="3">
        <v>833.87505798339839</v>
      </c>
      <c r="O5700" s="10">
        <v>17.22</v>
      </c>
      <c r="P5700" s="10">
        <f t="shared" si="711"/>
        <v>22.22</v>
      </c>
      <c r="Q5700" s="10">
        <f t="shared" si="710"/>
        <v>833.87505798339839</v>
      </c>
      <c r="R5700" s="1">
        <f t="shared" si="712"/>
        <v>0.3790341172651811</v>
      </c>
      <c r="S5700" s="18">
        <f t="shared" si="713"/>
        <v>9.0079999999999991</v>
      </c>
      <c r="T5700" s="10">
        <f t="shared" si="714"/>
        <v>92.57049933208242</v>
      </c>
      <c r="U5700" s="10">
        <f t="shared" si="715"/>
        <v>0</v>
      </c>
      <c r="V5700" s="1">
        <f t="shared" si="716"/>
        <v>0</v>
      </c>
      <c r="W5700" s="10">
        <f t="shared" si="717"/>
        <v>0</v>
      </c>
    </row>
    <row r="5701" spans="13:23" x14ac:dyDescent="0.25">
      <c r="M5701" s="7">
        <v>45478.291666666664</v>
      </c>
      <c r="N5701" s="3">
        <v>1042.796688079834</v>
      </c>
      <c r="O5701" s="10">
        <v>17.78</v>
      </c>
      <c r="P5701" s="10">
        <f t="shared" si="711"/>
        <v>22.78</v>
      </c>
      <c r="Q5701" s="10">
        <f t="shared" si="710"/>
        <v>1042.796688079834</v>
      </c>
      <c r="R5701" s="1">
        <f t="shared" si="712"/>
        <v>0.4739984945817427</v>
      </c>
      <c r="S5701" s="18">
        <f t="shared" si="713"/>
        <v>8.7460000000000004</v>
      </c>
      <c r="T5701" s="10">
        <f t="shared" si="714"/>
        <v>119.23127007544409</v>
      </c>
      <c r="U5701" s="10">
        <f t="shared" si="715"/>
        <v>0</v>
      </c>
      <c r="V5701" s="1">
        <f t="shared" si="716"/>
        <v>0</v>
      </c>
      <c r="W5701" s="10">
        <f t="shared" si="717"/>
        <v>0</v>
      </c>
    </row>
    <row r="5702" spans="13:23" x14ac:dyDescent="0.25">
      <c r="M5702" s="7">
        <v>45478.333333333336</v>
      </c>
      <c r="N5702" s="3">
        <v>803.4</v>
      </c>
      <c r="O5702" s="10">
        <v>21.11</v>
      </c>
      <c r="P5702" s="10">
        <f t="shared" si="711"/>
        <v>26.11</v>
      </c>
      <c r="Q5702" s="10">
        <f t="shared" si="710"/>
        <v>803.4</v>
      </c>
      <c r="R5702" s="1">
        <f t="shared" si="712"/>
        <v>0.36518181818181816</v>
      </c>
      <c r="S5702" s="18">
        <f t="shared" si="713"/>
        <v>7.24</v>
      </c>
      <c r="T5702" s="10">
        <f t="shared" si="714"/>
        <v>110.96685082872928</v>
      </c>
      <c r="U5702" s="10">
        <f t="shared" si="715"/>
        <v>0</v>
      </c>
      <c r="V5702" s="1">
        <f t="shared" si="716"/>
        <v>0</v>
      </c>
      <c r="W5702" s="10">
        <f t="shared" si="717"/>
        <v>0</v>
      </c>
    </row>
    <row r="5703" spans="13:23" x14ac:dyDescent="0.25">
      <c r="M5703" s="7">
        <v>45478.375</v>
      </c>
      <c r="N5703" s="3">
        <v>1127.8370819091797</v>
      </c>
      <c r="O5703" s="10">
        <v>22.22</v>
      </c>
      <c r="P5703" s="10">
        <f t="shared" si="711"/>
        <v>27.22</v>
      </c>
      <c r="Q5703" s="10">
        <f t="shared" ref="Q5703:Q5766" si="718">MIN($C$19,N5703)</f>
        <v>1127.8370819091797</v>
      </c>
      <c r="R5703" s="1">
        <f t="shared" si="712"/>
        <v>0.51265321904962713</v>
      </c>
      <c r="S5703" s="18">
        <f t="shared" si="713"/>
        <v>6.8120000000000003</v>
      </c>
      <c r="T5703" s="10">
        <f t="shared" si="714"/>
        <v>165.56621871831763</v>
      </c>
      <c r="U5703" s="10">
        <f t="shared" si="715"/>
        <v>0</v>
      </c>
      <c r="V5703" s="1">
        <f t="shared" si="716"/>
        <v>0</v>
      </c>
      <c r="W5703" s="10">
        <f t="shared" si="717"/>
        <v>0</v>
      </c>
    </row>
    <row r="5704" spans="13:23" x14ac:dyDescent="0.25">
      <c r="M5704" s="7">
        <v>45478.416666666664</v>
      </c>
      <c r="N5704" s="3">
        <v>1076.3999999999999</v>
      </c>
      <c r="O5704" s="10">
        <v>22.22</v>
      </c>
      <c r="P5704" s="10">
        <f t="shared" ref="P5704:P5767" si="719">O5704+5</f>
        <v>27.22</v>
      </c>
      <c r="Q5704" s="10">
        <f t="shared" si="718"/>
        <v>1076.3999999999999</v>
      </c>
      <c r="R5704" s="1">
        <f t="shared" ref="R5704:R5767" si="720">Q5704/$C$19</f>
        <v>0.48927272727272719</v>
      </c>
      <c r="S5704" s="18">
        <f t="shared" ref="S5704:S5767" si="721">INDEX($C$13:$K$17,MATCH(P5704,$B$13:$B$17,-1),MATCH(R5704,$C$12:$K$12,-1))</f>
        <v>6.9349999999999996</v>
      </c>
      <c r="T5704" s="10">
        <f t="shared" ref="T5704:T5767" si="722" xml:space="preserve"> Q5704/INDEX($C$13:$K$17,MATCH(P5704,$B$13:$B$17,-1),MATCH(R5704,$C$12:$K$12,-1))</f>
        <v>155.21268925739005</v>
      </c>
      <c r="U5704" s="10">
        <f t="shared" ref="U5704:U5767" si="723">N5704-Q5704</f>
        <v>0</v>
      </c>
      <c r="V5704" s="1">
        <f t="shared" ref="V5704:V5767" si="724">U5704/$C$19</f>
        <v>0</v>
      </c>
      <c r="W5704" s="10">
        <f t="shared" ref="W5704:W5767" si="725" xml:space="preserve"> U5704/INDEX($C$13:$K$17,MATCH(P5704,$B$13:$B$17,-1),MATCH(V5704,$C$12:$K$12,-1))</f>
        <v>0</v>
      </c>
    </row>
    <row r="5705" spans="13:23" x14ac:dyDescent="0.25">
      <c r="M5705" s="7">
        <v>45478.458333333336</v>
      </c>
      <c r="N5705" s="3">
        <v>1292.5466217041014</v>
      </c>
      <c r="O5705" s="10">
        <v>22.78</v>
      </c>
      <c r="P5705" s="10">
        <f t="shared" si="719"/>
        <v>27.78</v>
      </c>
      <c r="Q5705" s="10">
        <f t="shared" si="718"/>
        <v>1292.5466217041014</v>
      </c>
      <c r="R5705" s="1">
        <f t="shared" si="720"/>
        <v>0.58752119168368244</v>
      </c>
      <c r="S5705" s="18">
        <f t="shared" si="721"/>
        <v>6.8120000000000003</v>
      </c>
      <c r="T5705" s="10">
        <f t="shared" si="722"/>
        <v>189.74554047329732</v>
      </c>
      <c r="U5705" s="10">
        <f t="shared" si="723"/>
        <v>0</v>
      </c>
      <c r="V5705" s="1">
        <f t="shared" si="724"/>
        <v>0</v>
      </c>
      <c r="W5705" s="10">
        <f t="shared" si="725"/>
        <v>0</v>
      </c>
    </row>
    <row r="5706" spans="13:23" x14ac:dyDescent="0.25">
      <c r="M5706" s="7">
        <v>45478.5</v>
      </c>
      <c r="N5706" s="3">
        <v>1365</v>
      </c>
      <c r="O5706" s="10">
        <v>21.11</v>
      </c>
      <c r="P5706" s="10">
        <f t="shared" si="719"/>
        <v>26.11</v>
      </c>
      <c r="Q5706" s="10">
        <f t="shared" si="718"/>
        <v>1365</v>
      </c>
      <c r="R5706" s="1">
        <f t="shared" si="720"/>
        <v>0.62045454545454548</v>
      </c>
      <c r="S5706" s="18">
        <f t="shared" si="721"/>
        <v>6.4260000000000002</v>
      </c>
      <c r="T5706" s="10">
        <f t="shared" si="722"/>
        <v>212.41830065359477</v>
      </c>
      <c r="U5706" s="10">
        <f t="shared" si="723"/>
        <v>0</v>
      </c>
      <c r="V5706" s="1">
        <f t="shared" si="724"/>
        <v>0</v>
      </c>
      <c r="W5706" s="10">
        <f t="shared" si="725"/>
        <v>0</v>
      </c>
    </row>
    <row r="5707" spans="13:23" x14ac:dyDescent="0.25">
      <c r="M5707" s="7">
        <v>45478.541666666664</v>
      </c>
      <c r="N5707" s="3">
        <v>1005.5947013854981</v>
      </c>
      <c r="O5707" s="10">
        <v>21.11</v>
      </c>
      <c r="P5707" s="10">
        <f t="shared" si="719"/>
        <v>26.11</v>
      </c>
      <c r="Q5707" s="10">
        <f t="shared" si="718"/>
        <v>1005.5947013854981</v>
      </c>
      <c r="R5707" s="1">
        <f t="shared" si="720"/>
        <v>0.45708850062977185</v>
      </c>
      <c r="S5707" s="18">
        <f t="shared" si="721"/>
        <v>6.9349999999999996</v>
      </c>
      <c r="T5707" s="10">
        <f t="shared" si="722"/>
        <v>145.00284086308554</v>
      </c>
      <c r="U5707" s="10">
        <f t="shared" si="723"/>
        <v>0</v>
      </c>
      <c r="V5707" s="1">
        <f t="shared" si="724"/>
        <v>0</v>
      </c>
      <c r="W5707" s="10">
        <f t="shared" si="725"/>
        <v>0</v>
      </c>
    </row>
    <row r="5708" spans="13:23" x14ac:dyDescent="0.25">
      <c r="M5708" s="7">
        <v>45478.583333333336</v>
      </c>
      <c r="N5708" s="3">
        <v>1252.2220642089844</v>
      </c>
      <c r="O5708" s="10">
        <v>23.89</v>
      </c>
      <c r="P5708" s="10">
        <f t="shared" si="719"/>
        <v>28.89</v>
      </c>
      <c r="Q5708" s="10">
        <f t="shared" si="718"/>
        <v>1252.2220642089844</v>
      </c>
      <c r="R5708" s="1">
        <f t="shared" si="720"/>
        <v>0.56919184736772022</v>
      </c>
      <c r="S5708" s="18">
        <f t="shared" si="721"/>
        <v>6.8120000000000003</v>
      </c>
      <c r="T5708" s="10">
        <f t="shared" si="722"/>
        <v>183.82590490443107</v>
      </c>
      <c r="U5708" s="10">
        <f t="shared" si="723"/>
        <v>0</v>
      </c>
      <c r="V5708" s="1">
        <f t="shared" si="724"/>
        <v>0</v>
      </c>
      <c r="W5708" s="10">
        <f t="shared" si="725"/>
        <v>0</v>
      </c>
    </row>
    <row r="5709" spans="13:23" x14ac:dyDescent="0.25">
      <c r="M5709" s="7">
        <v>45478.625</v>
      </c>
      <c r="N5709" s="3">
        <v>1116.5911972045899</v>
      </c>
      <c r="O5709" s="10">
        <v>25</v>
      </c>
      <c r="P5709" s="10">
        <f t="shared" si="719"/>
        <v>30</v>
      </c>
      <c r="Q5709" s="10">
        <f t="shared" si="718"/>
        <v>1116.5911972045899</v>
      </c>
      <c r="R5709" s="1">
        <f t="shared" si="720"/>
        <v>0.50754145327481359</v>
      </c>
      <c r="S5709" s="18">
        <f t="shared" si="721"/>
        <v>6.8120000000000003</v>
      </c>
      <c r="T5709" s="10">
        <f t="shared" si="722"/>
        <v>163.91532548511302</v>
      </c>
      <c r="U5709" s="10">
        <f t="shared" si="723"/>
        <v>0</v>
      </c>
      <c r="V5709" s="1">
        <f t="shared" si="724"/>
        <v>0</v>
      </c>
      <c r="W5709" s="10">
        <f t="shared" si="725"/>
        <v>0</v>
      </c>
    </row>
    <row r="5710" spans="13:23" x14ac:dyDescent="0.25">
      <c r="M5710" s="7">
        <v>45478.666666666664</v>
      </c>
      <c r="N5710" s="3">
        <v>1066.5105697631836</v>
      </c>
      <c r="O5710" s="10">
        <v>26.11</v>
      </c>
      <c r="P5710" s="10">
        <f t="shared" si="719"/>
        <v>31.11</v>
      </c>
      <c r="Q5710" s="10">
        <f t="shared" si="718"/>
        <v>1066.5105697631836</v>
      </c>
      <c r="R5710" s="1">
        <f t="shared" si="720"/>
        <v>0.484777531710538</v>
      </c>
      <c r="S5710" s="18">
        <f t="shared" si="721"/>
        <v>6.9349999999999996</v>
      </c>
      <c r="T5710" s="10">
        <f t="shared" si="722"/>
        <v>153.78667191970925</v>
      </c>
      <c r="U5710" s="10">
        <f t="shared" si="723"/>
        <v>0</v>
      </c>
      <c r="V5710" s="1">
        <f t="shared" si="724"/>
        <v>0</v>
      </c>
      <c r="W5710" s="10">
        <f t="shared" si="725"/>
        <v>0</v>
      </c>
    </row>
    <row r="5711" spans="13:23" x14ac:dyDescent="0.25">
      <c r="M5711" s="7">
        <v>45478.708333333336</v>
      </c>
      <c r="N5711" s="3">
        <v>1170.4221588134765</v>
      </c>
      <c r="O5711" s="10">
        <v>25</v>
      </c>
      <c r="P5711" s="10">
        <f t="shared" si="719"/>
        <v>30</v>
      </c>
      <c r="Q5711" s="10">
        <f t="shared" si="718"/>
        <v>1170.4221588134765</v>
      </c>
      <c r="R5711" s="1">
        <f t="shared" si="720"/>
        <v>0.53201007218794383</v>
      </c>
      <c r="S5711" s="18">
        <f t="shared" si="721"/>
        <v>6.8120000000000003</v>
      </c>
      <c r="T5711" s="10">
        <f t="shared" si="722"/>
        <v>171.81769800550154</v>
      </c>
      <c r="U5711" s="10">
        <f t="shared" si="723"/>
        <v>0</v>
      </c>
      <c r="V5711" s="1">
        <f t="shared" si="724"/>
        <v>0</v>
      </c>
      <c r="W5711" s="10">
        <f t="shared" si="725"/>
        <v>0</v>
      </c>
    </row>
    <row r="5712" spans="13:23" x14ac:dyDescent="0.25">
      <c r="M5712" s="7">
        <v>45478.75</v>
      </c>
      <c r="N5712" s="3">
        <v>1144.0676422119141</v>
      </c>
      <c r="O5712" s="10">
        <v>23.89</v>
      </c>
      <c r="P5712" s="10">
        <f t="shared" si="719"/>
        <v>28.89</v>
      </c>
      <c r="Q5712" s="10">
        <f t="shared" si="718"/>
        <v>1144.0676422119141</v>
      </c>
      <c r="R5712" s="1">
        <f t="shared" si="720"/>
        <v>0.52003074645996095</v>
      </c>
      <c r="S5712" s="18">
        <f t="shared" si="721"/>
        <v>6.8120000000000003</v>
      </c>
      <c r="T5712" s="10">
        <f t="shared" si="722"/>
        <v>167.94886115853112</v>
      </c>
      <c r="U5712" s="10">
        <f t="shared" si="723"/>
        <v>0</v>
      </c>
      <c r="V5712" s="1">
        <f t="shared" si="724"/>
        <v>0</v>
      </c>
      <c r="W5712" s="10">
        <f t="shared" si="725"/>
        <v>0</v>
      </c>
    </row>
    <row r="5713" spans="13:23" x14ac:dyDescent="0.25">
      <c r="M5713" s="7">
        <v>45478.791666666664</v>
      </c>
      <c r="N5713" s="3">
        <v>1228.5</v>
      </c>
      <c r="O5713" s="10">
        <v>23.89</v>
      </c>
      <c r="P5713" s="10">
        <f t="shared" si="719"/>
        <v>28.89</v>
      </c>
      <c r="Q5713" s="10">
        <f t="shared" si="718"/>
        <v>1228.5</v>
      </c>
      <c r="R5713" s="1">
        <f t="shared" si="720"/>
        <v>0.55840909090909085</v>
      </c>
      <c r="S5713" s="18">
        <f t="shared" si="721"/>
        <v>6.8120000000000003</v>
      </c>
      <c r="T5713" s="10">
        <f t="shared" si="722"/>
        <v>180.34351145038167</v>
      </c>
      <c r="U5713" s="10">
        <f t="shared" si="723"/>
        <v>0</v>
      </c>
      <c r="V5713" s="1">
        <f t="shared" si="724"/>
        <v>0</v>
      </c>
      <c r="W5713" s="10">
        <f t="shared" si="725"/>
        <v>0</v>
      </c>
    </row>
    <row r="5714" spans="13:23" x14ac:dyDescent="0.25">
      <c r="M5714" s="7">
        <v>45478.833333333336</v>
      </c>
      <c r="N5714" s="3">
        <v>1116.043830871582</v>
      </c>
      <c r="O5714" s="10">
        <v>22.78</v>
      </c>
      <c r="P5714" s="10">
        <f t="shared" si="719"/>
        <v>27.78</v>
      </c>
      <c r="Q5714" s="10">
        <f t="shared" si="718"/>
        <v>1116.043830871582</v>
      </c>
      <c r="R5714" s="1">
        <f t="shared" si="720"/>
        <v>0.50729265039617366</v>
      </c>
      <c r="S5714" s="18">
        <f t="shared" si="721"/>
        <v>6.8120000000000003</v>
      </c>
      <c r="T5714" s="10">
        <f t="shared" si="722"/>
        <v>163.83497223599267</v>
      </c>
      <c r="U5714" s="10">
        <f t="shared" si="723"/>
        <v>0</v>
      </c>
      <c r="V5714" s="1">
        <f t="shared" si="724"/>
        <v>0</v>
      </c>
      <c r="W5714" s="10">
        <f t="shared" si="725"/>
        <v>0</v>
      </c>
    </row>
    <row r="5715" spans="13:23" x14ac:dyDescent="0.25">
      <c r="M5715" s="7">
        <v>45478.875</v>
      </c>
      <c r="N5715" s="3">
        <v>1104.4270248413086</v>
      </c>
      <c r="O5715" s="10">
        <v>20</v>
      </c>
      <c r="P5715" s="10">
        <f t="shared" si="719"/>
        <v>25</v>
      </c>
      <c r="Q5715" s="10">
        <f t="shared" si="718"/>
        <v>1104.4270248413086</v>
      </c>
      <c r="R5715" s="1">
        <f t="shared" si="720"/>
        <v>0.50201228401877662</v>
      </c>
      <c r="S5715" s="18">
        <f t="shared" si="721"/>
        <v>8.2769999999999992</v>
      </c>
      <c r="T5715" s="10">
        <f t="shared" si="722"/>
        <v>133.43325176287408</v>
      </c>
      <c r="U5715" s="10">
        <f t="shared" si="723"/>
        <v>0</v>
      </c>
      <c r="V5715" s="1">
        <f t="shared" si="724"/>
        <v>0</v>
      </c>
      <c r="W5715" s="10">
        <f t="shared" si="725"/>
        <v>0</v>
      </c>
    </row>
    <row r="5716" spans="13:23" x14ac:dyDescent="0.25">
      <c r="M5716" s="7">
        <v>45478.916666666664</v>
      </c>
      <c r="N5716" s="3">
        <v>1172.1791107177735</v>
      </c>
      <c r="O5716" s="10">
        <v>17.78</v>
      </c>
      <c r="P5716" s="10">
        <f t="shared" si="719"/>
        <v>22.78</v>
      </c>
      <c r="Q5716" s="10">
        <f t="shared" si="718"/>
        <v>1172.1791107177735</v>
      </c>
      <c r="R5716" s="1">
        <f t="shared" si="720"/>
        <v>0.532808686689897</v>
      </c>
      <c r="S5716" s="18">
        <f t="shared" si="721"/>
        <v>8.2769999999999992</v>
      </c>
      <c r="T5716" s="10">
        <f t="shared" si="722"/>
        <v>141.61883662169549</v>
      </c>
      <c r="U5716" s="10">
        <f t="shared" si="723"/>
        <v>0</v>
      </c>
      <c r="V5716" s="1">
        <f t="shared" si="724"/>
        <v>0</v>
      </c>
      <c r="W5716" s="10">
        <f t="shared" si="725"/>
        <v>0</v>
      </c>
    </row>
    <row r="5717" spans="13:23" x14ac:dyDescent="0.25">
      <c r="M5717" s="7">
        <v>45478.958333333336</v>
      </c>
      <c r="N5717" s="3">
        <v>1234.2478225708007</v>
      </c>
      <c r="O5717" s="10">
        <v>17.22</v>
      </c>
      <c r="P5717" s="10">
        <f t="shared" si="719"/>
        <v>22.22</v>
      </c>
      <c r="Q5717" s="10">
        <f t="shared" si="718"/>
        <v>1234.2478225708007</v>
      </c>
      <c r="R5717" s="1">
        <f t="shared" si="720"/>
        <v>0.56102173753218221</v>
      </c>
      <c r="S5717" s="18">
        <f t="shared" si="721"/>
        <v>8.2769999999999992</v>
      </c>
      <c r="T5717" s="10">
        <f t="shared" si="722"/>
        <v>149.11777486659429</v>
      </c>
      <c r="U5717" s="10">
        <f t="shared" si="723"/>
        <v>0</v>
      </c>
      <c r="V5717" s="1">
        <f t="shared" si="724"/>
        <v>0</v>
      </c>
      <c r="W5717" s="10">
        <f t="shared" si="725"/>
        <v>0</v>
      </c>
    </row>
    <row r="5718" spans="13:23" x14ac:dyDescent="0.25">
      <c r="M5718" s="7">
        <v>45479</v>
      </c>
      <c r="N5718" s="3">
        <v>1265.0847564697265</v>
      </c>
      <c r="O5718" s="10">
        <v>16.11</v>
      </c>
      <c r="P5718" s="10">
        <f t="shared" si="719"/>
        <v>21.11</v>
      </c>
      <c r="Q5718" s="10">
        <f t="shared" si="718"/>
        <v>1265.0847564697265</v>
      </c>
      <c r="R5718" s="1">
        <f t="shared" si="720"/>
        <v>0.57503852566805747</v>
      </c>
      <c r="S5718" s="18">
        <f t="shared" si="721"/>
        <v>8.2769999999999992</v>
      </c>
      <c r="T5718" s="10">
        <f t="shared" si="722"/>
        <v>152.84339210701057</v>
      </c>
      <c r="U5718" s="10">
        <f t="shared" si="723"/>
        <v>0</v>
      </c>
      <c r="V5718" s="1">
        <f t="shared" si="724"/>
        <v>0</v>
      </c>
      <c r="W5718" s="10">
        <f t="shared" si="725"/>
        <v>0</v>
      </c>
    </row>
    <row r="5719" spans="13:23" x14ac:dyDescent="0.25">
      <c r="M5719" s="7">
        <v>45479.041666666664</v>
      </c>
      <c r="N5719" s="3">
        <v>819.45185394287103</v>
      </c>
      <c r="O5719" s="10">
        <v>16.11</v>
      </c>
      <c r="P5719" s="10">
        <f t="shared" si="719"/>
        <v>21.11</v>
      </c>
      <c r="Q5719" s="10">
        <f t="shared" si="718"/>
        <v>819.45185394287103</v>
      </c>
      <c r="R5719" s="1">
        <f t="shared" si="720"/>
        <v>0.37247811542857773</v>
      </c>
      <c r="S5719" s="18">
        <f t="shared" si="721"/>
        <v>9.0079999999999991</v>
      </c>
      <c r="T5719" s="10">
        <f t="shared" si="722"/>
        <v>90.969344354226365</v>
      </c>
      <c r="U5719" s="10">
        <f t="shared" si="723"/>
        <v>0</v>
      </c>
      <c r="V5719" s="1">
        <f t="shared" si="724"/>
        <v>0</v>
      </c>
      <c r="W5719" s="10">
        <f t="shared" si="725"/>
        <v>0</v>
      </c>
    </row>
    <row r="5720" spans="13:23" x14ac:dyDescent="0.25">
      <c r="M5720" s="7">
        <v>45479.083333333336</v>
      </c>
      <c r="N5720" s="3">
        <v>1012.7164146423339</v>
      </c>
      <c r="O5720" s="10">
        <v>17.22</v>
      </c>
      <c r="P5720" s="10">
        <f t="shared" si="719"/>
        <v>22.22</v>
      </c>
      <c r="Q5720" s="10">
        <f t="shared" si="718"/>
        <v>1012.7164146423339</v>
      </c>
      <c r="R5720" s="1">
        <f t="shared" si="720"/>
        <v>0.46032564301924267</v>
      </c>
      <c r="S5720" s="18">
        <f t="shared" si="721"/>
        <v>8.7460000000000004</v>
      </c>
      <c r="T5720" s="10">
        <f t="shared" si="722"/>
        <v>115.79195228016623</v>
      </c>
      <c r="U5720" s="10">
        <f t="shared" si="723"/>
        <v>0</v>
      </c>
      <c r="V5720" s="1">
        <f t="shared" si="724"/>
        <v>0</v>
      </c>
      <c r="W5720" s="10">
        <f t="shared" si="725"/>
        <v>0</v>
      </c>
    </row>
    <row r="5721" spans="13:23" x14ac:dyDescent="0.25">
      <c r="M5721" s="7">
        <v>45479.125</v>
      </c>
      <c r="N5721" s="3">
        <v>1043.3457801818847</v>
      </c>
      <c r="O5721" s="10">
        <v>16.11</v>
      </c>
      <c r="P5721" s="10">
        <f t="shared" si="719"/>
        <v>21.11</v>
      </c>
      <c r="Q5721" s="10">
        <f t="shared" si="718"/>
        <v>1043.3457801818847</v>
      </c>
      <c r="R5721" s="1">
        <f t="shared" si="720"/>
        <v>0.47424808190085671</v>
      </c>
      <c r="S5721" s="18">
        <f t="shared" si="721"/>
        <v>8.7460000000000004</v>
      </c>
      <c r="T5721" s="10">
        <f t="shared" si="722"/>
        <v>119.29405215891661</v>
      </c>
      <c r="U5721" s="10">
        <f t="shared" si="723"/>
        <v>0</v>
      </c>
      <c r="V5721" s="1">
        <f t="shared" si="724"/>
        <v>0</v>
      </c>
      <c r="W5721" s="10">
        <f t="shared" si="725"/>
        <v>0</v>
      </c>
    </row>
    <row r="5722" spans="13:23" x14ac:dyDescent="0.25">
      <c r="M5722" s="7">
        <v>45479.166666666664</v>
      </c>
      <c r="N5722" s="3">
        <v>835.35213775634759</v>
      </c>
      <c r="O5722" s="10">
        <v>16.11</v>
      </c>
      <c r="P5722" s="10">
        <f t="shared" si="719"/>
        <v>21.11</v>
      </c>
      <c r="Q5722" s="10">
        <f t="shared" si="718"/>
        <v>835.35213775634759</v>
      </c>
      <c r="R5722" s="1">
        <f t="shared" si="720"/>
        <v>0.3797055171619762</v>
      </c>
      <c r="S5722" s="18">
        <f t="shared" si="721"/>
        <v>9.0079999999999991</v>
      </c>
      <c r="T5722" s="10">
        <f t="shared" si="722"/>
        <v>92.734473551992409</v>
      </c>
      <c r="U5722" s="10">
        <f t="shared" si="723"/>
        <v>0</v>
      </c>
      <c r="V5722" s="1">
        <f t="shared" si="724"/>
        <v>0</v>
      </c>
      <c r="W5722" s="10">
        <f t="shared" si="725"/>
        <v>0</v>
      </c>
    </row>
    <row r="5723" spans="13:23" x14ac:dyDescent="0.25">
      <c r="M5723" s="7">
        <v>45479.208333333336</v>
      </c>
      <c r="N5723" s="3">
        <v>868.34202804565427</v>
      </c>
      <c r="O5723" s="10">
        <v>13.89</v>
      </c>
      <c r="P5723" s="10">
        <f t="shared" si="719"/>
        <v>18.89</v>
      </c>
      <c r="Q5723" s="10">
        <f t="shared" si="718"/>
        <v>868.34202804565427</v>
      </c>
      <c r="R5723" s="1">
        <f t="shared" si="720"/>
        <v>0.39470092183893374</v>
      </c>
      <c r="S5723" s="18">
        <f t="shared" si="721"/>
        <v>11.71</v>
      </c>
      <c r="T5723" s="10">
        <f t="shared" si="722"/>
        <v>74.153887962908129</v>
      </c>
      <c r="U5723" s="10">
        <f t="shared" si="723"/>
        <v>0</v>
      </c>
      <c r="V5723" s="1">
        <f t="shared" si="724"/>
        <v>0</v>
      </c>
      <c r="W5723" s="10">
        <f t="shared" si="725"/>
        <v>0</v>
      </c>
    </row>
    <row r="5724" spans="13:23" x14ac:dyDescent="0.25">
      <c r="M5724" s="7">
        <v>45479.25</v>
      </c>
      <c r="N5724" s="3">
        <v>884.43229522705076</v>
      </c>
      <c r="O5724" s="10">
        <v>16.11</v>
      </c>
      <c r="P5724" s="10">
        <f t="shared" si="719"/>
        <v>21.11</v>
      </c>
      <c r="Q5724" s="10">
        <f t="shared" si="718"/>
        <v>884.43229522705076</v>
      </c>
      <c r="R5724" s="1">
        <f t="shared" si="720"/>
        <v>0.40201467964865945</v>
      </c>
      <c r="S5724" s="18">
        <f t="shared" si="721"/>
        <v>8.7460000000000004</v>
      </c>
      <c r="T5724" s="10">
        <f t="shared" si="722"/>
        <v>101.12420480528822</v>
      </c>
      <c r="U5724" s="10">
        <f t="shared" si="723"/>
        <v>0</v>
      </c>
      <c r="V5724" s="1">
        <f t="shared" si="724"/>
        <v>0</v>
      </c>
      <c r="W5724" s="10">
        <f t="shared" si="725"/>
        <v>0</v>
      </c>
    </row>
    <row r="5725" spans="13:23" x14ac:dyDescent="0.25">
      <c r="M5725" s="7">
        <v>45479.291666666664</v>
      </c>
      <c r="N5725" s="3">
        <v>1066.1713371276855</v>
      </c>
      <c r="O5725" s="10">
        <v>17.78</v>
      </c>
      <c r="P5725" s="10">
        <f t="shared" si="719"/>
        <v>22.78</v>
      </c>
      <c r="Q5725" s="10">
        <f t="shared" si="718"/>
        <v>1066.1713371276855</v>
      </c>
      <c r="R5725" s="1">
        <f t="shared" si="720"/>
        <v>0.4846233350580389</v>
      </c>
      <c r="S5725" s="18">
        <f t="shared" si="721"/>
        <v>8.7460000000000004</v>
      </c>
      <c r="T5725" s="10">
        <f t="shared" si="722"/>
        <v>121.90388030273103</v>
      </c>
      <c r="U5725" s="10">
        <f t="shared" si="723"/>
        <v>0</v>
      </c>
      <c r="V5725" s="1">
        <f t="shared" si="724"/>
        <v>0</v>
      </c>
      <c r="W5725" s="10">
        <f t="shared" si="725"/>
        <v>0</v>
      </c>
    </row>
    <row r="5726" spans="13:23" x14ac:dyDescent="0.25">
      <c r="M5726" s="7">
        <v>45479.333333333336</v>
      </c>
      <c r="N5726" s="3">
        <v>993.92588424682617</v>
      </c>
      <c r="O5726" s="10">
        <v>17.78</v>
      </c>
      <c r="P5726" s="10">
        <f t="shared" si="719"/>
        <v>22.78</v>
      </c>
      <c r="Q5726" s="10">
        <f t="shared" si="718"/>
        <v>993.92588424682617</v>
      </c>
      <c r="R5726" s="1">
        <f t="shared" si="720"/>
        <v>0.45178449283946642</v>
      </c>
      <c r="S5726" s="18">
        <f t="shared" si="721"/>
        <v>8.7460000000000004</v>
      </c>
      <c r="T5726" s="10">
        <f t="shared" si="722"/>
        <v>113.64348093377842</v>
      </c>
      <c r="U5726" s="10">
        <f t="shared" si="723"/>
        <v>0</v>
      </c>
      <c r="V5726" s="1">
        <f t="shared" si="724"/>
        <v>0</v>
      </c>
      <c r="W5726" s="10">
        <f t="shared" si="725"/>
        <v>0</v>
      </c>
    </row>
    <row r="5727" spans="13:23" x14ac:dyDescent="0.25">
      <c r="M5727" s="7">
        <v>45479.375</v>
      </c>
      <c r="N5727" s="3">
        <v>866.11203689575188</v>
      </c>
      <c r="O5727" s="10">
        <v>20</v>
      </c>
      <c r="P5727" s="10">
        <f t="shared" si="719"/>
        <v>25</v>
      </c>
      <c r="Q5727" s="10">
        <f t="shared" si="718"/>
        <v>866.11203689575188</v>
      </c>
      <c r="R5727" s="1">
        <f t="shared" si="720"/>
        <v>0.39368728949806903</v>
      </c>
      <c r="S5727" s="18">
        <f t="shared" si="721"/>
        <v>9.0079999999999991</v>
      </c>
      <c r="T5727" s="10">
        <f t="shared" si="722"/>
        <v>96.149204806366782</v>
      </c>
      <c r="U5727" s="10">
        <f t="shared" si="723"/>
        <v>0</v>
      </c>
      <c r="V5727" s="1">
        <f t="shared" si="724"/>
        <v>0</v>
      </c>
      <c r="W5727" s="10">
        <f t="shared" si="725"/>
        <v>0</v>
      </c>
    </row>
    <row r="5728" spans="13:23" x14ac:dyDescent="0.25">
      <c r="M5728" s="7">
        <v>45479.416666666664</v>
      </c>
      <c r="N5728" s="3">
        <v>1217.2753601074219</v>
      </c>
      <c r="O5728" s="10">
        <v>23.89</v>
      </c>
      <c r="P5728" s="10">
        <f t="shared" si="719"/>
        <v>28.89</v>
      </c>
      <c r="Q5728" s="10">
        <f t="shared" si="718"/>
        <v>1217.2753601074219</v>
      </c>
      <c r="R5728" s="1">
        <f t="shared" si="720"/>
        <v>0.55330698186700999</v>
      </c>
      <c r="S5728" s="18">
        <f t="shared" si="721"/>
        <v>6.8120000000000003</v>
      </c>
      <c r="T5728" s="10">
        <f t="shared" si="722"/>
        <v>178.6957369505904</v>
      </c>
      <c r="U5728" s="10">
        <f t="shared" si="723"/>
        <v>0</v>
      </c>
      <c r="V5728" s="1">
        <f t="shared" si="724"/>
        <v>0</v>
      </c>
      <c r="W5728" s="10">
        <f t="shared" si="725"/>
        <v>0</v>
      </c>
    </row>
    <row r="5729" spans="13:23" x14ac:dyDescent="0.25">
      <c r="M5729" s="7">
        <v>45479.458333333336</v>
      </c>
      <c r="N5729" s="3">
        <v>1183.0911483764648</v>
      </c>
      <c r="O5729" s="10">
        <v>26.11</v>
      </c>
      <c r="P5729" s="10">
        <f t="shared" si="719"/>
        <v>31.11</v>
      </c>
      <c r="Q5729" s="10">
        <f t="shared" si="718"/>
        <v>1183.0911483764648</v>
      </c>
      <c r="R5729" s="1">
        <f t="shared" si="720"/>
        <v>0.53776870380748398</v>
      </c>
      <c r="S5729" s="18">
        <f t="shared" si="721"/>
        <v>6.8120000000000003</v>
      </c>
      <c r="T5729" s="10">
        <f t="shared" si="722"/>
        <v>173.67750269766071</v>
      </c>
      <c r="U5729" s="10">
        <f t="shared" si="723"/>
        <v>0</v>
      </c>
      <c r="V5729" s="1">
        <f t="shared" si="724"/>
        <v>0</v>
      </c>
      <c r="W5729" s="10">
        <f t="shared" si="725"/>
        <v>0</v>
      </c>
    </row>
    <row r="5730" spans="13:23" x14ac:dyDescent="0.25">
      <c r="M5730" s="7">
        <v>45479.5</v>
      </c>
      <c r="N5730" s="3">
        <v>1093.0453994750976</v>
      </c>
      <c r="O5730" s="10">
        <v>27.22</v>
      </c>
      <c r="P5730" s="10">
        <f t="shared" si="719"/>
        <v>32.22</v>
      </c>
      <c r="Q5730" s="10">
        <f t="shared" si="718"/>
        <v>1093.0453994750976</v>
      </c>
      <c r="R5730" s="1">
        <f t="shared" si="720"/>
        <v>0.49683881794322621</v>
      </c>
      <c r="S5730" s="18">
        <f t="shared" si="721"/>
        <v>6.9349999999999996</v>
      </c>
      <c r="T5730" s="10">
        <f t="shared" si="722"/>
        <v>157.61289105625056</v>
      </c>
      <c r="U5730" s="10">
        <f t="shared" si="723"/>
        <v>0</v>
      </c>
      <c r="V5730" s="1">
        <f t="shared" si="724"/>
        <v>0</v>
      </c>
      <c r="W5730" s="10">
        <f t="shared" si="725"/>
        <v>0</v>
      </c>
    </row>
    <row r="5731" spans="13:23" x14ac:dyDescent="0.25">
      <c r="M5731" s="7">
        <v>45479.541666666664</v>
      </c>
      <c r="N5731" s="3">
        <v>1365.5226699829102</v>
      </c>
      <c r="O5731" s="10">
        <v>27.22</v>
      </c>
      <c r="P5731" s="10">
        <f t="shared" si="719"/>
        <v>32.22</v>
      </c>
      <c r="Q5731" s="10">
        <f t="shared" si="718"/>
        <v>1365.5226699829102</v>
      </c>
      <c r="R5731" s="1">
        <f t="shared" si="720"/>
        <v>0.62069212271950469</v>
      </c>
      <c r="S5731" s="18">
        <f t="shared" si="721"/>
        <v>6.4260000000000002</v>
      </c>
      <c r="T5731" s="10">
        <f t="shared" si="722"/>
        <v>212.49963740786029</v>
      </c>
      <c r="U5731" s="10">
        <f t="shared" si="723"/>
        <v>0</v>
      </c>
      <c r="V5731" s="1">
        <f t="shared" si="724"/>
        <v>0</v>
      </c>
      <c r="W5731" s="10">
        <f t="shared" si="725"/>
        <v>0</v>
      </c>
    </row>
    <row r="5732" spans="13:23" x14ac:dyDescent="0.25">
      <c r="M5732" s="7">
        <v>45479.583333333336</v>
      </c>
      <c r="N5732" s="3">
        <v>1118.8778411865235</v>
      </c>
      <c r="O5732" s="10">
        <v>27.78</v>
      </c>
      <c r="P5732" s="10">
        <f t="shared" si="719"/>
        <v>32.78</v>
      </c>
      <c r="Q5732" s="10">
        <f t="shared" si="718"/>
        <v>1118.8778411865235</v>
      </c>
      <c r="R5732" s="1">
        <f t="shared" si="720"/>
        <v>0.50858083690296518</v>
      </c>
      <c r="S5732" s="18">
        <f t="shared" si="721"/>
        <v>6.8120000000000003</v>
      </c>
      <c r="T5732" s="10">
        <f t="shared" si="722"/>
        <v>164.25100428457478</v>
      </c>
      <c r="U5732" s="10">
        <f t="shared" si="723"/>
        <v>0</v>
      </c>
      <c r="V5732" s="1">
        <f t="shared" si="724"/>
        <v>0</v>
      </c>
      <c r="W5732" s="10">
        <f t="shared" si="725"/>
        <v>0</v>
      </c>
    </row>
    <row r="5733" spans="13:23" x14ac:dyDescent="0.25">
      <c r="M5733" s="7">
        <v>45479.625</v>
      </c>
      <c r="N5733" s="3">
        <v>1243.8180450439452</v>
      </c>
      <c r="O5733" s="10">
        <v>27.78</v>
      </c>
      <c r="P5733" s="10">
        <f t="shared" si="719"/>
        <v>32.78</v>
      </c>
      <c r="Q5733" s="10">
        <f t="shared" si="718"/>
        <v>1243.8180450439452</v>
      </c>
      <c r="R5733" s="1">
        <f t="shared" si="720"/>
        <v>0.56537183865633867</v>
      </c>
      <c r="S5733" s="18">
        <f t="shared" si="721"/>
        <v>6.8120000000000003</v>
      </c>
      <c r="T5733" s="10">
        <f t="shared" si="722"/>
        <v>182.59219686493617</v>
      </c>
      <c r="U5733" s="10">
        <f t="shared" si="723"/>
        <v>0</v>
      </c>
      <c r="V5733" s="1">
        <f t="shared" si="724"/>
        <v>0</v>
      </c>
      <c r="W5733" s="10">
        <f t="shared" si="725"/>
        <v>0</v>
      </c>
    </row>
    <row r="5734" spans="13:23" x14ac:dyDescent="0.25">
      <c r="M5734" s="7">
        <v>45479.666666666664</v>
      </c>
      <c r="N5734" s="3">
        <v>1100.444187927246</v>
      </c>
      <c r="O5734" s="10">
        <v>27.78</v>
      </c>
      <c r="P5734" s="10">
        <f t="shared" si="719"/>
        <v>32.78</v>
      </c>
      <c r="Q5734" s="10">
        <f t="shared" si="718"/>
        <v>1100.444187927246</v>
      </c>
      <c r="R5734" s="1">
        <f t="shared" si="720"/>
        <v>0.50020190360329364</v>
      </c>
      <c r="S5734" s="18">
        <f t="shared" si="721"/>
        <v>6.8120000000000003</v>
      </c>
      <c r="T5734" s="10">
        <f t="shared" si="722"/>
        <v>161.5449483158024</v>
      </c>
      <c r="U5734" s="10">
        <f t="shared" si="723"/>
        <v>0</v>
      </c>
      <c r="V5734" s="1">
        <f t="shared" si="724"/>
        <v>0</v>
      </c>
      <c r="W5734" s="10">
        <f t="shared" si="725"/>
        <v>0</v>
      </c>
    </row>
    <row r="5735" spans="13:23" x14ac:dyDescent="0.25">
      <c r="M5735" s="7">
        <v>45479.708333333336</v>
      </c>
      <c r="N5735" s="3">
        <v>1270.1565536499022</v>
      </c>
      <c r="O5735" s="10">
        <v>26.11</v>
      </c>
      <c r="P5735" s="10">
        <f t="shared" si="719"/>
        <v>31.11</v>
      </c>
      <c r="Q5735" s="10">
        <f t="shared" si="718"/>
        <v>1270.1565536499022</v>
      </c>
      <c r="R5735" s="1">
        <f t="shared" si="720"/>
        <v>0.57734388802268277</v>
      </c>
      <c r="S5735" s="18">
        <f t="shared" si="721"/>
        <v>6.8120000000000003</v>
      </c>
      <c r="T5735" s="10">
        <f t="shared" si="722"/>
        <v>186.45868374191164</v>
      </c>
      <c r="U5735" s="10">
        <f t="shared" si="723"/>
        <v>0</v>
      </c>
      <c r="V5735" s="1">
        <f t="shared" si="724"/>
        <v>0</v>
      </c>
      <c r="W5735" s="10">
        <f t="shared" si="725"/>
        <v>0</v>
      </c>
    </row>
    <row r="5736" spans="13:23" x14ac:dyDescent="0.25">
      <c r="M5736" s="7">
        <v>45479.75</v>
      </c>
      <c r="N5736" s="3">
        <v>1081.1443176269531</v>
      </c>
      <c r="O5736" s="10">
        <v>27.22</v>
      </c>
      <c r="P5736" s="10">
        <f t="shared" si="719"/>
        <v>32.22</v>
      </c>
      <c r="Q5736" s="10">
        <f t="shared" si="718"/>
        <v>1081.1443176269531</v>
      </c>
      <c r="R5736" s="1">
        <f t="shared" si="720"/>
        <v>0.49142923528497867</v>
      </c>
      <c r="S5736" s="18">
        <f t="shared" si="721"/>
        <v>6.9349999999999996</v>
      </c>
      <c r="T5736" s="10">
        <f t="shared" si="722"/>
        <v>155.89680138816917</v>
      </c>
      <c r="U5736" s="10">
        <f t="shared" si="723"/>
        <v>0</v>
      </c>
      <c r="V5736" s="1">
        <f t="shared" si="724"/>
        <v>0</v>
      </c>
      <c r="W5736" s="10">
        <f t="shared" si="725"/>
        <v>0</v>
      </c>
    </row>
    <row r="5737" spans="13:23" x14ac:dyDescent="0.25">
      <c r="M5737" s="7">
        <v>45479.791666666664</v>
      </c>
      <c r="N5737" s="3">
        <v>1241.7220092773437</v>
      </c>
      <c r="O5737" s="10">
        <v>26.11</v>
      </c>
      <c r="P5737" s="10">
        <f t="shared" si="719"/>
        <v>31.11</v>
      </c>
      <c r="Q5737" s="10">
        <f t="shared" si="718"/>
        <v>1241.7220092773437</v>
      </c>
      <c r="R5737" s="1">
        <f t="shared" si="720"/>
        <v>0.56441909512606525</v>
      </c>
      <c r="S5737" s="18">
        <f t="shared" si="721"/>
        <v>6.8120000000000003</v>
      </c>
      <c r="T5737" s="10">
        <f t="shared" si="722"/>
        <v>182.28449930671516</v>
      </c>
      <c r="U5737" s="10">
        <f t="shared" si="723"/>
        <v>0</v>
      </c>
      <c r="V5737" s="1">
        <f t="shared" si="724"/>
        <v>0</v>
      </c>
      <c r="W5737" s="10">
        <f t="shared" si="725"/>
        <v>0</v>
      </c>
    </row>
    <row r="5738" spans="13:23" x14ac:dyDescent="0.25">
      <c r="M5738" s="7">
        <v>45479.833333333336</v>
      </c>
      <c r="N5738" s="3">
        <v>1178.5888549804688</v>
      </c>
      <c r="O5738" s="10">
        <v>25</v>
      </c>
      <c r="P5738" s="10">
        <f t="shared" si="719"/>
        <v>30</v>
      </c>
      <c r="Q5738" s="10">
        <f t="shared" si="718"/>
        <v>1178.5888549804688</v>
      </c>
      <c r="R5738" s="1">
        <f t="shared" si="720"/>
        <v>0.53572220680930405</v>
      </c>
      <c r="S5738" s="18">
        <f t="shared" si="721"/>
        <v>6.8120000000000003</v>
      </c>
      <c r="T5738" s="10">
        <f t="shared" si="722"/>
        <v>173.01656708462548</v>
      </c>
      <c r="U5738" s="10">
        <f t="shared" si="723"/>
        <v>0</v>
      </c>
      <c r="V5738" s="1">
        <f t="shared" si="724"/>
        <v>0</v>
      </c>
      <c r="W5738" s="10">
        <f t="shared" si="725"/>
        <v>0</v>
      </c>
    </row>
    <row r="5739" spans="13:23" x14ac:dyDescent="0.25">
      <c r="M5739" s="7">
        <v>45479.875</v>
      </c>
      <c r="N5739" s="3">
        <v>1262.0722183227538</v>
      </c>
      <c r="O5739" s="10">
        <v>22.78</v>
      </c>
      <c r="P5739" s="10">
        <f t="shared" si="719"/>
        <v>27.78</v>
      </c>
      <c r="Q5739" s="10">
        <f t="shared" si="718"/>
        <v>1262.0722183227538</v>
      </c>
      <c r="R5739" s="1">
        <f t="shared" si="720"/>
        <v>0.57366919014670625</v>
      </c>
      <c r="S5739" s="18">
        <f t="shared" si="721"/>
        <v>6.8120000000000003</v>
      </c>
      <c r="T5739" s="10">
        <f t="shared" si="722"/>
        <v>185.2719052147319</v>
      </c>
      <c r="U5739" s="10">
        <f t="shared" si="723"/>
        <v>0</v>
      </c>
      <c r="V5739" s="1">
        <f t="shared" si="724"/>
        <v>0</v>
      </c>
      <c r="W5739" s="10">
        <f t="shared" si="725"/>
        <v>0</v>
      </c>
    </row>
    <row r="5740" spans="13:23" x14ac:dyDescent="0.25">
      <c r="M5740" s="7">
        <v>45479.916666666664</v>
      </c>
      <c r="N5740" s="3">
        <v>1183.7968688964843</v>
      </c>
      <c r="O5740" s="10">
        <v>22.22</v>
      </c>
      <c r="P5740" s="10">
        <f t="shared" si="719"/>
        <v>27.22</v>
      </c>
      <c r="Q5740" s="10">
        <f t="shared" si="718"/>
        <v>1183.7968688964843</v>
      </c>
      <c r="R5740" s="1">
        <f t="shared" si="720"/>
        <v>0.53808948586203831</v>
      </c>
      <c r="S5740" s="18">
        <f t="shared" si="721"/>
        <v>6.8120000000000003</v>
      </c>
      <c r="T5740" s="10">
        <f t="shared" si="722"/>
        <v>173.78110230424019</v>
      </c>
      <c r="U5740" s="10">
        <f t="shared" si="723"/>
        <v>0</v>
      </c>
      <c r="V5740" s="1">
        <f t="shared" si="724"/>
        <v>0</v>
      </c>
      <c r="W5740" s="10">
        <f t="shared" si="725"/>
        <v>0</v>
      </c>
    </row>
    <row r="5741" spans="13:23" x14ac:dyDescent="0.25">
      <c r="M5741" s="7">
        <v>45479.958333333336</v>
      </c>
      <c r="N5741" s="3">
        <v>847.14428787231441</v>
      </c>
      <c r="O5741" s="10">
        <v>20</v>
      </c>
      <c r="P5741" s="10">
        <f t="shared" si="719"/>
        <v>25</v>
      </c>
      <c r="Q5741" s="10">
        <f t="shared" si="718"/>
        <v>847.14428787231441</v>
      </c>
      <c r="R5741" s="1">
        <f t="shared" si="720"/>
        <v>0.38506558539650654</v>
      </c>
      <c r="S5741" s="18">
        <f t="shared" si="721"/>
        <v>9.0079999999999991</v>
      </c>
      <c r="T5741" s="10">
        <f t="shared" si="722"/>
        <v>94.043548831296008</v>
      </c>
      <c r="U5741" s="10">
        <f t="shared" si="723"/>
        <v>0</v>
      </c>
      <c r="V5741" s="1">
        <f t="shared" si="724"/>
        <v>0</v>
      </c>
      <c r="W5741" s="10">
        <f t="shared" si="725"/>
        <v>0</v>
      </c>
    </row>
    <row r="5742" spans="13:23" x14ac:dyDescent="0.25">
      <c r="M5742" s="7">
        <v>45480</v>
      </c>
      <c r="N5742" s="3">
        <v>1265.2044296264648</v>
      </c>
      <c r="O5742" s="10">
        <v>18.89</v>
      </c>
      <c r="P5742" s="10">
        <f t="shared" si="719"/>
        <v>23.89</v>
      </c>
      <c r="Q5742" s="10">
        <f t="shared" si="718"/>
        <v>1265.2044296264648</v>
      </c>
      <c r="R5742" s="1">
        <f t="shared" si="720"/>
        <v>0.57509292255748401</v>
      </c>
      <c r="S5742" s="18">
        <f t="shared" si="721"/>
        <v>8.2769999999999992</v>
      </c>
      <c r="T5742" s="10">
        <f t="shared" si="722"/>
        <v>152.85785062540353</v>
      </c>
      <c r="U5742" s="10">
        <f t="shared" si="723"/>
        <v>0</v>
      </c>
      <c r="V5742" s="1">
        <f t="shared" si="724"/>
        <v>0</v>
      </c>
      <c r="W5742" s="10">
        <f t="shared" si="725"/>
        <v>0</v>
      </c>
    </row>
    <row r="5743" spans="13:23" x14ac:dyDescent="0.25">
      <c r="M5743" s="7">
        <v>45480.041666666664</v>
      </c>
      <c r="N5743" s="3">
        <v>1117.8094711303711</v>
      </c>
      <c r="O5743" s="10">
        <v>17.78</v>
      </c>
      <c r="P5743" s="10">
        <f t="shared" si="719"/>
        <v>22.78</v>
      </c>
      <c r="Q5743" s="10">
        <f t="shared" si="718"/>
        <v>1117.8094711303711</v>
      </c>
      <c r="R5743" s="1">
        <f t="shared" si="720"/>
        <v>0.50809521415016867</v>
      </c>
      <c r="S5743" s="18">
        <f t="shared" si="721"/>
        <v>8.2769999999999992</v>
      </c>
      <c r="T5743" s="10">
        <f t="shared" si="722"/>
        <v>135.05007504293479</v>
      </c>
      <c r="U5743" s="10">
        <f t="shared" si="723"/>
        <v>0</v>
      </c>
      <c r="V5743" s="1">
        <f t="shared" si="724"/>
        <v>0</v>
      </c>
      <c r="W5743" s="10">
        <f t="shared" si="725"/>
        <v>0</v>
      </c>
    </row>
    <row r="5744" spans="13:23" x14ac:dyDescent="0.25">
      <c r="M5744" s="7">
        <v>45480.083333333336</v>
      </c>
      <c r="N5744" s="3">
        <v>1081.6158096313477</v>
      </c>
      <c r="O5744" s="10">
        <v>18.89</v>
      </c>
      <c r="P5744" s="10">
        <f t="shared" si="719"/>
        <v>23.89</v>
      </c>
      <c r="Q5744" s="10">
        <f t="shared" si="718"/>
        <v>1081.6158096313477</v>
      </c>
      <c r="R5744" s="1">
        <f t="shared" si="720"/>
        <v>0.49164354983243075</v>
      </c>
      <c r="S5744" s="18">
        <f t="shared" si="721"/>
        <v>8.7460000000000004</v>
      </c>
      <c r="T5744" s="10">
        <f t="shared" si="722"/>
        <v>123.66977013850304</v>
      </c>
      <c r="U5744" s="10">
        <f t="shared" si="723"/>
        <v>0</v>
      </c>
      <c r="V5744" s="1">
        <f t="shared" si="724"/>
        <v>0</v>
      </c>
      <c r="W5744" s="10">
        <f t="shared" si="725"/>
        <v>0</v>
      </c>
    </row>
    <row r="5745" spans="13:23" x14ac:dyDescent="0.25">
      <c r="M5745" s="7">
        <v>45480.125</v>
      </c>
      <c r="N5745" s="3">
        <v>1130.7729125976562</v>
      </c>
      <c r="O5745" s="10">
        <v>17.78</v>
      </c>
      <c r="P5745" s="10">
        <f t="shared" si="719"/>
        <v>22.78</v>
      </c>
      <c r="Q5745" s="10">
        <f t="shared" si="718"/>
        <v>1130.7729125976562</v>
      </c>
      <c r="R5745" s="1">
        <f t="shared" si="720"/>
        <v>0.51398768754438917</v>
      </c>
      <c r="S5745" s="18">
        <f t="shared" si="721"/>
        <v>8.2769999999999992</v>
      </c>
      <c r="T5745" s="10">
        <f t="shared" si="722"/>
        <v>136.61627553433084</v>
      </c>
      <c r="U5745" s="10">
        <f t="shared" si="723"/>
        <v>0</v>
      </c>
      <c r="V5745" s="1">
        <f t="shared" si="724"/>
        <v>0</v>
      </c>
      <c r="W5745" s="10">
        <f t="shared" si="725"/>
        <v>0</v>
      </c>
    </row>
    <row r="5746" spans="13:23" x14ac:dyDescent="0.25">
      <c r="M5746" s="7">
        <v>45480.166666666664</v>
      </c>
      <c r="N5746" s="3">
        <v>1184.0722778320312</v>
      </c>
      <c r="O5746" s="10">
        <v>17.22</v>
      </c>
      <c r="P5746" s="10">
        <f t="shared" si="719"/>
        <v>22.22</v>
      </c>
      <c r="Q5746" s="10">
        <f t="shared" si="718"/>
        <v>1184.0722778320312</v>
      </c>
      <c r="R5746" s="1">
        <f t="shared" si="720"/>
        <v>0.53821467174183235</v>
      </c>
      <c r="S5746" s="18">
        <f t="shared" si="721"/>
        <v>8.2769999999999992</v>
      </c>
      <c r="T5746" s="10">
        <f t="shared" si="722"/>
        <v>143.05573007515179</v>
      </c>
      <c r="U5746" s="10">
        <f t="shared" si="723"/>
        <v>0</v>
      </c>
      <c r="V5746" s="1">
        <f t="shared" si="724"/>
        <v>0</v>
      </c>
      <c r="W5746" s="10">
        <f t="shared" si="725"/>
        <v>0</v>
      </c>
    </row>
    <row r="5747" spans="13:23" x14ac:dyDescent="0.25">
      <c r="M5747" s="7">
        <v>45480.208333333336</v>
      </c>
      <c r="N5747" s="3">
        <v>1191.1270431518553</v>
      </c>
      <c r="O5747" s="10">
        <v>17.22</v>
      </c>
      <c r="P5747" s="10">
        <f t="shared" si="719"/>
        <v>22.22</v>
      </c>
      <c r="Q5747" s="10">
        <f t="shared" si="718"/>
        <v>1191.1270431518553</v>
      </c>
      <c r="R5747" s="1">
        <f t="shared" si="720"/>
        <v>0.54142138325084332</v>
      </c>
      <c r="S5747" s="18">
        <f t="shared" si="721"/>
        <v>8.2769999999999992</v>
      </c>
      <c r="T5747" s="10">
        <f t="shared" si="722"/>
        <v>143.90806368875866</v>
      </c>
      <c r="U5747" s="10">
        <f t="shared" si="723"/>
        <v>0</v>
      </c>
      <c r="V5747" s="1">
        <f t="shared" si="724"/>
        <v>0</v>
      </c>
      <c r="W5747" s="10">
        <f t="shared" si="725"/>
        <v>0</v>
      </c>
    </row>
    <row r="5748" spans="13:23" x14ac:dyDescent="0.25">
      <c r="M5748" s="7">
        <v>45480.25</v>
      </c>
      <c r="N5748" s="3">
        <v>1053.7728469848632</v>
      </c>
      <c r="O5748" s="10">
        <v>16.11</v>
      </c>
      <c r="P5748" s="10">
        <f t="shared" si="719"/>
        <v>21.11</v>
      </c>
      <c r="Q5748" s="10">
        <f t="shared" si="718"/>
        <v>1053.7728469848632</v>
      </c>
      <c r="R5748" s="1">
        <f t="shared" si="720"/>
        <v>0.47898765772039237</v>
      </c>
      <c r="S5748" s="18">
        <f t="shared" si="721"/>
        <v>8.7460000000000004</v>
      </c>
      <c r="T5748" s="10">
        <f t="shared" si="722"/>
        <v>120.48626194658851</v>
      </c>
      <c r="U5748" s="10">
        <f t="shared" si="723"/>
        <v>0</v>
      </c>
      <c r="V5748" s="1">
        <f t="shared" si="724"/>
        <v>0</v>
      </c>
      <c r="W5748" s="10">
        <f t="shared" si="725"/>
        <v>0</v>
      </c>
    </row>
    <row r="5749" spans="13:23" x14ac:dyDescent="0.25">
      <c r="M5749" s="7">
        <v>45480.291666666664</v>
      </c>
      <c r="N5749" s="3">
        <v>1135.527227783203</v>
      </c>
      <c r="O5749" s="10">
        <v>17.22</v>
      </c>
      <c r="P5749" s="10">
        <f t="shared" si="719"/>
        <v>22.22</v>
      </c>
      <c r="Q5749" s="10">
        <f t="shared" si="718"/>
        <v>1135.527227783203</v>
      </c>
      <c r="R5749" s="1">
        <f t="shared" si="720"/>
        <v>0.51614873990145593</v>
      </c>
      <c r="S5749" s="18">
        <f t="shared" si="721"/>
        <v>8.2769999999999992</v>
      </c>
      <c r="T5749" s="10">
        <f t="shared" si="722"/>
        <v>137.19067630581165</v>
      </c>
      <c r="U5749" s="10">
        <f t="shared" si="723"/>
        <v>0</v>
      </c>
      <c r="V5749" s="1">
        <f t="shared" si="724"/>
        <v>0</v>
      </c>
      <c r="W5749" s="10">
        <f t="shared" si="725"/>
        <v>0</v>
      </c>
    </row>
    <row r="5750" spans="13:23" x14ac:dyDescent="0.25">
      <c r="M5750" s="7">
        <v>45480.333333333336</v>
      </c>
      <c r="N5750" s="3">
        <v>1238.5760513305663</v>
      </c>
      <c r="O5750" s="10">
        <v>18.89</v>
      </c>
      <c r="P5750" s="10">
        <f t="shared" si="719"/>
        <v>23.89</v>
      </c>
      <c r="Q5750" s="10">
        <f t="shared" si="718"/>
        <v>1238.5760513305663</v>
      </c>
      <c r="R5750" s="1">
        <f t="shared" si="720"/>
        <v>0.56298911424116649</v>
      </c>
      <c r="S5750" s="18">
        <f t="shared" si="721"/>
        <v>8.2769999999999992</v>
      </c>
      <c r="T5750" s="10">
        <f t="shared" si="722"/>
        <v>149.64069727323505</v>
      </c>
      <c r="U5750" s="10">
        <f t="shared" si="723"/>
        <v>0</v>
      </c>
      <c r="V5750" s="1">
        <f t="shared" si="724"/>
        <v>0</v>
      </c>
      <c r="W5750" s="10">
        <f t="shared" si="725"/>
        <v>0</v>
      </c>
    </row>
    <row r="5751" spans="13:23" x14ac:dyDescent="0.25">
      <c r="M5751" s="7">
        <v>45480.375</v>
      </c>
      <c r="N5751" s="3">
        <v>1131.1022964477538</v>
      </c>
      <c r="O5751" s="10">
        <v>22.22</v>
      </c>
      <c r="P5751" s="10">
        <f t="shared" si="719"/>
        <v>27.22</v>
      </c>
      <c r="Q5751" s="10">
        <f t="shared" si="718"/>
        <v>1131.1022964477538</v>
      </c>
      <c r="R5751" s="1">
        <f t="shared" si="720"/>
        <v>0.5141374074762517</v>
      </c>
      <c r="S5751" s="18">
        <f t="shared" si="721"/>
        <v>6.8120000000000003</v>
      </c>
      <c r="T5751" s="10">
        <f t="shared" si="722"/>
        <v>166.04555144564793</v>
      </c>
      <c r="U5751" s="10">
        <f t="shared" si="723"/>
        <v>0</v>
      </c>
      <c r="V5751" s="1">
        <f t="shared" si="724"/>
        <v>0</v>
      </c>
      <c r="W5751" s="10">
        <f t="shared" si="725"/>
        <v>0</v>
      </c>
    </row>
    <row r="5752" spans="13:23" x14ac:dyDescent="0.25">
      <c r="M5752" s="7">
        <v>45480.416666666664</v>
      </c>
      <c r="N5752" s="3">
        <v>1257.721971130371</v>
      </c>
      <c r="O5752" s="10">
        <v>25</v>
      </c>
      <c r="P5752" s="10">
        <f t="shared" si="719"/>
        <v>30</v>
      </c>
      <c r="Q5752" s="10">
        <f t="shared" si="718"/>
        <v>1257.721971130371</v>
      </c>
      <c r="R5752" s="1">
        <f t="shared" si="720"/>
        <v>0.57169180505925954</v>
      </c>
      <c r="S5752" s="18">
        <f t="shared" si="721"/>
        <v>6.8120000000000003</v>
      </c>
      <c r="T5752" s="10">
        <f t="shared" si="722"/>
        <v>184.63328994867453</v>
      </c>
      <c r="U5752" s="10">
        <f t="shared" si="723"/>
        <v>0</v>
      </c>
      <c r="V5752" s="1">
        <f t="shared" si="724"/>
        <v>0</v>
      </c>
      <c r="W5752" s="10">
        <f t="shared" si="725"/>
        <v>0</v>
      </c>
    </row>
    <row r="5753" spans="13:23" x14ac:dyDescent="0.25">
      <c r="M5753" s="7">
        <v>45480.458333333336</v>
      </c>
      <c r="N5753" s="3">
        <v>1185.4229598999023</v>
      </c>
      <c r="O5753" s="10">
        <v>26.11</v>
      </c>
      <c r="P5753" s="10">
        <f t="shared" si="719"/>
        <v>31.11</v>
      </c>
      <c r="Q5753" s="10">
        <f t="shared" si="718"/>
        <v>1185.4229598999023</v>
      </c>
      <c r="R5753" s="1">
        <f t="shared" si="720"/>
        <v>0.53882861813631922</v>
      </c>
      <c r="S5753" s="18">
        <f t="shared" si="721"/>
        <v>6.8120000000000003</v>
      </c>
      <c r="T5753" s="10">
        <f t="shared" si="722"/>
        <v>174.01981208160632</v>
      </c>
      <c r="U5753" s="10">
        <f t="shared" si="723"/>
        <v>0</v>
      </c>
      <c r="V5753" s="1">
        <f t="shared" si="724"/>
        <v>0</v>
      </c>
      <c r="W5753" s="10">
        <f t="shared" si="725"/>
        <v>0</v>
      </c>
    </row>
    <row r="5754" spans="13:23" x14ac:dyDescent="0.25">
      <c r="M5754" s="7">
        <v>45480.5</v>
      </c>
      <c r="N5754" s="3">
        <v>1088.9568740844727</v>
      </c>
      <c r="O5754" s="10">
        <v>27.78</v>
      </c>
      <c r="P5754" s="10">
        <f t="shared" si="719"/>
        <v>32.78</v>
      </c>
      <c r="Q5754" s="10">
        <f t="shared" si="718"/>
        <v>1088.9568740844727</v>
      </c>
      <c r="R5754" s="1">
        <f t="shared" si="720"/>
        <v>0.49498039731112398</v>
      </c>
      <c r="S5754" s="18">
        <f t="shared" si="721"/>
        <v>6.9349999999999996</v>
      </c>
      <c r="T5754" s="10">
        <f t="shared" si="722"/>
        <v>157.02334161275743</v>
      </c>
      <c r="U5754" s="10">
        <f t="shared" si="723"/>
        <v>0</v>
      </c>
      <c r="V5754" s="1">
        <f t="shared" si="724"/>
        <v>0</v>
      </c>
      <c r="W5754" s="10">
        <f t="shared" si="725"/>
        <v>0</v>
      </c>
    </row>
    <row r="5755" spans="13:23" x14ac:dyDescent="0.25">
      <c r="M5755" s="7">
        <v>45480.541666666664</v>
      </c>
      <c r="N5755" s="3">
        <v>1370.9769927978516</v>
      </c>
      <c r="O5755" s="10">
        <v>27.78</v>
      </c>
      <c r="P5755" s="10">
        <f t="shared" si="719"/>
        <v>32.78</v>
      </c>
      <c r="Q5755" s="10">
        <f t="shared" si="718"/>
        <v>1370.9769927978516</v>
      </c>
      <c r="R5755" s="1">
        <f t="shared" si="720"/>
        <v>0.62317136036265985</v>
      </c>
      <c r="S5755" s="18">
        <f t="shared" si="721"/>
        <v>6.4260000000000002</v>
      </c>
      <c r="T5755" s="10">
        <f t="shared" si="722"/>
        <v>213.34842713941046</v>
      </c>
      <c r="U5755" s="10">
        <f t="shared" si="723"/>
        <v>0</v>
      </c>
      <c r="V5755" s="1">
        <f t="shared" si="724"/>
        <v>0</v>
      </c>
      <c r="W5755" s="10">
        <f t="shared" si="725"/>
        <v>0</v>
      </c>
    </row>
    <row r="5756" spans="13:23" x14ac:dyDescent="0.25">
      <c r="M5756" s="7">
        <v>45480.583333333336</v>
      </c>
      <c r="N5756" s="3">
        <v>1129.5500564575195</v>
      </c>
      <c r="O5756" s="10">
        <v>28.89</v>
      </c>
      <c r="P5756" s="10">
        <f t="shared" si="719"/>
        <v>33.89</v>
      </c>
      <c r="Q5756" s="10">
        <f t="shared" si="718"/>
        <v>1129.5500564575195</v>
      </c>
      <c r="R5756" s="1">
        <f t="shared" si="720"/>
        <v>0.51343184384432705</v>
      </c>
      <c r="S5756" s="18">
        <f t="shared" si="721"/>
        <v>6.8120000000000003</v>
      </c>
      <c r="T5756" s="10">
        <f t="shared" si="722"/>
        <v>165.8176829796711</v>
      </c>
      <c r="U5756" s="10">
        <f t="shared" si="723"/>
        <v>0</v>
      </c>
      <c r="V5756" s="1">
        <f t="shared" si="724"/>
        <v>0</v>
      </c>
      <c r="W5756" s="10">
        <f t="shared" si="725"/>
        <v>0</v>
      </c>
    </row>
    <row r="5757" spans="13:23" x14ac:dyDescent="0.25">
      <c r="M5757" s="7">
        <v>45480.625</v>
      </c>
      <c r="N5757" s="3">
        <v>1272.4033264160155</v>
      </c>
      <c r="O5757" s="10">
        <v>27.78</v>
      </c>
      <c r="P5757" s="10">
        <f t="shared" si="719"/>
        <v>32.78</v>
      </c>
      <c r="Q5757" s="10">
        <f t="shared" si="718"/>
        <v>1272.4033264160155</v>
      </c>
      <c r="R5757" s="1">
        <f t="shared" si="720"/>
        <v>0.57836514837091613</v>
      </c>
      <c r="S5757" s="18">
        <f t="shared" si="721"/>
        <v>6.8120000000000003</v>
      </c>
      <c r="T5757" s="10">
        <f t="shared" si="722"/>
        <v>186.78850945625592</v>
      </c>
      <c r="U5757" s="10">
        <f t="shared" si="723"/>
        <v>0</v>
      </c>
      <c r="V5757" s="1">
        <f t="shared" si="724"/>
        <v>0</v>
      </c>
      <c r="W5757" s="10">
        <f t="shared" si="725"/>
        <v>0</v>
      </c>
    </row>
    <row r="5758" spans="13:23" x14ac:dyDescent="0.25">
      <c r="M5758" s="7">
        <v>45480.666666666664</v>
      </c>
      <c r="N5758" s="3">
        <v>1129.6643142700195</v>
      </c>
      <c r="O5758" s="10">
        <v>28.89</v>
      </c>
      <c r="P5758" s="10">
        <f t="shared" si="719"/>
        <v>33.89</v>
      </c>
      <c r="Q5758" s="10">
        <f t="shared" si="718"/>
        <v>1129.6643142700195</v>
      </c>
      <c r="R5758" s="1">
        <f t="shared" si="720"/>
        <v>0.51348377921364519</v>
      </c>
      <c r="S5758" s="18">
        <f t="shared" si="721"/>
        <v>6.8120000000000003</v>
      </c>
      <c r="T5758" s="10">
        <f t="shared" si="722"/>
        <v>165.83445599970926</v>
      </c>
      <c r="U5758" s="10">
        <f t="shared" si="723"/>
        <v>0</v>
      </c>
      <c r="V5758" s="1">
        <f t="shared" si="724"/>
        <v>0</v>
      </c>
      <c r="W5758" s="10">
        <f t="shared" si="725"/>
        <v>0</v>
      </c>
    </row>
    <row r="5759" spans="13:23" x14ac:dyDescent="0.25">
      <c r="M5759" s="7">
        <v>45480.708333333336</v>
      </c>
      <c r="N5759" s="3">
        <v>1301.3864868164062</v>
      </c>
      <c r="O5759" s="10">
        <v>27.78</v>
      </c>
      <c r="P5759" s="10">
        <f t="shared" si="719"/>
        <v>32.78</v>
      </c>
      <c r="Q5759" s="10">
        <f t="shared" si="718"/>
        <v>1301.3864868164062</v>
      </c>
      <c r="R5759" s="1">
        <f t="shared" si="720"/>
        <v>0.59153931218927558</v>
      </c>
      <c r="S5759" s="18">
        <f t="shared" si="721"/>
        <v>6.8120000000000003</v>
      </c>
      <c r="T5759" s="10">
        <f t="shared" si="722"/>
        <v>191.04323059547946</v>
      </c>
      <c r="U5759" s="10">
        <f t="shared" si="723"/>
        <v>0</v>
      </c>
      <c r="V5759" s="1">
        <f t="shared" si="724"/>
        <v>0</v>
      </c>
      <c r="W5759" s="10">
        <f t="shared" si="725"/>
        <v>0</v>
      </c>
    </row>
    <row r="5760" spans="13:23" x14ac:dyDescent="0.25">
      <c r="M5760" s="7">
        <v>45480.75</v>
      </c>
      <c r="N5760" s="3">
        <v>1263.5999999999999</v>
      </c>
      <c r="O5760" s="10">
        <v>27.78</v>
      </c>
      <c r="P5760" s="10">
        <f t="shared" si="719"/>
        <v>32.78</v>
      </c>
      <c r="Q5760" s="10">
        <f t="shared" si="718"/>
        <v>1263.5999999999999</v>
      </c>
      <c r="R5760" s="1">
        <f t="shared" si="720"/>
        <v>0.5743636363636363</v>
      </c>
      <c r="S5760" s="18">
        <f t="shared" si="721"/>
        <v>6.8120000000000003</v>
      </c>
      <c r="T5760" s="10">
        <f t="shared" si="722"/>
        <v>185.49618320610685</v>
      </c>
      <c r="U5760" s="10">
        <f t="shared" si="723"/>
        <v>0</v>
      </c>
      <c r="V5760" s="1">
        <f t="shared" si="724"/>
        <v>0</v>
      </c>
      <c r="W5760" s="10">
        <f t="shared" si="725"/>
        <v>0</v>
      </c>
    </row>
    <row r="5761" spans="13:23" x14ac:dyDescent="0.25">
      <c r="M5761" s="7">
        <v>45480.791666666664</v>
      </c>
      <c r="N5761" s="3">
        <v>1086.0628784179687</v>
      </c>
      <c r="O5761" s="10">
        <v>26.11</v>
      </c>
      <c r="P5761" s="10">
        <f t="shared" si="719"/>
        <v>31.11</v>
      </c>
      <c r="Q5761" s="10">
        <f t="shared" si="718"/>
        <v>1086.0628784179687</v>
      </c>
      <c r="R5761" s="1">
        <f t="shared" si="720"/>
        <v>0.49366494473544031</v>
      </c>
      <c r="S5761" s="18">
        <f t="shared" si="721"/>
        <v>6.9349999999999996</v>
      </c>
      <c r="T5761" s="10">
        <f t="shared" si="722"/>
        <v>156.60603870482606</v>
      </c>
      <c r="U5761" s="10">
        <f t="shared" si="723"/>
        <v>0</v>
      </c>
      <c r="V5761" s="1">
        <f t="shared" si="724"/>
        <v>0</v>
      </c>
      <c r="W5761" s="10">
        <f t="shared" si="725"/>
        <v>0</v>
      </c>
    </row>
    <row r="5762" spans="13:23" x14ac:dyDescent="0.25">
      <c r="M5762" s="7">
        <v>45480.833333333336</v>
      </c>
      <c r="N5762" s="3">
        <v>1256.3628982543944</v>
      </c>
      <c r="O5762" s="10">
        <v>25</v>
      </c>
      <c r="P5762" s="10">
        <f t="shared" si="719"/>
        <v>30</v>
      </c>
      <c r="Q5762" s="10">
        <f t="shared" si="718"/>
        <v>1256.3628982543944</v>
      </c>
      <c r="R5762" s="1">
        <f t="shared" si="720"/>
        <v>0.57107404466108835</v>
      </c>
      <c r="S5762" s="18">
        <f t="shared" si="721"/>
        <v>6.8120000000000003</v>
      </c>
      <c r="T5762" s="10">
        <f t="shared" si="722"/>
        <v>184.4337783696997</v>
      </c>
      <c r="U5762" s="10">
        <f t="shared" si="723"/>
        <v>0</v>
      </c>
      <c r="V5762" s="1">
        <f t="shared" si="724"/>
        <v>0</v>
      </c>
      <c r="W5762" s="10">
        <f t="shared" si="725"/>
        <v>0</v>
      </c>
    </row>
    <row r="5763" spans="13:23" x14ac:dyDescent="0.25">
      <c r="M5763" s="7">
        <v>45480.875</v>
      </c>
      <c r="N5763" s="3">
        <v>1130.3167739868163</v>
      </c>
      <c r="O5763" s="10">
        <v>23.89</v>
      </c>
      <c r="P5763" s="10">
        <f t="shared" si="719"/>
        <v>28.89</v>
      </c>
      <c r="Q5763" s="10">
        <f t="shared" si="718"/>
        <v>1130.3167739868163</v>
      </c>
      <c r="R5763" s="1">
        <f t="shared" si="720"/>
        <v>0.51378035181218928</v>
      </c>
      <c r="S5763" s="18">
        <f t="shared" si="721"/>
        <v>6.8120000000000003</v>
      </c>
      <c r="T5763" s="10">
        <f t="shared" si="722"/>
        <v>165.93023693288555</v>
      </c>
      <c r="U5763" s="10">
        <f t="shared" si="723"/>
        <v>0</v>
      </c>
      <c r="V5763" s="1">
        <f t="shared" si="724"/>
        <v>0</v>
      </c>
      <c r="W5763" s="10">
        <f t="shared" si="725"/>
        <v>0</v>
      </c>
    </row>
    <row r="5764" spans="13:23" x14ac:dyDescent="0.25">
      <c r="M5764" s="7">
        <v>45480.916666666664</v>
      </c>
      <c r="N5764" s="3">
        <v>1268.0233840942383</v>
      </c>
      <c r="O5764" s="10">
        <v>22.22</v>
      </c>
      <c r="P5764" s="10">
        <f t="shared" si="719"/>
        <v>27.22</v>
      </c>
      <c r="Q5764" s="10">
        <f t="shared" si="718"/>
        <v>1268.0233840942383</v>
      </c>
      <c r="R5764" s="1">
        <f t="shared" si="720"/>
        <v>0.57637426549738102</v>
      </c>
      <c r="S5764" s="18">
        <f t="shared" si="721"/>
        <v>6.8120000000000003</v>
      </c>
      <c r="T5764" s="10">
        <f t="shared" si="722"/>
        <v>186.14553495217825</v>
      </c>
      <c r="U5764" s="10">
        <f t="shared" si="723"/>
        <v>0</v>
      </c>
      <c r="V5764" s="1">
        <f t="shared" si="724"/>
        <v>0</v>
      </c>
      <c r="W5764" s="10">
        <f t="shared" si="725"/>
        <v>0</v>
      </c>
    </row>
    <row r="5765" spans="13:23" x14ac:dyDescent="0.25">
      <c r="M5765" s="7">
        <v>45480.958333333336</v>
      </c>
      <c r="N5765" s="3">
        <v>1136.7092605590819</v>
      </c>
      <c r="O5765" s="10">
        <v>21.11</v>
      </c>
      <c r="P5765" s="10">
        <f t="shared" si="719"/>
        <v>26.11</v>
      </c>
      <c r="Q5765" s="10">
        <f t="shared" si="718"/>
        <v>1136.7092605590819</v>
      </c>
      <c r="R5765" s="1">
        <f t="shared" si="720"/>
        <v>0.51668602752685544</v>
      </c>
      <c r="S5765" s="18">
        <f t="shared" si="721"/>
        <v>6.8120000000000003</v>
      </c>
      <c r="T5765" s="10">
        <f t="shared" si="722"/>
        <v>166.8686524602293</v>
      </c>
      <c r="U5765" s="10">
        <f t="shared" si="723"/>
        <v>0</v>
      </c>
      <c r="V5765" s="1">
        <f t="shared" si="724"/>
        <v>0</v>
      </c>
      <c r="W5765" s="10">
        <f t="shared" si="725"/>
        <v>0</v>
      </c>
    </row>
    <row r="5766" spans="13:23" x14ac:dyDescent="0.25">
      <c r="M5766" s="7">
        <v>45481</v>
      </c>
      <c r="N5766" s="3">
        <v>1283.8664794921874</v>
      </c>
      <c r="O5766" s="10">
        <v>20</v>
      </c>
      <c r="P5766" s="10">
        <f t="shared" si="719"/>
        <v>25</v>
      </c>
      <c r="Q5766" s="10">
        <f t="shared" si="718"/>
        <v>1283.8664794921874</v>
      </c>
      <c r="R5766" s="1">
        <f t="shared" si="720"/>
        <v>0.58357567249644882</v>
      </c>
      <c r="S5766" s="18">
        <f t="shared" si="721"/>
        <v>8.2769999999999992</v>
      </c>
      <c r="T5766" s="10">
        <f t="shared" si="722"/>
        <v>155.11253829795669</v>
      </c>
      <c r="U5766" s="10">
        <f t="shared" si="723"/>
        <v>0</v>
      </c>
      <c r="V5766" s="1">
        <f t="shared" si="724"/>
        <v>0</v>
      </c>
      <c r="W5766" s="10">
        <f t="shared" si="725"/>
        <v>0</v>
      </c>
    </row>
    <row r="5767" spans="13:23" x14ac:dyDescent="0.25">
      <c r="M5767" s="7">
        <v>45481.041666666664</v>
      </c>
      <c r="N5767" s="3">
        <v>1135.364291381836</v>
      </c>
      <c r="O5767" s="10">
        <v>20</v>
      </c>
      <c r="P5767" s="10">
        <f t="shared" si="719"/>
        <v>25</v>
      </c>
      <c r="Q5767" s="10">
        <f t="shared" ref="Q5767:Q5830" si="726">MIN($C$19,N5767)</f>
        <v>1135.364291381836</v>
      </c>
      <c r="R5767" s="1">
        <f t="shared" si="720"/>
        <v>0.5160746779008345</v>
      </c>
      <c r="S5767" s="18">
        <f t="shared" si="721"/>
        <v>8.2769999999999992</v>
      </c>
      <c r="T5767" s="10">
        <f t="shared" si="722"/>
        <v>137.17099086406139</v>
      </c>
      <c r="U5767" s="10">
        <f t="shared" si="723"/>
        <v>0</v>
      </c>
      <c r="V5767" s="1">
        <f t="shared" si="724"/>
        <v>0</v>
      </c>
      <c r="W5767" s="10">
        <f t="shared" si="725"/>
        <v>0</v>
      </c>
    </row>
    <row r="5768" spans="13:23" x14ac:dyDescent="0.25">
      <c r="M5768" s="7">
        <v>45481.083333333336</v>
      </c>
      <c r="N5768" s="3">
        <v>1345.8043304443358</v>
      </c>
      <c r="O5768" s="10">
        <v>18.89</v>
      </c>
      <c r="P5768" s="10">
        <f t="shared" ref="P5768:P5831" si="727">O5768+5</f>
        <v>23.89</v>
      </c>
      <c r="Q5768" s="10">
        <f t="shared" si="726"/>
        <v>1345.8043304443358</v>
      </c>
      <c r="R5768" s="1">
        <f t="shared" ref="R5768:R5831" si="728">Q5768/$C$19</f>
        <v>0.61172924111106175</v>
      </c>
      <c r="S5768" s="18">
        <f t="shared" ref="S5768:S5831" si="729">INDEX($C$13:$K$17,MATCH(P5768,$B$13:$B$17,-1),MATCH(R5768,$C$12:$K$12,-1))</f>
        <v>7.6429999999999998</v>
      </c>
      <c r="T5768" s="10">
        <f t="shared" ref="T5768:T5831" si="730" xml:space="preserve"> Q5768/INDEX($C$13:$K$17,MATCH(P5768,$B$13:$B$17,-1),MATCH(R5768,$C$12:$K$12,-1))</f>
        <v>176.08325663277978</v>
      </c>
      <c r="U5768" s="10">
        <f t="shared" ref="U5768:U5831" si="731">N5768-Q5768</f>
        <v>0</v>
      </c>
      <c r="V5768" s="1">
        <f t="shared" ref="V5768:V5831" si="732">U5768/$C$19</f>
        <v>0</v>
      </c>
      <c r="W5768" s="10">
        <f t="shared" ref="W5768:W5831" si="733" xml:space="preserve"> U5768/INDEX($C$13:$K$17,MATCH(P5768,$B$13:$B$17,-1),MATCH(V5768,$C$12:$K$12,-1))</f>
        <v>0</v>
      </c>
    </row>
    <row r="5769" spans="13:23" x14ac:dyDescent="0.25">
      <c r="M5769" s="7">
        <v>45481.125</v>
      </c>
      <c r="N5769" s="3">
        <v>1131.1056289672852</v>
      </c>
      <c r="O5769" s="10">
        <v>17.78</v>
      </c>
      <c r="P5769" s="10">
        <f t="shared" si="727"/>
        <v>22.78</v>
      </c>
      <c r="Q5769" s="10">
        <f t="shared" si="726"/>
        <v>1131.1056289672852</v>
      </c>
      <c r="R5769" s="1">
        <f t="shared" si="728"/>
        <v>0.51413892225785685</v>
      </c>
      <c r="S5769" s="18">
        <f t="shared" si="729"/>
        <v>8.2769999999999992</v>
      </c>
      <c r="T5769" s="10">
        <f t="shared" si="730"/>
        <v>136.65647323514381</v>
      </c>
      <c r="U5769" s="10">
        <f t="shared" si="731"/>
        <v>0</v>
      </c>
      <c r="V5769" s="1">
        <f t="shared" si="732"/>
        <v>0</v>
      </c>
      <c r="W5769" s="10">
        <f t="shared" si="733"/>
        <v>0</v>
      </c>
    </row>
    <row r="5770" spans="13:23" x14ac:dyDescent="0.25">
      <c r="M5770" s="7">
        <v>45481.166666666664</v>
      </c>
      <c r="N5770" s="3">
        <v>1441.3438568115234</v>
      </c>
      <c r="O5770" s="10">
        <v>17.22</v>
      </c>
      <c r="P5770" s="10">
        <f t="shared" si="727"/>
        <v>22.22</v>
      </c>
      <c r="Q5770" s="10">
        <f t="shared" si="726"/>
        <v>1441.3438568115234</v>
      </c>
      <c r="R5770" s="1">
        <f t="shared" si="728"/>
        <v>0.65515629855069246</v>
      </c>
      <c r="S5770" s="18">
        <f t="shared" si="729"/>
        <v>7.6429999999999998</v>
      </c>
      <c r="T5770" s="10">
        <f t="shared" si="730"/>
        <v>188.58352175997953</v>
      </c>
      <c r="U5770" s="10">
        <f t="shared" si="731"/>
        <v>0</v>
      </c>
      <c r="V5770" s="1">
        <f t="shared" si="732"/>
        <v>0</v>
      </c>
      <c r="W5770" s="10">
        <f t="shared" si="733"/>
        <v>0</v>
      </c>
    </row>
    <row r="5771" spans="13:23" x14ac:dyDescent="0.25">
      <c r="M5771" s="7">
        <v>45481.208333333336</v>
      </c>
      <c r="N5771" s="3">
        <v>1113.7709930419921</v>
      </c>
      <c r="O5771" s="10">
        <v>17.22</v>
      </c>
      <c r="P5771" s="10">
        <f t="shared" si="727"/>
        <v>22.22</v>
      </c>
      <c r="Q5771" s="10">
        <f t="shared" si="726"/>
        <v>1113.7709930419921</v>
      </c>
      <c r="R5771" s="1">
        <f t="shared" si="728"/>
        <v>0.50625954229181458</v>
      </c>
      <c r="S5771" s="18">
        <f t="shared" si="729"/>
        <v>8.2769999999999992</v>
      </c>
      <c r="T5771" s="10">
        <f t="shared" si="730"/>
        <v>134.5621593623284</v>
      </c>
      <c r="U5771" s="10">
        <f t="shared" si="731"/>
        <v>0</v>
      </c>
      <c r="V5771" s="1">
        <f t="shared" si="732"/>
        <v>0</v>
      </c>
      <c r="W5771" s="10">
        <f t="shared" si="733"/>
        <v>0</v>
      </c>
    </row>
    <row r="5772" spans="13:23" x14ac:dyDescent="0.25">
      <c r="M5772" s="7">
        <v>45481.25</v>
      </c>
      <c r="N5772" s="3">
        <v>1116.4111221313476</v>
      </c>
      <c r="O5772" s="10">
        <v>17.78</v>
      </c>
      <c r="P5772" s="10">
        <f t="shared" si="727"/>
        <v>22.78</v>
      </c>
      <c r="Q5772" s="10">
        <f t="shared" si="726"/>
        <v>1116.4111221313476</v>
      </c>
      <c r="R5772" s="1">
        <f t="shared" si="728"/>
        <v>0.50745960096879439</v>
      </c>
      <c r="S5772" s="18">
        <f t="shared" si="729"/>
        <v>8.2769999999999992</v>
      </c>
      <c r="T5772" s="10">
        <f t="shared" si="730"/>
        <v>134.88113110201132</v>
      </c>
      <c r="U5772" s="10">
        <f t="shared" si="731"/>
        <v>0</v>
      </c>
      <c r="V5772" s="1">
        <f t="shared" si="732"/>
        <v>0</v>
      </c>
      <c r="W5772" s="10">
        <f t="shared" si="733"/>
        <v>0</v>
      </c>
    </row>
    <row r="5773" spans="13:23" x14ac:dyDescent="0.25">
      <c r="M5773" s="7">
        <v>45481.291666666664</v>
      </c>
      <c r="N5773" s="3">
        <v>1093.7250549316407</v>
      </c>
      <c r="O5773" s="10">
        <v>17.78</v>
      </c>
      <c r="P5773" s="10">
        <f t="shared" si="727"/>
        <v>22.78</v>
      </c>
      <c r="Q5773" s="10">
        <f t="shared" si="726"/>
        <v>1093.7250549316407</v>
      </c>
      <c r="R5773" s="1">
        <f t="shared" si="728"/>
        <v>0.49714775224165486</v>
      </c>
      <c r="S5773" s="18">
        <f t="shared" si="729"/>
        <v>8.7460000000000004</v>
      </c>
      <c r="T5773" s="10">
        <f t="shared" si="730"/>
        <v>125.05431682273503</v>
      </c>
      <c r="U5773" s="10">
        <f t="shared" si="731"/>
        <v>0</v>
      </c>
      <c r="V5773" s="1">
        <f t="shared" si="732"/>
        <v>0</v>
      </c>
      <c r="W5773" s="10">
        <f t="shared" si="733"/>
        <v>0</v>
      </c>
    </row>
    <row r="5774" spans="13:23" x14ac:dyDescent="0.25">
      <c r="M5774" s="7">
        <v>45481.333333333336</v>
      </c>
      <c r="N5774" s="3">
        <v>1322.3608291625976</v>
      </c>
      <c r="O5774" s="10">
        <v>22.22</v>
      </c>
      <c r="P5774" s="10">
        <f t="shared" si="727"/>
        <v>27.22</v>
      </c>
      <c r="Q5774" s="10">
        <f t="shared" si="726"/>
        <v>1322.3608291625976</v>
      </c>
      <c r="R5774" s="1">
        <f t="shared" si="728"/>
        <v>0.60107310416481707</v>
      </c>
      <c r="S5774" s="18">
        <f t="shared" si="729"/>
        <v>6.4260000000000002</v>
      </c>
      <c r="T5774" s="10">
        <f t="shared" si="730"/>
        <v>205.78288657992493</v>
      </c>
      <c r="U5774" s="10">
        <f t="shared" si="731"/>
        <v>0</v>
      </c>
      <c r="V5774" s="1">
        <f t="shared" si="732"/>
        <v>0</v>
      </c>
      <c r="W5774" s="10">
        <f t="shared" si="733"/>
        <v>0</v>
      </c>
    </row>
    <row r="5775" spans="13:23" x14ac:dyDescent="0.25">
      <c r="M5775" s="7">
        <v>45481.375</v>
      </c>
      <c r="N5775" s="3">
        <v>1139.6556243896484</v>
      </c>
      <c r="O5775" s="10">
        <v>23.89</v>
      </c>
      <c r="P5775" s="10">
        <f t="shared" si="727"/>
        <v>28.89</v>
      </c>
      <c r="Q5775" s="10">
        <f t="shared" si="726"/>
        <v>1139.6556243896484</v>
      </c>
      <c r="R5775" s="1">
        <f t="shared" si="728"/>
        <v>0.51802528381347657</v>
      </c>
      <c r="S5775" s="18">
        <f t="shared" si="729"/>
        <v>6.8120000000000003</v>
      </c>
      <c r="T5775" s="10">
        <f t="shared" si="730"/>
        <v>167.30117797851563</v>
      </c>
      <c r="U5775" s="10">
        <f t="shared" si="731"/>
        <v>0</v>
      </c>
      <c r="V5775" s="1">
        <f t="shared" si="732"/>
        <v>0</v>
      </c>
      <c r="W5775" s="10">
        <f t="shared" si="733"/>
        <v>0</v>
      </c>
    </row>
    <row r="5776" spans="13:23" x14ac:dyDescent="0.25">
      <c r="M5776" s="7">
        <v>45481.416666666664</v>
      </c>
      <c r="N5776" s="3">
        <v>1138.7221023559571</v>
      </c>
      <c r="O5776" s="10">
        <v>27.22</v>
      </c>
      <c r="P5776" s="10">
        <f t="shared" si="727"/>
        <v>32.22</v>
      </c>
      <c r="Q5776" s="10">
        <f t="shared" si="726"/>
        <v>1138.7221023559571</v>
      </c>
      <c r="R5776" s="1">
        <f t="shared" si="728"/>
        <v>0.51760095561634412</v>
      </c>
      <c r="S5776" s="18">
        <f t="shared" si="729"/>
        <v>6.8120000000000003</v>
      </c>
      <c r="T5776" s="10">
        <f t="shared" si="730"/>
        <v>167.16413716323504</v>
      </c>
      <c r="U5776" s="10">
        <f t="shared" si="731"/>
        <v>0</v>
      </c>
      <c r="V5776" s="1">
        <f t="shared" si="732"/>
        <v>0</v>
      </c>
      <c r="W5776" s="10">
        <f t="shared" si="733"/>
        <v>0</v>
      </c>
    </row>
    <row r="5777" spans="13:23" x14ac:dyDescent="0.25">
      <c r="M5777" s="7">
        <v>45481.458333333336</v>
      </c>
      <c r="N5777" s="3">
        <v>1331.3899932861327</v>
      </c>
      <c r="O5777" s="10">
        <v>28.89</v>
      </c>
      <c r="P5777" s="10">
        <f t="shared" si="727"/>
        <v>33.89</v>
      </c>
      <c r="Q5777" s="10">
        <f t="shared" si="726"/>
        <v>1331.3899932861327</v>
      </c>
      <c r="R5777" s="1">
        <f t="shared" si="728"/>
        <v>0.60517726967551488</v>
      </c>
      <c r="S5777" s="18">
        <f t="shared" si="729"/>
        <v>6.4260000000000002</v>
      </c>
      <c r="T5777" s="10">
        <f t="shared" si="730"/>
        <v>207.18798526083609</v>
      </c>
      <c r="U5777" s="10">
        <f t="shared" si="731"/>
        <v>0</v>
      </c>
      <c r="V5777" s="1">
        <f t="shared" si="732"/>
        <v>0</v>
      </c>
      <c r="W5777" s="10">
        <f t="shared" si="733"/>
        <v>0</v>
      </c>
    </row>
    <row r="5778" spans="13:23" x14ac:dyDescent="0.25">
      <c r="M5778" s="7">
        <v>45481.5</v>
      </c>
      <c r="N5778" s="3">
        <v>1424.7807586669921</v>
      </c>
      <c r="O5778" s="10">
        <v>28.89</v>
      </c>
      <c r="P5778" s="10">
        <f t="shared" si="727"/>
        <v>33.89</v>
      </c>
      <c r="Q5778" s="10">
        <f t="shared" si="726"/>
        <v>1424.7807586669921</v>
      </c>
      <c r="R5778" s="1">
        <f t="shared" si="728"/>
        <v>0.64762761757590548</v>
      </c>
      <c r="S5778" s="18">
        <f t="shared" si="729"/>
        <v>6.4260000000000002</v>
      </c>
      <c r="T5778" s="10">
        <f t="shared" si="730"/>
        <v>221.72125095969375</v>
      </c>
      <c r="U5778" s="10">
        <f t="shared" si="731"/>
        <v>0</v>
      </c>
      <c r="V5778" s="1">
        <f t="shared" si="732"/>
        <v>0</v>
      </c>
      <c r="W5778" s="10">
        <f t="shared" si="733"/>
        <v>0</v>
      </c>
    </row>
    <row r="5779" spans="13:23" x14ac:dyDescent="0.25">
      <c r="M5779" s="7">
        <v>45481.541666666664</v>
      </c>
      <c r="N5779" s="3">
        <v>1488.1114837646485</v>
      </c>
      <c r="O5779" s="10">
        <v>30</v>
      </c>
      <c r="P5779" s="10">
        <f t="shared" si="727"/>
        <v>35</v>
      </c>
      <c r="Q5779" s="10">
        <f t="shared" si="726"/>
        <v>1488.1114837646485</v>
      </c>
      <c r="R5779" s="1">
        <f t="shared" si="728"/>
        <v>0.67641431080211289</v>
      </c>
      <c r="S5779" s="18">
        <f t="shared" si="729"/>
        <v>6.4260000000000002</v>
      </c>
      <c r="T5779" s="10">
        <f t="shared" si="730"/>
        <v>231.5766392413085</v>
      </c>
      <c r="U5779" s="10">
        <f t="shared" si="731"/>
        <v>0</v>
      </c>
      <c r="V5779" s="1">
        <f t="shared" si="732"/>
        <v>0</v>
      </c>
      <c r="W5779" s="10">
        <f t="shared" si="733"/>
        <v>0</v>
      </c>
    </row>
    <row r="5780" spans="13:23" x14ac:dyDescent="0.25">
      <c r="M5780" s="7">
        <v>45481.583333333336</v>
      </c>
      <c r="N5780" s="3">
        <v>1101.1844238281249</v>
      </c>
      <c r="O5780" s="10">
        <v>31.11</v>
      </c>
      <c r="P5780" s="10">
        <f t="shared" si="727"/>
        <v>36.11</v>
      </c>
      <c r="Q5780" s="10">
        <f t="shared" si="726"/>
        <v>1101.1844238281249</v>
      </c>
      <c r="R5780" s="1">
        <f t="shared" si="728"/>
        <v>0.50053837446732952</v>
      </c>
      <c r="S5780" s="18">
        <f t="shared" si="729"/>
        <v>6.8120000000000003</v>
      </c>
      <c r="T5780" s="10">
        <f t="shared" si="730"/>
        <v>161.65361477218508</v>
      </c>
      <c r="U5780" s="10">
        <f t="shared" si="731"/>
        <v>0</v>
      </c>
      <c r="V5780" s="1">
        <f t="shared" si="732"/>
        <v>0</v>
      </c>
      <c r="W5780" s="10">
        <f t="shared" si="733"/>
        <v>0</v>
      </c>
    </row>
    <row r="5781" spans="13:23" x14ac:dyDescent="0.25">
      <c r="M5781" s="7">
        <v>45481.625</v>
      </c>
      <c r="N5781" s="3">
        <v>1272.053709411621</v>
      </c>
      <c r="O5781" s="10">
        <v>31.11</v>
      </c>
      <c r="P5781" s="10">
        <f t="shared" si="727"/>
        <v>36.11</v>
      </c>
      <c r="Q5781" s="10">
        <f t="shared" si="726"/>
        <v>1272.053709411621</v>
      </c>
      <c r="R5781" s="1">
        <f t="shared" si="728"/>
        <v>0.5782062315507368</v>
      </c>
      <c r="S5781" s="18">
        <f t="shared" si="729"/>
        <v>6.8120000000000003</v>
      </c>
      <c r="T5781" s="10">
        <f t="shared" si="730"/>
        <v>186.73718576212872</v>
      </c>
      <c r="U5781" s="10">
        <f t="shared" si="731"/>
        <v>0</v>
      </c>
      <c r="V5781" s="1">
        <f t="shared" si="732"/>
        <v>0</v>
      </c>
      <c r="W5781" s="10">
        <f t="shared" si="733"/>
        <v>0</v>
      </c>
    </row>
    <row r="5782" spans="13:23" x14ac:dyDescent="0.25">
      <c r="M5782" s="7">
        <v>45481.666666666664</v>
      </c>
      <c r="N5782" s="3">
        <v>1609.9752365112304</v>
      </c>
      <c r="O5782" s="10">
        <v>30</v>
      </c>
      <c r="P5782" s="10">
        <f t="shared" si="727"/>
        <v>35</v>
      </c>
      <c r="Q5782" s="10">
        <f t="shared" si="726"/>
        <v>1609.9752365112304</v>
      </c>
      <c r="R5782" s="1">
        <f t="shared" si="728"/>
        <v>0.73180692568692285</v>
      </c>
      <c r="S5782" s="18">
        <f t="shared" si="729"/>
        <v>5.8680000000000003</v>
      </c>
      <c r="T5782" s="10">
        <f t="shared" si="730"/>
        <v>274.36524139591518</v>
      </c>
      <c r="U5782" s="10">
        <f t="shared" si="731"/>
        <v>0</v>
      </c>
      <c r="V5782" s="1">
        <f t="shared" si="732"/>
        <v>0</v>
      </c>
      <c r="W5782" s="10">
        <f t="shared" si="733"/>
        <v>0</v>
      </c>
    </row>
    <row r="5783" spans="13:23" x14ac:dyDescent="0.25">
      <c r="M5783" s="7">
        <v>45481.708333333336</v>
      </c>
      <c r="N5783" s="3">
        <v>1415.7</v>
      </c>
      <c r="O5783" s="10">
        <v>30</v>
      </c>
      <c r="P5783" s="10">
        <f t="shared" si="727"/>
        <v>35</v>
      </c>
      <c r="Q5783" s="10">
        <f t="shared" si="726"/>
        <v>1415.7</v>
      </c>
      <c r="R5783" s="1">
        <f t="shared" si="728"/>
        <v>0.64350000000000007</v>
      </c>
      <c r="S5783" s="18">
        <f t="shared" si="729"/>
        <v>6.4260000000000002</v>
      </c>
      <c r="T5783" s="10">
        <f t="shared" si="730"/>
        <v>220.30812324929971</v>
      </c>
      <c r="U5783" s="10">
        <f t="shared" si="731"/>
        <v>0</v>
      </c>
      <c r="V5783" s="1">
        <f t="shared" si="732"/>
        <v>0</v>
      </c>
      <c r="W5783" s="10">
        <f t="shared" si="733"/>
        <v>0</v>
      </c>
    </row>
    <row r="5784" spans="13:23" x14ac:dyDescent="0.25">
      <c r="M5784" s="7">
        <v>45481.75</v>
      </c>
      <c r="N5784" s="3">
        <v>1376.9964157104491</v>
      </c>
      <c r="O5784" s="10">
        <v>28.89</v>
      </c>
      <c r="P5784" s="10">
        <f t="shared" si="727"/>
        <v>33.89</v>
      </c>
      <c r="Q5784" s="10">
        <f t="shared" si="726"/>
        <v>1376.9964157104491</v>
      </c>
      <c r="R5784" s="1">
        <f t="shared" si="728"/>
        <v>0.62590746168656775</v>
      </c>
      <c r="S5784" s="18">
        <f t="shared" si="729"/>
        <v>6.4260000000000002</v>
      </c>
      <c r="T5784" s="10">
        <f t="shared" si="730"/>
        <v>214.28515650645022</v>
      </c>
      <c r="U5784" s="10">
        <f t="shared" si="731"/>
        <v>0</v>
      </c>
      <c r="V5784" s="1">
        <f t="shared" si="732"/>
        <v>0</v>
      </c>
      <c r="W5784" s="10">
        <f t="shared" si="733"/>
        <v>0</v>
      </c>
    </row>
    <row r="5785" spans="13:23" x14ac:dyDescent="0.25">
      <c r="M5785" s="7">
        <v>45481.791666666664</v>
      </c>
      <c r="N5785" s="3">
        <v>1506.1614807128906</v>
      </c>
      <c r="O5785" s="10">
        <v>27.78</v>
      </c>
      <c r="P5785" s="10">
        <f t="shared" si="727"/>
        <v>32.78</v>
      </c>
      <c r="Q5785" s="10">
        <f t="shared" si="726"/>
        <v>1506.1614807128906</v>
      </c>
      <c r="R5785" s="1">
        <f t="shared" si="728"/>
        <v>0.6846188548694957</v>
      </c>
      <c r="S5785" s="18">
        <f t="shared" si="729"/>
        <v>6.4260000000000002</v>
      </c>
      <c r="T5785" s="10">
        <f t="shared" si="730"/>
        <v>234.38554010471375</v>
      </c>
      <c r="U5785" s="10">
        <f t="shared" si="731"/>
        <v>0</v>
      </c>
      <c r="V5785" s="1">
        <f t="shared" si="732"/>
        <v>0</v>
      </c>
      <c r="W5785" s="10">
        <f t="shared" si="733"/>
        <v>0</v>
      </c>
    </row>
    <row r="5786" spans="13:23" x14ac:dyDescent="0.25">
      <c r="M5786" s="7">
        <v>45481.833333333336</v>
      </c>
      <c r="N5786" s="3">
        <v>1400.1</v>
      </c>
      <c r="O5786" s="10">
        <v>27.22</v>
      </c>
      <c r="P5786" s="10">
        <f t="shared" si="727"/>
        <v>32.22</v>
      </c>
      <c r="Q5786" s="10">
        <f t="shared" si="726"/>
        <v>1400.1</v>
      </c>
      <c r="R5786" s="1">
        <f t="shared" si="728"/>
        <v>0.63640909090909081</v>
      </c>
      <c r="S5786" s="18">
        <f t="shared" si="729"/>
        <v>6.4260000000000002</v>
      </c>
      <c r="T5786" s="10">
        <f t="shared" si="730"/>
        <v>217.88048552754432</v>
      </c>
      <c r="U5786" s="10">
        <f t="shared" si="731"/>
        <v>0</v>
      </c>
      <c r="V5786" s="1">
        <f t="shared" si="732"/>
        <v>0</v>
      </c>
      <c r="W5786" s="10">
        <f t="shared" si="733"/>
        <v>0</v>
      </c>
    </row>
    <row r="5787" spans="13:23" x14ac:dyDescent="0.25">
      <c r="M5787" s="7">
        <v>45481.875</v>
      </c>
      <c r="N5787" s="3">
        <v>1131.9488754272461</v>
      </c>
      <c r="O5787" s="10">
        <v>23.89</v>
      </c>
      <c r="P5787" s="10">
        <f t="shared" si="727"/>
        <v>28.89</v>
      </c>
      <c r="Q5787" s="10">
        <f t="shared" si="726"/>
        <v>1131.9488754272461</v>
      </c>
      <c r="R5787" s="1">
        <f t="shared" si="728"/>
        <v>0.51452221610329363</v>
      </c>
      <c r="S5787" s="18">
        <f t="shared" si="729"/>
        <v>6.8120000000000003</v>
      </c>
      <c r="T5787" s="10">
        <f t="shared" si="730"/>
        <v>166.16982904099325</v>
      </c>
      <c r="U5787" s="10">
        <f t="shared" si="731"/>
        <v>0</v>
      </c>
      <c r="V5787" s="1">
        <f t="shared" si="732"/>
        <v>0</v>
      </c>
      <c r="W5787" s="10">
        <f t="shared" si="733"/>
        <v>0</v>
      </c>
    </row>
    <row r="5788" spans="13:23" x14ac:dyDescent="0.25">
      <c r="M5788" s="7">
        <v>45481.916666666664</v>
      </c>
      <c r="N5788" s="3">
        <v>1267.5</v>
      </c>
      <c r="O5788" s="10">
        <v>23.89</v>
      </c>
      <c r="P5788" s="10">
        <f t="shared" si="727"/>
        <v>28.89</v>
      </c>
      <c r="Q5788" s="10">
        <f t="shared" si="726"/>
        <v>1267.5</v>
      </c>
      <c r="R5788" s="1">
        <f t="shared" si="728"/>
        <v>0.57613636363636367</v>
      </c>
      <c r="S5788" s="18">
        <f t="shared" si="729"/>
        <v>6.8120000000000003</v>
      </c>
      <c r="T5788" s="10">
        <f t="shared" si="730"/>
        <v>186.06870229007632</v>
      </c>
      <c r="U5788" s="10">
        <f t="shared" si="731"/>
        <v>0</v>
      </c>
      <c r="V5788" s="1">
        <f t="shared" si="732"/>
        <v>0</v>
      </c>
      <c r="W5788" s="10">
        <f t="shared" si="733"/>
        <v>0</v>
      </c>
    </row>
    <row r="5789" spans="13:23" x14ac:dyDescent="0.25">
      <c r="M5789" s="7">
        <v>45481.958333333336</v>
      </c>
      <c r="N5789" s="3">
        <v>1304.3634979248047</v>
      </c>
      <c r="O5789" s="10">
        <v>22.78</v>
      </c>
      <c r="P5789" s="10">
        <f t="shared" si="727"/>
        <v>27.78</v>
      </c>
      <c r="Q5789" s="10">
        <f t="shared" si="726"/>
        <v>1304.3634979248047</v>
      </c>
      <c r="R5789" s="1">
        <f t="shared" si="728"/>
        <v>0.59289249905672947</v>
      </c>
      <c r="S5789" s="18">
        <f t="shared" si="729"/>
        <v>6.8120000000000003</v>
      </c>
      <c r="T5789" s="10">
        <f t="shared" si="730"/>
        <v>191.48025512695313</v>
      </c>
      <c r="U5789" s="10">
        <f t="shared" si="731"/>
        <v>0</v>
      </c>
      <c r="V5789" s="1">
        <f t="shared" si="732"/>
        <v>0</v>
      </c>
      <c r="W5789" s="10">
        <f t="shared" si="733"/>
        <v>0</v>
      </c>
    </row>
    <row r="5790" spans="13:23" x14ac:dyDescent="0.25">
      <c r="M5790" s="7">
        <v>45482</v>
      </c>
      <c r="N5790" s="3">
        <v>1263.1776626586914</v>
      </c>
      <c r="O5790" s="10">
        <v>22.22</v>
      </c>
      <c r="P5790" s="10">
        <f t="shared" si="727"/>
        <v>27.22</v>
      </c>
      <c r="Q5790" s="10">
        <f t="shared" si="726"/>
        <v>1263.1776626586914</v>
      </c>
      <c r="R5790" s="1">
        <f t="shared" si="728"/>
        <v>0.57417166484485971</v>
      </c>
      <c r="S5790" s="18">
        <f t="shared" si="729"/>
        <v>6.8120000000000003</v>
      </c>
      <c r="T5790" s="10">
        <f t="shared" si="730"/>
        <v>185.43418418360119</v>
      </c>
      <c r="U5790" s="10">
        <f t="shared" si="731"/>
        <v>0</v>
      </c>
      <c r="V5790" s="1">
        <f t="shared" si="732"/>
        <v>0</v>
      </c>
      <c r="W5790" s="10">
        <f t="shared" si="733"/>
        <v>0</v>
      </c>
    </row>
    <row r="5791" spans="13:23" x14ac:dyDescent="0.25">
      <c r="M5791" s="7">
        <v>45482.041666666664</v>
      </c>
      <c r="N5791" s="3">
        <v>1127.7333572387695</v>
      </c>
      <c r="O5791" s="10">
        <v>22.78</v>
      </c>
      <c r="P5791" s="10">
        <f t="shared" si="727"/>
        <v>27.78</v>
      </c>
      <c r="Q5791" s="10">
        <f t="shared" si="726"/>
        <v>1127.7333572387695</v>
      </c>
      <c r="R5791" s="1">
        <f t="shared" si="728"/>
        <v>0.51260607147216797</v>
      </c>
      <c r="S5791" s="18">
        <f t="shared" si="729"/>
        <v>6.8120000000000003</v>
      </c>
      <c r="T5791" s="10">
        <f t="shared" si="730"/>
        <v>165.55099196106423</v>
      </c>
      <c r="U5791" s="10">
        <f t="shared" si="731"/>
        <v>0</v>
      </c>
      <c r="V5791" s="1">
        <f t="shared" si="732"/>
        <v>0</v>
      </c>
      <c r="W5791" s="10">
        <f t="shared" si="733"/>
        <v>0</v>
      </c>
    </row>
    <row r="5792" spans="13:23" x14ac:dyDescent="0.25">
      <c r="M5792" s="7">
        <v>45482.083333333336</v>
      </c>
      <c r="N5792" s="3">
        <v>1333.0629180908202</v>
      </c>
      <c r="O5792" s="10">
        <v>21.11</v>
      </c>
      <c r="P5792" s="10">
        <f t="shared" si="727"/>
        <v>26.11</v>
      </c>
      <c r="Q5792" s="10">
        <f t="shared" si="726"/>
        <v>1333.0629180908202</v>
      </c>
      <c r="R5792" s="1">
        <f t="shared" si="728"/>
        <v>0.60593769004128195</v>
      </c>
      <c r="S5792" s="18">
        <f t="shared" si="729"/>
        <v>6.4260000000000002</v>
      </c>
      <c r="T5792" s="10">
        <f t="shared" si="730"/>
        <v>207.44832214298478</v>
      </c>
      <c r="U5792" s="10">
        <f t="shared" si="731"/>
        <v>0</v>
      </c>
      <c r="V5792" s="1">
        <f t="shared" si="732"/>
        <v>0</v>
      </c>
      <c r="W5792" s="10">
        <f t="shared" si="733"/>
        <v>0</v>
      </c>
    </row>
    <row r="5793" spans="13:23" x14ac:dyDescent="0.25">
      <c r="M5793" s="7">
        <v>45482.125</v>
      </c>
      <c r="N5793" s="3">
        <v>1280.8885162353515</v>
      </c>
      <c r="O5793" s="10">
        <v>20</v>
      </c>
      <c r="P5793" s="10">
        <f t="shared" si="727"/>
        <v>25</v>
      </c>
      <c r="Q5793" s="10">
        <f t="shared" si="726"/>
        <v>1280.8885162353515</v>
      </c>
      <c r="R5793" s="1">
        <f t="shared" si="728"/>
        <v>0.58222205283425066</v>
      </c>
      <c r="S5793" s="18">
        <f t="shared" si="729"/>
        <v>8.2769999999999992</v>
      </c>
      <c r="T5793" s="10">
        <f t="shared" si="730"/>
        <v>154.75275054190547</v>
      </c>
      <c r="U5793" s="10">
        <f t="shared" si="731"/>
        <v>0</v>
      </c>
      <c r="V5793" s="1">
        <f t="shared" si="732"/>
        <v>0</v>
      </c>
      <c r="W5793" s="10">
        <f t="shared" si="733"/>
        <v>0</v>
      </c>
    </row>
    <row r="5794" spans="13:23" x14ac:dyDescent="0.25">
      <c r="M5794" s="7">
        <v>45482.166666666664</v>
      </c>
      <c r="N5794" s="3">
        <v>1135.1814788818358</v>
      </c>
      <c r="O5794" s="10">
        <v>18.89</v>
      </c>
      <c r="P5794" s="10">
        <f t="shared" si="727"/>
        <v>23.89</v>
      </c>
      <c r="Q5794" s="10">
        <f t="shared" si="726"/>
        <v>1135.1814788818358</v>
      </c>
      <c r="R5794" s="1">
        <f t="shared" si="728"/>
        <v>0.5159915813099254</v>
      </c>
      <c r="S5794" s="18">
        <f t="shared" si="729"/>
        <v>8.2769999999999992</v>
      </c>
      <c r="T5794" s="10">
        <f t="shared" si="730"/>
        <v>137.14890405724731</v>
      </c>
      <c r="U5794" s="10">
        <f t="shared" si="731"/>
        <v>0</v>
      </c>
      <c r="V5794" s="1">
        <f t="shared" si="732"/>
        <v>0</v>
      </c>
      <c r="W5794" s="10">
        <f t="shared" si="733"/>
        <v>0</v>
      </c>
    </row>
    <row r="5795" spans="13:23" x14ac:dyDescent="0.25">
      <c r="M5795" s="7">
        <v>45482.208333333336</v>
      </c>
      <c r="N5795" s="3">
        <v>1131.4322158813477</v>
      </c>
      <c r="O5795" s="10">
        <v>18.89</v>
      </c>
      <c r="P5795" s="10">
        <f t="shared" si="727"/>
        <v>23.89</v>
      </c>
      <c r="Q5795" s="10">
        <f t="shared" si="726"/>
        <v>1131.4322158813477</v>
      </c>
      <c r="R5795" s="1">
        <f t="shared" si="728"/>
        <v>0.51428737085515808</v>
      </c>
      <c r="S5795" s="18">
        <f t="shared" si="729"/>
        <v>8.2769999999999992</v>
      </c>
      <c r="T5795" s="10">
        <f t="shared" si="730"/>
        <v>136.69593039523352</v>
      </c>
      <c r="U5795" s="10">
        <f t="shared" si="731"/>
        <v>0</v>
      </c>
      <c r="V5795" s="1">
        <f t="shared" si="732"/>
        <v>0</v>
      </c>
      <c r="W5795" s="10">
        <f t="shared" si="733"/>
        <v>0</v>
      </c>
    </row>
    <row r="5796" spans="13:23" x14ac:dyDescent="0.25">
      <c r="M5796" s="7">
        <v>45482.25</v>
      </c>
      <c r="N5796" s="3">
        <v>928.32660598754876</v>
      </c>
      <c r="O5796" s="10">
        <v>20</v>
      </c>
      <c r="P5796" s="10">
        <f t="shared" si="727"/>
        <v>25</v>
      </c>
      <c r="Q5796" s="10">
        <f t="shared" si="726"/>
        <v>928.32660598754876</v>
      </c>
      <c r="R5796" s="1">
        <f t="shared" si="728"/>
        <v>0.42196663908524945</v>
      </c>
      <c r="S5796" s="18">
        <f t="shared" si="729"/>
        <v>8.7460000000000004</v>
      </c>
      <c r="T5796" s="10">
        <f t="shared" si="730"/>
        <v>106.14299176624156</v>
      </c>
      <c r="U5796" s="10">
        <f t="shared" si="731"/>
        <v>0</v>
      </c>
      <c r="V5796" s="1">
        <f t="shared" si="732"/>
        <v>0</v>
      </c>
      <c r="W5796" s="10">
        <f t="shared" si="733"/>
        <v>0</v>
      </c>
    </row>
    <row r="5797" spans="13:23" x14ac:dyDescent="0.25">
      <c r="M5797" s="7">
        <v>45482.291666666664</v>
      </c>
      <c r="N5797" s="3">
        <v>820.45018157958987</v>
      </c>
      <c r="O5797" s="10">
        <v>22.22</v>
      </c>
      <c r="P5797" s="10">
        <f t="shared" si="727"/>
        <v>27.22</v>
      </c>
      <c r="Q5797" s="10">
        <f t="shared" si="726"/>
        <v>820.45018157958987</v>
      </c>
      <c r="R5797" s="1">
        <f t="shared" si="728"/>
        <v>0.37293190071799537</v>
      </c>
      <c r="S5797" s="18">
        <f t="shared" si="729"/>
        <v>7.24</v>
      </c>
      <c r="T5797" s="10">
        <f t="shared" si="730"/>
        <v>113.32184828447373</v>
      </c>
      <c r="U5797" s="10">
        <f t="shared" si="731"/>
        <v>0</v>
      </c>
      <c r="V5797" s="1">
        <f t="shared" si="732"/>
        <v>0</v>
      </c>
      <c r="W5797" s="10">
        <f t="shared" si="733"/>
        <v>0</v>
      </c>
    </row>
    <row r="5798" spans="13:23" x14ac:dyDescent="0.25">
      <c r="M5798" s="7">
        <v>45482.333333333336</v>
      </c>
      <c r="N5798" s="3">
        <v>1393.2284042358399</v>
      </c>
      <c r="O5798" s="10">
        <v>22.78</v>
      </c>
      <c r="P5798" s="10">
        <f t="shared" si="727"/>
        <v>27.78</v>
      </c>
      <c r="Q5798" s="10">
        <f t="shared" si="726"/>
        <v>1393.2284042358399</v>
      </c>
      <c r="R5798" s="1">
        <f t="shared" si="728"/>
        <v>0.63328563828901818</v>
      </c>
      <c r="S5798" s="18">
        <f t="shared" si="729"/>
        <v>6.4260000000000002</v>
      </c>
      <c r="T5798" s="10">
        <f t="shared" si="730"/>
        <v>216.81114289384374</v>
      </c>
      <c r="U5798" s="10">
        <f t="shared" si="731"/>
        <v>0</v>
      </c>
      <c r="V5798" s="1">
        <f t="shared" si="732"/>
        <v>0</v>
      </c>
      <c r="W5798" s="10">
        <f t="shared" si="733"/>
        <v>0</v>
      </c>
    </row>
    <row r="5799" spans="13:23" x14ac:dyDescent="0.25">
      <c r="M5799" s="7">
        <v>45482.375</v>
      </c>
      <c r="N5799" s="3">
        <v>1540.5942626953124</v>
      </c>
      <c r="O5799" s="10">
        <v>26.11</v>
      </c>
      <c r="P5799" s="10">
        <f t="shared" si="727"/>
        <v>31.11</v>
      </c>
      <c r="Q5799" s="10">
        <f t="shared" si="726"/>
        <v>1540.5942626953124</v>
      </c>
      <c r="R5799" s="1">
        <f t="shared" si="728"/>
        <v>0.70027011940696016</v>
      </c>
      <c r="S5799" s="18">
        <f t="shared" si="729"/>
        <v>5.8680000000000003</v>
      </c>
      <c r="T5799" s="10">
        <f t="shared" si="730"/>
        <v>262.54162622619504</v>
      </c>
      <c r="U5799" s="10">
        <f t="shared" si="731"/>
        <v>0</v>
      </c>
      <c r="V5799" s="1">
        <f t="shared" si="732"/>
        <v>0</v>
      </c>
      <c r="W5799" s="10">
        <f t="shared" si="733"/>
        <v>0</v>
      </c>
    </row>
    <row r="5800" spans="13:23" x14ac:dyDescent="0.25">
      <c r="M5800" s="7">
        <v>45482.416666666664</v>
      </c>
      <c r="N5800" s="3">
        <v>1363.8562911987303</v>
      </c>
      <c r="O5800" s="10">
        <v>28.89</v>
      </c>
      <c r="P5800" s="10">
        <f t="shared" si="727"/>
        <v>33.89</v>
      </c>
      <c r="Q5800" s="10">
        <f t="shared" si="726"/>
        <v>1363.8562911987303</v>
      </c>
      <c r="R5800" s="1">
        <f t="shared" si="728"/>
        <v>0.6199346778176047</v>
      </c>
      <c r="S5800" s="18">
        <f t="shared" si="729"/>
        <v>6.4260000000000002</v>
      </c>
      <c r="T5800" s="10">
        <f t="shared" si="730"/>
        <v>212.24031920303926</v>
      </c>
      <c r="U5800" s="10">
        <f t="shared" si="731"/>
        <v>0</v>
      </c>
      <c r="V5800" s="1">
        <f t="shared" si="732"/>
        <v>0</v>
      </c>
      <c r="W5800" s="10">
        <f t="shared" si="733"/>
        <v>0</v>
      </c>
    </row>
    <row r="5801" spans="13:23" x14ac:dyDescent="0.25">
      <c r="M5801" s="7">
        <v>45482.458333333336</v>
      </c>
      <c r="N5801" s="3">
        <v>1670.9573684692382</v>
      </c>
      <c r="O5801" s="10">
        <v>32.22</v>
      </c>
      <c r="P5801" s="10">
        <f t="shared" si="727"/>
        <v>37.22</v>
      </c>
      <c r="Q5801" s="10">
        <f t="shared" si="726"/>
        <v>1670.9573684692382</v>
      </c>
      <c r="R5801" s="1">
        <f t="shared" si="728"/>
        <v>0.7595260765769265</v>
      </c>
      <c r="S5801" s="18">
        <f t="shared" si="729"/>
        <v>5.8680000000000003</v>
      </c>
      <c r="T5801" s="10">
        <f t="shared" si="730"/>
        <v>284.75756108882723</v>
      </c>
      <c r="U5801" s="10">
        <f t="shared" si="731"/>
        <v>0</v>
      </c>
      <c r="V5801" s="1">
        <f t="shared" si="732"/>
        <v>0</v>
      </c>
      <c r="W5801" s="10">
        <f t="shared" si="733"/>
        <v>0</v>
      </c>
    </row>
    <row r="5802" spans="13:23" x14ac:dyDescent="0.25">
      <c r="M5802" s="7">
        <v>45482.5</v>
      </c>
      <c r="N5802" s="3">
        <v>1419.0715576171874</v>
      </c>
      <c r="O5802" s="10">
        <v>32.22</v>
      </c>
      <c r="P5802" s="10">
        <f t="shared" si="727"/>
        <v>37.22</v>
      </c>
      <c r="Q5802" s="10">
        <f t="shared" si="726"/>
        <v>1419.0715576171874</v>
      </c>
      <c r="R5802" s="1">
        <f t="shared" si="728"/>
        <v>0.64503252618963069</v>
      </c>
      <c r="S5802" s="18">
        <f t="shared" si="729"/>
        <v>6.4260000000000002</v>
      </c>
      <c r="T5802" s="10">
        <f t="shared" si="730"/>
        <v>220.83279763728407</v>
      </c>
      <c r="U5802" s="10">
        <f t="shared" si="731"/>
        <v>0</v>
      </c>
      <c r="V5802" s="1">
        <f t="shared" si="732"/>
        <v>0</v>
      </c>
      <c r="W5802" s="10">
        <f t="shared" si="733"/>
        <v>0</v>
      </c>
    </row>
    <row r="5803" spans="13:23" x14ac:dyDescent="0.25">
      <c r="M5803" s="7">
        <v>45482.541666666664</v>
      </c>
      <c r="N5803" s="3">
        <v>1376.1472183227538</v>
      </c>
      <c r="O5803" s="10">
        <v>32.22</v>
      </c>
      <c r="P5803" s="10">
        <f t="shared" si="727"/>
        <v>37.22</v>
      </c>
      <c r="Q5803" s="10">
        <f t="shared" si="726"/>
        <v>1376.1472183227538</v>
      </c>
      <c r="R5803" s="1">
        <f t="shared" si="728"/>
        <v>0.62552146287397903</v>
      </c>
      <c r="S5803" s="18">
        <f t="shared" si="729"/>
        <v>6.4260000000000002</v>
      </c>
      <c r="T5803" s="10">
        <f t="shared" si="730"/>
        <v>214.15300627493835</v>
      </c>
      <c r="U5803" s="10">
        <f t="shared" si="731"/>
        <v>0</v>
      </c>
      <c r="V5803" s="1">
        <f t="shared" si="732"/>
        <v>0</v>
      </c>
      <c r="W5803" s="10">
        <f t="shared" si="733"/>
        <v>0</v>
      </c>
    </row>
    <row r="5804" spans="13:23" x14ac:dyDescent="0.25">
      <c r="M5804" s="7">
        <v>45482.583333333336</v>
      </c>
      <c r="N5804" s="3">
        <v>1364.116941833496</v>
      </c>
      <c r="O5804" s="10">
        <v>31.11</v>
      </c>
      <c r="P5804" s="10">
        <f t="shared" si="727"/>
        <v>36.11</v>
      </c>
      <c r="Q5804" s="10">
        <f t="shared" si="726"/>
        <v>1364.116941833496</v>
      </c>
      <c r="R5804" s="1">
        <f t="shared" si="728"/>
        <v>0.62005315537886185</v>
      </c>
      <c r="S5804" s="18">
        <f t="shared" si="729"/>
        <v>6.4260000000000002</v>
      </c>
      <c r="T5804" s="10">
        <f t="shared" si="730"/>
        <v>212.28088108208775</v>
      </c>
      <c r="U5804" s="10">
        <f t="shared" si="731"/>
        <v>0</v>
      </c>
      <c r="V5804" s="1">
        <f t="shared" si="732"/>
        <v>0</v>
      </c>
      <c r="W5804" s="10">
        <f t="shared" si="733"/>
        <v>0</v>
      </c>
    </row>
    <row r="5805" spans="13:23" x14ac:dyDescent="0.25">
      <c r="M5805" s="7">
        <v>45482.625</v>
      </c>
      <c r="N5805" s="3">
        <v>1376.6979766845702</v>
      </c>
      <c r="O5805" s="10">
        <v>32.22</v>
      </c>
      <c r="P5805" s="10">
        <f t="shared" si="727"/>
        <v>37.22</v>
      </c>
      <c r="Q5805" s="10">
        <f t="shared" si="726"/>
        <v>1376.6979766845702</v>
      </c>
      <c r="R5805" s="1">
        <f t="shared" si="728"/>
        <v>0.6257718075838955</v>
      </c>
      <c r="S5805" s="18">
        <f t="shared" si="729"/>
        <v>6.4260000000000002</v>
      </c>
      <c r="T5805" s="10">
        <f t="shared" si="730"/>
        <v>214.23871408100999</v>
      </c>
      <c r="U5805" s="10">
        <f t="shared" si="731"/>
        <v>0</v>
      </c>
      <c r="V5805" s="1">
        <f t="shared" si="732"/>
        <v>0</v>
      </c>
      <c r="W5805" s="10">
        <f t="shared" si="733"/>
        <v>0</v>
      </c>
    </row>
    <row r="5806" spans="13:23" x14ac:dyDescent="0.25">
      <c r="M5806" s="7">
        <v>45482.666666666664</v>
      </c>
      <c r="N5806" s="3">
        <v>1415.449346923828</v>
      </c>
      <c r="O5806" s="10">
        <v>32.22</v>
      </c>
      <c r="P5806" s="10">
        <f t="shared" si="727"/>
        <v>37.22</v>
      </c>
      <c r="Q5806" s="10">
        <f t="shared" si="726"/>
        <v>1415.449346923828</v>
      </c>
      <c r="R5806" s="1">
        <f t="shared" si="728"/>
        <v>0.64338606678355814</v>
      </c>
      <c r="S5806" s="18">
        <f t="shared" si="729"/>
        <v>6.4260000000000002</v>
      </c>
      <c r="T5806" s="10">
        <f t="shared" si="730"/>
        <v>220.2691171683517</v>
      </c>
      <c r="U5806" s="10">
        <f t="shared" si="731"/>
        <v>0</v>
      </c>
      <c r="V5806" s="1">
        <f t="shared" si="732"/>
        <v>0</v>
      </c>
      <c r="W5806" s="10">
        <f t="shared" si="733"/>
        <v>0</v>
      </c>
    </row>
    <row r="5807" spans="13:23" x14ac:dyDescent="0.25">
      <c r="M5807" s="7">
        <v>45482.708333333336</v>
      </c>
      <c r="N5807" s="3">
        <v>1086.6753479003905</v>
      </c>
      <c r="O5807" s="10">
        <v>27.78</v>
      </c>
      <c r="P5807" s="10">
        <f t="shared" si="727"/>
        <v>32.78</v>
      </c>
      <c r="Q5807" s="10">
        <f t="shared" si="726"/>
        <v>1086.6753479003905</v>
      </c>
      <c r="R5807" s="1">
        <f t="shared" si="728"/>
        <v>0.49394333995472295</v>
      </c>
      <c r="S5807" s="18">
        <f t="shared" si="729"/>
        <v>6.9349999999999996</v>
      </c>
      <c r="T5807" s="10">
        <f t="shared" si="730"/>
        <v>156.69435441966698</v>
      </c>
      <c r="U5807" s="10">
        <f t="shared" si="731"/>
        <v>0</v>
      </c>
      <c r="V5807" s="1">
        <f t="shared" si="732"/>
        <v>0</v>
      </c>
      <c r="W5807" s="10">
        <f t="shared" si="733"/>
        <v>0</v>
      </c>
    </row>
    <row r="5808" spans="13:23" x14ac:dyDescent="0.25">
      <c r="M5808" s="7">
        <v>45482.75</v>
      </c>
      <c r="N5808" s="3">
        <v>1250.3224090576171</v>
      </c>
      <c r="O5808" s="10">
        <v>27.22</v>
      </c>
      <c r="P5808" s="10">
        <f t="shared" si="727"/>
        <v>32.22</v>
      </c>
      <c r="Q5808" s="10">
        <f t="shared" si="726"/>
        <v>1250.3224090576171</v>
      </c>
      <c r="R5808" s="1">
        <f t="shared" si="728"/>
        <v>0.56832836775346229</v>
      </c>
      <c r="S5808" s="18">
        <f t="shared" si="729"/>
        <v>6.8120000000000003</v>
      </c>
      <c r="T5808" s="10">
        <f t="shared" si="730"/>
        <v>183.54703597440061</v>
      </c>
      <c r="U5808" s="10">
        <f t="shared" si="731"/>
        <v>0</v>
      </c>
      <c r="V5808" s="1">
        <f t="shared" si="732"/>
        <v>0</v>
      </c>
      <c r="W5808" s="10">
        <f t="shared" si="733"/>
        <v>0</v>
      </c>
    </row>
    <row r="5809" spans="13:23" x14ac:dyDescent="0.25">
      <c r="M5809" s="7">
        <v>45482.791666666664</v>
      </c>
      <c r="N5809" s="3">
        <v>1098.1526344299316</v>
      </c>
      <c r="O5809" s="10">
        <v>27.78</v>
      </c>
      <c r="P5809" s="10">
        <f t="shared" si="727"/>
        <v>32.78</v>
      </c>
      <c r="Q5809" s="10">
        <f t="shared" si="726"/>
        <v>1098.1526344299316</v>
      </c>
      <c r="R5809" s="1">
        <f t="shared" si="728"/>
        <v>0.49916028837724163</v>
      </c>
      <c r="S5809" s="18">
        <f t="shared" si="729"/>
        <v>6.9349999999999996</v>
      </c>
      <c r="T5809" s="10">
        <f t="shared" si="730"/>
        <v>158.34933445276593</v>
      </c>
      <c r="U5809" s="10">
        <f t="shared" si="731"/>
        <v>0</v>
      </c>
      <c r="V5809" s="1">
        <f t="shared" si="732"/>
        <v>0</v>
      </c>
      <c r="W5809" s="10">
        <f t="shared" si="733"/>
        <v>0</v>
      </c>
    </row>
    <row r="5810" spans="13:23" x14ac:dyDescent="0.25">
      <c r="M5810" s="7">
        <v>45482.833333333336</v>
      </c>
      <c r="N5810" s="3">
        <v>1219.319384765625</v>
      </c>
      <c r="O5810" s="10">
        <v>27.78</v>
      </c>
      <c r="P5810" s="10">
        <f t="shared" si="727"/>
        <v>32.78</v>
      </c>
      <c r="Q5810" s="10">
        <f t="shared" si="726"/>
        <v>1219.319384765625</v>
      </c>
      <c r="R5810" s="1">
        <f t="shared" si="728"/>
        <v>0.55423608398437507</v>
      </c>
      <c r="S5810" s="18">
        <f t="shared" si="729"/>
        <v>6.8120000000000003</v>
      </c>
      <c r="T5810" s="10">
        <f t="shared" si="730"/>
        <v>178.99579929031489</v>
      </c>
      <c r="U5810" s="10">
        <f t="shared" si="731"/>
        <v>0</v>
      </c>
      <c r="V5810" s="1">
        <f t="shared" si="732"/>
        <v>0</v>
      </c>
      <c r="W5810" s="10">
        <f t="shared" si="733"/>
        <v>0</v>
      </c>
    </row>
    <row r="5811" spans="13:23" x14ac:dyDescent="0.25">
      <c r="M5811" s="7">
        <v>45482.875</v>
      </c>
      <c r="N5811" s="3">
        <v>1076.7634826660155</v>
      </c>
      <c r="O5811" s="10">
        <v>27.22</v>
      </c>
      <c r="P5811" s="10">
        <f t="shared" si="727"/>
        <v>32.22</v>
      </c>
      <c r="Q5811" s="10">
        <f t="shared" si="726"/>
        <v>1076.7634826660155</v>
      </c>
      <c r="R5811" s="1">
        <f t="shared" si="728"/>
        <v>0.48943794666637069</v>
      </c>
      <c r="S5811" s="18">
        <f t="shared" si="729"/>
        <v>6.9349999999999996</v>
      </c>
      <c r="T5811" s="10">
        <f t="shared" si="730"/>
        <v>155.2651020426843</v>
      </c>
      <c r="U5811" s="10">
        <f t="shared" si="731"/>
        <v>0</v>
      </c>
      <c r="V5811" s="1">
        <f t="shared" si="732"/>
        <v>0</v>
      </c>
      <c r="W5811" s="10">
        <f t="shared" si="733"/>
        <v>0</v>
      </c>
    </row>
    <row r="5812" spans="13:23" x14ac:dyDescent="0.25">
      <c r="M5812" s="7">
        <v>45482.916666666664</v>
      </c>
      <c r="N5812" s="3">
        <v>803.70394363403318</v>
      </c>
      <c r="O5812" s="10">
        <v>23.89</v>
      </c>
      <c r="P5812" s="10">
        <f t="shared" si="727"/>
        <v>28.89</v>
      </c>
      <c r="Q5812" s="10">
        <f t="shared" si="726"/>
        <v>803.70394363403318</v>
      </c>
      <c r="R5812" s="1">
        <f t="shared" si="728"/>
        <v>0.36531997437910602</v>
      </c>
      <c r="S5812" s="18">
        <f t="shared" si="729"/>
        <v>7.24</v>
      </c>
      <c r="T5812" s="10">
        <f t="shared" si="730"/>
        <v>111.00883199365099</v>
      </c>
      <c r="U5812" s="10">
        <f t="shared" si="731"/>
        <v>0</v>
      </c>
      <c r="V5812" s="1">
        <f t="shared" si="732"/>
        <v>0</v>
      </c>
      <c r="W5812" s="10">
        <f t="shared" si="733"/>
        <v>0</v>
      </c>
    </row>
    <row r="5813" spans="13:23" x14ac:dyDescent="0.25">
      <c r="M5813" s="7">
        <v>45482.958333333336</v>
      </c>
      <c r="N5813" s="3">
        <v>846.48891220092776</v>
      </c>
      <c r="O5813" s="10">
        <v>22.78</v>
      </c>
      <c r="P5813" s="10">
        <f t="shared" si="727"/>
        <v>27.78</v>
      </c>
      <c r="Q5813" s="10">
        <f t="shared" si="726"/>
        <v>846.48891220092776</v>
      </c>
      <c r="R5813" s="1">
        <f t="shared" si="728"/>
        <v>0.38476768736405809</v>
      </c>
      <c r="S5813" s="18">
        <f t="shared" si="729"/>
        <v>7.24</v>
      </c>
      <c r="T5813" s="10">
        <f t="shared" si="730"/>
        <v>116.91835803880217</v>
      </c>
      <c r="U5813" s="10">
        <f t="shared" si="731"/>
        <v>0</v>
      </c>
      <c r="V5813" s="1">
        <f t="shared" si="732"/>
        <v>0</v>
      </c>
      <c r="W5813" s="10">
        <f t="shared" si="733"/>
        <v>0</v>
      </c>
    </row>
    <row r="5814" spans="13:23" x14ac:dyDescent="0.25">
      <c r="M5814" s="7">
        <v>45483</v>
      </c>
      <c r="N5814" s="3">
        <v>794.75484924316402</v>
      </c>
      <c r="O5814" s="10">
        <v>22.78</v>
      </c>
      <c r="P5814" s="10">
        <f t="shared" si="727"/>
        <v>27.78</v>
      </c>
      <c r="Q5814" s="10">
        <f t="shared" si="726"/>
        <v>794.75484924316402</v>
      </c>
      <c r="R5814" s="1">
        <f t="shared" si="728"/>
        <v>0.36125220420143817</v>
      </c>
      <c r="S5814" s="18">
        <f t="shared" si="729"/>
        <v>7.24</v>
      </c>
      <c r="T5814" s="10">
        <f t="shared" si="730"/>
        <v>109.77276923248121</v>
      </c>
      <c r="U5814" s="10">
        <f t="shared" si="731"/>
        <v>0</v>
      </c>
      <c r="V5814" s="1">
        <f t="shared" si="732"/>
        <v>0</v>
      </c>
      <c r="W5814" s="10">
        <f t="shared" si="733"/>
        <v>0</v>
      </c>
    </row>
    <row r="5815" spans="13:23" x14ac:dyDescent="0.25">
      <c r="M5815" s="7">
        <v>45483.041666666664</v>
      </c>
      <c r="N5815" s="3">
        <v>974.57772216796877</v>
      </c>
      <c r="O5815" s="10">
        <v>22.22</v>
      </c>
      <c r="P5815" s="10">
        <f t="shared" si="727"/>
        <v>27.22</v>
      </c>
      <c r="Q5815" s="10">
        <f t="shared" si="726"/>
        <v>974.57772216796877</v>
      </c>
      <c r="R5815" s="1">
        <f t="shared" si="728"/>
        <v>0.44298987371271309</v>
      </c>
      <c r="S5815" s="18">
        <f t="shared" si="729"/>
        <v>6.9349999999999996</v>
      </c>
      <c r="T5815" s="10">
        <f t="shared" si="730"/>
        <v>140.53031321816422</v>
      </c>
      <c r="U5815" s="10">
        <f t="shared" si="731"/>
        <v>0</v>
      </c>
      <c r="V5815" s="1">
        <f t="shared" si="732"/>
        <v>0</v>
      </c>
      <c r="W5815" s="10">
        <f t="shared" si="733"/>
        <v>0</v>
      </c>
    </row>
    <row r="5816" spans="13:23" x14ac:dyDescent="0.25">
      <c r="M5816" s="7">
        <v>45483.083333333336</v>
      </c>
      <c r="N5816" s="3">
        <v>976.48675003051756</v>
      </c>
      <c r="O5816" s="10">
        <v>22.22</v>
      </c>
      <c r="P5816" s="10">
        <f t="shared" si="727"/>
        <v>27.22</v>
      </c>
      <c r="Q5816" s="10">
        <f t="shared" si="726"/>
        <v>976.48675003051756</v>
      </c>
      <c r="R5816" s="1">
        <f t="shared" si="728"/>
        <v>0.44385761365023524</v>
      </c>
      <c r="S5816" s="18">
        <f t="shared" si="729"/>
        <v>6.9349999999999996</v>
      </c>
      <c r="T5816" s="10">
        <f t="shared" si="730"/>
        <v>140.80558760353534</v>
      </c>
      <c r="U5816" s="10">
        <f t="shared" si="731"/>
        <v>0</v>
      </c>
      <c r="V5816" s="1">
        <f t="shared" si="732"/>
        <v>0</v>
      </c>
      <c r="W5816" s="10">
        <f t="shared" si="733"/>
        <v>0</v>
      </c>
    </row>
    <row r="5817" spans="13:23" x14ac:dyDescent="0.25">
      <c r="M5817" s="7">
        <v>45483.125</v>
      </c>
      <c r="N5817" s="3">
        <v>863.29108886718745</v>
      </c>
      <c r="O5817" s="10">
        <v>21.11</v>
      </c>
      <c r="P5817" s="10">
        <f t="shared" si="727"/>
        <v>26.11</v>
      </c>
      <c r="Q5817" s="10">
        <f t="shared" si="726"/>
        <v>863.29108886718745</v>
      </c>
      <c r="R5817" s="1">
        <f t="shared" si="728"/>
        <v>0.39240504039417612</v>
      </c>
      <c r="S5817" s="18">
        <f t="shared" si="729"/>
        <v>7.24</v>
      </c>
      <c r="T5817" s="10">
        <f t="shared" si="730"/>
        <v>119.23910067226346</v>
      </c>
      <c r="U5817" s="10">
        <f t="shared" si="731"/>
        <v>0</v>
      </c>
      <c r="V5817" s="1">
        <f t="shared" si="732"/>
        <v>0</v>
      </c>
      <c r="W5817" s="10">
        <f t="shared" si="733"/>
        <v>0</v>
      </c>
    </row>
    <row r="5818" spans="13:23" x14ac:dyDescent="0.25">
      <c r="M5818" s="7">
        <v>45483.166666666664</v>
      </c>
      <c r="N5818" s="3">
        <v>975.16385879516599</v>
      </c>
      <c r="O5818" s="10">
        <v>18.89</v>
      </c>
      <c r="P5818" s="10">
        <f t="shared" si="727"/>
        <v>23.89</v>
      </c>
      <c r="Q5818" s="10">
        <f t="shared" si="726"/>
        <v>975.16385879516599</v>
      </c>
      <c r="R5818" s="1">
        <f t="shared" si="728"/>
        <v>0.44325629945234818</v>
      </c>
      <c r="S5818" s="18">
        <f t="shared" si="729"/>
        <v>8.7460000000000004</v>
      </c>
      <c r="T5818" s="10">
        <f t="shared" si="730"/>
        <v>111.4982687851779</v>
      </c>
      <c r="U5818" s="10">
        <f t="shared" si="731"/>
        <v>0</v>
      </c>
      <c r="V5818" s="1">
        <f t="shared" si="732"/>
        <v>0</v>
      </c>
      <c r="W5818" s="10">
        <f t="shared" si="733"/>
        <v>0</v>
      </c>
    </row>
    <row r="5819" spans="13:23" x14ac:dyDescent="0.25">
      <c r="M5819" s="7">
        <v>45483.208333333336</v>
      </c>
      <c r="N5819" s="3">
        <v>841.27435226440423</v>
      </c>
      <c r="O5819" s="10">
        <v>18.89</v>
      </c>
      <c r="P5819" s="10">
        <f t="shared" si="727"/>
        <v>23.89</v>
      </c>
      <c r="Q5819" s="10">
        <f t="shared" si="726"/>
        <v>841.27435226440423</v>
      </c>
      <c r="R5819" s="1">
        <f t="shared" si="728"/>
        <v>0.38239743284745648</v>
      </c>
      <c r="S5819" s="18">
        <f t="shared" si="729"/>
        <v>9.0079999999999991</v>
      </c>
      <c r="T5819" s="10">
        <f t="shared" si="730"/>
        <v>93.391912995604386</v>
      </c>
      <c r="U5819" s="10">
        <f t="shared" si="731"/>
        <v>0</v>
      </c>
      <c r="V5819" s="1">
        <f t="shared" si="732"/>
        <v>0</v>
      </c>
      <c r="W5819" s="10">
        <f t="shared" si="733"/>
        <v>0</v>
      </c>
    </row>
    <row r="5820" spans="13:23" x14ac:dyDescent="0.25">
      <c r="M5820" s="7">
        <v>45483.25</v>
      </c>
      <c r="N5820" s="3">
        <v>809.30891418457031</v>
      </c>
      <c r="O5820" s="10">
        <v>18.89</v>
      </c>
      <c r="P5820" s="10">
        <f t="shared" si="727"/>
        <v>23.89</v>
      </c>
      <c r="Q5820" s="10">
        <f t="shared" si="726"/>
        <v>809.30891418457031</v>
      </c>
      <c r="R5820" s="1">
        <f t="shared" si="728"/>
        <v>0.36786768826571375</v>
      </c>
      <c r="S5820" s="18">
        <f t="shared" si="729"/>
        <v>9.0079999999999991</v>
      </c>
      <c r="T5820" s="10">
        <f t="shared" si="730"/>
        <v>89.843351929903463</v>
      </c>
      <c r="U5820" s="10">
        <f t="shared" si="731"/>
        <v>0</v>
      </c>
      <c r="V5820" s="1">
        <f t="shared" si="732"/>
        <v>0</v>
      </c>
      <c r="W5820" s="10">
        <f t="shared" si="733"/>
        <v>0</v>
      </c>
    </row>
    <row r="5821" spans="13:23" x14ac:dyDescent="0.25">
      <c r="M5821" s="7">
        <v>45483.291666666664</v>
      </c>
      <c r="N5821" s="3">
        <v>892.13115921020506</v>
      </c>
      <c r="O5821" s="10">
        <v>21.11</v>
      </c>
      <c r="P5821" s="10">
        <f t="shared" si="727"/>
        <v>26.11</v>
      </c>
      <c r="Q5821" s="10">
        <f t="shared" si="726"/>
        <v>892.13115921020506</v>
      </c>
      <c r="R5821" s="1">
        <f t="shared" si="728"/>
        <v>0.40551416327736595</v>
      </c>
      <c r="S5821" s="18">
        <f t="shared" si="729"/>
        <v>6.9349999999999996</v>
      </c>
      <c r="T5821" s="10">
        <f t="shared" si="730"/>
        <v>128.64183982843622</v>
      </c>
      <c r="U5821" s="10">
        <f t="shared" si="731"/>
        <v>0</v>
      </c>
      <c r="V5821" s="1">
        <f t="shared" si="732"/>
        <v>0</v>
      </c>
      <c r="W5821" s="10">
        <f t="shared" si="733"/>
        <v>0</v>
      </c>
    </row>
    <row r="5822" spans="13:23" x14ac:dyDescent="0.25">
      <c r="M5822" s="7">
        <v>45483.333333333336</v>
      </c>
      <c r="N5822" s="3">
        <v>796.24493179321291</v>
      </c>
      <c r="O5822" s="10">
        <v>22.78</v>
      </c>
      <c r="P5822" s="10">
        <f t="shared" si="727"/>
        <v>27.78</v>
      </c>
      <c r="Q5822" s="10">
        <f t="shared" si="726"/>
        <v>796.24493179321291</v>
      </c>
      <c r="R5822" s="1">
        <f t="shared" si="728"/>
        <v>0.36192951445146043</v>
      </c>
      <c r="S5822" s="18">
        <f t="shared" si="729"/>
        <v>7.24</v>
      </c>
      <c r="T5822" s="10">
        <f t="shared" si="730"/>
        <v>109.97858173939404</v>
      </c>
      <c r="U5822" s="10">
        <f t="shared" si="731"/>
        <v>0</v>
      </c>
      <c r="V5822" s="1">
        <f t="shared" si="732"/>
        <v>0</v>
      </c>
      <c r="W5822" s="10">
        <f t="shared" si="733"/>
        <v>0</v>
      </c>
    </row>
    <row r="5823" spans="13:23" x14ac:dyDescent="0.25">
      <c r="M5823" s="7">
        <v>45483.375</v>
      </c>
      <c r="N5823" s="3">
        <v>1362.4757949829102</v>
      </c>
      <c r="O5823" s="10">
        <v>23.89</v>
      </c>
      <c r="P5823" s="10">
        <f t="shared" si="727"/>
        <v>28.89</v>
      </c>
      <c r="Q5823" s="10">
        <f t="shared" si="726"/>
        <v>1362.4757949829102</v>
      </c>
      <c r="R5823" s="1">
        <f t="shared" si="728"/>
        <v>0.61930717953768644</v>
      </c>
      <c r="S5823" s="18">
        <f t="shared" si="729"/>
        <v>6.4260000000000002</v>
      </c>
      <c r="T5823" s="10">
        <f t="shared" si="730"/>
        <v>212.02548941532993</v>
      </c>
      <c r="U5823" s="10">
        <f t="shared" si="731"/>
        <v>0</v>
      </c>
      <c r="V5823" s="1">
        <f t="shared" si="732"/>
        <v>0</v>
      </c>
      <c r="W5823" s="10">
        <f t="shared" si="733"/>
        <v>0</v>
      </c>
    </row>
    <row r="5824" spans="13:23" x14ac:dyDescent="0.25">
      <c r="M5824" s="7">
        <v>45483.416666666664</v>
      </c>
      <c r="N5824" s="3">
        <v>830.90105209350588</v>
      </c>
      <c r="O5824" s="10">
        <v>27.78</v>
      </c>
      <c r="P5824" s="10">
        <f t="shared" si="727"/>
        <v>32.78</v>
      </c>
      <c r="Q5824" s="10">
        <f t="shared" si="726"/>
        <v>830.90105209350588</v>
      </c>
      <c r="R5824" s="1">
        <f t="shared" si="728"/>
        <v>0.37768229640613904</v>
      </c>
      <c r="S5824" s="18">
        <f t="shared" si="729"/>
        <v>7.24</v>
      </c>
      <c r="T5824" s="10">
        <f t="shared" si="730"/>
        <v>114.76533868694833</v>
      </c>
      <c r="U5824" s="10">
        <f t="shared" si="731"/>
        <v>0</v>
      </c>
      <c r="V5824" s="1">
        <f t="shared" si="732"/>
        <v>0</v>
      </c>
      <c r="W5824" s="10">
        <f t="shared" si="733"/>
        <v>0</v>
      </c>
    </row>
    <row r="5825" spans="13:23" x14ac:dyDescent="0.25">
      <c r="M5825" s="7">
        <v>45483.458333333336</v>
      </c>
      <c r="N5825" s="3">
        <v>1111.0058052062989</v>
      </c>
      <c r="O5825" s="10">
        <v>28.89</v>
      </c>
      <c r="P5825" s="10">
        <f t="shared" si="727"/>
        <v>33.89</v>
      </c>
      <c r="Q5825" s="10">
        <f t="shared" si="726"/>
        <v>1111.0058052062989</v>
      </c>
      <c r="R5825" s="1">
        <f t="shared" si="728"/>
        <v>0.50500263873013584</v>
      </c>
      <c r="S5825" s="18">
        <f t="shared" si="729"/>
        <v>6.8120000000000003</v>
      </c>
      <c r="T5825" s="10">
        <f t="shared" si="730"/>
        <v>163.09539125165867</v>
      </c>
      <c r="U5825" s="10">
        <f t="shared" si="731"/>
        <v>0</v>
      </c>
      <c r="V5825" s="1">
        <f t="shared" si="732"/>
        <v>0</v>
      </c>
      <c r="W5825" s="10">
        <f t="shared" si="733"/>
        <v>0</v>
      </c>
    </row>
    <row r="5826" spans="13:23" x14ac:dyDescent="0.25">
      <c r="M5826" s="7">
        <v>45483.5</v>
      </c>
      <c r="N5826" s="3">
        <v>1356.291293334961</v>
      </c>
      <c r="O5826" s="10">
        <v>30</v>
      </c>
      <c r="P5826" s="10">
        <f t="shared" si="727"/>
        <v>35</v>
      </c>
      <c r="Q5826" s="10">
        <f t="shared" si="726"/>
        <v>1356.291293334961</v>
      </c>
      <c r="R5826" s="1">
        <f t="shared" si="728"/>
        <v>0.61649604242498224</v>
      </c>
      <c r="S5826" s="18">
        <f t="shared" si="729"/>
        <v>6.4260000000000002</v>
      </c>
      <c r="T5826" s="10">
        <f t="shared" si="730"/>
        <v>211.0630708582261</v>
      </c>
      <c r="U5826" s="10">
        <f t="shared" si="731"/>
        <v>0</v>
      </c>
      <c r="V5826" s="1">
        <f t="shared" si="732"/>
        <v>0</v>
      </c>
      <c r="W5826" s="10">
        <f t="shared" si="733"/>
        <v>0</v>
      </c>
    </row>
    <row r="5827" spans="13:23" x14ac:dyDescent="0.25">
      <c r="M5827" s="7">
        <v>45483.541666666664</v>
      </c>
      <c r="N5827" s="3">
        <v>1105.3479309082031</v>
      </c>
      <c r="O5827" s="10">
        <v>32.22</v>
      </c>
      <c r="P5827" s="10">
        <f t="shared" si="727"/>
        <v>37.22</v>
      </c>
      <c r="Q5827" s="10">
        <f t="shared" si="726"/>
        <v>1105.3479309082031</v>
      </c>
      <c r="R5827" s="1">
        <f t="shared" si="728"/>
        <v>0.50243087768554684</v>
      </c>
      <c r="S5827" s="18">
        <f t="shared" si="729"/>
        <v>6.8120000000000003</v>
      </c>
      <c r="T5827" s="10">
        <f t="shared" si="730"/>
        <v>162.26481663361758</v>
      </c>
      <c r="U5827" s="10">
        <f t="shared" si="731"/>
        <v>0</v>
      </c>
      <c r="V5827" s="1">
        <f t="shared" si="732"/>
        <v>0</v>
      </c>
      <c r="W5827" s="10">
        <f t="shared" si="733"/>
        <v>0</v>
      </c>
    </row>
    <row r="5828" spans="13:23" x14ac:dyDescent="0.25">
      <c r="M5828" s="7">
        <v>45483.583333333336</v>
      </c>
      <c r="N5828" s="3">
        <v>1416.3319290161132</v>
      </c>
      <c r="O5828" s="10">
        <v>31.11</v>
      </c>
      <c r="P5828" s="10">
        <f t="shared" si="727"/>
        <v>36.11</v>
      </c>
      <c r="Q5828" s="10">
        <f t="shared" si="726"/>
        <v>1416.3319290161132</v>
      </c>
      <c r="R5828" s="1">
        <f t="shared" si="728"/>
        <v>0.64378724046186964</v>
      </c>
      <c r="S5828" s="18">
        <f t="shared" si="729"/>
        <v>6.4260000000000002</v>
      </c>
      <c r="T5828" s="10">
        <f t="shared" si="730"/>
        <v>220.40646265423487</v>
      </c>
      <c r="U5828" s="10">
        <f t="shared" si="731"/>
        <v>0</v>
      </c>
      <c r="V5828" s="1">
        <f t="shared" si="732"/>
        <v>0</v>
      </c>
      <c r="W5828" s="10">
        <f t="shared" si="733"/>
        <v>0</v>
      </c>
    </row>
    <row r="5829" spans="13:23" x14ac:dyDescent="0.25">
      <c r="M5829" s="7">
        <v>45483.625</v>
      </c>
      <c r="N5829" s="3">
        <v>1113.5877937316893</v>
      </c>
      <c r="O5829" s="10">
        <v>31.11</v>
      </c>
      <c r="P5829" s="10">
        <f t="shared" si="727"/>
        <v>36.11</v>
      </c>
      <c r="Q5829" s="10">
        <f t="shared" si="726"/>
        <v>1113.5877937316893</v>
      </c>
      <c r="R5829" s="1">
        <f t="shared" si="728"/>
        <v>0.50617626987804065</v>
      </c>
      <c r="S5829" s="18">
        <f t="shared" si="729"/>
        <v>6.8120000000000003</v>
      </c>
      <c r="T5829" s="10">
        <f t="shared" si="730"/>
        <v>163.47442656072948</v>
      </c>
      <c r="U5829" s="10">
        <f t="shared" si="731"/>
        <v>0</v>
      </c>
      <c r="V5829" s="1">
        <f t="shared" si="732"/>
        <v>0</v>
      </c>
      <c r="W5829" s="10">
        <f t="shared" si="733"/>
        <v>0</v>
      </c>
    </row>
    <row r="5830" spans="13:23" x14ac:dyDescent="0.25">
      <c r="M5830" s="7">
        <v>45483.666666666664</v>
      </c>
      <c r="N5830" s="3">
        <v>1652.6697509765625</v>
      </c>
      <c r="O5830" s="10">
        <v>32.22</v>
      </c>
      <c r="P5830" s="10">
        <f t="shared" si="727"/>
        <v>37.22</v>
      </c>
      <c r="Q5830" s="10">
        <f t="shared" si="726"/>
        <v>1652.6697509765625</v>
      </c>
      <c r="R5830" s="1">
        <f t="shared" si="728"/>
        <v>0.75121352317116474</v>
      </c>
      <c r="S5830" s="18">
        <f t="shared" si="729"/>
        <v>5.8680000000000003</v>
      </c>
      <c r="T5830" s="10">
        <f t="shared" si="730"/>
        <v>281.64106185694658</v>
      </c>
      <c r="U5830" s="10">
        <f t="shared" si="731"/>
        <v>0</v>
      </c>
      <c r="V5830" s="1">
        <f t="shared" si="732"/>
        <v>0</v>
      </c>
      <c r="W5830" s="10">
        <f t="shared" si="733"/>
        <v>0</v>
      </c>
    </row>
    <row r="5831" spans="13:23" x14ac:dyDescent="0.25">
      <c r="M5831" s="7">
        <v>45483.708333333336</v>
      </c>
      <c r="N5831" s="3">
        <v>1561.5462890624999</v>
      </c>
      <c r="O5831" s="10">
        <v>32.78</v>
      </c>
      <c r="P5831" s="10">
        <f t="shared" si="727"/>
        <v>37.78</v>
      </c>
      <c r="Q5831" s="10">
        <f t="shared" ref="Q5831:Q5894" si="734">MIN($C$19,N5831)</f>
        <v>1561.5462890624999</v>
      </c>
      <c r="R5831" s="1">
        <f t="shared" si="728"/>
        <v>0.70979376775568181</v>
      </c>
      <c r="S5831" s="18">
        <f t="shared" si="729"/>
        <v>5.8680000000000003</v>
      </c>
      <c r="T5831" s="10">
        <f t="shared" si="730"/>
        <v>266.11218286682004</v>
      </c>
      <c r="U5831" s="10">
        <f t="shared" si="731"/>
        <v>0</v>
      </c>
      <c r="V5831" s="1">
        <f t="shared" si="732"/>
        <v>0</v>
      </c>
      <c r="W5831" s="10">
        <f t="shared" si="733"/>
        <v>0</v>
      </c>
    </row>
    <row r="5832" spans="13:23" x14ac:dyDescent="0.25">
      <c r="M5832" s="7">
        <v>45483.75</v>
      </c>
      <c r="N5832" s="3">
        <v>2115.9074615478517</v>
      </c>
      <c r="O5832" s="10">
        <v>32.22</v>
      </c>
      <c r="P5832" s="10">
        <f t="shared" ref="P5832:P5895" si="735">O5832+5</f>
        <v>37.22</v>
      </c>
      <c r="Q5832" s="10">
        <f t="shared" si="734"/>
        <v>2115.9074615478517</v>
      </c>
      <c r="R5832" s="1">
        <f t="shared" ref="R5832:R5895" si="736">Q5832/$C$19</f>
        <v>0.96177611888538717</v>
      </c>
      <c r="S5832" s="18">
        <f t="shared" ref="S5832:S5895" si="737">INDEX($C$13:$K$17,MATCH(P5832,$B$13:$B$17,-1),MATCH(R5832,$C$12:$K$12,-1))</f>
        <v>4.4829999999999997</v>
      </c>
      <c r="T5832" s="10">
        <f t="shared" ref="T5832:T5895" si="738" xml:space="preserve"> Q5832/INDEX($C$13:$K$17,MATCH(P5832,$B$13:$B$17,-1),MATCH(R5832,$C$12:$K$12,-1))</f>
        <v>471.98471147621052</v>
      </c>
      <c r="U5832" s="10">
        <f t="shared" ref="U5832:U5895" si="739">N5832-Q5832</f>
        <v>0</v>
      </c>
      <c r="V5832" s="1">
        <f t="shared" ref="V5832:V5895" si="740">U5832/$C$19</f>
        <v>0</v>
      </c>
      <c r="W5832" s="10">
        <f t="shared" ref="W5832:W5895" si="741" xml:space="preserve"> U5832/INDEX($C$13:$K$17,MATCH(P5832,$B$13:$B$17,-1),MATCH(V5832,$C$12:$K$12,-1))</f>
        <v>0</v>
      </c>
    </row>
    <row r="5833" spans="13:23" x14ac:dyDescent="0.25">
      <c r="M5833" s="7">
        <v>45483.791666666664</v>
      </c>
      <c r="N5833" s="3">
        <v>1718.5332801818847</v>
      </c>
      <c r="O5833" s="10">
        <v>30</v>
      </c>
      <c r="P5833" s="10">
        <f t="shared" si="735"/>
        <v>35</v>
      </c>
      <c r="Q5833" s="10">
        <f t="shared" si="734"/>
        <v>1718.5332801818847</v>
      </c>
      <c r="R5833" s="1">
        <f t="shared" si="736"/>
        <v>0.78115149099176573</v>
      </c>
      <c r="S5833" s="18">
        <f t="shared" si="737"/>
        <v>5.8680000000000003</v>
      </c>
      <c r="T5833" s="10">
        <f t="shared" si="738"/>
        <v>292.86524883808534</v>
      </c>
      <c r="U5833" s="10">
        <f t="shared" si="739"/>
        <v>0</v>
      </c>
      <c r="V5833" s="1">
        <f t="shared" si="740"/>
        <v>0</v>
      </c>
      <c r="W5833" s="10">
        <f t="shared" si="741"/>
        <v>0</v>
      </c>
    </row>
    <row r="5834" spans="13:23" x14ac:dyDescent="0.25">
      <c r="M5834" s="7">
        <v>45483.833333333336</v>
      </c>
      <c r="N5834" s="3">
        <v>1492.4488471984862</v>
      </c>
      <c r="O5834" s="10">
        <v>30</v>
      </c>
      <c r="P5834" s="10">
        <f t="shared" si="735"/>
        <v>35</v>
      </c>
      <c r="Q5834" s="10">
        <f t="shared" si="734"/>
        <v>1492.4488471984862</v>
      </c>
      <c r="R5834" s="1">
        <f t="shared" si="736"/>
        <v>0.67838583963567556</v>
      </c>
      <c r="S5834" s="18">
        <f t="shared" si="737"/>
        <v>6.4260000000000002</v>
      </c>
      <c r="T5834" s="10">
        <f t="shared" si="738"/>
        <v>232.25161020829228</v>
      </c>
      <c r="U5834" s="10">
        <f t="shared" si="739"/>
        <v>0</v>
      </c>
      <c r="V5834" s="1">
        <f t="shared" si="740"/>
        <v>0</v>
      </c>
      <c r="W5834" s="10">
        <f t="shared" si="741"/>
        <v>0</v>
      </c>
    </row>
    <row r="5835" spans="13:23" x14ac:dyDescent="0.25">
      <c r="M5835" s="7">
        <v>45483.875</v>
      </c>
      <c r="N5835" s="3">
        <v>1403.1801406860352</v>
      </c>
      <c r="O5835" s="10">
        <v>27.78</v>
      </c>
      <c r="P5835" s="10">
        <f t="shared" si="735"/>
        <v>32.78</v>
      </c>
      <c r="Q5835" s="10">
        <f t="shared" si="734"/>
        <v>1403.1801406860352</v>
      </c>
      <c r="R5835" s="1">
        <f t="shared" si="736"/>
        <v>0.63780915485728873</v>
      </c>
      <c r="S5835" s="18">
        <f t="shared" si="737"/>
        <v>6.4260000000000002</v>
      </c>
      <c r="T5835" s="10">
        <f t="shared" si="738"/>
        <v>218.35981025304002</v>
      </c>
      <c r="U5835" s="10">
        <f t="shared" si="739"/>
        <v>0</v>
      </c>
      <c r="V5835" s="1">
        <f t="shared" si="740"/>
        <v>0</v>
      </c>
      <c r="W5835" s="10">
        <f t="shared" si="741"/>
        <v>0</v>
      </c>
    </row>
    <row r="5836" spans="13:23" x14ac:dyDescent="0.25">
      <c r="M5836" s="7">
        <v>45483.916666666664</v>
      </c>
      <c r="N5836" s="3">
        <v>1217.0165542602538</v>
      </c>
      <c r="O5836" s="10">
        <v>25</v>
      </c>
      <c r="P5836" s="10">
        <f t="shared" si="735"/>
        <v>30</v>
      </c>
      <c r="Q5836" s="10">
        <f t="shared" si="734"/>
        <v>1217.0165542602538</v>
      </c>
      <c r="R5836" s="1">
        <f t="shared" si="736"/>
        <v>0.55318934284556986</v>
      </c>
      <c r="S5836" s="18">
        <f t="shared" si="737"/>
        <v>6.8120000000000003</v>
      </c>
      <c r="T5836" s="10">
        <f t="shared" si="738"/>
        <v>178.65774431301435</v>
      </c>
      <c r="U5836" s="10">
        <f t="shared" si="739"/>
        <v>0</v>
      </c>
      <c r="V5836" s="1">
        <f t="shared" si="740"/>
        <v>0</v>
      </c>
      <c r="W5836" s="10">
        <f t="shared" si="741"/>
        <v>0</v>
      </c>
    </row>
    <row r="5837" spans="13:23" x14ac:dyDescent="0.25">
      <c r="M5837" s="7">
        <v>45483.958333333336</v>
      </c>
      <c r="N5837" s="3">
        <v>1231.7215347290039</v>
      </c>
      <c r="O5837" s="10">
        <v>22.78</v>
      </c>
      <c r="P5837" s="10">
        <f t="shared" si="735"/>
        <v>27.78</v>
      </c>
      <c r="Q5837" s="10">
        <f t="shared" si="734"/>
        <v>1231.7215347290039</v>
      </c>
      <c r="R5837" s="1">
        <f t="shared" si="736"/>
        <v>0.5598734248768199</v>
      </c>
      <c r="S5837" s="18">
        <f t="shared" si="737"/>
        <v>6.8120000000000003</v>
      </c>
      <c r="T5837" s="10">
        <f t="shared" si="738"/>
        <v>180.81643199192658</v>
      </c>
      <c r="U5837" s="10">
        <f t="shared" si="739"/>
        <v>0</v>
      </c>
      <c r="V5837" s="1">
        <f t="shared" si="740"/>
        <v>0</v>
      </c>
      <c r="W5837" s="10">
        <f t="shared" si="741"/>
        <v>0</v>
      </c>
    </row>
    <row r="5838" spans="13:23" x14ac:dyDescent="0.25">
      <c r="M5838" s="7">
        <v>45484</v>
      </c>
      <c r="N5838" s="3">
        <v>1087.9310531616211</v>
      </c>
      <c r="O5838" s="10">
        <v>22.78</v>
      </c>
      <c r="P5838" s="10">
        <f t="shared" si="735"/>
        <v>27.78</v>
      </c>
      <c r="Q5838" s="10">
        <f t="shared" si="734"/>
        <v>1087.9310531616211</v>
      </c>
      <c r="R5838" s="1">
        <f t="shared" si="736"/>
        <v>0.49451411507346416</v>
      </c>
      <c r="S5838" s="18">
        <f t="shared" si="737"/>
        <v>6.9349999999999996</v>
      </c>
      <c r="T5838" s="10">
        <f t="shared" si="738"/>
        <v>156.87542222950557</v>
      </c>
      <c r="U5838" s="10">
        <f t="shared" si="739"/>
        <v>0</v>
      </c>
      <c r="V5838" s="1">
        <f t="shared" si="740"/>
        <v>0</v>
      </c>
      <c r="W5838" s="10">
        <f t="shared" si="741"/>
        <v>0</v>
      </c>
    </row>
    <row r="5839" spans="13:23" x14ac:dyDescent="0.25">
      <c r="M5839" s="7">
        <v>45484.041666666664</v>
      </c>
      <c r="N5839" s="3">
        <v>1034.6502548217773</v>
      </c>
      <c r="O5839" s="10">
        <v>22.22</v>
      </c>
      <c r="P5839" s="10">
        <f t="shared" si="735"/>
        <v>27.22</v>
      </c>
      <c r="Q5839" s="10">
        <f t="shared" si="734"/>
        <v>1034.6502548217773</v>
      </c>
      <c r="R5839" s="1">
        <f t="shared" si="736"/>
        <v>0.47029557037353509</v>
      </c>
      <c r="S5839" s="18">
        <f t="shared" si="737"/>
        <v>6.9349999999999996</v>
      </c>
      <c r="T5839" s="10">
        <f t="shared" si="738"/>
        <v>149.19253854675952</v>
      </c>
      <c r="U5839" s="10">
        <f t="shared" si="739"/>
        <v>0</v>
      </c>
      <c r="V5839" s="1">
        <f t="shared" si="740"/>
        <v>0</v>
      </c>
      <c r="W5839" s="10">
        <f t="shared" si="741"/>
        <v>0</v>
      </c>
    </row>
    <row r="5840" spans="13:23" x14ac:dyDescent="0.25">
      <c r="M5840" s="7">
        <v>45484.083333333336</v>
      </c>
      <c r="N5840" s="3">
        <v>1077.7715103149415</v>
      </c>
      <c r="O5840" s="10">
        <v>21.11</v>
      </c>
      <c r="P5840" s="10">
        <f t="shared" si="735"/>
        <v>26.11</v>
      </c>
      <c r="Q5840" s="10">
        <f t="shared" si="734"/>
        <v>1077.7715103149415</v>
      </c>
      <c r="R5840" s="1">
        <f t="shared" si="736"/>
        <v>0.4898961410522461</v>
      </c>
      <c r="S5840" s="18">
        <f t="shared" si="737"/>
        <v>6.9349999999999996</v>
      </c>
      <c r="T5840" s="10">
        <f t="shared" si="738"/>
        <v>155.41045570511054</v>
      </c>
      <c r="U5840" s="10">
        <f t="shared" si="739"/>
        <v>0</v>
      </c>
      <c r="V5840" s="1">
        <f t="shared" si="740"/>
        <v>0</v>
      </c>
      <c r="W5840" s="10">
        <f t="shared" si="741"/>
        <v>0</v>
      </c>
    </row>
    <row r="5841" spans="13:23" x14ac:dyDescent="0.25">
      <c r="M5841" s="7">
        <v>45484.125</v>
      </c>
      <c r="N5841" s="3">
        <v>820.68568954467776</v>
      </c>
      <c r="O5841" s="10">
        <v>18.89</v>
      </c>
      <c r="P5841" s="10">
        <f t="shared" si="735"/>
        <v>23.89</v>
      </c>
      <c r="Q5841" s="10">
        <f t="shared" si="734"/>
        <v>820.68568954467776</v>
      </c>
      <c r="R5841" s="1">
        <f t="shared" si="736"/>
        <v>0.37303894979303537</v>
      </c>
      <c r="S5841" s="18">
        <f t="shared" si="737"/>
        <v>9.0079999999999991</v>
      </c>
      <c r="T5841" s="10">
        <f t="shared" si="738"/>
        <v>91.106315446789282</v>
      </c>
      <c r="U5841" s="10">
        <f t="shared" si="739"/>
        <v>0</v>
      </c>
      <c r="V5841" s="1">
        <f t="shared" si="740"/>
        <v>0</v>
      </c>
      <c r="W5841" s="10">
        <f t="shared" si="741"/>
        <v>0</v>
      </c>
    </row>
    <row r="5842" spans="13:23" x14ac:dyDescent="0.25">
      <c r="M5842" s="7">
        <v>45484.166666666664</v>
      </c>
      <c r="N5842" s="3">
        <v>779.72155609130857</v>
      </c>
      <c r="O5842" s="10">
        <v>18.89</v>
      </c>
      <c r="P5842" s="10">
        <f t="shared" si="735"/>
        <v>23.89</v>
      </c>
      <c r="Q5842" s="10">
        <f t="shared" si="734"/>
        <v>779.72155609130857</v>
      </c>
      <c r="R5842" s="1">
        <f t="shared" si="736"/>
        <v>0.35441888913241298</v>
      </c>
      <c r="S5842" s="18">
        <f t="shared" si="737"/>
        <v>9.0079999999999991</v>
      </c>
      <c r="T5842" s="10">
        <f t="shared" si="738"/>
        <v>86.558787310314017</v>
      </c>
      <c r="U5842" s="10">
        <f t="shared" si="739"/>
        <v>0</v>
      </c>
      <c r="V5842" s="1">
        <f t="shared" si="740"/>
        <v>0</v>
      </c>
      <c r="W5842" s="10">
        <f t="shared" si="741"/>
        <v>0</v>
      </c>
    </row>
    <row r="5843" spans="13:23" x14ac:dyDescent="0.25">
      <c r="M5843" s="7">
        <v>45484.208333333336</v>
      </c>
      <c r="N5843" s="3">
        <v>767.28145408630371</v>
      </c>
      <c r="O5843" s="10">
        <v>18.89</v>
      </c>
      <c r="P5843" s="10">
        <f t="shared" si="735"/>
        <v>23.89</v>
      </c>
      <c r="Q5843" s="10">
        <f t="shared" si="734"/>
        <v>767.28145408630371</v>
      </c>
      <c r="R5843" s="1">
        <f t="shared" si="736"/>
        <v>0.34876429731195624</v>
      </c>
      <c r="S5843" s="18">
        <f t="shared" si="737"/>
        <v>9.0079999999999991</v>
      </c>
      <c r="T5843" s="10">
        <f t="shared" si="738"/>
        <v>85.177781315087003</v>
      </c>
      <c r="U5843" s="10">
        <f t="shared" si="739"/>
        <v>0</v>
      </c>
      <c r="V5843" s="1">
        <f t="shared" si="740"/>
        <v>0</v>
      </c>
      <c r="W5843" s="10">
        <f t="shared" si="741"/>
        <v>0</v>
      </c>
    </row>
    <row r="5844" spans="13:23" x14ac:dyDescent="0.25">
      <c r="M5844" s="7">
        <v>45484.25</v>
      </c>
      <c r="N5844" s="3">
        <v>890.14911346435542</v>
      </c>
      <c r="O5844" s="10">
        <v>17.78</v>
      </c>
      <c r="P5844" s="10">
        <f t="shared" si="735"/>
        <v>22.78</v>
      </c>
      <c r="Q5844" s="10">
        <f t="shared" si="734"/>
        <v>890.14911346435542</v>
      </c>
      <c r="R5844" s="1">
        <f t="shared" si="736"/>
        <v>0.40461323339288885</v>
      </c>
      <c r="S5844" s="18">
        <f t="shared" si="737"/>
        <v>8.7460000000000004</v>
      </c>
      <c r="T5844" s="10">
        <f t="shared" si="738"/>
        <v>101.77785427216503</v>
      </c>
      <c r="U5844" s="10">
        <f t="shared" si="739"/>
        <v>0</v>
      </c>
      <c r="V5844" s="1">
        <f t="shared" si="740"/>
        <v>0</v>
      </c>
      <c r="W5844" s="10">
        <f t="shared" si="741"/>
        <v>0</v>
      </c>
    </row>
    <row r="5845" spans="13:23" x14ac:dyDescent="0.25">
      <c r="M5845" s="7">
        <v>45484.291666666664</v>
      </c>
      <c r="N5845" s="3">
        <v>892.22616577148438</v>
      </c>
      <c r="O5845" s="10">
        <v>18.89</v>
      </c>
      <c r="P5845" s="10">
        <f t="shared" si="735"/>
        <v>23.89</v>
      </c>
      <c r="Q5845" s="10">
        <f t="shared" si="734"/>
        <v>892.22616577148438</v>
      </c>
      <c r="R5845" s="1">
        <f t="shared" si="736"/>
        <v>0.40555734807794747</v>
      </c>
      <c r="S5845" s="18">
        <f t="shared" si="737"/>
        <v>8.7460000000000004</v>
      </c>
      <c r="T5845" s="10">
        <f t="shared" si="738"/>
        <v>102.01534024370962</v>
      </c>
      <c r="U5845" s="10">
        <f t="shared" si="739"/>
        <v>0</v>
      </c>
      <c r="V5845" s="1">
        <f t="shared" si="740"/>
        <v>0</v>
      </c>
      <c r="W5845" s="10">
        <f t="shared" si="741"/>
        <v>0</v>
      </c>
    </row>
    <row r="5846" spans="13:23" x14ac:dyDescent="0.25">
      <c r="M5846" s="7">
        <v>45484.333333333336</v>
      </c>
      <c r="N5846" s="3">
        <v>956.44893493652341</v>
      </c>
      <c r="O5846" s="10">
        <v>22.22</v>
      </c>
      <c r="P5846" s="10">
        <f t="shared" si="735"/>
        <v>27.22</v>
      </c>
      <c r="Q5846" s="10">
        <f t="shared" si="734"/>
        <v>956.44893493652341</v>
      </c>
      <c r="R5846" s="1">
        <f t="shared" si="736"/>
        <v>0.43474951588023791</v>
      </c>
      <c r="S5846" s="18">
        <f t="shared" si="737"/>
        <v>6.9349999999999996</v>
      </c>
      <c r="T5846" s="10">
        <f t="shared" si="738"/>
        <v>137.91621268010431</v>
      </c>
      <c r="U5846" s="10">
        <f t="shared" si="739"/>
        <v>0</v>
      </c>
      <c r="V5846" s="1">
        <f t="shared" si="740"/>
        <v>0</v>
      </c>
      <c r="W5846" s="10">
        <f t="shared" si="741"/>
        <v>0</v>
      </c>
    </row>
    <row r="5847" spans="13:23" x14ac:dyDescent="0.25">
      <c r="M5847" s="7">
        <v>45484.375</v>
      </c>
      <c r="N5847" s="3">
        <v>831.02099304199214</v>
      </c>
      <c r="O5847" s="10">
        <v>23.89</v>
      </c>
      <c r="P5847" s="10">
        <f t="shared" si="735"/>
        <v>28.89</v>
      </c>
      <c r="Q5847" s="10">
        <f t="shared" si="734"/>
        <v>831.02099304199214</v>
      </c>
      <c r="R5847" s="1">
        <f t="shared" si="736"/>
        <v>0.37773681501908735</v>
      </c>
      <c r="S5847" s="18">
        <f t="shared" si="737"/>
        <v>7.24</v>
      </c>
      <c r="T5847" s="10">
        <f t="shared" si="738"/>
        <v>114.78190511629725</v>
      </c>
      <c r="U5847" s="10">
        <f t="shared" si="739"/>
        <v>0</v>
      </c>
      <c r="V5847" s="1">
        <f t="shared" si="740"/>
        <v>0</v>
      </c>
      <c r="W5847" s="10">
        <f t="shared" si="741"/>
        <v>0</v>
      </c>
    </row>
    <row r="5848" spans="13:23" x14ac:dyDescent="0.25">
      <c r="M5848" s="7">
        <v>45484.416666666664</v>
      </c>
      <c r="N5848" s="3">
        <v>1341.5666748046874</v>
      </c>
      <c r="O5848" s="10">
        <v>27.22</v>
      </c>
      <c r="P5848" s="10">
        <f t="shared" si="735"/>
        <v>32.22</v>
      </c>
      <c r="Q5848" s="10">
        <f t="shared" si="734"/>
        <v>1341.5666748046874</v>
      </c>
      <c r="R5848" s="1">
        <f t="shared" si="736"/>
        <v>0.60980303400213065</v>
      </c>
      <c r="S5848" s="18">
        <f t="shared" si="737"/>
        <v>6.4260000000000002</v>
      </c>
      <c r="T5848" s="10">
        <f t="shared" si="738"/>
        <v>208.77165807729341</v>
      </c>
      <c r="U5848" s="10">
        <f t="shared" si="739"/>
        <v>0</v>
      </c>
      <c r="V5848" s="1">
        <f t="shared" si="740"/>
        <v>0</v>
      </c>
      <c r="W5848" s="10">
        <f t="shared" si="741"/>
        <v>0</v>
      </c>
    </row>
    <row r="5849" spans="13:23" x14ac:dyDescent="0.25">
      <c r="M5849" s="7">
        <v>45484.458333333336</v>
      </c>
      <c r="N5849" s="3">
        <v>1096.2219451904296</v>
      </c>
      <c r="O5849" s="10">
        <v>27.78</v>
      </c>
      <c r="P5849" s="10">
        <f t="shared" si="735"/>
        <v>32.78</v>
      </c>
      <c r="Q5849" s="10">
        <f t="shared" si="734"/>
        <v>1096.2219451904296</v>
      </c>
      <c r="R5849" s="1">
        <f t="shared" si="736"/>
        <v>0.49828270235928618</v>
      </c>
      <c r="S5849" s="18">
        <f t="shared" si="737"/>
        <v>6.9349999999999996</v>
      </c>
      <c r="T5849" s="10">
        <f t="shared" si="738"/>
        <v>158.07093658117225</v>
      </c>
      <c r="U5849" s="10">
        <f t="shared" si="739"/>
        <v>0</v>
      </c>
      <c r="V5849" s="1">
        <f t="shared" si="740"/>
        <v>0</v>
      </c>
      <c r="W5849" s="10">
        <f t="shared" si="741"/>
        <v>0</v>
      </c>
    </row>
    <row r="5850" spans="13:23" x14ac:dyDescent="0.25">
      <c r="M5850" s="7">
        <v>45484.5</v>
      </c>
      <c r="N5850" s="3">
        <v>1232.1836540222168</v>
      </c>
      <c r="O5850" s="10">
        <v>27.22</v>
      </c>
      <c r="P5850" s="10">
        <f t="shared" si="735"/>
        <v>32.22</v>
      </c>
      <c r="Q5850" s="10">
        <f t="shared" si="734"/>
        <v>1232.1836540222168</v>
      </c>
      <c r="R5850" s="1">
        <f t="shared" si="736"/>
        <v>0.56008347910100764</v>
      </c>
      <c r="S5850" s="18">
        <f t="shared" si="737"/>
        <v>6.8120000000000003</v>
      </c>
      <c r="T5850" s="10">
        <f t="shared" si="738"/>
        <v>180.88427099562784</v>
      </c>
      <c r="U5850" s="10">
        <f t="shared" si="739"/>
        <v>0</v>
      </c>
      <c r="V5850" s="1">
        <f t="shared" si="740"/>
        <v>0</v>
      </c>
      <c r="W5850" s="10">
        <f t="shared" si="741"/>
        <v>0</v>
      </c>
    </row>
    <row r="5851" spans="13:23" x14ac:dyDescent="0.25">
      <c r="M5851" s="7">
        <v>45484.541666666664</v>
      </c>
      <c r="N5851" s="3">
        <v>1093.3341087341307</v>
      </c>
      <c r="O5851" s="10">
        <v>28.89</v>
      </c>
      <c r="P5851" s="10">
        <f t="shared" si="735"/>
        <v>33.89</v>
      </c>
      <c r="Q5851" s="10">
        <f t="shared" si="734"/>
        <v>1093.3341087341307</v>
      </c>
      <c r="R5851" s="1">
        <f t="shared" si="736"/>
        <v>0.49697004942460488</v>
      </c>
      <c r="S5851" s="18">
        <f t="shared" si="737"/>
        <v>6.9349999999999996</v>
      </c>
      <c r="T5851" s="10">
        <f t="shared" si="738"/>
        <v>157.65452180737287</v>
      </c>
      <c r="U5851" s="10">
        <f t="shared" si="739"/>
        <v>0</v>
      </c>
      <c r="V5851" s="1">
        <f t="shared" si="740"/>
        <v>0</v>
      </c>
      <c r="W5851" s="10">
        <f t="shared" si="741"/>
        <v>0</v>
      </c>
    </row>
    <row r="5852" spans="13:23" x14ac:dyDescent="0.25">
      <c r="M5852" s="7">
        <v>45484.583333333336</v>
      </c>
      <c r="N5852" s="3">
        <v>955.61744155883787</v>
      </c>
      <c r="O5852" s="10">
        <v>31.11</v>
      </c>
      <c r="P5852" s="10">
        <f t="shared" si="735"/>
        <v>36.11</v>
      </c>
      <c r="Q5852" s="10">
        <f t="shared" si="734"/>
        <v>955.61744155883787</v>
      </c>
      <c r="R5852" s="1">
        <f t="shared" si="736"/>
        <v>0.4343715643449263</v>
      </c>
      <c r="S5852" s="18">
        <f t="shared" si="737"/>
        <v>6.9349999999999996</v>
      </c>
      <c r="T5852" s="10">
        <f t="shared" si="738"/>
        <v>137.79631457229098</v>
      </c>
      <c r="U5852" s="10">
        <f t="shared" si="739"/>
        <v>0</v>
      </c>
      <c r="V5852" s="1">
        <f t="shared" si="740"/>
        <v>0</v>
      </c>
      <c r="W5852" s="10">
        <f t="shared" si="741"/>
        <v>0</v>
      </c>
    </row>
    <row r="5853" spans="13:23" x14ac:dyDescent="0.25">
      <c r="M5853" s="7">
        <v>45484.625</v>
      </c>
      <c r="N5853" s="3">
        <v>1096.5353805541993</v>
      </c>
      <c r="O5853" s="10">
        <v>28.89</v>
      </c>
      <c r="P5853" s="10">
        <f t="shared" si="735"/>
        <v>33.89</v>
      </c>
      <c r="Q5853" s="10">
        <f t="shared" si="734"/>
        <v>1096.5353805541993</v>
      </c>
      <c r="R5853" s="1">
        <f t="shared" si="736"/>
        <v>0.49842517297918149</v>
      </c>
      <c r="S5853" s="18">
        <f t="shared" si="737"/>
        <v>6.9349999999999996</v>
      </c>
      <c r="T5853" s="10">
        <f t="shared" si="738"/>
        <v>158.11613274033155</v>
      </c>
      <c r="U5853" s="10">
        <f t="shared" si="739"/>
        <v>0</v>
      </c>
      <c r="V5853" s="1">
        <f t="shared" si="740"/>
        <v>0</v>
      </c>
      <c r="W5853" s="10">
        <f t="shared" si="741"/>
        <v>0</v>
      </c>
    </row>
    <row r="5854" spans="13:23" x14ac:dyDescent="0.25">
      <c r="M5854" s="7">
        <v>45484.666666666664</v>
      </c>
      <c r="N5854" s="3">
        <v>1103.4074226379394</v>
      </c>
      <c r="O5854" s="10">
        <v>27.78</v>
      </c>
      <c r="P5854" s="10">
        <f t="shared" si="735"/>
        <v>32.78</v>
      </c>
      <c r="Q5854" s="10">
        <f t="shared" si="734"/>
        <v>1103.4074226379394</v>
      </c>
      <c r="R5854" s="1">
        <f t="shared" si="736"/>
        <v>0.50154882847179061</v>
      </c>
      <c r="S5854" s="18">
        <f t="shared" si="737"/>
        <v>6.8120000000000003</v>
      </c>
      <c r="T5854" s="10">
        <f t="shared" si="738"/>
        <v>161.97995047532874</v>
      </c>
      <c r="U5854" s="10">
        <f t="shared" si="739"/>
        <v>0</v>
      </c>
      <c r="V5854" s="1">
        <f t="shared" si="740"/>
        <v>0</v>
      </c>
      <c r="W5854" s="10">
        <f t="shared" si="741"/>
        <v>0</v>
      </c>
    </row>
    <row r="5855" spans="13:23" x14ac:dyDescent="0.25">
      <c r="M5855" s="7">
        <v>45484.708333333336</v>
      </c>
      <c r="N5855" s="3">
        <v>1347.491358947754</v>
      </c>
      <c r="O5855" s="10">
        <v>26.11</v>
      </c>
      <c r="P5855" s="10">
        <f t="shared" si="735"/>
        <v>31.11</v>
      </c>
      <c r="Q5855" s="10">
        <f t="shared" si="734"/>
        <v>1347.491358947754</v>
      </c>
      <c r="R5855" s="1">
        <f t="shared" si="736"/>
        <v>0.61249607224897906</v>
      </c>
      <c r="S5855" s="18">
        <f t="shared" si="737"/>
        <v>6.4260000000000002</v>
      </c>
      <c r="T5855" s="10">
        <f t="shared" si="738"/>
        <v>209.69364440519047</v>
      </c>
      <c r="U5855" s="10">
        <f t="shared" si="739"/>
        <v>0</v>
      </c>
      <c r="V5855" s="1">
        <f t="shared" si="740"/>
        <v>0</v>
      </c>
      <c r="W5855" s="10">
        <f t="shared" si="741"/>
        <v>0</v>
      </c>
    </row>
    <row r="5856" spans="13:23" x14ac:dyDescent="0.25">
      <c r="M5856" s="7">
        <v>45484.75</v>
      </c>
      <c r="N5856" s="3">
        <v>1017.0820449829101</v>
      </c>
      <c r="O5856" s="10">
        <v>26.11</v>
      </c>
      <c r="P5856" s="10">
        <f t="shared" si="735"/>
        <v>31.11</v>
      </c>
      <c r="Q5856" s="10">
        <f t="shared" si="734"/>
        <v>1017.0820449829101</v>
      </c>
      <c r="R5856" s="1">
        <f t="shared" si="736"/>
        <v>0.46231002044677733</v>
      </c>
      <c r="S5856" s="18">
        <f t="shared" si="737"/>
        <v>6.9349999999999996</v>
      </c>
      <c r="T5856" s="10">
        <f t="shared" si="738"/>
        <v>146.65927108621634</v>
      </c>
      <c r="U5856" s="10">
        <f t="shared" si="739"/>
        <v>0</v>
      </c>
      <c r="V5856" s="1">
        <f t="shared" si="740"/>
        <v>0</v>
      </c>
      <c r="W5856" s="10">
        <f t="shared" si="741"/>
        <v>0</v>
      </c>
    </row>
    <row r="5857" spans="13:23" x14ac:dyDescent="0.25">
      <c r="M5857" s="7">
        <v>45484.791666666664</v>
      </c>
      <c r="N5857" s="3">
        <v>1310.3958938598632</v>
      </c>
      <c r="O5857" s="10">
        <v>27.22</v>
      </c>
      <c r="P5857" s="10">
        <f t="shared" si="735"/>
        <v>32.22</v>
      </c>
      <c r="Q5857" s="10">
        <f t="shared" si="734"/>
        <v>1310.3958938598632</v>
      </c>
      <c r="R5857" s="1">
        <f t="shared" si="736"/>
        <v>0.59563449720902872</v>
      </c>
      <c r="S5857" s="18">
        <f t="shared" si="737"/>
        <v>6.8120000000000003</v>
      </c>
      <c r="T5857" s="10">
        <f t="shared" si="738"/>
        <v>192.36580943333283</v>
      </c>
      <c r="U5857" s="10">
        <f t="shared" si="739"/>
        <v>0</v>
      </c>
      <c r="V5857" s="1">
        <f t="shared" si="740"/>
        <v>0</v>
      </c>
      <c r="W5857" s="10">
        <f t="shared" si="741"/>
        <v>0</v>
      </c>
    </row>
    <row r="5858" spans="13:23" x14ac:dyDescent="0.25">
      <c r="M5858" s="7">
        <v>45484.833333333336</v>
      </c>
      <c r="N5858" s="3">
        <v>1065.5152770996094</v>
      </c>
      <c r="O5858" s="10">
        <v>26.11</v>
      </c>
      <c r="P5858" s="10">
        <f t="shared" si="735"/>
        <v>31.11</v>
      </c>
      <c r="Q5858" s="10">
        <f t="shared" si="734"/>
        <v>1065.5152770996094</v>
      </c>
      <c r="R5858" s="1">
        <f t="shared" si="736"/>
        <v>0.48432512595436794</v>
      </c>
      <c r="S5858" s="18">
        <f t="shared" si="737"/>
        <v>6.9349999999999996</v>
      </c>
      <c r="T5858" s="10">
        <f t="shared" si="738"/>
        <v>153.6431545925897</v>
      </c>
      <c r="U5858" s="10">
        <f t="shared" si="739"/>
        <v>0</v>
      </c>
      <c r="V5858" s="1">
        <f t="shared" si="740"/>
        <v>0</v>
      </c>
      <c r="W5858" s="10">
        <f t="shared" si="741"/>
        <v>0</v>
      </c>
    </row>
    <row r="5859" spans="13:23" x14ac:dyDescent="0.25">
      <c r="M5859" s="7">
        <v>45484.875</v>
      </c>
      <c r="N5859" s="3">
        <v>1273.5714935302733</v>
      </c>
      <c r="O5859" s="10">
        <v>23.89</v>
      </c>
      <c r="P5859" s="10">
        <f t="shared" si="735"/>
        <v>28.89</v>
      </c>
      <c r="Q5859" s="10">
        <f t="shared" si="734"/>
        <v>1273.5714935302733</v>
      </c>
      <c r="R5859" s="1">
        <f t="shared" si="736"/>
        <v>0.57889613342285151</v>
      </c>
      <c r="S5859" s="18">
        <f t="shared" si="737"/>
        <v>6.8120000000000003</v>
      </c>
      <c r="T5859" s="10">
        <f t="shared" si="738"/>
        <v>186.95999611425032</v>
      </c>
      <c r="U5859" s="10">
        <f t="shared" si="739"/>
        <v>0</v>
      </c>
      <c r="V5859" s="1">
        <f t="shared" si="740"/>
        <v>0</v>
      </c>
      <c r="W5859" s="10">
        <f t="shared" si="741"/>
        <v>0</v>
      </c>
    </row>
    <row r="5860" spans="13:23" x14ac:dyDescent="0.25">
      <c r="M5860" s="7">
        <v>45484.916666666664</v>
      </c>
      <c r="N5860" s="3">
        <v>1089.717194366455</v>
      </c>
      <c r="O5860" s="10">
        <v>22.78</v>
      </c>
      <c r="P5860" s="10">
        <f t="shared" si="735"/>
        <v>27.78</v>
      </c>
      <c r="Q5860" s="10">
        <f t="shared" si="734"/>
        <v>1089.717194366455</v>
      </c>
      <c r="R5860" s="1">
        <f t="shared" si="736"/>
        <v>0.49532599743929773</v>
      </c>
      <c r="S5860" s="18">
        <f t="shared" si="737"/>
        <v>6.9349999999999996</v>
      </c>
      <c r="T5860" s="10">
        <f t="shared" si="738"/>
        <v>157.13297683726822</v>
      </c>
      <c r="U5860" s="10">
        <f t="shared" si="739"/>
        <v>0</v>
      </c>
      <c r="V5860" s="1">
        <f t="shared" si="740"/>
        <v>0</v>
      </c>
      <c r="W5860" s="10">
        <f t="shared" si="741"/>
        <v>0</v>
      </c>
    </row>
    <row r="5861" spans="13:23" x14ac:dyDescent="0.25">
      <c r="M5861" s="7">
        <v>45484.958333333336</v>
      </c>
      <c r="N5861" s="3">
        <v>948.32338943481443</v>
      </c>
      <c r="O5861" s="10">
        <v>22.78</v>
      </c>
      <c r="P5861" s="10">
        <f t="shared" si="735"/>
        <v>27.78</v>
      </c>
      <c r="Q5861" s="10">
        <f t="shared" si="734"/>
        <v>948.32338943481443</v>
      </c>
      <c r="R5861" s="1">
        <f t="shared" si="736"/>
        <v>0.43105608610673385</v>
      </c>
      <c r="S5861" s="18">
        <f t="shared" si="737"/>
        <v>6.9349999999999996</v>
      </c>
      <c r="T5861" s="10">
        <f t="shared" si="738"/>
        <v>136.74454065390259</v>
      </c>
      <c r="U5861" s="10">
        <f t="shared" si="739"/>
        <v>0</v>
      </c>
      <c r="V5861" s="1">
        <f t="shared" si="740"/>
        <v>0</v>
      </c>
      <c r="W5861" s="10">
        <f t="shared" si="741"/>
        <v>0</v>
      </c>
    </row>
    <row r="5862" spans="13:23" x14ac:dyDescent="0.25">
      <c r="M5862" s="7">
        <v>45485</v>
      </c>
      <c r="N5862" s="3">
        <v>946.85556335449212</v>
      </c>
      <c r="O5862" s="10">
        <v>22.22</v>
      </c>
      <c r="P5862" s="10">
        <f t="shared" si="735"/>
        <v>27.22</v>
      </c>
      <c r="Q5862" s="10">
        <f t="shared" si="734"/>
        <v>946.85556335449212</v>
      </c>
      <c r="R5862" s="1">
        <f t="shared" si="736"/>
        <v>0.43038889243386008</v>
      </c>
      <c r="S5862" s="18">
        <f t="shared" si="737"/>
        <v>6.9349999999999996</v>
      </c>
      <c r="T5862" s="10">
        <f t="shared" si="738"/>
        <v>136.53288584779989</v>
      </c>
      <c r="U5862" s="10">
        <f t="shared" si="739"/>
        <v>0</v>
      </c>
      <c r="V5862" s="1">
        <f t="shared" si="740"/>
        <v>0</v>
      </c>
      <c r="W5862" s="10">
        <f t="shared" si="741"/>
        <v>0</v>
      </c>
    </row>
    <row r="5863" spans="13:23" x14ac:dyDescent="0.25">
      <c r="M5863" s="7">
        <v>45485.041666666664</v>
      </c>
      <c r="N5863" s="3">
        <v>1059.9587768554686</v>
      </c>
      <c r="O5863" s="10">
        <v>21.11</v>
      </c>
      <c r="P5863" s="10">
        <f t="shared" si="735"/>
        <v>26.11</v>
      </c>
      <c r="Q5863" s="10">
        <f t="shared" si="734"/>
        <v>1059.9587768554686</v>
      </c>
      <c r="R5863" s="1">
        <f t="shared" si="736"/>
        <v>0.48179944402521302</v>
      </c>
      <c r="S5863" s="18">
        <f t="shared" si="737"/>
        <v>6.9349999999999996</v>
      </c>
      <c r="T5863" s="10">
        <f t="shared" si="738"/>
        <v>152.84192889047853</v>
      </c>
      <c r="U5863" s="10">
        <f t="shared" si="739"/>
        <v>0</v>
      </c>
      <c r="V5863" s="1">
        <f t="shared" si="740"/>
        <v>0</v>
      </c>
      <c r="W5863" s="10">
        <f t="shared" si="741"/>
        <v>0</v>
      </c>
    </row>
    <row r="5864" spans="13:23" x14ac:dyDescent="0.25">
      <c r="M5864" s="7">
        <v>45485.083333333336</v>
      </c>
      <c r="N5864" s="3">
        <v>1078.0414443969726</v>
      </c>
      <c r="O5864" s="10">
        <v>22.22</v>
      </c>
      <c r="P5864" s="10">
        <f t="shared" si="735"/>
        <v>27.22</v>
      </c>
      <c r="Q5864" s="10">
        <f t="shared" si="734"/>
        <v>1078.0414443969726</v>
      </c>
      <c r="R5864" s="1">
        <f t="shared" si="736"/>
        <v>0.49001883836226023</v>
      </c>
      <c r="S5864" s="18">
        <f t="shared" si="737"/>
        <v>6.9349999999999996</v>
      </c>
      <c r="T5864" s="10">
        <f t="shared" si="738"/>
        <v>155.44937914880643</v>
      </c>
      <c r="U5864" s="10">
        <f t="shared" si="739"/>
        <v>0</v>
      </c>
      <c r="V5864" s="1">
        <f t="shared" si="740"/>
        <v>0</v>
      </c>
      <c r="W5864" s="10">
        <f t="shared" si="741"/>
        <v>0</v>
      </c>
    </row>
    <row r="5865" spans="13:23" x14ac:dyDescent="0.25">
      <c r="M5865" s="7">
        <v>45485.125</v>
      </c>
      <c r="N5865" s="3">
        <v>1041.8757820129395</v>
      </c>
      <c r="O5865" s="10">
        <v>21.11</v>
      </c>
      <c r="P5865" s="10">
        <f t="shared" si="735"/>
        <v>26.11</v>
      </c>
      <c r="Q5865" s="10">
        <f t="shared" si="734"/>
        <v>1041.8757820129395</v>
      </c>
      <c r="R5865" s="1">
        <f t="shared" si="736"/>
        <v>0.47357990091497248</v>
      </c>
      <c r="S5865" s="18">
        <f t="shared" si="737"/>
        <v>6.9349999999999996</v>
      </c>
      <c r="T5865" s="10">
        <f t="shared" si="738"/>
        <v>150.23443143661709</v>
      </c>
      <c r="U5865" s="10">
        <f t="shared" si="739"/>
        <v>0</v>
      </c>
      <c r="V5865" s="1">
        <f t="shared" si="740"/>
        <v>0</v>
      </c>
      <c r="W5865" s="10">
        <f t="shared" si="741"/>
        <v>0</v>
      </c>
    </row>
    <row r="5866" spans="13:23" x14ac:dyDescent="0.25">
      <c r="M5866" s="7">
        <v>45485.166666666664</v>
      </c>
      <c r="N5866" s="3">
        <v>1033.1510375976561</v>
      </c>
      <c r="O5866" s="10">
        <v>21.11</v>
      </c>
      <c r="P5866" s="10">
        <f t="shared" si="735"/>
        <v>26.11</v>
      </c>
      <c r="Q5866" s="10">
        <f t="shared" si="734"/>
        <v>1033.1510375976561</v>
      </c>
      <c r="R5866" s="1">
        <f t="shared" si="736"/>
        <v>0.4696141079989346</v>
      </c>
      <c r="S5866" s="18">
        <f t="shared" si="737"/>
        <v>6.9349999999999996</v>
      </c>
      <c r="T5866" s="10">
        <f t="shared" si="738"/>
        <v>148.97635725993601</v>
      </c>
      <c r="U5866" s="10">
        <f t="shared" si="739"/>
        <v>0</v>
      </c>
      <c r="V5866" s="1">
        <f t="shared" si="740"/>
        <v>0</v>
      </c>
      <c r="W5866" s="10">
        <f t="shared" si="741"/>
        <v>0</v>
      </c>
    </row>
    <row r="5867" spans="13:23" x14ac:dyDescent="0.25">
      <c r="M5867" s="7">
        <v>45485.208333333336</v>
      </c>
      <c r="N5867" s="3">
        <v>1208.5336853027343</v>
      </c>
      <c r="O5867" s="10">
        <v>21.11</v>
      </c>
      <c r="P5867" s="10">
        <f t="shared" si="735"/>
        <v>26.11</v>
      </c>
      <c r="Q5867" s="10">
        <f t="shared" si="734"/>
        <v>1208.5336853027343</v>
      </c>
      <c r="R5867" s="1">
        <f t="shared" si="736"/>
        <v>0.54933349331942471</v>
      </c>
      <c r="S5867" s="18">
        <f t="shared" si="737"/>
        <v>6.8120000000000003</v>
      </c>
      <c r="T5867" s="10">
        <f t="shared" si="738"/>
        <v>177.41246114250356</v>
      </c>
      <c r="U5867" s="10">
        <f t="shared" si="739"/>
        <v>0</v>
      </c>
      <c r="V5867" s="1">
        <f t="shared" si="740"/>
        <v>0</v>
      </c>
      <c r="W5867" s="10">
        <f t="shared" si="741"/>
        <v>0</v>
      </c>
    </row>
    <row r="5868" spans="13:23" x14ac:dyDescent="0.25">
      <c r="M5868" s="7">
        <v>45485.25</v>
      </c>
      <c r="N5868" s="3">
        <v>1097.1791519165038</v>
      </c>
      <c r="O5868" s="10">
        <v>18.89</v>
      </c>
      <c r="P5868" s="10">
        <f t="shared" si="735"/>
        <v>23.89</v>
      </c>
      <c r="Q5868" s="10">
        <f t="shared" si="734"/>
        <v>1097.1791519165038</v>
      </c>
      <c r="R5868" s="1">
        <f t="shared" si="736"/>
        <v>0.49871779632568353</v>
      </c>
      <c r="S5868" s="18">
        <f t="shared" si="737"/>
        <v>8.7460000000000004</v>
      </c>
      <c r="T5868" s="10">
        <f t="shared" si="738"/>
        <v>125.44925130534001</v>
      </c>
      <c r="U5868" s="10">
        <f t="shared" si="739"/>
        <v>0</v>
      </c>
      <c r="V5868" s="1">
        <f t="shared" si="740"/>
        <v>0</v>
      </c>
      <c r="W5868" s="10">
        <f t="shared" si="741"/>
        <v>0</v>
      </c>
    </row>
    <row r="5869" spans="13:23" x14ac:dyDescent="0.25">
      <c r="M5869" s="7">
        <v>45485.291666666664</v>
      </c>
      <c r="N5869" s="3">
        <v>1138.7038330078124</v>
      </c>
      <c r="O5869" s="10">
        <v>21.11</v>
      </c>
      <c r="P5869" s="10">
        <f t="shared" si="735"/>
        <v>26.11</v>
      </c>
      <c r="Q5869" s="10">
        <f t="shared" si="734"/>
        <v>1138.7038330078124</v>
      </c>
      <c r="R5869" s="1">
        <f t="shared" si="736"/>
        <v>0.51759265136718746</v>
      </c>
      <c r="S5869" s="18">
        <f t="shared" si="737"/>
        <v>6.8120000000000003</v>
      </c>
      <c r="T5869" s="10">
        <f t="shared" si="738"/>
        <v>167.16145522721848</v>
      </c>
      <c r="U5869" s="10">
        <f t="shared" si="739"/>
        <v>0</v>
      </c>
      <c r="V5869" s="1">
        <f t="shared" si="740"/>
        <v>0</v>
      </c>
      <c r="W5869" s="10">
        <f t="shared" si="741"/>
        <v>0</v>
      </c>
    </row>
    <row r="5870" spans="13:23" x14ac:dyDescent="0.25">
      <c r="M5870" s="7">
        <v>45485.333333333336</v>
      </c>
      <c r="N5870" s="3">
        <v>1150.7219993591309</v>
      </c>
      <c r="O5870" s="10">
        <v>22.22</v>
      </c>
      <c r="P5870" s="10">
        <f t="shared" si="735"/>
        <v>27.22</v>
      </c>
      <c r="Q5870" s="10">
        <f t="shared" si="734"/>
        <v>1150.7219993591309</v>
      </c>
      <c r="R5870" s="1">
        <f t="shared" si="736"/>
        <v>0.52305545425415045</v>
      </c>
      <c r="S5870" s="18">
        <f t="shared" si="737"/>
        <v>6.8120000000000003</v>
      </c>
      <c r="T5870" s="10">
        <f t="shared" si="738"/>
        <v>168.92571922476964</v>
      </c>
      <c r="U5870" s="10">
        <f t="shared" si="739"/>
        <v>0</v>
      </c>
      <c r="V5870" s="1">
        <f t="shared" si="740"/>
        <v>0</v>
      </c>
      <c r="W5870" s="10">
        <f t="shared" si="741"/>
        <v>0</v>
      </c>
    </row>
    <row r="5871" spans="13:23" x14ac:dyDescent="0.25">
      <c r="M5871" s="7">
        <v>45485.375</v>
      </c>
      <c r="N5871" s="3">
        <v>1262.2158142089843</v>
      </c>
      <c r="O5871" s="10">
        <v>23.89</v>
      </c>
      <c r="P5871" s="10">
        <f t="shared" si="735"/>
        <v>28.89</v>
      </c>
      <c r="Q5871" s="10">
        <f t="shared" si="734"/>
        <v>1262.2158142089843</v>
      </c>
      <c r="R5871" s="1">
        <f t="shared" si="736"/>
        <v>0.57373446100408376</v>
      </c>
      <c r="S5871" s="18">
        <f t="shared" si="737"/>
        <v>6.8120000000000003</v>
      </c>
      <c r="T5871" s="10">
        <f t="shared" si="738"/>
        <v>185.29298505710278</v>
      </c>
      <c r="U5871" s="10">
        <f t="shared" si="739"/>
        <v>0</v>
      </c>
      <c r="V5871" s="1">
        <f t="shared" si="740"/>
        <v>0</v>
      </c>
      <c r="W5871" s="10">
        <f t="shared" si="741"/>
        <v>0</v>
      </c>
    </row>
    <row r="5872" spans="13:23" x14ac:dyDescent="0.25">
      <c r="M5872" s="7">
        <v>45485.416666666664</v>
      </c>
      <c r="N5872" s="3">
        <v>1357.2371337890625</v>
      </c>
      <c r="O5872" s="10">
        <v>26.11</v>
      </c>
      <c r="P5872" s="10">
        <f t="shared" si="735"/>
        <v>31.11</v>
      </c>
      <c r="Q5872" s="10">
        <f t="shared" si="734"/>
        <v>1357.2371337890625</v>
      </c>
      <c r="R5872" s="1">
        <f t="shared" si="736"/>
        <v>0.6169259699041193</v>
      </c>
      <c r="S5872" s="18">
        <f t="shared" si="737"/>
        <v>6.4260000000000002</v>
      </c>
      <c r="T5872" s="10">
        <f t="shared" si="738"/>
        <v>211.21026047137605</v>
      </c>
      <c r="U5872" s="10">
        <f t="shared" si="739"/>
        <v>0</v>
      </c>
      <c r="V5872" s="1">
        <f t="shared" si="740"/>
        <v>0</v>
      </c>
      <c r="W5872" s="10">
        <f t="shared" si="741"/>
        <v>0</v>
      </c>
    </row>
    <row r="5873" spans="13:23" x14ac:dyDescent="0.25">
      <c r="M5873" s="7">
        <v>45485.458333333336</v>
      </c>
      <c r="N5873" s="3">
        <v>1293.5330326080323</v>
      </c>
      <c r="O5873" s="10">
        <v>27.78</v>
      </c>
      <c r="P5873" s="10">
        <f t="shared" si="735"/>
        <v>32.78</v>
      </c>
      <c r="Q5873" s="10">
        <f t="shared" si="734"/>
        <v>1293.5330326080323</v>
      </c>
      <c r="R5873" s="1">
        <f t="shared" si="736"/>
        <v>0.58796956027637826</v>
      </c>
      <c r="S5873" s="18">
        <f t="shared" si="737"/>
        <v>6.8120000000000003</v>
      </c>
      <c r="T5873" s="10">
        <f t="shared" si="738"/>
        <v>189.89034536230656</v>
      </c>
      <c r="U5873" s="10">
        <f t="shared" si="739"/>
        <v>0</v>
      </c>
      <c r="V5873" s="1">
        <f t="shared" si="740"/>
        <v>0</v>
      </c>
      <c r="W5873" s="10">
        <f t="shared" si="741"/>
        <v>0</v>
      </c>
    </row>
    <row r="5874" spans="13:23" x14ac:dyDescent="0.25">
      <c r="M5874" s="7">
        <v>45485.5</v>
      </c>
      <c r="N5874" s="3">
        <v>1454.5124267578124</v>
      </c>
      <c r="O5874" s="10">
        <v>28.89</v>
      </c>
      <c r="P5874" s="10">
        <f t="shared" si="735"/>
        <v>33.89</v>
      </c>
      <c r="Q5874" s="10">
        <f t="shared" si="734"/>
        <v>1454.5124267578124</v>
      </c>
      <c r="R5874" s="1">
        <f t="shared" si="736"/>
        <v>0.66114201216264201</v>
      </c>
      <c r="S5874" s="18">
        <f t="shared" si="737"/>
        <v>6.4260000000000002</v>
      </c>
      <c r="T5874" s="10">
        <f t="shared" si="738"/>
        <v>226.34802781789796</v>
      </c>
      <c r="U5874" s="10">
        <f t="shared" si="739"/>
        <v>0</v>
      </c>
      <c r="V5874" s="1">
        <f t="shared" si="740"/>
        <v>0</v>
      </c>
      <c r="W5874" s="10">
        <f t="shared" si="741"/>
        <v>0</v>
      </c>
    </row>
    <row r="5875" spans="13:23" x14ac:dyDescent="0.25">
      <c r="M5875" s="7">
        <v>45485.541666666664</v>
      </c>
      <c r="N5875" s="3">
        <v>1153.0474136352539</v>
      </c>
      <c r="O5875" s="10">
        <v>31.11</v>
      </c>
      <c r="P5875" s="10">
        <f t="shared" si="735"/>
        <v>36.11</v>
      </c>
      <c r="Q5875" s="10">
        <f t="shared" si="734"/>
        <v>1153.0474136352539</v>
      </c>
      <c r="R5875" s="1">
        <f t="shared" si="736"/>
        <v>0.5241124607432972</v>
      </c>
      <c r="S5875" s="18">
        <f t="shared" si="737"/>
        <v>6.8120000000000003</v>
      </c>
      <c r="T5875" s="10">
        <f t="shared" si="738"/>
        <v>169.26708949431207</v>
      </c>
      <c r="U5875" s="10">
        <f t="shared" si="739"/>
        <v>0</v>
      </c>
      <c r="V5875" s="1">
        <f t="shared" si="740"/>
        <v>0</v>
      </c>
      <c r="W5875" s="10">
        <f t="shared" si="741"/>
        <v>0</v>
      </c>
    </row>
    <row r="5876" spans="13:23" x14ac:dyDescent="0.25">
      <c r="M5876" s="7">
        <v>45485.583333333336</v>
      </c>
      <c r="N5876" s="3">
        <v>1107.5152885437012</v>
      </c>
      <c r="O5876" s="10">
        <v>31.11</v>
      </c>
      <c r="P5876" s="10">
        <f t="shared" si="735"/>
        <v>36.11</v>
      </c>
      <c r="Q5876" s="10">
        <f t="shared" si="734"/>
        <v>1107.5152885437012</v>
      </c>
      <c r="R5876" s="1">
        <f t="shared" si="736"/>
        <v>0.50341604024713693</v>
      </c>
      <c r="S5876" s="18">
        <f t="shared" si="737"/>
        <v>6.8120000000000003</v>
      </c>
      <c r="T5876" s="10">
        <f t="shared" si="738"/>
        <v>162.58298422544058</v>
      </c>
      <c r="U5876" s="10">
        <f t="shared" si="739"/>
        <v>0</v>
      </c>
      <c r="V5876" s="1">
        <f t="shared" si="740"/>
        <v>0</v>
      </c>
      <c r="W5876" s="10">
        <f t="shared" si="741"/>
        <v>0</v>
      </c>
    </row>
    <row r="5877" spans="13:23" x14ac:dyDescent="0.25">
      <c r="M5877" s="7">
        <v>45485.625</v>
      </c>
      <c r="N5877" s="3">
        <v>1510.8277519226074</v>
      </c>
      <c r="O5877" s="10">
        <v>31.11</v>
      </c>
      <c r="P5877" s="10">
        <f t="shared" si="735"/>
        <v>36.11</v>
      </c>
      <c r="Q5877" s="10">
        <f t="shared" si="734"/>
        <v>1510.8277519226074</v>
      </c>
      <c r="R5877" s="1">
        <f t="shared" si="736"/>
        <v>0.68673988723754886</v>
      </c>
      <c r="S5877" s="18">
        <f t="shared" si="737"/>
        <v>6.4260000000000002</v>
      </c>
      <c r="T5877" s="10">
        <f t="shared" si="738"/>
        <v>235.11169497706308</v>
      </c>
      <c r="U5877" s="10">
        <f t="shared" si="739"/>
        <v>0</v>
      </c>
      <c r="V5877" s="1">
        <f t="shared" si="740"/>
        <v>0</v>
      </c>
      <c r="W5877" s="10">
        <f t="shared" si="741"/>
        <v>0</v>
      </c>
    </row>
    <row r="5878" spans="13:23" x14ac:dyDescent="0.25">
      <c r="M5878" s="7">
        <v>45485.666666666664</v>
      </c>
      <c r="N5878" s="3">
        <v>1118.1742332458496</v>
      </c>
      <c r="O5878" s="10">
        <v>31.11</v>
      </c>
      <c r="P5878" s="10">
        <f t="shared" si="735"/>
        <v>36.11</v>
      </c>
      <c r="Q5878" s="10">
        <f t="shared" si="734"/>
        <v>1118.1742332458496</v>
      </c>
      <c r="R5878" s="1">
        <f t="shared" si="736"/>
        <v>0.50826101511174981</v>
      </c>
      <c r="S5878" s="18">
        <f t="shared" si="737"/>
        <v>6.8120000000000003</v>
      </c>
      <c r="T5878" s="10">
        <f t="shared" si="738"/>
        <v>164.14771480414703</v>
      </c>
      <c r="U5878" s="10">
        <f t="shared" si="739"/>
        <v>0</v>
      </c>
      <c r="V5878" s="1">
        <f t="shared" si="740"/>
        <v>0</v>
      </c>
      <c r="W5878" s="10">
        <f t="shared" si="741"/>
        <v>0</v>
      </c>
    </row>
    <row r="5879" spans="13:23" x14ac:dyDescent="0.25">
      <c r="M5879" s="7">
        <v>45485.708333333336</v>
      </c>
      <c r="N5879" s="3">
        <v>1237.1440498352051</v>
      </c>
      <c r="O5879" s="10">
        <v>31.11</v>
      </c>
      <c r="P5879" s="10">
        <f t="shared" si="735"/>
        <v>36.11</v>
      </c>
      <c r="Q5879" s="10">
        <f t="shared" si="734"/>
        <v>1237.1440498352051</v>
      </c>
      <c r="R5879" s="1">
        <f t="shared" si="736"/>
        <v>0.56233820447054783</v>
      </c>
      <c r="S5879" s="18">
        <f t="shared" si="737"/>
        <v>6.8120000000000003</v>
      </c>
      <c r="T5879" s="10">
        <f t="shared" si="738"/>
        <v>181.61245593587861</v>
      </c>
      <c r="U5879" s="10">
        <f t="shared" si="739"/>
        <v>0</v>
      </c>
      <c r="V5879" s="1">
        <f t="shared" si="740"/>
        <v>0</v>
      </c>
      <c r="W5879" s="10">
        <f t="shared" si="741"/>
        <v>0</v>
      </c>
    </row>
    <row r="5880" spans="13:23" x14ac:dyDescent="0.25">
      <c r="M5880" s="7">
        <v>45485.75</v>
      </c>
      <c r="N5880" s="3">
        <v>1341.1051803588866</v>
      </c>
      <c r="O5880" s="10">
        <v>31.11</v>
      </c>
      <c r="P5880" s="10">
        <f t="shared" si="735"/>
        <v>36.11</v>
      </c>
      <c r="Q5880" s="10">
        <f t="shared" si="734"/>
        <v>1341.1051803588866</v>
      </c>
      <c r="R5880" s="1">
        <f t="shared" si="736"/>
        <v>0.60959326379949397</v>
      </c>
      <c r="S5880" s="18">
        <f t="shared" si="737"/>
        <v>6.4260000000000002</v>
      </c>
      <c r="T5880" s="10">
        <f t="shared" si="738"/>
        <v>208.69984132569041</v>
      </c>
      <c r="U5880" s="10">
        <f t="shared" si="739"/>
        <v>0</v>
      </c>
      <c r="V5880" s="1">
        <f t="shared" si="740"/>
        <v>0</v>
      </c>
      <c r="W5880" s="10">
        <f t="shared" si="741"/>
        <v>0</v>
      </c>
    </row>
    <row r="5881" spans="13:23" x14ac:dyDescent="0.25">
      <c r="M5881" s="7">
        <v>45485.791666666664</v>
      </c>
      <c r="N5881" s="3">
        <v>1103.9562171936034</v>
      </c>
      <c r="O5881" s="10">
        <v>31.11</v>
      </c>
      <c r="P5881" s="10">
        <f t="shared" si="735"/>
        <v>36.11</v>
      </c>
      <c r="Q5881" s="10">
        <f t="shared" si="734"/>
        <v>1103.9562171936034</v>
      </c>
      <c r="R5881" s="1">
        <f t="shared" si="736"/>
        <v>0.50179828054254694</v>
      </c>
      <c r="S5881" s="18">
        <f t="shared" si="737"/>
        <v>6.8120000000000003</v>
      </c>
      <c r="T5881" s="10">
        <f t="shared" si="738"/>
        <v>162.06051338719956</v>
      </c>
      <c r="U5881" s="10">
        <f t="shared" si="739"/>
        <v>0</v>
      </c>
      <c r="V5881" s="1">
        <f t="shared" si="740"/>
        <v>0</v>
      </c>
      <c r="W5881" s="10">
        <f t="shared" si="741"/>
        <v>0</v>
      </c>
    </row>
    <row r="5882" spans="13:23" x14ac:dyDescent="0.25">
      <c r="M5882" s="7">
        <v>45485.833333333336</v>
      </c>
      <c r="N5882" s="3">
        <v>1208.1575866699218</v>
      </c>
      <c r="O5882" s="10">
        <v>28.89</v>
      </c>
      <c r="P5882" s="10">
        <f t="shared" si="735"/>
        <v>33.89</v>
      </c>
      <c r="Q5882" s="10">
        <f t="shared" si="734"/>
        <v>1208.1575866699218</v>
      </c>
      <c r="R5882" s="1">
        <f t="shared" si="736"/>
        <v>0.54916253939541904</v>
      </c>
      <c r="S5882" s="18">
        <f t="shared" si="737"/>
        <v>6.8120000000000003</v>
      </c>
      <c r="T5882" s="10">
        <f t="shared" si="738"/>
        <v>177.35724995154459</v>
      </c>
      <c r="U5882" s="10">
        <f t="shared" si="739"/>
        <v>0</v>
      </c>
      <c r="V5882" s="1">
        <f t="shared" si="740"/>
        <v>0</v>
      </c>
      <c r="W5882" s="10">
        <f t="shared" si="741"/>
        <v>0</v>
      </c>
    </row>
    <row r="5883" spans="13:23" x14ac:dyDescent="0.25">
      <c r="M5883" s="7">
        <v>45485.875</v>
      </c>
      <c r="N5883" s="3">
        <v>1274.4903762817382</v>
      </c>
      <c r="O5883" s="10">
        <v>27.22</v>
      </c>
      <c r="P5883" s="10">
        <f t="shared" si="735"/>
        <v>32.22</v>
      </c>
      <c r="Q5883" s="10">
        <f t="shared" si="734"/>
        <v>1274.4903762817382</v>
      </c>
      <c r="R5883" s="1">
        <f t="shared" si="736"/>
        <v>0.57931380740079008</v>
      </c>
      <c r="S5883" s="18">
        <f t="shared" si="737"/>
        <v>6.8120000000000003</v>
      </c>
      <c r="T5883" s="10">
        <f t="shared" si="738"/>
        <v>187.09488788633854</v>
      </c>
      <c r="U5883" s="10">
        <f t="shared" si="739"/>
        <v>0</v>
      </c>
      <c r="V5883" s="1">
        <f t="shared" si="740"/>
        <v>0</v>
      </c>
      <c r="W5883" s="10">
        <f t="shared" si="741"/>
        <v>0</v>
      </c>
    </row>
    <row r="5884" spans="13:23" x14ac:dyDescent="0.25">
      <c r="M5884" s="7">
        <v>45485.916666666664</v>
      </c>
      <c r="N5884" s="3">
        <v>1072.0085128784178</v>
      </c>
      <c r="O5884" s="10">
        <v>23.89</v>
      </c>
      <c r="P5884" s="10">
        <f t="shared" si="735"/>
        <v>28.89</v>
      </c>
      <c r="Q5884" s="10">
        <f t="shared" si="734"/>
        <v>1072.0085128784178</v>
      </c>
      <c r="R5884" s="1">
        <f t="shared" si="736"/>
        <v>0.48727659676291718</v>
      </c>
      <c r="S5884" s="18">
        <f t="shared" si="737"/>
        <v>6.9349999999999996</v>
      </c>
      <c r="T5884" s="10">
        <f t="shared" si="738"/>
        <v>154.57945391181224</v>
      </c>
      <c r="U5884" s="10">
        <f t="shared" si="739"/>
        <v>0</v>
      </c>
      <c r="V5884" s="1">
        <f t="shared" si="740"/>
        <v>0</v>
      </c>
      <c r="W5884" s="10">
        <f t="shared" si="741"/>
        <v>0</v>
      </c>
    </row>
    <row r="5885" spans="13:23" x14ac:dyDescent="0.25">
      <c r="M5885" s="7">
        <v>45485.958333333336</v>
      </c>
      <c r="N5885" s="3">
        <v>1122.032398223877</v>
      </c>
      <c r="O5885" s="10">
        <v>22.22</v>
      </c>
      <c r="P5885" s="10">
        <f t="shared" si="735"/>
        <v>27.22</v>
      </c>
      <c r="Q5885" s="10">
        <f t="shared" si="734"/>
        <v>1122.032398223877</v>
      </c>
      <c r="R5885" s="1">
        <f t="shared" si="736"/>
        <v>0.51001472646539858</v>
      </c>
      <c r="S5885" s="18">
        <f t="shared" si="737"/>
        <v>6.8120000000000003</v>
      </c>
      <c r="T5885" s="10">
        <f t="shared" si="738"/>
        <v>164.7140925167171</v>
      </c>
      <c r="U5885" s="10">
        <f t="shared" si="739"/>
        <v>0</v>
      </c>
      <c r="V5885" s="1">
        <f t="shared" si="740"/>
        <v>0</v>
      </c>
      <c r="W5885" s="10">
        <f t="shared" si="741"/>
        <v>0</v>
      </c>
    </row>
    <row r="5886" spans="13:23" x14ac:dyDescent="0.25">
      <c r="M5886" s="7">
        <v>45486</v>
      </c>
      <c r="N5886" s="3">
        <v>1187.7878288269042</v>
      </c>
      <c r="O5886" s="10">
        <v>22.22</v>
      </c>
      <c r="P5886" s="10">
        <f t="shared" si="735"/>
        <v>27.22</v>
      </c>
      <c r="Q5886" s="10">
        <f t="shared" si="734"/>
        <v>1187.7878288269042</v>
      </c>
      <c r="R5886" s="1">
        <f t="shared" si="736"/>
        <v>0.53990355855768368</v>
      </c>
      <c r="S5886" s="18">
        <f t="shared" si="737"/>
        <v>6.8120000000000003</v>
      </c>
      <c r="T5886" s="10">
        <f t="shared" si="738"/>
        <v>174.36697428463066</v>
      </c>
      <c r="U5886" s="10">
        <f t="shared" si="739"/>
        <v>0</v>
      </c>
      <c r="V5886" s="1">
        <f t="shared" si="740"/>
        <v>0</v>
      </c>
      <c r="W5886" s="10">
        <f t="shared" si="741"/>
        <v>0</v>
      </c>
    </row>
    <row r="5887" spans="13:23" x14ac:dyDescent="0.25">
      <c r="M5887" s="7">
        <v>45486.041666666664</v>
      </c>
      <c r="N5887" s="3">
        <v>1101.5289527893067</v>
      </c>
      <c r="O5887" s="10">
        <v>21.11</v>
      </c>
      <c r="P5887" s="10">
        <f t="shared" si="735"/>
        <v>26.11</v>
      </c>
      <c r="Q5887" s="10">
        <f t="shared" si="734"/>
        <v>1101.5289527893067</v>
      </c>
      <c r="R5887" s="1">
        <f t="shared" si="736"/>
        <v>0.50069497854059397</v>
      </c>
      <c r="S5887" s="18">
        <f t="shared" si="737"/>
        <v>6.8120000000000003</v>
      </c>
      <c r="T5887" s="10">
        <f t="shared" si="738"/>
        <v>161.70419154276374</v>
      </c>
      <c r="U5887" s="10">
        <f t="shared" si="739"/>
        <v>0</v>
      </c>
      <c r="V5887" s="1">
        <f t="shared" si="740"/>
        <v>0</v>
      </c>
      <c r="W5887" s="10">
        <f t="shared" si="741"/>
        <v>0</v>
      </c>
    </row>
    <row r="5888" spans="13:23" x14ac:dyDescent="0.25">
      <c r="M5888" s="7">
        <v>45486.083333333336</v>
      </c>
      <c r="N5888" s="3">
        <v>790.4538459777832</v>
      </c>
      <c r="O5888" s="10">
        <v>20</v>
      </c>
      <c r="P5888" s="10">
        <f t="shared" si="735"/>
        <v>25</v>
      </c>
      <c r="Q5888" s="10">
        <f t="shared" si="734"/>
        <v>790.4538459777832</v>
      </c>
      <c r="R5888" s="1">
        <f t="shared" si="736"/>
        <v>0.35929720271717419</v>
      </c>
      <c r="S5888" s="18">
        <f t="shared" si="737"/>
        <v>9.0079999999999991</v>
      </c>
      <c r="T5888" s="10">
        <f t="shared" si="738"/>
        <v>87.750204926485708</v>
      </c>
      <c r="U5888" s="10">
        <f t="shared" si="739"/>
        <v>0</v>
      </c>
      <c r="V5888" s="1">
        <f t="shared" si="740"/>
        <v>0</v>
      </c>
      <c r="W5888" s="10">
        <f t="shared" si="741"/>
        <v>0</v>
      </c>
    </row>
    <row r="5889" spans="13:23" x14ac:dyDescent="0.25">
      <c r="M5889" s="7">
        <v>45486.125</v>
      </c>
      <c r="N5889" s="3">
        <v>952.4441093444824</v>
      </c>
      <c r="O5889" s="10">
        <v>18.89</v>
      </c>
      <c r="P5889" s="10">
        <f t="shared" si="735"/>
        <v>23.89</v>
      </c>
      <c r="Q5889" s="10">
        <f t="shared" si="734"/>
        <v>952.4441093444824</v>
      </c>
      <c r="R5889" s="1">
        <f t="shared" si="736"/>
        <v>0.43292914061112836</v>
      </c>
      <c r="S5889" s="18">
        <f t="shared" si="737"/>
        <v>8.7460000000000004</v>
      </c>
      <c r="T5889" s="10">
        <f t="shared" si="738"/>
        <v>108.90053845694973</v>
      </c>
      <c r="U5889" s="10">
        <f t="shared" si="739"/>
        <v>0</v>
      </c>
      <c r="V5889" s="1">
        <f t="shared" si="740"/>
        <v>0</v>
      </c>
      <c r="W5889" s="10">
        <f t="shared" si="741"/>
        <v>0</v>
      </c>
    </row>
    <row r="5890" spans="13:23" x14ac:dyDescent="0.25">
      <c r="M5890" s="7">
        <v>45486.166666666664</v>
      </c>
      <c r="N5890" s="3">
        <v>1041.1292083740234</v>
      </c>
      <c r="O5890" s="10">
        <v>18.89</v>
      </c>
      <c r="P5890" s="10">
        <f t="shared" si="735"/>
        <v>23.89</v>
      </c>
      <c r="Q5890" s="10">
        <f t="shared" si="734"/>
        <v>1041.1292083740234</v>
      </c>
      <c r="R5890" s="1">
        <f t="shared" si="736"/>
        <v>0.47324054926091974</v>
      </c>
      <c r="S5890" s="18">
        <f t="shared" si="737"/>
        <v>8.7460000000000004</v>
      </c>
      <c r="T5890" s="10">
        <f t="shared" si="738"/>
        <v>119.04061380905824</v>
      </c>
      <c r="U5890" s="10">
        <f t="shared" si="739"/>
        <v>0</v>
      </c>
      <c r="V5890" s="1">
        <f t="shared" si="740"/>
        <v>0</v>
      </c>
      <c r="W5890" s="10">
        <f t="shared" si="741"/>
        <v>0</v>
      </c>
    </row>
    <row r="5891" spans="13:23" x14ac:dyDescent="0.25">
      <c r="M5891" s="7">
        <v>45486.208333333336</v>
      </c>
      <c r="N5891" s="3">
        <v>1071.3324874877928</v>
      </c>
      <c r="O5891" s="10">
        <v>18.89</v>
      </c>
      <c r="P5891" s="10">
        <f t="shared" si="735"/>
        <v>23.89</v>
      </c>
      <c r="Q5891" s="10">
        <f t="shared" si="734"/>
        <v>1071.3324874877928</v>
      </c>
      <c r="R5891" s="1">
        <f t="shared" si="736"/>
        <v>0.4869693124944513</v>
      </c>
      <c r="S5891" s="18">
        <f t="shared" si="737"/>
        <v>8.7460000000000004</v>
      </c>
      <c r="T5891" s="10">
        <f t="shared" si="738"/>
        <v>122.49399582526787</v>
      </c>
      <c r="U5891" s="10">
        <f t="shared" si="739"/>
        <v>0</v>
      </c>
      <c r="V5891" s="1">
        <f t="shared" si="740"/>
        <v>0</v>
      </c>
      <c r="W5891" s="10">
        <f t="shared" si="741"/>
        <v>0</v>
      </c>
    </row>
    <row r="5892" spans="13:23" x14ac:dyDescent="0.25">
      <c r="M5892" s="7">
        <v>45486.25</v>
      </c>
      <c r="N5892" s="3">
        <v>1336.3739547729492</v>
      </c>
      <c r="O5892" s="10">
        <v>18.89</v>
      </c>
      <c r="P5892" s="10">
        <f t="shared" si="735"/>
        <v>23.89</v>
      </c>
      <c r="Q5892" s="10">
        <f t="shared" si="734"/>
        <v>1336.3739547729492</v>
      </c>
      <c r="R5892" s="1">
        <f t="shared" si="736"/>
        <v>0.60744270671497691</v>
      </c>
      <c r="S5892" s="18">
        <f t="shared" si="737"/>
        <v>7.6429999999999998</v>
      </c>
      <c r="T5892" s="10">
        <f t="shared" si="738"/>
        <v>174.84939876657717</v>
      </c>
      <c r="U5892" s="10">
        <f t="shared" si="739"/>
        <v>0</v>
      </c>
      <c r="V5892" s="1">
        <f t="shared" si="740"/>
        <v>0</v>
      </c>
      <c r="W5892" s="10">
        <f t="shared" si="741"/>
        <v>0</v>
      </c>
    </row>
    <row r="5893" spans="13:23" x14ac:dyDescent="0.25">
      <c r="M5893" s="7">
        <v>45486.291666666664</v>
      </c>
      <c r="N5893" s="3">
        <v>1202.4660896301268</v>
      </c>
      <c r="O5893" s="10">
        <v>18.89</v>
      </c>
      <c r="P5893" s="10">
        <f t="shared" si="735"/>
        <v>23.89</v>
      </c>
      <c r="Q5893" s="10">
        <f t="shared" si="734"/>
        <v>1202.4660896301268</v>
      </c>
      <c r="R5893" s="1">
        <f t="shared" si="736"/>
        <v>0.54657549528642124</v>
      </c>
      <c r="S5893" s="18">
        <f t="shared" si="737"/>
        <v>8.2769999999999992</v>
      </c>
      <c r="T5893" s="10">
        <f t="shared" si="738"/>
        <v>145.27801010391772</v>
      </c>
      <c r="U5893" s="10">
        <f t="shared" si="739"/>
        <v>0</v>
      </c>
      <c r="V5893" s="1">
        <f t="shared" si="740"/>
        <v>0</v>
      </c>
      <c r="W5893" s="10">
        <f t="shared" si="741"/>
        <v>0</v>
      </c>
    </row>
    <row r="5894" spans="13:23" x14ac:dyDescent="0.25">
      <c r="M5894" s="7">
        <v>45486.333333333336</v>
      </c>
      <c r="N5894" s="3">
        <v>1122.5549194335938</v>
      </c>
      <c r="O5894" s="10">
        <v>22.22</v>
      </c>
      <c r="P5894" s="10">
        <f t="shared" si="735"/>
        <v>27.22</v>
      </c>
      <c r="Q5894" s="10">
        <f t="shared" si="734"/>
        <v>1122.5549194335938</v>
      </c>
      <c r="R5894" s="1">
        <f t="shared" si="736"/>
        <v>0.51025223610617898</v>
      </c>
      <c r="S5894" s="18">
        <f t="shared" si="737"/>
        <v>6.8120000000000003</v>
      </c>
      <c r="T5894" s="10">
        <f t="shared" si="738"/>
        <v>164.79079850757395</v>
      </c>
      <c r="U5894" s="10">
        <f t="shared" si="739"/>
        <v>0</v>
      </c>
      <c r="V5894" s="1">
        <f t="shared" si="740"/>
        <v>0</v>
      </c>
      <c r="W5894" s="10">
        <f t="shared" si="741"/>
        <v>0</v>
      </c>
    </row>
    <row r="5895" spans="13:23" x14ac:dyDescent="0.25">
      <c r="M5895" s="7">
        <v>45486.375</v>
      </c>
      <c r="N5895" s="3">
        <v>1085.1851463317871</v>
      </c>
      <c r="O5895" s="10">
        <v>23.89</v>
      </c>
      <c r="P5895" s="10">
        <f t="shared" si="735"/>
        <v>28.89</v>
      </c>
      <c r="Q5895" s="10">
        <f t="shared" ref="Q5895:Q5958" si="742">MIN($C$19,N5895)</f>
        <v>1085.1851463317871</v>
      </c>
      <c r="R5895" s="1">
        <f t="shared" si="736"/>
        <v>0.49326597560535779</v>
      </c>
      <c r="S5895" s="18">
        <f t="shared" si="737"/>
        <v>6.9349999999999996</v>
      </c>
      <c r="T5895" s="10">
        <f t="shared" si="738"/>
        <v>156.47947315526852</v>
      </c>
      <c r="U5895" s="10">
        <f t="shared" si="739"/>
        <v>0</v>
      </c>
      <c r="V5895" s="1">
        <f t="shared" si="740"/>
        <v>0</v>
      </c>
      <c r="W5895" s="10">
        <f t="shared" si="741"/>
        <v>0</v>
      </c>
    </row>
    <row r="5896" spans="13:23" x14ac:dyDescent="0.25">
      <c r="M5896" s="7">
        <v>45486.416666666664</v>
      </c>
      <c r="N5896" s="3">
        <v>1603.2995452880859</v>
      </c>
      <c r="O5896" s="10">
        <v>25</v>
      </c>
      <c r="P5896" s="10">
        <f t="shared" ref="P5896:P5959" si="743">O5896+5</f>
        <v>30</v>
      </c>
      <c r="Q5896" s="10">
        <f t="shared" si="742"/>
        <v>1603.2995452880859</v>
      </c>
      <c r="R5896" s="1">
        <f t="shared" ref="R5896:R5959" si="744">Q5896/$C$19</f>
        <v>0.72877252058549358</v>
      </c>
      <c r="S5896" s="18">
        <f t="shared" ref="S5896:S5959" si="745">INDEX($C$13:$K$17,MATCH(P5896,$B$13:$B$17,-1),MATCH(R5896,$C$12:$K$12,-1))</f>
        <v>5.8680000000000003</v>
      </c>
      <c r="T5896" s="10">
        <f t="shared" ref="T5896:T5959" si="746" xml:space="preserve"> Q5896/INDEX($C$13:$K$17,MATCH(P5896,$B$13:$B$17,-1),MATCH(R5896,$C$12:$K$12,-1))</f>
        <v>273.22759803818775</v>
      </c>
      <c r="U5896" s="10">
        <f t="shared" ref="U5896:U5959" si="747">N5896-Q5896</f>
        <v>0</v>
      </c>
      <c r="V5896" s="1">
        <f t="shared" ref="V5896:V5959" si="748">U5896/$C$19</f>
        <v>0</v>
      </c>
      <c r="W5896" s="10">
        <f t="shared" ref="W5896:W5959" si="749" xml:space="preserve"> U5896/INDEX($C$13:$K$17,MATCH(P5896,$B$13:$B$17,-1),MATCH(V5896,$C$12:$K$12,-1))</f>
        <v>0</v>
      </c>
    </row>
    <row r="5897" spans="13:23" x14ac:dyDescent="0.25">
      <c r="M5897" s="7">
        <v>45486.458333333336</v>
      </c>
      <c r="N5897" s="3">
        <v>1369.2208740234375</v>
      </c>
      <c r="O5897" s="10">
        <v>27.22</v>
      </c>
      <c r="P5897" s="10">
        <f t="shared" si="743"/>
        <v>32.22</v>
      </c>
      <c r="Q5897" s="10">
        <f t="shared" si="742"/>
        <v>1369.2208740234375</v>
      </c>
      <c r="R5897" s="1">
        <f t="shared" si="744"/>
        <v>0.62237312455610794</v>
      </c>
      <c r="S5897" s="18">
        <f t="shared" si="745"/>
        <v>6.4260000000000002</v>
      </c>
      <c r="T5897" s="10">
        <f t="shared" si="746"/>
        <v>213.07514379449697</v>
      </c>
      <c r="U5897" s="10">
        <f t="shared" si="747"/>
        <v>0</v>
      </c>
      <c r="V5897" s="1">
        <f t="shared" si="748"/>
        <v>0</v>
      </c>
      <c r="W5897" s="10">
        <f t="shared" si="749"/>
        <v>0</v>
      </c>
    </row>
    <row r="5898" spans="13:23" x14ac:dyDescent="0.25">
      <c r="M5898" s="7">
        <v>45486.5</v>
      </c>
      <c r="N5898" s="3">
        <v>1619.8731468200683</v>
      </c>
      <c r="O5898" s="10">
        <v>27.78</v>
      </c>
      <c r="P5898" s="10">
        <f t="shared" si="743"/>
        <v>32.78</v>
      </c>
      <c r="Q5898" s="10">
        <f t="shared" si="742"/>
        <v>1619.8731468200683</v>
      </c>
      <c r="R5898" s="1">
        <f t="shared" si="744"/>
        <v>0.73630597582730373</v>
      </c>
      <c r="S5898" s="18">
        <f t="shared" si="745"/>
        <v>5.8680000000000003</v>
      </c>
      <c r="T5898" s="10">
        <f t="shared" si="746"/>
        <v>276.05200184391072</v>
      </c>
      <c r="U5898" s="10">
        <f t="shared" si="747"/>
        <v>0</v>
      </c>
      <c r="V5898" s="1">
        <f t="shared" si="748"/>
        <v>0</v>
      </c>
      <c r="W5898" s="10">
        <f t="shared" si="749"/>
        <v>0</v>
      </c>
    </row>
    <row r="5899" spans="13:23" x14ac:dyDescent="0.25">
      <c r="M5899" s="7">
        <v>45486.541666666664</v>
      </c>
      <c r="N5899" s="3">
        <v>1267.9619110107421</v>
      </c>
      <c r="O5899" s="10">
        <v>30</v>
      </c>
      <c r="P5899" s="10">
        <f t="shared" si="743"/>
        <v>35</v>
      </c>
      <c r="Q5899" s="10">
        <f t="shared" si="742"/>
        <v>1267.9619110107421</v>
      </c>
      <c r="R5899" s="1">
        <f t="shared" si="744"/>
        <v>0.57634632318670098</v>
      </c>
      <c r="S5899" s="18">
        <f t="shared" si="745"/>
        <v>6.8120000000000003</v>
      </c>
      <c r="T5899" s="10">
        <f t="shared" si="746"/>
        <v>186.13651071795979</v>
      </c>
      <c r="U5899" s="10">
        <f t="shared" si="747"/>
        <v>0</v>
      </c>
      <c r="V5899" s="1">
        <f t="shared" si="748"/>
        <v>0</v>
      </c>
      <c r="W5899" s="10">
        <f t="shared" si="749"/>
        <v>0</v>
      </c>
    </row>
    <row r="5900" spans="13:23" x14ac:dyDescent="0.25">
      <c r="M5900" s="7">
        <v>45486.583333333336</v>
      </c>
      <c r="N5900" s="3">
        <v>1410.1590911865235</v>
      </c>
      <c r="O5900" s="10">
        <v>28.89</v>
      </c>
      <c r="P5900" s="10">
        <f t="shared" si="743"/>
        <v>33.89</v>
      </c>
      <c r="Q5900" s="10">
        <f t="shared" si="742"/>
        <v>1410.1590911865235</v>
      </c>
      <c r="R5900" s="1">
        <f t="shared" si="744"/>
        <v>0.64098140508478341</v>
      </c>
      <c r="S5900" s="18">
        <f t="shared" si="745"/>
        <v>6.4260000000000002</v>
      </c>
      <c r="T5900" s="10">
        <f t="shared" si="746"/>
        <v>219.44585919491496</v>
      </c>
      <c r="U5900" s="10">
        <f t="shared" si="747"/>
        <v>0</v>
      </c>
      <c r="V5900" s="1">
        <f t="shared" si="748"/>
        <v>0</v>
      </c>
      <c r="W5900" s="10">
        <f t="shared" si="749"/>
        <v>0</v>
      </c>
    </row>
    <row r="5901" spans="13:23" x14ac:dyDescent="0.25">
      <c r="M5901" s="7">
        <v>45486.625</v>
      </c>
      <c r="N5901" s="3">
        <v>1374.4484069824218</v>
      </c>
      <c r="O5901" s="10">
        <v>28.89</v>
      </c>
      <c r="P5901" s="10">
        <f t="shared" si="743"/>
        <v>33.89</v>
      </c>
      <c r="Q5901" s="10">
        <f t="shared" si="742"/>
        <v>1374.4484069824218</v>
      </c>
      <c r="R5901" s="1">
        <f t="shared" si="744"/>
        <v>0.62474927590110085</v>
      </c>
      <c r="S5901" s="18">
        <f t="shared" si="745"/>
        <v>6.4260000000000002</v>
      </c>
      <c r="T5901" s="10">
        <f t="shared" si="746"/>
        <v>213.88864098699375</v>
      </c>
      <c r="U5901" s="10">
        <f t="shared" si="747"/>
        <v>0</v>
      </c>
      <c r="V5901" s="1">
        <f t="shared" si="748"/>
        <v>0</v>
      </c>
      <c r="W5901" s="10">
        <f t="shared" si="749"/>
        <v>0</v>
      </c>
    </row>
    <row r="5902" spans="13:23" x14ac:dyDescent="0.25">
      <c r="M5902" s="7">
        <v>45486.666666666664</v>
      </c>
      <c r="N5902" s="3">
        <v>1611.0543182373046</v>
      </c>
      <c r="O5902" s="10">
        <v>23.89</v>
      </c>
      <c r="P5902" s="10">
        <f t="shared" si="743"/>
        <v>28.89</v>
      </c>
      <c r="Q5902" s="10">
        <f t="shared" si="742"/>
        <v>1611.0543182373046</v>
      </c>
      <c r="R5902" s="1">
        <f t="shared" si="744"/>
        <v>0.73229741738059306</v>
      </c>
      <c r="S5902" s="18">
        <f t="shared" si="745"/>
        <v>5.8680000000000003</v>
      </c>
      <c r="T5902" s="10">
        <f t="shared" si="746"/>
        <v>274.54913398727069</v>
      </c>
      <c r="U5902" s="10">
        <f t="shared" si="747"/>
        <v>0</v>
      </c>
      <c r="V5902" s="1">
        <f t="shared" si="748"/>
        <v>0</v>
      </c>
      <c r="W5902" s="10">
        <f t="shared" si="749"/>
        <v>0</v>
      </c>
    </row>
    <row r="5903" spans="13:23" x14ac:dyDescent="0.25">
      <c r="M5903" s="7">
        <v>45486.708333333336</v>
      </c>
      <c r="N5903" s="3">
        <v>1082.2447036743163</v>
      </c>
      <c r="O5903" s="10">
        <v>22.78</v>
      </c>
      <c r="P5903" s="10">
        <f t="shared" si="743"/>
        <v>27.78</v>
      </c>
      <c r="Q5903" s="10">
        <f t="shared" si="742"/>
        <v>1082.2447036743163</v>
      </c>
      <c r="R5903" s="1">
        <f t="shared" si="744"/>
        <v>0.49192941076105284</v>
      </c>
      <c r="S5903" s="18">
        <f t="shared" si="745"/>
        <v>6.9349999999999996</v>
      </c>
      <c r="T5903" s="10">
        <f t="shared" si="746"/>
        <v>156.05547277207157</v>
      </c>
      <c r="U5903" s="10">
        <f t="shared" si="747"/>
        <v>0</v>
      </c>
      <c r="V5903" s="1">
        <f t="shared" si="748"/>
        <v>0</v>
      </c>
      <c r="W5903" s="10">
        <f t="shared" si="749"/>
        <v>0</v>
      </c>
    </row>
    <row r="5904" spans="13:23" x14ac:dyDescent="0.25">
      <c r="M5904" s="7">
        <v>45486.75</v>
      </c>
      <c r="N5904" s="3">
        <v>1449.306674194336</v>
      </c>
      <c r="O5904" s="10">
        <v>22.22</v>
      </c>
      <c r="P5904" s="10">
        <f t="shared" si="743"/>
        <v>27.22</v>
      </c>
      <c r="Q5904" s="10">
        <f t="shared" si="742"/>
        <v>1449.306674194336</v>
      </c>
      <c r="R5904" s="1">
        <f t="shared" si="744"/>
        <v>0.65877576099742541</v>
      </c>
      <c r="S5904" s="18">
        <f t="shared" si="745"/>
        <v>6.4260000000000002</v>
      </c>
      <c r="T5904" s="10">
        <f t="shared" si="746"/>
        <v>225.53792004269155</v>
      </c>
      <c r="U5904" s="10">
        <f t="shared" si="747"/>
        <v>0</v>
      </c>
      <c r="V5904" s="1">
        <f t="shared" si="748"/>
        <v>0</v>
      </c>
      <c r="W5904" s="10">
        <f t="shared" si="749"/>
        <v>0</v>
      </c>
    </row>
    <row r="5905" spans="13:23" x14ac:dyDescent="0.25">
      <c r="M5905" s="7">
        <v>45486.791666666664</v>
      </c>
      <c r="N5905" s="3">
        <v>1631.8104400634766</v>
      </c>
      <c r="O5905" s="10">
        <v>21.11</v>
      </c>
      <c r="P5905" s="10">
        <f t="shared" si="743"/>
        <v>26.11</v>
      </c>
      <c r="Q5905" s="10">
        <f t="shared" si="742"/>
        <v>1631.8104400634766</v>
      </c>
      <c r="R5905" s="1">
        <f t="shared" si="744"/>
        <v>0.74173201821067114</v>
      </c>
      <c r="S5905" s="18">
        <f t="shared" si="745"/>
        <v>5.8680000000000003</v>
      </c>
      <c r="T5905" s="10">
        <f t="shared" si="746"/>
        <v>278.08630539595714</v>
      </c>
      <c r="U5905" s="10">
        <f t="shared" si="747"/>
        <v>0</v>
      </c>
      <c r="V5905" s="1">
        <f t="shared" si="748"/>
        <v>0</v>
      </c>
      <c r="W5905" s="10">
        <f t="shared" si="749"/>
        <v>0</v>
      </c>
    </row>
    <row r="5906" spans="13:23" x14ac:dyDescent="0.25">
      <c r="M5906" s="7">
        <v>45486.833333333336</v>
      </c>
      <c r="N5906" s="3">
        <v>1053</v>
      </c>
      <c r="O5906" s="10">
        <v>21.11</v>
      </c>
      <c r="P5906" s="10">
        <f t="shared" si="743"/>
        <v>26.11</v>
      </c>
      <c r="Q5906" s="10">
        <f t="shared" si="742"/>
        <v>1053</v>
      </c>
      <c r="R5906" s="1">
        <f t="shared" si="744"/>
        <v>0.47863636363636364</v>
      </c>
      <c r="S5906" s="18">
        <f t="shared" si="745"/>
        <v>6.9349999999999996</v>
      </c>
      <c r="T5906" s="10">
        <f t="shared" si="746"/>
        <v>151.83850036049029</v>
      </c>
      <c r="U5906" s="10">
        <f t="shared" si="747"/>
        <v>0</v>
      </c>
      <c r="V5906" s="1">
        <f t="shared" si="748"/>
        <v>0</v>
      </c>
      <c r="W5906" s="10">
        <f t="shared" si="749"/>
        <v>0</v>
      </c>
    </row>
    <row r="5907" spans="13:23" x14ac:dyDescent="0.25">
      <c r="M5907" s="7">
        <v>45486.875</v>
      </c>
      <c r="N5907" s="3">
        <v>1078.8569892883299</v>
      </c>
      <c r="O5907" s="10">
        <v>21.11</v>
      </c>
      <c r="P5907" s="10">
        <f t="shared" si="743"/>
        <v>26.11</v>
      </c>
      <c r="Q5907" s="10">
        <f t="shared" si="742"/>
        <v>1078.8569892883299</v>
      </c>
      <c r="R5907" s="1">
        <f t="shared" si="744"/>
        <v>0.49038954058560452</v>
      </c>
      <c r="S5907" s="18">
        <f t="shared" si="745"/>
        <v>6.9349999999999996</v>
      </c>
      <c r="T5907" s="10">
        <f t="shared" si="746"/>
        <v>155.56697754698342</v>
      </c>
      <c r="U5907" s="10">
        <f t="shared" si="747"/>
        <v>0</v>
      </c>
      <c r="V5907" s="1">
        <f t="shared" si="748"/>
        <v>0</v>
      </c>
      <c r="W5907" s="10">
        <f t="shared" si="749"/>
        <v>0</v>
      </c>
    </row>
    <row r="5908" spans="13:23" x14ac:dyDescent="0.25">
      <c r="M5908" s="7">
        <v>45486.916666666664</v>
      </c>
      <c r="N5908" s="3">
        <v>936.48003158569338</v>
      </c>
      <c r="O5908" s="10">
        <v>18.89</v>
      </c>
      <c r="P5908" s="10">
        <f t="shared" si="743"/>
        <v>23.89</v>
      </c>
      <c r="Q5908" s="10">
        <f t="shared" si="742"/>
        <v>936.48003158569338</v>
      </c>
      <c r="R5908" s="1">
        <f t="shared" si="744"/>
        <v>0.42567274162986063</v>
      </c>
      <c r="S5908" s="18">
        <f t="shared" si="745"/>
        <v>8.7460000000000004</v>
      </c>
      <c r="T5908" s="10">
        <f t="shared" si="746"/>
        <v>107.07523800430978</v>
      </c>
      <c r="U5908" s="10">
        <f t="shared" si="747"/>
        <v>0</v>
      </c>
      <c r="V5908" s="1">
        <f t="shared" si="748"/>
        <v>0</v>
      </c>
      <c r="W5908" s="10">
        <f t="shared" si="749"/>
        <v>0</v>
      </c>
    </row>
    <row r="5909" spans="13:23" x14ac:dyDescent="0.25">
      <c r="M5909" s="7">
        <v>45486.958333333336</v>
      </c>
      <c r="N5909" s="3">
        <v>1045.2</v>
      </c>
      <c r="O5909" s="10">
        <v>20</v>
      </c>
      <c r="P5909" s="10">
        <f t="shared" si="743"/>
        <v>25</v>
      </c>
      <c r="Q5909" s="10">
        <f t="shared" si="742"/>
        <v>1045.2</v>
      </c>
      <c r="R5909" s="1">
        <f t="shared" si="744"/>
        <v>0.47509090909090912</v>
      </c>
      <c r="S5909" s="18">
        <f t="shared" si="745"/>
        <v>8.7460000000000004</v>
      </c>
      <c r="T5909" s="10">
        <f t="shared" si="746"/>
        <v>119.50605991310313</v>
      </c>
      <c r="U5909" s="10">
        <f t="shared" si="747"/>
        <v>0</v>
      </c>
      <c r="V5909" s="1">
        <f t="shared" si="748"/>
        <v>0</v>
      </c>
      <c r="W5909" s="10">
        <f t="shared" si="749"/>
        <v>0</v>
      </c>
    </row>
    <row r="5910" spans="13:23" x14ac:dyDescent="0.25">
      <c r="M5910" s="7">
        <v>45487</v>
      </c>
      <c r="N5910" s="3">
        <v>1134.6184913635254</v>
      </c>
      <c r="O5910" s="10">
        <v>18.89</v>
      </c>
      <c r="P5910" s="10">
        <f t="shared" si="743"/>
        <v>23.89</v>
      </c>
      <c r="Q5910" s="10">
        <f t="shared" si="742"/>
        <v>1134.6184913635254</v>
      </c>
      <c r="R5910" s="1">
        <f t="shared" si="744"/>
        <v>0.51573567789251151</v>
      </c>
      <c r="S5910" s="18">
        <f t="shared" si="745"/>
        <v>8.2769999999999992</v>
      </c>
      <c r="T5910" s="10">
        <f t="shared" si="746"/>
        <v>137.08088575130188</v>
      </c>
      <c r="U5910" s="10">
        <f t="shared" si="747"/>
        <v>0</v>
      </c>
      <c r="V5910" s="1">
        <f t="shared" si="748"/>
        <v>0</v>
      </c>
      <c r="W5910" s="10">
        <f t="shared" si="749"/>
        <v>0</v>
      </c>
    </row>
    <row r="5911" spans="13:23" x14ac:dyDescent="0.25">
      <c r="M5911" s="7">
        <v>45487.041666666664</v>
      </c>
      <c r="N5911" s="3">
        <v>1076.9223426818846</v>
      </c>
      <c r="O5911" s="10">
        <v>18.89</v>
      </c>
      <c r="P5911" s="10">
        <f t="shared" si="743"/>
        <v>23.89</v>
      </c>
      <c r="Q5911" s="10">
        <f t="shared" si="742"/>
        <v>1076.9223426818846</v>
      </c>
      <c r="R5911" s="1">
        <f t="shared" si="744"/>
        <v>0.48951015576449303</v>
      </c>
      <c r="S5911" s="18">
        <f t="shared" si="745"/>
        <v>8.7460000000000004</v>
      </c>
      <c r="T5911" s="10">
        <f t="shared" si="746"/>
        <v>123.13312859385829</v>
      </c>
      <c r="U5911" s="10">
        <f t="shared" si="747"/>
        <v>0</v>
      </c>
      <c r="V5911" s="1">
        <f t="shared" si="748"/>
        <v>0</v>
      </c>
      <c r="W5911" s="10">
        <f t="shared" si="749"/>
        <v>0</v>
      </c>
    </row>
    <row r="5912" spans="13:23" x14ac:dyDescent="0.25">
      <c r="M5912" s="7">
        <v>45487.083333333336</v>
      </c>
      <c r="N5912" s="3">
        <v>1144.2277221679688</v>
      </c>
      <c r="O5912" s="10">
        <v>18.89</v>
      </c>
      <c r="P5912" s="10">
        <f t="shared" si="743"/>
        <v>23.89</v>
      </c>
      <c r="Q5912" s="10">
        <f t="shared" si="742"/>
        <v>1144.2277221679688</v>
      </c>
      <c r="R5912" s="1">
        <f t="shared" si="744"/>
        <v>0.52010351007634947</v>
      </c>
      <c r="S5912" s="18">
        <f t="shared" si="745"/>
        <v>8.2769999999999992</v>
      </c>
      <c r="T5912" s="10">
        <f t="shared" si="746"/>
        <v>138.24184150875544</v>
      </c>
      <c r="U5912" s="10">
        <f t="shared" si="747"/>
        <v>0</v>
      </c>
      <c r="V5912" s="1">
        <f t="shared" si="748"/>
        <v>0</v>
      </c>
      <c r="W5912" s="10">
        <f t="shared" si="749"/>
        <v>0</v>
      </c>
    </row>
    <row r="5913" spans="13:23" x14ac:dyDescent="0.25">
      <c r="M5913" s="7">
        <v>45487.125</v>
      </c>
      <c r="N5913" s="3">
        <v>1163.8516799926758</v>
      </c>
      <c r="O5913" s="10">
        <v>18.89</v>
      </c>
      <c r="P5913" s="10">
        <f t="shared" si="743"/>
        <v>23.89</v>
      </c>
      <c r="Q5913" s="10">
        <f t="shared" si="742"/>
        <v>1163.8516799926758</v>
      </c>
      <c r="R5913" s="1">
        <f t="shared" si="744"/>
        <v>0.52902349090576173</v>
      </c>
      <c r="S5913" s="18">
        <f t="shared" si="745"/>
        <v>8.2769999999999992</v>
      </c>
      <c r="T5913" s="10">
        <f t="shared" si="746"/>
        <v>140.61274374684982</v>
      </c>
      <c r="U5913" s="10">
        <f t="shared" si="747"/>
        <v>0</v>
      </c>
      <c r="V5913" s="1">
        <f t="shared" si="748"/>
        <v>0</v>
      </c>
      <c r="W5913" s="10">
        <f t="shared" si="749"/>
        <v>0</v>
      </c>
    </row>
    <row r="5914" spans="13:23" x14ac:dyDescent="0.25">
      <c r="M5914" s="7">
        <v>45487.166666666664</v>
      </c>
      <c r="N5914" s="3">
        <v>902.7271728515625</v>
      </c>
      <c r="O5914" s="10">
        <v>18.89</v>
      </c>
      <c r="P5914" s="10">
        <f t="shared" si="743"/>
        <v>23.89</v>
      </c>
      <c r="Q5914" s="10">
        <f t="shared" si="742"/>
        <v>902.7271728515625</v>
      </c>
      <c r="R5914" s="1">
        <f t="shared" si="744"/>
        <v>0.41033053311434659</v>
      </c>
      <c r="S5914" s="18">
        <f t="shared" si="745"/>
        <v>8.7460000000000004</v>
      </c>
      <c r="T5914" s="10">
        <f t="shared" si="746"/>
        <v>103.21600421353332</v>
      </c>
      <c r="U5914" s="10">
        <f t="shared" si="747"/>
        <v>0</v>
      </c>
      <c r="V5914" s="1">
        <f t="shared" si="748"/>
        <v>0</v>
      </c>
      <c r="W5914" s="10">
        <f t="shared" si="749"/>
        <v>0</v>
      </c>
    </row>
    <row r="5915" spans="13:23" x14ac:dyDescent="0.25">
      <c r="M5915" s="7">
        <v>45487.208333333336</v>
      </c>
      <c r="N5915" s="3">
        <v>883.54983215332027</v>
      </c>
      <c r="O5915" s="10">
        <v>18.89</v>
      </c>
      <c r="P5915" s="10">
        <f t="shared" si="743"/>
        <v>23.89</v>
      </c>
      <c r="Q5915" s="10">
        <f t="shared" si="742"/>
        <v>883.54983215332027</v>
      </c>
      <c r="R5915" s="1">
        <f t="shared" si="744"/>
        <v>0.40161356006969101</v>
      </c>
      <c r="S5915" s="18">
        <f t="shared" si="745"/>
        <v>8.7460000000000004</v>
      </c>
      <c r="T5915" s="10">
        <f t="shared" si="746"/>
        <v>101.02330575729708</v>
      </c>
      <c r="U5915" s="10">
        <f t="shared" si="747"/>
        <v>0</v>
      </c>
      <c r="V5915" s="1">
        <f t="shared" si="748"/>
        <v>0</v>
      </c>
      <c r="W5915" s="10">
        <f t="shared" si="749"/>
        <v>0</v>
      </c>
    </row>
    <row r="5916" spans="13:23" x14ac:dyDescent="0.25">
      <c r="M5916" s="7">
        <v>45487.25</v>
      </c>
      <c r="N5916" s="3">
        <v>1010.9444068908691</v>
      </c>
      <c r="O5916" s="10">
        <v>17.78</v>
      </c>
      <c r="P5916" s="10">
        <f t="shared" si="743"/>
        <v>22.78</v>
      </c>
      <c r="Q5916" s="10">
        <f t="shared" si="742"/>
        <v>1010.9444068908691</v>
      </c>
      <c r="R5916" s="1">
        <f t="shared" si="744"/>
        <v>0.45952018495039504</v>
      </c>
      <c r="S5916" s="18">
        <f t="shared" si="745"/>
        <v>8.7460000000000004</v>
      </c>
      <c r="T5916" s="10">
        <f t="shared" si="746"/>
        <v>115.5893444878652</v>
      </c>
      <c r="U5916" s="10">
        <f t="shared" si="747"/>
        <v>0</v>
      </c>
      <c r="V5916" s="1">
        <f t="shared" si="748"/>
        <v>0</v>
      </c>
      <c r="W5916" s="10">
        <f t="shared" si="749"/>
        <v>0</v>
      </c>
    </row>
    <row r="5917" spans="13:23" x14ac:dyDescent="0.25">
      <c r="M5917" s="7">
        <v>45487.291666666664</v>
      </c>
      <c r="N5917" s="3">
        <v>1086.8288223266602</v>
      </c>
      <c r="O5917" s="10">
        <v>18.89</v>
      </c>
      <c r="P5917" s="10">
        <f t="shared" si="743"/>
        <v>23.89</v>
      </c>
      <c r="Q5917" s="10">
        <f t="shared" si="742"/>
        <v>1086.8288223266602</v>
      </c>
      <c r="R5917" s="1">
        <f t="shared" si="744"/>
        <v>0.49401310105757285</v>
      </c>
      <c r="S5917" s="18">
        <f t="shared" si="745"/>
        <v>8.7460000000000004</v>
      </c>
      <c r="T5917" s="10">
        <f t="shared" si="746"/>
        <v>124.26581549584498</v>
      </c>
      <c r="U5917" s="10">
        <f t="shared" si="747"/>
        <v>0</v>
      </c>
      <c r="V5917" s="1">
        <f t="shared" si="748"/>
        <v>0</v>
      </c>
      <c r="W5917" s="10">
        <f t="shared" si="749"/>
        <v>0</v>
      </c>
    </row>
    <row r="5918" spans="13:23" x14ac:dyDescent="0.25">
      <c r="M5918" s="7">
        <v>45487.333333333336</v>
      </c>
      <c r="N5918" s="3">
        <v>1247.4780143737792</v>
      </c>
      <c r="O5918" s="10">
        <v>21.11</v>
      </c>
      <c r="P5918" s="10">
        <f t="shared" si="743"/>
        <v>26.11</v>
      </c>
      <c r="Q5918" s="10">
        <f t="shared" si="742"/>
        <v>1247.4780143737792</v>
      </c>
      <c r="R5918" s="1">
        <f t="shared" si="744"/>
        <v>0.5670354610789905</v>
      </c>
      <c r="S5918" s="18">
        <f t="shared" si="745"/>
        <v>6.8120000000000003</v>
      </c>
      <c r="T5918" s="10">
        <f t="shared" si="746"/>
        <v>183.12947950290356</v>
      </c>
      <c r="U5918" s="10">
        <f t="shared" si="747"/>
        <v>0</v>
      </c>
      <c r="V5918" s="1">
        <f t="shared" si="748"/>
        <v>0</v>
      </c>
      <c r="W5918" s="10">
        <f t="shared" si="749"/>
        <v>0</v>
      </c>
    </row>
    <row r="5919" spans="13:23" x14ac:dyDescent="0.25">
      <c r="M5919" s="7">
        <v>45487.375</v>
      </c>
      <c r="N5919" s="3">
        <v>1079.9604995727539</v>
      </c>
      <c r="O5919" s="10">
        <v>22.22</v>
      </c>
      <c r="P5919" s="10">
        <f t="shared" si="743"/>
        <v>27.22</v>
      </c>
      <c r="Q5919" s="10">
        <f t="shared" si="742"/>
        <v>1079.9604995727539</v>
      </c>
      <c r="R5919" s="1">
        <f t="shared" si="744"/>
        <v>0.49089113616943358</v>
      </c>
      <c r="S5919" s="18">
        <f t="shared" si="745"/>
        <v>6.9349999999999996</v>
      </c>
      <c r="T5919" s="10">
        <f t="shared" si="746"/>
        <v>155.72609943370639</v>
      </c>
      <c r="U5919" s="10">
        <f t="shared" si="747"/>
        <v>0</v>
      </c>
      <c r="V5919" s="1">
        <f t="shared" si="748"/>
        <v>0</v>
      </c>
      <c r="W5919" s="10">
        <f t="shared" si="749"/>
        <v>0</v>
      </c>
    </row>
    <row r="5920" spans="13:23" x14ac:dyDescent="0.25">
      <c r="M5920" s="7">
        <v>45487.416666666664</v>
      </c>
      <c r="N5920" s="3">
        <v>1067.6319625854492</v>
      </c>
      <c r="O5920" s="10">
        <v>26.11</v>
      </c>
      <c r="P5920" s="10">
        <f t="shared" si="743"/>
        <v>31.11</v>
      </c>
      <c r="Q5920" s="10">
        <f t="shared" si="742"/>
        <v>1067.6319625854492</v>
      </c>
      <c r="R5920" s="1">
        <f t="shared" si="744"/>
        <v>0.48528725572065873</v>
      </c>
      <c r="S5920" s="18">
        <f t="shared" si="745"/>
        <v>6.9349999999999996</v>
      </c>
      <c r="T5920" s="10">
        <f t="shared" si="746"/>
        <v>153.94837239876702</v>
      </c>
      <c r="U5920" s="10">
        <f t="shared" si="747"/>
        <v>0</v>
      </c>
      <c r="V5920" s="1">
        <f t="shared" si="748"/>
        <v>0</v>
      </c>
      <c r="W5920" s="10">
        <f t="shared" si="749"/>
        <v>0</v>
      </c>
    </row>
    <row r="5921" spans="13:23" x14ac:dyDescent="0.25">
      <c r="M5921" s="7">
        <v>45487.458333333336</v>
      </c>
      <c r="N5921" s="3">
        <v>1480.9304992675782</v>
      </c>
      <c r="O5921" s="10">
        <v>26.11</v>
      </c>
      <c r="P5921" s="10">
        <f t="shared" si="743"/>
        <v>31.11</v>
      </c>
      <c r="Q5921" s="10">
        <f t="shared" si="742"/>
        <v>1480.9304992675782</v>
      </c>
      <c r="R5921" s="1">
        <f t="shared" si="744"/>
        <v>0.6731502269398083</v>
      </c>
      <c r="S5921" s="18">
        <f t="shared" si="745"/>
        <v>6.4260000000000002</v>
      </c>
      <c r="T5921" s="10">
        <f t="shared" si="746"/>
        <v>230.45915021281951</v>
      </c>
      <c r="U5921" s="10">
        <f t="shared" si="747"/>
        <v>0</v>
      </c>
      <c r="V5921" s="1">
        <f t="shared" si="748"/>
        <v>0</v>
      </c>
      <c r="W5921" s="10">
        <f t="shared" si="749"/>
        <v>0</v>
      </c>
    </row>
    <row r="5922" spans="13:23" x14ac:dyDescent="0.25">
      <c r="M5922" s="7">
        <v>45487.5</v>
      </c>
      <c r="N5922" s="3">
        <v>1602.3457305908203</v>
      </c>
      <c r="O5922" s="10">
        <v>27.78</v>
      </c>
      <c r="P5922" s="10">
        <f t="shared" si="743"/>
        <v>32.78</v>
      </c>
      <c r="Q5922" s="10">
        <f t="shared" si="742"/>
        <v>1602.3457305908203</v>
      </c>
      <c r="R5922" s="1">
        <f t="shared" si="744"/>
        <v>0.72833896845037283</v>
      </c>
      <c r="S5922" s="18">
        <f t="shared" si="745"/>
        <v>5.8680000000000003</v>
      </c>
      <c r="T5922" s="10">
        <f t="shared" si="746"/>
        <v>273.06505292958764</v>
      </c>
      <c r="U5922" s="10">
        <f t="shared" si="747"/>
        <v>0</v>
      </c>
      <c r="V5922" s="1">
        <f t="shared" si="748"/>
        <v>0</v>
      </c>
      <c r="W5922" s="10">
        <f t="shared" si="749"/>
        <v>0</v>
      </c>
    </row>
    <row r="5923" spans="13:23" x14ac:dyDescent="0.25">
      <c r="M5923" s="7">
        <v>45487.541666666664</v>
      </c>
      <c r="N5923" s="3">
        <v>1494.1221588134765</v>
      </c>
      <c r="O5923" s="10">
        <v>27.78</v>
      </c>
      <c r="P5923" s="10">
        <f t="shared" si="743"/>
        <v>32.78</v>
      </c>
      <c r="Q5923" s="10">
        <f t="shared" si="742"/>
        <v>1494.1221588134765</v>
      </c>
      <c r="R5923" s="1">
        <f t="shared" si="744"/>
        <v>0.67914643582430756</v>
      </c>
      <c r="S5923" s="18">
        <f t="shared" si="745"/>
        <v>6.4260000000000002</v>
      </c>
      <c r="T5923" s="10">
        <f t="shared" si="746"/>
        <v>232.51200728501036</v>
      </c>
      <c r="U5923" s="10">
        <f t="shared" si="747"/>
        <v>0</v>
      </c>
      <c r="V5923" s="1">
        <f t="shared" si="748"/>
        <v>0</v>
      </c>
      <c r="W5923" s="10">
        <f t="shared" si="749"/>
        <v>0</v>
      </c>
    </row>
    <row r="5924" spans="13:23" x14ac:dyDescent="0.25">
      <c r="M5924" s="7">
        <v>45487.583333333336</v>
      </c>
      <c r="N5924" s="3">
        <v>1330.4773590087891</v>
      </c>
      <c r="O5924" s="10">
        <v>30</v>
      </c>
      <c r="P5924" s="10">
        <f t="shared" si="743"/>
        <v>35</v>
      </c>
      <c r="Q5924" s="10">
        <f t="shared" si="742"/>
        <v>1330.4773590087891</v>
      </c>
      <c r="R5924" s="1">
        <f t="shared" si="744"/>
        <v>0.60476243591308598</v>
      </c>
      <c r="S5924" s="18">
        <f t="shared" si="745"/>
        <v>6.4260000000000002</v>
      </c>
      <c r="T5924" s="10">
        <f t="shared" si="746"/>
        <v>207.04596311994851</v>
      </c>
      <c r="U5924" s="10">
        <f t="shared" si="747"/>
        <v>0</v>
      </c>
      <c r="V5924" s="1">
        <f t="shared" si="748"/>
        <v>0</v>
      </c>
      <c r="W5924" s="10">
        <f t="shared" si="749"/>
        <v>0</v>
      </c>
    </row>
    <row r="5925" spans="13:23" x14ac:dyDescent="0.25">
      <c r="M5925" s="7">
        <v>45487.625</v>
      </c>
      <c r="N5925" s="3">
        <v>1104.61361618042</v>
      </c>
      <c r="O5925" s="10">
        <v>28.89</v>
      </c>
      <c r="P5925" s="10">
        <f t="shared" si="743"/>
        <v>33.89</v>
      </c>
      <c r="Q5925" s="10">
        <f t="shared" si="742"/>
        <v>1104.61361618042</v>
      </c>
      <c r="R5925" s="1">
        <f t="shared" si="744"/>
        <v>0.50209709826382731</v>
      </c>
      <c r="S5925" s="18">
        <f t="shared" si="745"/>
        <v>6.8120000000000003</v>
      </c>
      <c r="T5925" s="10">
        <f t="shared" si="746"/>
        <v>162.15701940405461</v>
      </c>
      <c r="U5925" s="10">
        <f t="shared" si="747"/>
        <v>0</v>
      </c>
      <c r="V5925" s="1">
        <f t="shared" si="748"/>
        <v>0</v>
      </c>
      <c r="W5925" s="10">
        <f t="shared" si="749"/>
        <v>0</v>
      </c>
    </row>
    <row r="5926" spans="13:23" x14ac:dyDescent="0.25">
      <c r="M5926" s="7">
        <v>45487.666666666664</v>
      </c>
      <c r="N5926" s="3">
        <v>1346.6638824462891</v>
      </c>
      <c r="O5926" s="10">
        <v>28.89</v>
      </c>
      <c r="P5926" s="10">
        <f t="shared" si="743"/>
        <v>33.89</v>
      </c>
      <c r="Q5926" s="10">
        <f t="shared" si="742"/>
        <v>1346.6638824462891</v>
      </c>
      <c r="R5926" s="1">
        <f t="shared" si="744"/>
        <v>0.61211994656649504</v>
      </c>
      <c r="S5926" s="18">
        <f t="shared" si="745"/>
        <v>6.4260000000000002</v>
      </c>
      <c r="T5926" s="10">
        <f t="shared" si="746"/>
        <v>209.56487433026595</v>
      </c>
      <c r="U5926" s="10">
        <f t="shared" si="747"/>
        <v>0</v>
      </c>
      <c r="V5926" s="1">
        <f t="shared" si="748"/>
        <v>0</v>
      </c>
      <c r="W5926" s="10">
        <f t="shared" si="749"/>
        <v>0</v>
      </c>
    </row>
    <row r="5927" spans="13:23" x14ac:dyDescent="0.25">
      <c r="M5927" s="7">
        <v>45487.708333333336</v>
      </c>
      <c r="N5927" s="3">
        <v>1596.0256668090819</v>
      </c>
      <c r="O5927" s="10">
        <v>27.78</v>
      </c>
      <c r="P5927" s="10">
        <f t="shared" si="743"/>
        <v>32.78</v>
      </c>
      <c r="Q5927" s="10">
        <f t="shared" si="742"/>
        <v>1596.0256668090819</v>
      </c>
      <c r="R5927" s="1">
        <f t="shared" si="744"/>
        <v>0.72546621218594631</v>
      </c>
      <c r="S5927" s="18">
        <f t="shared" si="745"/>
        <v>5.8680000000000003</v>
      </c>
      <c r="T5927" s="10">
        <f t="shared" si="746"/>
        <v>271.98801411197712</v>
      </c>
      <c r="U5927" s="10">
        <f t="shared" si="747"/>
        <v>0</v>
      </c>
      <c r="V5927" s="1">
        <f t="shared" si="748"/>
        <v>0</v>
      </c>
      <c r="W5927" s="10">
        <f t="shared" si="749"/>
        <v>0</v>
      </c>
    </row>
    <row r="5928" spans="13:23" x14ac:dyDescent="0.25">
      <c r="M5928" s="7">
        <v>45487.75</v>
      </c>
      <c r="N5928" s="3">
        <v>1495.6100990295411</v>
      </c>
      <c r="O5928" s="10">
        <v>27.78</v>
      </c>
      <c r="P5928" s="10">
        <f t="shared" si="743"/>
        <v>32.78</v>
      </c>
      <c r="Q5928" s="10">
        <f t="shared" si="742"/>
        <v>1495.6100990295411</v>
      </c>
      <c r="R5928" s="1">
        <f t="shared" si="744"/>
        <v>0.67982277228615506</v>
      </c>
      <c r="S5928" s="18">
        <f t="shared" si="745"/>
        <v>6.4260000000000002</v>
      </c>
      <c r="T5928" s="10">
        <f t="shared" si="746"/>
        <v>232.7435572719485</v>
      </c>
      <c r="U5928" s="10">
        <f t="shared" si="747"/>
        <v>0</v>
      </c>
      <c r="V5928" s="1">
        <f t="shared" si="748"/>
        <v>0</v>
      </c>
      <c r="W5928" s="10">
        <f t="shared" si="749"/>
        <v>0</v>
      </c>
    </row>
    <row r="5929" spans="13:23" x14ac:dyDescent="0.25">
      <c r="M5929" s="7">
        <v>45487.791666666664</v>
      </c>
      <c r="N5929" s="3">
        <v>1098.153497314453</v>
      </c>
      <c r="O5929" s="10">
        <v>27.78</v>
      </c>
      <c r="P5929" s="10">
        <f t="shared" si="743"/>
        <v>32.78</v>
      </c>
      <c r="Q5929" s="10">
        <f t="shared" si="742"/>
        <v>1098.153497314453</v>
      </c>
      <c r="R5929" s="1">
        <f t="shared" si="744"/>
        <v>0.49916068059747865</v>
      </c>
      <c r="S5929" s="18">
        <f t="shared" si="745"/>
        <v>6.9349999999999996</v>
      </c>
      <c r="T5929" s="10">
        <f t="shared" si="746"/>
        <v>158.34945887735444</v>
      </c>
      <c r="U5929" s="10">
        <f t="shared" si="747"/>
        <v>0</v>
      </c>
      <c r="V5929" s="1">
        <f t="shared" si="748"/>
        <v>0</v>
      </c>
      <c r="W5929" s="10">
        <f t="shared" si="749"/>
        <v>0</v>
      </c>
    </row>
    <row r="5930" spans="13:23" x14ac:dyDescent="0.25">
      <c r="M5930" s="7">
        <v>45487.833333333336</v>
      </c>
      <c r="N5930" s="3">
        <v>1072.7161376953125</v>
      </c>
      <c r="O5930" s="10">
        <v>27.22</v>
      </c>
      <c r="P5930" s="10">
        <f t="shared" si="743"/>
        <v>32.22</v>
      </c>
      <c r="Q5930" s="10">
        <f t="shared" si="742"/>
        <v>1072.7161376953125</v>
      </c>
      <c r="R5930" s="1">
        <f t="shared" si="744"/>
        <v>0.4875982444069602</v>
      </c>
      <c r="S5930" s="18">
        <f t="shared" si="745"/>
        <v>6.9349999999999996</v>
      </c>
      <c r="T5930" s="10">
        <f t="shared" si="746"/>
        <v>154.68149065541635</v>
      </c>
      <c r="U5930" s="10">
        <f t="shared" si="747"/>
        <v>0</v>
      </c>
      <c r="V5930" s="1">
        <f t="shared" si="748"/>
        <v>0</v>
      </c>
      <c r="W5930" s="10">
        <f t="shared" si="749"/>
        <v>0</v>
      </c>
    </row>
    <row r="5931" spans="13:23" x14ac:dyDescent="0.25">
      <c r="M5931" s="7">
        <v>45487.875</v>
      </c>
      <c r="N5931" s="3">
        <v>1128.292446899414</v>
      </c>
      <c r="O5931" s="10">
        <v>25</v>
      </c>
      <c r="P5931" s="10">
        <f t="shared" si="743"/>
        <v>30</v>
      </c>
      <c r="Q5931" s="10">
        <f t="shared" si="742"/>
        <v>1128.292446899414</v>
      </c>
      <c r="R5931" s="1">
        <f t="shared" si="744"/>
        <v>0.51286020313609726</v>
      </c>
      <c r="S5931" s="18">
        <f t="shared" si="745"/>
        <v>6.8120000000000003</v>
      </c>
      <c r="T5931" s="10">
        <f t="shared" si="746"/>
        <v>165.63306619192807</v>
      </c>
      <c r="U5931" s="10">
        <f t="shared" si="747"/>
        <v>0</v>
      </c>
      <c r="V5931" s="1">
        <f t="shared" si="748"/>
        <v>0</v>
      </c>
      <c r="W5931" s="10">
        <f t="shared" si="749"/>
        <v>0</v>
      </c>
    </row>
    <row r="5932" spans="13:23" x14ac:dyDescent="0.25">
      <c r="M5932" s="7">
        <v>45487.916666666664</v>
      </c>
      <c r="N5932" s="3">
        <v>953.72260665893555</v>
      </c>
      <c r="O5932" s="10">
        <v>22.78</v>
      </c>
      <c r="P5932" s="10">
        <f t="shared" si="743"/>
        <v>27.78</v>
      </c>
      <c r="Q5932" s="10">
        <f t="shared" si="742"/>
        <v>953.72260665893555</v>
      </c>
      <c r="R5932" s="1">
        <f t="shared" si="744"/>
        <v>0.43351027575406159</v>
      </c>
      <c r="S5932" s="18">
        <f t="shared" si="745"/>
        <v>6.9349999999999996</v>
      </c>
      <c r="T5932" s="10">
        <f t="shared" si="746"/>
        <v>137.52308675687607</v>
      </c>
      <c r="U5932" s="10">
        <f t="shared" si="747"/>
        <v>0</v>
      </c>
      <c r="V5932" s="1">
        <f t="shared" si="748"/>
        <v>0</v>
      </c>
      <c r="W5932" s="10">
        <f t="shared" si="749"/>
        <v>0</v>
      </c>
    </row>
    <row r="5933" spans="13:23" x14ac:dyDescent="0.25">
      <c r="M5933" s="7">
        <v>45487.958333333336</v>
      </c>
      <c r="N5933" s="3">
        <v>1167.6317092895508</v>
      </c>
      <c r="O5933" s="10">
        <v>21.11</v>
      </c>
      <c r="P5933" s="10">
        <f t="shared" si="743"/>
        <v>26.11</v>
      </c>
      <c r="Q5933" s="10">
        <f t="shared" si="742"/>
        <v>1167.6317092895508</v>
      </c>
      <c r="R5933" s="1">
        <f t="shared" si="744"/>
        <v>0.53074168604070493</v>
      </c>
      <c r="S5933" s="18">
        <f t="shared" si="745"/>
        <v>6.8120000000000003</v>
      </c>
      <c r="T5933" s="10">
        <f t="shared" si="746"/>
        <v>171.40806067080899</v>
      </c>
      <c r="U5933" s="10">
        <f t="shared" si="747"/>
        <v>0</v>
      </c>
      <c r="V5933" s="1">
        <f t="shared" si="748"/>
        <v>0</v>
      </c>
      <c r="W5933" s="10">
        <f t="shared" si="749"/>
        <v>0</v>
      </c>
    </row>
    <row r="5934" spans="13:23" x14ac:dyDescent="0.25">
      <c r="M5934" s="7">
        <v>45488</v>
      </c>
      <c r="N5934" s="3">
        <v>1130.7985908508301</v>
      </c>
      <c r="O5934" s="10">
        <v>20</v>
      </c>
      <c r="P5934" s="10">
        <f t="shared" si="743"/>
        <v>25</v>
      </c>
      <c r="Q5934" s="10">
        <f t="shared" si="742"/>
        <v>1130.7985908508301</v>
      </c>
      <c r="R5934" s="1">
        <f t="shared" si="744"/>
        <v>0.51399935947765008</v>
      </c>
      <c r="S5934" s="18">
        <f t="shared" si="745"/>
        <v>8.2769999999999992</v>
      </c>
      <c r="T5934" s="10">
        <f t="shared" si="746"/>
        <v>136.61937789668119</v>
      </c>
      <c r="U5934" s="10">
        <f t="shared" si="747"/>
        <v>0</v>
      </c>
      <c r="V5934" s="1">
        <f t="shared" si="748"/>
        <v>0</v>
      </c>
      <c r="W5934" s="10">
        <f t="shared" si="749"/>
        <v>0</v>
      </c>
    </row>
    <row r="5935" spans="13:23" x14ac:dyDescent="0.25">
      <c r="M5935" s="7">
        <v>45488.041666666664</v>
      </c>
      <c r="N5935" s="3">
        <v>1079.8078285217284</v>
      </c>
      <c r="O5935" s="10">
        <v>17.78</v>
      </c>
      <c r="P5935" s="10">
        <f t="shared" si="743"/>
        <v>22.78</v>
      </c>
      <c r="Q5935" s="10">
        <f t="shared" si="742"/>
        <v>1079.8078285217284</v>
      </c>
      <c r="R5935" s="1">
        <f t="shared" si="744"/>
        <v>0.49082174023714931</v>
      </c>
      <c r="S5935" s="18">
        <f t="shared" si="745"/>
        <v>8.7460000000000004</v>
      </c>
      <c r="T5935" s="10">
        <f t="shared" si="746"/>
        <v>123.46304922498609</v>
      </c>
      <c r="U5935" s="10">
        <f t="shared" si="747"/>
        <v>0</v>
      </c>
      <c r="V5935" s="1">
        <f t="shared" si="748"/>
        <v>0</v>
      </c>
      <c r="W5935" s="10">
        <f t="shared" si="749"/>
        <v>0</v>
      </c>
    </row>
    <row r="5936" spans="13:23" x14ac:dyDescent="0.25">
      <c r="M5936" s="7">
        <v>45488.083333333336</v>
      </c>
      <c r="N5936" s="3">
        <v>1073.4292968749999</v>
      </c>
      <c r="O5936" s="10">
        <v>17.78</v>
      </c>
      <c r="P5936" s="10">
        <f t="shared" si="743"/>
        <v>22.78</v>
      </c>
      <c r="Q5936" s="10">
        <f t="shared" si="742"/>
        <v>1073.4292968749999</v>
      </c>
      <c r="R5936" s="1">
        <f t="shared" si="744"/>
        <v>0.48792240767045447</v>
      </c>
      <c r="S5936" s="18">
        <f t="shared" si="745"/>
        <v>8.7460000000000004</v>
      </c>
      <c r="T5936" s="10">
        <f t="shared" si="746"/>
        <v>122.73374078150009</v>
      </c>
      <c r="U5936" s="10">
        <f t="shared" si="747"/>
        <v>0</v>
      </c>
      <c r="V5936" s="1">
        <f t="shared" si="748"/>
        <v>0</v>
      </c>
      <c r="W5936" s="10">
        <f t="shared" si="749"/>
        <v>0</v>
      </c>
    </row>
    <row r="5937" spans="13:23" x14ac:dyDescent="0.25">
      <c r="M5937" s="7">
        <v>45488.125</v>
      </c>
      <c r="N5937" s="3">
        <v>1070.4077728271484</v>
      </c>
      <c r="O5937" s="10">
        <v>17.22</v>
      </c>
      <c r="P5937" s="10">
        <f t="shared" si="743"/>
        <v>22.22</v>
      </c>
      <c r="Q5937" s="10">
        <f t="shared" si="742"/>
        <v>1070.4077728271484</v>
      </c>
      <c r="R5937" s="1">
        <f t="shared" si="744"/>
        <v>0.4865489876487038</v>
      </c>
      <c r="S5937" s="18">
        <f t="shared" si="745"/>
        <v>8.7460000000000004</v>
      </c>
      <c r="T5937" s="10">
        <f t="shared" si="746"/>
        <v>122.38826581604715</v>
      </c>
      <c r="U5937" s="10">
        <f t="shared" si="747"/>
        <v>0</v>
      </c>
      <c r="V5937" s="1">
        <f t="shared" si="748"/>
        <v>0</v>
      </c>
      <c r="W5937" s="10">
        <f t="shared" si="749"/>
        <v>0</v>
      </c>
    </row>
    <row r="5938" spans="13:23" x14ac:dyDescent="0.25">
      <c r="M5938" s="7">
        <v>45488.166666666664</v>
      </c>
      <c r="N5938" s="3">
        <v>1248.3140007019042</v>
      </c>
      <c r="O5938" s="10">
        <v>17.22</v>
      </c>
      <c r="P5938" s="10">
        <f t="shared" si="743"/>
        <v>22.22</v>
      </c>
      <c r="Q5938" s="10">
        <f t="shared" si="742"/>
        <v>1248.3140007019042</v>
      </c>
      <c r="R5938" s="1">
        <f t="shared" si="744"/>
        <v>0.56741545486450196</v>
      </c>
      <c r="S5938" s="18">
        <f t="shared" si="745"/>
        <v>8.2769999999999992</v>
      </c>
      <c r="T5938" s="10">
        <f t="shared" si="746"/>
        <v>150.81720438587703</v>
      </c>
      <c r="U5938" s="10">
        <f t="shared" si="747"/>
        <v>0</v>
      </c>
      <c r="V5938" s="1">
        <f t="shared" si="748"/>
        <v>0</v>
      </c>
      <c r="W5938" s="10">
        <f t="shared" si="749"/>
        <v>0</v>
      </c>
    </row>
    <row r="5939" spans="13:23" x14ac:dyDescent="0.25">
      <c r="M5939" s="7">
        <v>45488.208333333336</v>
      </c>
      <c r="N5939" s="3">
        <v>1050.9723701477051</v>
      </c>
      <c r="O5939" s="10">
        <v>15</v>
      </c>
      <c r="P5939" s="10">
        <f t="shared" si="743"/>
        <v>20</v>
      </c>
      <c r="Q5939" s="10">
        <f t="shared" si="742"/>
        <v>1050.9723701477051</v>
      </c>
      <c r="R5939" s="1">
        <f t="shared" si="744"/>
        <v>0.47771471370350232</v>
      </c>
      <c r="S5939" s="18">
        <f t="shared" si="745"/>
        <v>11.43</v>
      </c>
      <c r="T5939" s="10">
        <f t="shared" si="746"/>
        <v>91.948588814322406</v>
      </c>
      <c r="U5939" s="10">
        <f t="shared" si="747"/>
        <v>0</v>
      </c>
      <c r="V5939" s="1">
        <f t="shared" si="748"/>
        <v>0</v>
      </c>
      <c r="W5939" s="10">
        <f t="shared" si="749"/>
        <v>0</v>
      </c>
    </row>
    <row r="5940" spans="13:23" x14ac:dyDescent="0.25">
      <c r="M5940" s="7">
        <v>45488.25</v>
      </c>
      <c r="N5940" s="3">
        <v>1096.8818435668945</v>
      </c>
      <c r="O5940" s="10">
        <v>15</v>
      </c>
      <c r="P5940" s="10">
        <f t="shared" si="743"/>
        <v>20</v>
      </c>
      <c r="Q5940" s="10">
        <f t="shared" si="742"/>
        <v>1096.8818435668945</v>
      </c>
      <c r="R5940" s="1">
        <f t="shared" si="744"/>
        <v>0.49858265616677022</v>
      </c>
      <c r="S5940" s="18">
        <f t="shared" si="745"/>
        <v>11.43</v>
      </c>
      <c r="T5940" s="10">
        <f t="shared" si="746"/>
        <v>95.965165666394981</v>
      </c>
      <c r="U5940" s="10">
        <f t="shared" si="747"/>
        <v>0</v>
      </c>
      <c r="V5940" s="1">
        <f t="shared" si="748"/>
        <v>0</v>
      </c>
      <c r="W5940" s="10">
        <f t="shared" si="749"/>
        <v>0</v>
      </c>
    </row>
    <row r="5941" spans="13:23" x14ac:dyDescent="0.25">
      <c r="M5941" s="7">
        <v>45488.291666666664</v>
      </c>
      <c r="N5941" s="3">
        <v>1081.4059799194335</v>
      </c>
      <c r="O5941" s="10">
        <v>17.78</v>
      </c>
      <c r="P5941" s="10">
        <f t="shared" si="743"/>
        <v>22.78</v>
      </c>
      <c r="Q5941" s="10">
        <f t="shared" si="742"/>
        <v>1081.4059799194335</v>
      </c>
      <c r="R5941" s="1">
        <f t="shared" si="744"/>
        <v>0.4915481726906516</v>
      </c>
      <c r="S5941" s="18">
        <f t="shared" si="745"/>
        <v>8.7460000000000004</v>
      </c>
      <c r="T5941" s="10">
        <f t="shared" si="746"/>
        <v>123.64577863245295</v>
      </c>
      <c r="U5941" s="10">
        <f t="shared" si="747"/>
        <v>0</v>
      </c>
      <c r="V5941" s="1">
        <f t="shared" si="748"/>
        <v>0</v>
      </c>
      <c r="W5941" s="10">
        <f t="shared" si="749"/>
        <v>0</v>
      </c>
    </row>
    <row r="5942" spans="13:23" x14ac:dyDescent="0.25">
      <c r="M5942" s="7">
        <v>45488.333333333336</v>
      </c>
      <c r="N5942" s="3">
        <v>1313.9386001586913</v>
      </c>
      <c r="O5942" s="10">
        <v>21.11</v>
      </c>
      <c r="P5942" s="10">
        <f t="shared" si="743"/>
        <v>26.11</v>
      </c>
      <c r="Q5942" s="10">
        <f t="shared" si="742"/>
        <v>1313.9386001586913</v>
      </c>
      <c r="R5942" s="1">
        <f t="shared" si="744"/>
        <v>0.59724481825395059</v>
      </c>
      <c r="S5942" s="18">
        <f t="shared" si="745"/>
        <v>6.8120000000000003</v>
      </c>
      <c r="T5942" s="10">
        <f t="shared" si="746"/>
        <v>192.88587788589126</v>
      </c>
      <c r="U5942" s="10">
        <f t="shared" si="747"/>
        <v>0</v>
      </c>
      <c r="V5942" s="1">
        <f t="shared" si="748"/>
        <v>0</v>
      </c>
      <c r="W5942" s="10">
        <f t="shared" si="749"/>
        <v>0</v>
      </c>
    </row>
    <row r="5943" spans="13:23" x14ac:dyDescent="0.25">
      <c r="M5943" s="7">
        <v>45488.375</v>
      </c>
      <c r="N5943" s="3">
        <v>1035.2168128967285</v>
      </c>
      <c r="O5943" s="10">
        <v>22.78</v>
      </c>
      <c r="P5943" s="10">
        <f t="shared" si="743"/>
        <v>27.78</v>
      </c>
      <c r="Q5943" s="10">
        <f t="shared" si="742"/>
        <v>1035.2168128967285</v>
      </c>
      <c r="R5943" s="1">
        <f t="shared" si="744"/>
        <v>0.47055309677124019</v>
      </c>
      <c r="S5943" s="18">
        <f t="shared" si="745"/>
        <v>6.9349999999999996</v>
      </c>
      <c r="T5943" s="10">
        <f t="shared" si="746"/>
        <v>149.27423401538985</v>
      </c>
      <c r="U5943" s="10">
        <f t="shared" si="747"/>
        <v>0</v>
      </c>
      <c r="V5943" s="1">
        <f t="shared" si="748"/>
        <v>0</v>
      </c>
      <c r="W5943" s="10">
        <f t="shared" si="749"/>
        <v>0</v>
      </c>
    </row>
    <row r="5944" spans="13:23" x14ac:dyDescent="0.25">
      <c r="M5944" s="7">
        <v>45488.416666666664</v>
      </c>
      <c r="N5944" s="3">
        <v>1098.5907417297362</v>
      </c>
      <c r="O5944" s="10">
        <v>26.11</v>
      </c>
      <c r="P5944" s="10">
        <f t="shared" si="743"/>
        <v>31.11</v>
      </c>
      <c r="Q5944" s="10">
        <f t="shared" si="742"/>
        <v>1098.5907417297362</v>
      </c>
      <c r="R5944" s="1">
        <f t="shared" si="744"/>
        <v>0.49935942805897104</v>
      </c>
      <c r="S5944" s="18">
        <f t="shared" si="745"/>
        <v>6.9349999999999996</v>
      </c>
      <c r="T5944" s="10">
        <f t="shared" si="746"/>
        <v>158.41250781971684</v>
      </c>
      <c r="U5944" s="10">
        <f t="shared" si="747"/>
        <v>0</v>
      </c>
      <c r="V5944" s="1">
        <f t="shared" si="748"/>
        <v>0</v>
      </c>
      <c r="W5944" s="10">
        <f t="shared" si="749"/>
        <v>0</v>
      </c>
    </row>
    <row r="5945" spans="13:23" x14ac:dyDescent="0.25">
      <c r="M5945" s="7">
        <v>45488.458333333336</v>
      </c>
      <c r="N5945" s="3">
        <v>1115.1595230102539</v>
      </c>
      <c r="O5945" s="10">
        <v>27.78</v>
      </c>
      <c r="P5945" s="10">
        <f t="shared" si="743"/>
        <v>32.78</v>
      </c>
      <c r="Q5945" s="10">
        <f t="shared" si="742"/>
        <v>1115.1595230102539</v>
      </c>
      <c r="R5945" s="1">
        <f t="shared" si="744"/>
        <v>0.50689069227738814</v>
      </c>
      <c r="S5945" s="18">
        <f t="shared" si="745"/>
        <v>6.8120000000000003</v>
      </c>
      <c r="T5945" s="10">
        <f t="shared" si="746"/>
        <v>163.70515604965559</v>
      </c>
      <c r="U5945" s="10">
        <f t="shared" si="747"/>
        <v>0</v>
      </c>
      <c r="V5945" s="1">
        <f t="shared" si="748"/>
        <v>0</v>
      </c>
      <c r="W5945" s="10">
        <f t="shared" si="749"/>
        <v>0</v>
      </c>
    </row>
    <row r="5946" spans="13:23" x14ac:dyDescent="0.25">
      <c r="M5946" s="7">
        <v>45488.5</v>
      </c>
      <c r="N5946" s="3">
        <v>1431.6386970520018</v>
      </c>
      <c r="O5946" s="10">
        <v>28.89</v>
      </c>
      <c r="P5946" s="10">
        <f t="shared" si="743"/>
        <v>33.89</v>
      </c>
      <c r="Q5946" s="10">
        <f t="shared" si="742"/>
        <v>1431.6386970520018</v>
      </c>
      <c r="R5946" s="1">
        <f t="shared" si="744"/>
        <v>0.65074486229636441</v>
      </c>
      <c r="S5946" s="18">
        <f t="shared" si="745"/>
        <v>6.4260000000000002</v>
      </c>
      <c r="T5946" s="10">
        <f t="shared" si="746"/>
        <v>222.78846826206066</v>
      </c>
      <c r="U5946" s="10">
        <f t="shared" si="747"/>
        <v>0</v>
      </c>
      <c r="V5946" s="1">
        <f t="shared" si="748"/>
        <v>0</v>
      </c>
      <c r="W5946" s="10">
        <f t="shared" si="749"/>
        <v>0</v>
      </c>
    </row>
    <row r="5947" spans="13:23" x14ac:dyDescent="0.25">
      <c r="M5947" s="7">
        <v>45488.541666666664</v>
      </c>
      <c r="N5947" s="3">
        <v>1462.617977142334</v>
      </c>
      <c r="O5947" s="10">
        <v>28.89</v>
      </c>
      <c r="P5947" s="10">
        <f t="shared" si="743"/>
        <v>33.89</v>
      </c>
      <c r="Q5947" s="10">
        <f t="shared" si="742"/>
        <v>1462.617977142334</v>
      </c>
      <c r="R5947" s="1">
        <f t="shared" si="744"/>
        <v>0.6648263532465154</v>
      </c>
      <c r="S5947" s="18">
        <f t="shared" si="745"/>
        <v>6.4260000000000002</v>
      </c>
      <c r="T5947" s="10">
        <f t="shared" si="746"/>
        <v>227.60939575822189</v>
      </c>
      <c r="U5947" s="10">
        <f t="shared" si="747"/>
        <v>0</v>
      </c>
      <c r="V5947" s="1">
        <f t="shared" si="748"/>
        <v>0</v>
      </c>
      <c r="W5947" s="10">
        <f t="shared" si="749"/>
        <v>0</v>
      </c>
    </row>
    <row r="5948" spans="13:23" x14ac:dyDescent="0.25">
      <c r="M5948" s="7">
        <v>45488.583333333336</v>
      </c>
      <c r="N5948" s="3">
        <v>1365</v>
      </c>
      <c r="O5948" s="10">
        <v>30</v>
      </c>
      <c r="P5948" s="10">
        <f t="shared" si="743"/>
        <v>35</v>
      </c>
      <c r="Q5948" s="10">
        <f t="shared" si="742"/>
        <v>1365</v>
      </c>
      <c r="R5948" s="1">
        <f t="shared" si="744"/>
        <v>0.62045454545454548</v>
      </c>
      <c r="S5948" s="18">
        <f t="shared" si="745"/>
        <v>6.4260000000000002</v>
      </c>
      <c r="T5948" s="10">
        <f t="shared" si="746"/>
        <v>212.41830065359477</v>
      </c>
      <c r="U5948" s="10">
        <f t="shared" si="747"/>
        <v>0</v>
      </c>
      <c r="V5948" s="1">
        <f t="shared" si="748"/>
        <v>0</v>
      </c>
      <c r="W5948" s="10">
        <f t="shared" si="749"/>
        <v>0</v>
      </c>
    </row>
    <row r="5949" spans="13:23" x14ac:dyDescent="0.25">
      <c r="M5949" s="7">
        <v>45488.625</v>
      </c>
      <c r="N5949" s="3">
        <v>1500.31641998291</v>
      </c>
      <c r="O5949" s="10">
        <v>28.89</v>
      </c>
      <c r="P5949" s="10">
        <f t="shared" si="743"/>
        <v>33.89</v>
      </c>
      <c r="Q5949" s="10">
        <f t="shared" si="742"/>
        <v>1500.31641998291</v>
      </c>
      <c r="R5949" s="1">
        <f t="shared" si="744"/>
        <v>0.68196200908314086</v>
      </c>
      <c r="S5949" s="18">
        <f t="shared" si="745"/>
        <v>6.4260000000000002</v>
      </c>
      <c r="T5949" s="10">
        <f t="shared" si="746"/>
        <v>233.47594459740273</v>
      </c>
      <c r="U5949" s="10">
        <f t="shared" si="747"/>
        <v>0</v>
      </c>
      <c r="V5949" s="1">
        <f t="shared" si="748"/>
        <v>0</v>
      </c>
      <c r="W5949" s="10">
        <f t="shared" si="749"/>
        <v>0</v>
      </c>
    </row>
    <row r="5950" spans="13:23" x14ac:dyDescent="0.25">
      <c r="M5950" s="7">
        <v>45488.666666666664</v>
      </c>
      <c r="N5950" s="3">
        <v>1372.8</v>
      </c>
      <c r="O5950" s="10">
        <v>28.89</v>
      </c>
      <c r="P5950" s="10">
        <f t="shared" si="743"/>
        <v>33.89</v>
      </c>
      <c r="Q5950" s="10">
        <f t="shared" si="742"/>
        <v>1372.8</v>
      </c>
      <c r="R5950" s="1">
        <f t="shared" si="744"/>
        <v>0.624</v>
      </c>
      <c r="S5950" s="18">
        <f t="shared" si="745"/>
        <v>6.4260000000000002</v>
      </c>
      <c r="T5950" s="10">
        <f t="shared" si="746"/>
        <v>213.63211951447244</v>
      </c>
      <c r="U5950" s="10">
        <f t="shared" si="747"/>
        <v>0</v>
      </c>
      <c r="V5950" s="1">
        <f t="shared" si="748"/>
        <v>0</v>
      </c>
      <c r="W5950" s="10">
        <f t="shared" si="749"/>
        <v>0</v>
      </c>
    </row>
    <row r="5951" spans="13:23" x14ac:dyDescent="0.25">
      <c r="M5951" s="7">
        <v>45488.708333333336</v>
      </c>
      <c r="N5951" s="3">
        <v>1357.2</v>
      </c>
      <c r="O5951" s="10">
        <v>27.78</v>
      </c>
      <c r="P5951" s="10">
        <f t="shared" si="743"/>
        <v>32.78</v>
      </c>
      <c r="Q5951" s="10">
        <f t="shared" si="742"/>
        <v>1357.2</v>
      </c>
      <c r="R5951" s="1">
        <f t="shared" si="744"/>
        <v>0.61690909090909096</v>
      </c>
      <c r="S5951" s="18">
        <f t="shared" si="745"/>
        <v>6.4260000000000002</v>
      </c>
      <c r="T5951" s="10">
        <f t="shared" si="746"/>
        <v>211.20448179271708</v>
      </c>
      <c r="U5951" s="10">
        <f t="shared" si="747"/>
        <v>0</v>
      </c>
      <c r="V5951" s="1">
        <f t="shared" si="748"/>
        <v>0</v>
      </c>
      <c r="W5951" s="10">
        <f t="shared" si="749"/>
        <v>0</v>
      </c>
    </row>
    <row r="5952" spans="13:23" x14ac:dyDescent="0.25">
      <c r="M5952" s="7">
        <v>45488.75</v>
      </c>
      <c r="N5952" s="3">
        <v>1641.8999999999999</v>
      </c>
      <c r="O5952" s="10">
        <v>27.22</v>
      </c>
      <c r="P5952" s="10">
        <f t="shared" si="743"/>
        <v>32.22</v>
      </c>
      <c r="Q5952" s="10">
        <f t="shared" si="742"/>
        <v>1641.8999999999999</v>
      </c>
      <c r="R5952" s="1">
        <f t="shared" si="744"/>
        <v>0.74631818181818177</v>
      </c>
      <c r="S5952" s="18">
        <f t="shared" si="745"/>
        <v>5.8680000000000003</v>
      </c>
      <c r="T5952" s="10">
        <f t="shared" si="746"/>
        <v>279.80572597137012</v>
      </c>
      <c r="U5952" s="10">
        <f t="shared" si="747"/>
        <v>0</v>
      </c>
      <c r="V5952" s="1">
        <f t="shared" si="748"/>
        <v>0</v>
      </c>
      <c r="W5952" s="10">
        <f t="shared" si="749"/>
        <v>0</v>
      </c>
    </row>
    <row r="5953" spans="13:23" x14ac:dyDescent="0.25">
      <c r="M5953" s="7">
        <v>45488.791666666664</v>
      </c>
      <c r="N5953" s="3">
        <v>1376.0161193847655</v>
      </c>
      <c r="O5953" s="10">
        <v>26.11</v>
      </c>
      <c r="P5953" s="10">
        <f t="shared" si="743"/>
        <v>31.11</v>
      </c>
      <c r="Q5953" s="10">
        <f t="shared" si="742"/>
        <v>1376.0161193847655</v>
      </c>
      <c r="R5953" s="1">
        <f t="shared" si="744"/>
        <v>0.62546187244762064</v>
      </c>
      <c r="S5953" s="18">
        <f t="shared" si="745"/>
        <v>6.4260000000000002</v>
      </c>
      <c r="T5953" s="10">
        <f t="shared" si="746"/>
        <v>214.13260494627536</v>
      </c>
      <c r="U5953" s="10">
        <f t="shared" si="747"/>
        <v>0</v>
      </c>
      <c r="V5953" s="1">
        <f t="shared" si="748"/>
        <v>0</v>
      </c>
      <c r="W5953" s="10">
        <f t="shared" si="749"/>
        <v>0</v>
      </c>
    </row>
    <row r="5954" spans="13:23" x14ac:dyDescent="0.25">
      <c r="M5954" s="7">
        <v>45488.833333333336</v>
      </c>
      <c r="N5954" s="3">
        <v>1199.4886024475097</v>
      </c>
      <c r="O5954" s="10">
        <v>23.89</v>
      </c>
      <c r="P5954" s="10">
        <f t="shared" si="743"/>
        <v>28.89</v>
      </c>
      <c r="Q5954" s="10">
        <f t="shared" si="742"/>
        <v>1199.4886024475097</v>
      </c>
      <c r="R5954" s="1">
        <f t="shared" si="744"/>
        <v>0.54522209202159533</v>
      </c>
      <c r="S5954" s="18">
        <f t="shared" si="745"/>
        <v>6.8120000000000003</v>
      </c>
      <c r="T5954" s="10">
        <f t="shared" si="746"/>
        <v>176.08464510386224</v>
      </c>
      <c r="U5954" s="10">
        <f t="shared" si="747"/>
        <v>0</v>
      </c>
      <c r="V5954" s="1">
        <f t="shared" si="748"/>
        <v>0</v>
      </c>
      <c r="W5954" s="10">
        <f t="shared" si="749"/>
        <v>0</v>
      </c>
    </row>
    <row r="5955" spans="13:23" x14ac:dyDescent="0.25">
      <c r="M5955" s="7">
        <v>45488.875</v>
      </c>
      <c r="N5955" s="3">
        <v>1101.1096801757813</v>
      </c>
      <c r="O5955" s="10">
        <v>22.78</v>
      </c>
      <c r="P5955" s="10">
        <f t="shared" si="743"/>
        <v>27.78</v>
      </c>
      <c r="Q5955" s="10">
        <f t="shared" si="742"/>
        <v>1101.1096801757813</v>
      </c>
      <c r="R5955" s="1">
        <f t="shared" si="744"/>
        <v>0.5005044000799006</v>
      </c>
      <c r="S5955" s="18">
        <f t="shared" si="745"/>
        <v>6.8120000000000003</v>
      </c>
      <c r="T5955" s="10">
        <f t="shared" si="746"/>
        <v>161.6426424215768</v>
      </c>
      <c r="U5955" s="10">
        <f t="shared" si="747"/>
        <v>0</v>
      </c>
      <c r="V5955" s="1">
        <f t="shared" si="748"/>
        <v>0</v>
      </c>
      <c r="W5955" s="10">
        <f t="shared" si="749"/>
        <v>0</v>
      </c>
    </row>
    <row r="5956" spans="13:23" x14ac:dyDescent="0.25">
      <c r="M5956" s="7">
        <v>45488.916666666664</v>
      </c>
      <c r="N5956" s="3">
        <v>1055.5296501159667</v>
      </c>
      <c r="O5956" s="10">
        <v>22.22</v>
      </c>
      <c r="P5956" s="10">
        <f t="shared" si="743"/>
        <v>27.22</v>
      </c>
      <c r="Q5956" s="10">
        <f t="shared" si="742"/>
        <v>1055.5296501159667</v>
      </c>
      <c r="R5956" s="1">
        <f t="shared" si="744"/>
        <v>0.47978620459816668</v>
      </c>
      <c r="S5956" s="18">
        <f t="shared" si="745"/>
        <v>6.9349999999999996</v>
      </c>
      <c r="T5956" s="10">
        <f t="shared" si="746"/>
        <v>152.20326605853882</v>
      </c>
      <c r="U5956" s="10">
        <f t="shared" si="747"/>
        <v>0</v>
      </c>
      <c r="V5956" s="1">
        <f t="shared" si="748"/>
        <v>0</v>
      </c>
      <c r="W5956" s="10">
        <f t="shared" si="749"/>
        <v>0</v>
      </c>
    </row>
    <row r="5957" spans="13:23" x14ac:dyDescent="0.25">
      <c r="M5957" s="7">
        <v>45488.958333333336</v>
      </c>
      <c r="N5957" s="3">
        <v>1175.5603385925292</v>
      </c>
      <c r="O5957" s="10">
        <v>21.11</v>
      </c>
      <c r="P5957" s="10">
        <f t="shared" si="743"/>
        <v>26.11</v>
      </c>
      <c r="Q5957" s="10">
        <f t="shared" si="742"/>
        <v>1175.5603385925292</v>
      </c>
      <c r="R5957" s="1">
        <f t="shared" si="744"/>
        <v>0.53434560845114965</v>
      </c>
      <c r="S5957" s="18">
        <f t="shared" si="745"/>
        <v>6.8120000000000003</v>
      </c>
      <c r="T5957" s="10">
        <f t="shared" si="746"/>
        <v>172.57198159021274</v>
      </c>
      <c r="U5957" s="10">
        <f t="shared" si="747"/>
        <v>0</v>
      </c>
      <c r="V5957" s="1">
        <f t="shared" si="748"/>
        <v>0</v>
      </c>
      <c r="W5957" s="10">
        <f t="shared" si="749"/>
        <v>0</v>
      </c>
    </row>
    <row r="5958" spans="13:23" x14ac:dyDescent="0.25">
      <c r="M5958" s="7">
        <v>45489</v>
      </c>
      <c r="N5958" s="3">
        <v>1066.0205703735351</v>
      </c>
      <c r="O5958" s="10">
        <v>20</v>
      </c>
      <c r="P5958" s="10">
        <f t="shared" si="743"/>
        <v>25</v>
      </c>
      <c r="Q5958" s="10">
        <f t="shared" si="742"/>
        <v>1066.0205703735351</v>
      </c>
      <c r="R5958" s="1">
        <f t="shared" si="744"/>
        <v>0.4845548047152432</v>
      </c>
      <c r="S5958" s="18">
        <f t="shared" si="745"/>
        <v>8.7460000000000004</v>
      </c>
      <c r="T5958" s="10">
        <f t="shared" si="746"/>
        <v>121.88664193614623</v>
      </c>
      <c r="U5958" s="10">
        <f t="shared" si="747"/>
        <v>0</v>
      </c>
      <c r="V5958" s="1">
        <f t="shared" si="748"/>
        <v>0</v>
      </c>
      <c r="W5958" s="10">
        <f t="shared" si="749"/>
        <v>0</v>
      </c>
    </row>
    <row r="5959" spans="13:23" x14ac:dyDescent="0.25">
      <c r="M5959" s="7">
        <v>45489.041666666664</v>
      </c>
      <c r="N5959" s="3">
        <v>1197.3</v>
      </c>
      <c r="O5959" s="10">
        <v>18.89</v>
      </c>
      <c r="P5959" s="10">
        <f t="shared" si="743"/>
        <v>23.89</v>
      </c>
      <c r="Q5959" s="10">
        <f t="shared" ref="Q5959:Q6022" si="750">MIN($C$19,N5959)</f>
        <v>1197.3</v>
      </c>
      <c r="R5959" s="1">
        <f t="shared" si="744"/>
        <v>0.54422727272727267</v>
      </c>
      <c r="S5959" s="18">
        <f t="shared" si="745"/>
        <v>8.2769999999999992</v>
      </c>
      <c r="T5959" s="10">
        <f t="shared" si="746"/>
        <v>144.65386009423705</v>
      </c>
      <c r="U5959" s="10">
        <f t="shared" si="747"/>
        <v>0</v>
      </c>
      <c r="V5959" s="1">
        <f t="shared" si="748"/>
        <v>0</v>
      </c>
      <c r="W5959" s="10">
        <f t="shared" si="749"/>
        <v>0</v>
      </c>
    </row>
    <row r="5960" spans="13:23" x14ac:dyDescent="0.25">
      <c r="M5960" s="7">
        <v>45489.083333333336</v>
      </c>
      <c r="N5960" s="3">
        <v>932.58083496093752</v>
      </c>
      <c r="O5960" s="10">
        <v>17.78</v>
      </c>
      <c r="P5960" s="10">
        <f t="shared" ref="P5960:P6023" si="751">O5960+5</f>
        <v>22.78</v>
      </c>
      <c r="Q5960" s="10">
        <f t="shared" si="750"/>
        <v>932.58083496093752</v>
      </c>
      <c r="R5960" s="1">
        <f t="shared" ref="R5960:R6023" si="752">Q5960/$C$19</f>
        <v>0.42390037952769888</v>
      </c>
      <c r="S5960" s="18">
        <f t="shared" ref="S5960:S6023" si="753">INDEX($C$13:$K$17,MATCH(P5960,$B$13:$B$17,-1),MATCH(R5960,$C$12:$K$12,-1))</f>
        <v>8.7460000000000004</v>
      </c>
      <c r="T5960" s="10">
        <f t="shared" ref="T5960:T6023" si="754" xml:space="preserve"> Q5960/INDEX($C$13:$K$17,MATCH(P5960,$B$13:$B$17,-1),MATCH(R5960,$C$12:$K$12,-1))</f>
        <v>106.62941172661074</v>
      </c>
      <c r="U5960" s="10">
        <f t="shared" ref="U5960:U6023" si="755">N5960-Q5960</f>
        <v>0</v>
      </c>
      <c r="V5960" s="1">
        <f t="shared" ref="V5960:V6023" si="756">U5960/$C$19</f>
        <v>0</v>
      </c>
      <c r="W5960" s="10">
        <f t="shared" ref="W5960:W6023" si="757" xml:space="preserve"> U5960/INDEX($C$13:$K$17,MATCH(P5960,$B$13:$B$17,-1),MATCH(V5960,$C$12:$K$12,-1))</f>
        <v>0</v>
      </c>
    </row>
    <row r="5961" spans="13:23" x14ac:dyDescent="0.25">
      <c r="M5961" s="7">
        <v>45489.125</v>
      </c>
      <c r="N5961" s="3">
        <v>817.55243682861328</v>
      </c>
      <c r="O5961" s="10">
        <v>17.22</v>
      </c>
      <c r="P5961" s="10">
        <f t="shared" si="751"/>
        <v>22.22</v>
      </c>
      <c r="Q5961" s="10">
        <f t="shared" si="750"/>
        <v>817.55243682861328</v>
      </c>
      <c r="R5961" s="1">
        <f t="shared" si="752"/>
        <v>0.37161474401300604</v>
      </c>
      <c r="S5961" s="18">
        <f t="shared" si="753"/>
        <v>9.0079999999999991</v>
      </c>
      <c r="T5961" s="10">
        <f t="shared" si="754"/>
        <v>90.758485438345176</v>
      </c>
      <c r="U5961" s="10">
        <f t="shared" si="755"/>
        <v>0</v>
      </c>
      <c r="V5961" s="1">
        <f t="shared" si="756"/>
        <v>0</v>
      </c>
      <c r="W5961" s="10">
        <f t="shared" si="757"/>
        <v>0</v>
      </c>
    </row>
    <row r="5962" spans="13:23" x14ac:dyDescent="0.25">
      <c r="M5962" s="7">
        <v>45489.166666666664</v>
      </c>
      <c r="N5962" s="3">
        <v>790.60273818969722</v>
      </c>
      <c r="O5962" s="10">
        <v>17.22</v>
      </c>
      <c r="P5962" s="10">
        <f t="shared" si="751"/>
        <v>22.22</v>
      </c>
      <c r="Q5962" s="10">
        <f t="shared" si="750"/>
        <v>790.60273818969722</v>
      </c>
      <c r="R5962" s="1">
        <f t="shared" si="752"/>
        <v>0.35936488099531694</v>
      </c>
      <c r="S5962" s="18">
        <f t="shared" si="753"/>
        <v>9.0079999999999991</v>
      </c>
      <c r="T5962" s="10">
        <f t="shared" si="754"/>
        <v>87.766733813243476</v>
      </c>
      <c r="U5962" s="10">
        <f t="shared" si="755"/>
        <v>0</v>
      </c>
      <c r="V5962" s="1">
        <f t="shared" si="756"/>
        <v>0</v>
      </c>
      <c r="W5962" s="10">
        <f t="shared" si="757"/>
        <v>0</v>
      </c>
    </row>
    <row r="5963" spans="13:23" x14ac:dyDescent="0.25">
      <c r="M5963" s="7">
        <v>45489.208333333336</v>
      </c>
      <c r="N5963" s="3">
        <v>994.83485870361324</v>
      </c>
      <c r="O5963" s="10">
        <v>17.22</v>
      </c>
      <c r="P5963" s="10">
        <f t="shared" si="751"/>
        <v>22.22</v>
      </c>
      <c r="Q5963" s="10">
        <f t="shared" si="750"/>
        <v>994.83485870361324</v>
      </c>
      <c r="R5963" s="1">
        <f t="shared" si="752"/>
        <v>0.45219766304709691</v>
      </c>
      <c r="S5963" s="18">
        <f t="shared" si="753"/>
        <v>8.7460000000000004</v>
      </c>
      <c r="T5963" s="10">
        <f t="shared" si="754"/>
        <v>113.74741123983686</v>
      </c>
      <c r="U5963" s="10">
        <f t="shared" si="755"/>
        <v>0</v>
      </c>
      <c r="V5963" s="1">
        <f t="shared" si="756"/>
        <v>0</v>
      </c>
      <c r="W5963" s="10">
        <f t="shared" si="757"/>
        <v>0</v>
      </c>
    </row>
    <row r="5964" spans="13:23" x14ac:dyDescent="0.25">
      <c r="M5964" s="7">
        <v>45489.25</v>
      </c>
      <c r="N5964" s="3">
        <v>1105.7704467773438</v>
      </c>
      <c r="O5964" s="10">
        <v>16.11</v>
      </c>
      <c r="P5964" s="10">
        <f t="shared" si="751"/>
        <v>21.11</v>
      </c>
      <c r="Q5964" s="10">
        <f t="shared" si="750"/>
        <v>1105.7704467773438</v>
      </c>
      <c r="R5964" s="1">
        <f t="shared" si="752"/>
        <v>0.50262293035333805</v>
      </c>
      <c r="S5964" s="18">
        <f t="shared" si="753"/>
        <v>8.2769999999999992</v>
      </c>
      <c r="T5964" s="10">
        <f t="shared" si="754"/>
        <v>133.59555959615125</v>
      </c>
      <c r="U5964" s="10">
        <f t="shared" si="755"/>
        <v>0</v>
      </c>
      <c r="V5964" s="1">
        <f t="shared" si="756"/>
        <v>0</v>
      </c>
      <c r="W5964" s="10">
        <f t="shared" si="757"/>
        <v>0</v>
      </c>
    </row>
    <row r="5965" spans="13:23" x14ac:dyDescent="0.25">
      <c r="M5965" s="7">
        <v>45489.291666666664</v>
      </c>
      <c r="N5965" s="3">
        <v>889.62849655151365</v>
      </c>
      <c r="O5965" s="10">
        <v>17.22</v>
      </c>
      <c r="P5965" s="10">
        <f t="shared" si="751"/>
        <v>22.22</v>
      </c>
      <c r="Q5965" s="10">
        <f t="shared" si="750"/>
        <v>889.62849655151365</v>
      </c>
      <c r="R5965" s="1">
        <f t="shared" si="752"/>
        <v>0.40437658934159709</v>
      </c>
      <c r="S5965" s="18">
        <f t="shared" si="753"/>
        <v>8.7460000000000004</v>
      </c>
      <c r="T5965" s="10">
        <f t="shared" si="754"/>
        <v>101.71832798439442</v>
      </c>
      <c r="U5965" s="10">
        <f t="shared" si="755"/>
        <v>0</v>
      </c>
      <c r="V5965" s="1">
        <f t="shared" si="756"/>
        <v>0</v>
      </c>
      <c r="W5965" s="10">
        <f t="shared" si="757"/>
        <v>0</v>
      </c>
    </row>
    <row r="5966" spans="13:23" x14ac:dyDescent="0.25">
      <c r="M5966" s="7">
        <v>45489.333333333336</v>
      </c>
      <c r="N5966" s="3">
        <v>1089.1953277587891</v>
      </c>
      <c r="O5966" s="10">
        <v>21.11</v>
      </c>
      <c r="P5966" s="10">
        <f t="shared" si="751"/>
        <v>26.11</v>
      </c>
      <c r="Q5966" s="10">
        <f t="shared" si="750"/>
        <v>1089.1953277587891</v>
      </c>
      <c r="R5966" s="1">
        <f t="shared" si="752"/>
        <v>0.49508878534490414</v>
      </c>
      <c r="S5966" s="18">
        <f t="shared" si="753"/>
        <v>6.9349999999999996</v>
      </c>
      <c r="T5966" s="10">
        <f t="shared" si="754"/>
        <v>157.05772570422337</v>
      </c>
      <c r="U5966" s="10">
        <f t="shared" si="755"/>
        <v>0</v>
      </c>
      <c r="V5966" s="1">
        <f t="shared" si="756"/>
        <v>0</v>
      </c>
      <c r="W5966" s="10">
        <f t="shared" si="757"/>
        <v>0</v>
      </c>
    </row>
    <row r="5967" spans="13:23" x14ac:dyDescent="0.25">
      <c r="M5967" s="7">
        <v>45489.375</v>
      </c>
      <c r="N5967" s="3">
        <v>1017.4424331665039</v>
      </c>
      <c r="O5967" s="10">
        <v>22.78</v>
      </c>
      <c r="P5967" s="10">
        <f t="shared" si="751"/>
        <v>27.78</v>
      </c>
      <c r="Q5967" s="10">
        <f t="shared" si="750"/>
        <v>1017.4424331665039</v>
      </c>
      <c r="R5967" s="1">
        <f t="shared" si="752"/>
        <v>0.46247383325750174</v>
      </c>
      <c r="S5967" s="18">
        <f t="shared" si="753"/>
        <v>6.9349999999999996</v>
      </c>
      <c r="T5967" s="10">
        <f t="shared" si="754"/>
        <v>146.71123765919307</v>
      </c>
      <c r="U5967" s="10">
        <f t="shared" si="755"/>
        <v>0</v>
      </c>
      <c r="V5967" s="1">
        <f t="shared" si="756"/>
        <v>0</v>
      </c>
      <c r="W5967" s="10">
        <f t="shared" si="757"/>
        <v>0</v>
      </c>
    </row>
    <row r="5968" spans="13:23" x14ac:dyDescent="0.25">
      <c r="M5968" s="7">
        <v>45489.416666666664</v>
      </c>
      <c r="N5968" s="3">
        <v>1372.3494552612303</v>
      </c>
      <c r="O5968" s="10">
        <v>26.11</v>
      </c>
      <c r="P5968" s="10">
        <f t="shared" si="751"/>
        <v>31.11</v>
      </c>
      <c r="Q5968" s="10">
        <f t="shared" si="750"/>
        <v>1372.3494552612303</v>
      </c>
      <c r="R5968" s="1">
        <f t="shared" si="752"/>
        <v>0.62379520693692292</v>
      </c>
      <c r="S5968" s="18">
        <f t="shared" si="753"/>
        <v>6.4260000000000002</v>
      </c>
      <c r="T5968" s="10">
        <f t="shared" si="754"/>
        <v>213.56200673221761</v>
      </c>
      <c r="U5968" s="10">
        <f t="shared" si="755"/>
        <v>0</v>
      </c>
      <c r="V5968" s="1">
        <f t="shared" si="756"/>
        <v>0</v>
      </c>
      <c r="W5968" s="10">
        <f t="shared" si="757"/>
        <v>0</v>
      </c>
    </row>
    <row r="5969" spans="13:23" x14ac:dyDescent="0.25">
      <c r="M5969" s="7">
        <v>45489.458333333336</v>
      </c>
      <c r="N5969" s="3">
        <v>1108.2476692199707</v>
      </c>
      <c r="O5969" s="10">
        <v>27.78</v>
      </c>
      <c r="P5969" s="10">
        <f t="shared" si="751"/>
        <v>32.78</v>
      </c>
      <c r="Q5969" s="10">
        <f t="shared" si="750"/>
        <v>1108.2476692199707</v>
      </c>
      <c r="R5969" s="1">
        <f t="shared" si="752"/>
        <v>0.50374894055453212</v>
      </c>
      <c r="S5969" s="18">
        <f t="shared" si="753"/>
        <v>6.8120000000000003</v>
      </c>
      <c r="T5969" s="10">
        <f t="shared" si="754"/>
        <v>162.69049753669563</v>
      </c>
      <c r="U5969" s="10">
        <f t="shared" si="755"/>
        <v>0</v>
      </c>
      <c r="V5969" s="1">
        <f t="shared" si="756"/>
        <v>0</v>
      </c>
      <c r="W5969" s="10">
        <f t="shared" si="757"/>
        <v>0</v>
      </c>
    </row>
    <row r="5970" spans="13:23" x14ac:dyDescent="0.25">
      <c r="M5970" s="7">
        <v>45489.5</v>
      </c>
      <c r="N5970" s="3">
        <v>1400.7111305236815</v>
      </c>
      <c r="O5970" s="10">
        <v>27.78</v>
      </c>
      <c r="P5970" s="10">
        <f t="shared" si="751"/>
        <v>32.78</v>
      </c>
      <c r="Q5970" s="10">
        <f t="shared" si="750"/>
        <v>1400.7111305236815</v>
      </c>
      <c r="R5970" s="1">
        <f t="shared" si="752"/>
        <v>0.63668687751076436</v>
      </c>
      <c r="S5970" s="18">
        <f t="shared" si="753"/>
        <v>6.4260000000000002</v>
      </c>
      <c r="T5970" s="10">
        <f t="shared" si="754"/>
        <v>217.97558831678828</v>
      </c>
      <c r="U5970" s="10">
        <f t="shared" si="755"/>
        <v>0</v>
      </c>
      <c r="V5970" s="1">
        <f t="shared" si="756"/>
        <v>0</v>
      </c>
      <c r="W5970" s="10">
        <f t="shared" si="757"/>
        <v>0</v>
      </c>
    </row>
    <row r="5971" spans="13:23" x14ac:dyDescent="0.25">
      <c r="M5971" s="7">
        <v>45489.541666666664</v>
      </c>
      <c r="N5971" s="3">
        <v>1312.2271728515625</v>
      </c>
      <c r="O5971" s="10">
        <v>27.78</v>
      </c>
      <c r="P5971" s="10">
        <f t="shared" si="751"/>
        <v>32.78</v>
      </c>
      <c r="Q5971" s="10">
        <f t="shared" si="750"/>
        <v>1312.2271728515625</v>
      </c>
      <c r="R5971" s="1">
        <f t="shared" si="752"/>
        <v>0.59646689675071018</v>
      </c>
      <c r="S5971" s="18">
        <f t="shared" si="753"/>
        <v>6.8120000000000003</v>
      </c>
      <c r="T5971" s="10">
        <f t="shared" si="754"/>
        <v>192.63464075918415</v>
      </c>
      <c r="U5971" s="10">
        <f t="shared" si="755"/>
        <v>0</v>
      </c>
      <c r="V5971" s="1">
        <f t="shared" si="756"/>
        <v>0</v>
      </c>
      <c r="W5971" s="10">
        <f t="shared" si="757"/>
        <v>0</v>
      </c>
    </row>
    <row r="5972" spans="13:23" x14ac:dyDescent="0.25">
      <c r="M5972" s="7">
        <v>45489.583333333336</v>
      </c>
      <c r="N5972" s="3">
        <v>1485.5372016906738</v>
      </c>
      <c r="O5972" s="10">
        <v>27.78</v>
      </c>
      <c r="P5972" s="10">
        <f t="shared" si="751"/>
        <v>32.78</v>
      </c>
      <c r="Q5972" s="10">
        <f t="shared" si="750"/>
        <v>1485.5372016906738</v>
      </c>
      <c r="R5972" s="1">
        <f t="shared" si="752"/>
        <v>0.67524418258666985</v>
      </c>
      <c r="S5972" s="18">
        <f t="shared" si="753"/>
        <v>6.4260000000000002</v>
      </c>
      <c r="T5972" s="10">
        <f t="shared" si="754"/>
        <v>231.17603512148673</v>
      </c>
      <c r="U5972" s="10">
        <f t="shared" si="755"/>
        <v>0</v>
      </c>
      <c r="V5972" s="1">
        <f t="shared" si="756"/>
        <v>0</v>
      </c>
      <c r="W5972" s="10">
        <f t="shared" si="757"/>
        <v>0</v>
      </c>
    </row>
    <row r="5973" spans="13:23" x14ac:dyDescent="0.25">
      <c r="M5973" s="7">
        <v>45489.625</v>
      </c>
      <c r="N5973" s="3">
        <v>1229.3768096923827</v>
      </c>
      <c r="O5973" s="10">
        <v>28.89</v>
      </c>
      <c r="P5973" s="10">
        <f t="shared" si="751"/>
        <v>33.89</v>
      </c>
      <c r="Q5973" s="10">
        <f t="shared" si="750"/>
        <v>1229.3768096923827</v>
      </c>
      <c r="R5973" s="1">
        <f t="shared" si="752"/>
        <v>0.55880764076926492</v>
      </c>
      <c r="S5973" s="18">
        <f t="shared" si="753"/>
        <v>6.8120000000000003</v>
      </c>
      <c r="T5973" s="10">
        <f t="shared" si="754"/>
        <v>180.47222690727872</v>
      </c>
      <c r="U5973" s="10">
        <f t="shared" si="755"/>
        <v>0</v>
      </c>
      <c r="V5973" s="1">
        <f t="shared" si="756"/>
        <v>0</v>
      </c>
      <c r="W5973" s="10">
        <f t="shared" si="757"/>
        <v>0</v>
      </c>
    </row>
    <row r="5974" spans="13:23" x14ac:dyDescent="0.25">
      <c r="M5974" s="7">
        <v>45489.666666666664</v>
      </c>
      <c r="N5974" s="3">
        <v>1082.5810798645018</v>
      </c>
      <c r="O5974" s="10">
        <v>27.78</v>
      </c>
      <c r="P5974" s="10">
        <f t="shared" si="751"/>
        <v>32.78</v>
      </c>
      <c r="Q5974" s="10">
        <f t="shared" si="750"/>
        <v>1082.5810798645018</v>
      </c>
      <c r="R5974" s="1">
        <f t="shared" si="752"/>
        <v>0.49208230902931899</v>
      </c>
      <c r="S5974" s="18">
        <f t="shared" si="753"/>
        <v>6.9349999999999996</v>
      </c>
      <c r="T5974" s="10">
        <f t="shared" si="754"/>
        <v>156.10397690908462</v>
      </c>
      <c r="U5974" s="10">
        <f t="shared" si="755"/>
        <v>0</v>
      </c>
      <c r="V5974" s="1">
        <f t="shared" si="756"/>
        <v>0</v>
      </c>
      <c r="W5974" s="10">
        <f t="shared" si="757"/>
        <v>0</v>
      </c>
    </row>
    <row r="5975" spans="13:23" x14ac:dyDescent="0.25">
      <c r="M5975" s="7">
        <v>45489.708333333336</v>
      </c>
      <c r="N5975" s="3">
        <v>1033.195803451538</v>
      </c>
      <c r="O5975" s="10">
        <v>27.78</v>
      </c>
      <c r="P5975" s="10">
        <f t="shared" si="751"/>
        <v>32.78</v>
      </c>
      <c r="Q5975" s="10">
        <f t="shared" si="750"/>
        <v>1033.195803451538</v>
      </c>
      <c r="R5975" s="1">
        <f t="shared" si="752"/>
        <v>0.46963445611433546</v>
      </c>
      <c r="S5975" s="18">
        <f t="shared" si="753"/>
        <v>6.9349999999999996</v>
      </c>
      <c r="T5975" s="10">
        <f t="shared" si="754"/>
        <v>148.98281232177911</v>
      </c>
      <c r="U5975" s="10">
        <f t="shared" si="755"/>
        <v>0</v>
      </c>
      <c r="V5975" s="1">
        <f t="shared" si="756"/>
        <v>0</v>
      </c>
      <c r="W5975" s="10">
        <f t="shared" si="757"/>
        <v>0</v>
      </c>
    </row>
    <row r="5976" spans="13:23" x14ac:dyDescent="0.25">
      <c r="M5976" s="7">
        <v>45489.75</v>
      </c>
      <c r="N5976" s="3">
        <v>1220.7</v>
      </c>
      <c r="O5976" s="10">
        <v>27.78</v>
      </c>
      <c r="P5976" s="10">
        <f t="shared" si="751"/>
        <v>32.78</v>
      </c>
      <c r="Q5976" s="10">
        <f t="shared" si="750"/>
        <v>1220.7</v>
      </c>
      <c r="R5976" s="1">
        <f t="shared" si="752"/>
        <v>0.55486363636363634</v>
      </c>
      <c r="S5976" s="18">
        <f t="shared" si="753"/>
        <v>6.8120000000000003</v>
      </c>
      <c r="T5976" s="10">
        <f t="shared" si="754"/>
        <v>179.19847328244273</v>
      </c>
      <c r="U5976" s="10">
        <f t="shared" si="755"/>
        <v>0</v>
      </c>
      <c r="V5976" s="1">
        <f t="shared" si="756"/>
        <v>0</v>
      </c>
      <c r="W5976" s="10">
        <f t="shared" si="757"/>
        <v>0</v>
      </c>
    </row>
    <row r="5977" spans="13:23" x14ac:dyDescent="0.25">
      <c r="M5977" s="7">
        <v>45489.791666666664</v>
      </c>
      <c r="N5977" s="3">
        <v>1196.3526718139649</v>
      </c>
      <c r="O5977" s="10">
        <v>27.22</v>
      </c>
      <c r="P5977" s="10">
        <f t="shared" si="751"/>
        <v>32.22</v>
      </c>
      <c r="Q5977" s="10">
        <f t="shared" si="750"/>
        <v>1196.3526718139649</v>
      </c>
      <c r="R5977" s="1">
        <f t="shared" si="752"/>
        <v>0.54379666900634771</v>
      </c>
      <c r="S5977" s="18">
        <f t="shared" si="753"/>
        <v>6.8120000000000003</v>
      </c>
      <c r="T5977" s="10">
        <f t="shared" si="754"/>
        <v>175.62429122342408</v>
      </c>
      <c r="U5977" s="10">
        <f t="shared" si="755"/>
        <v>0</v>
      </c>
      <c r="V5977" s="1">
        <f t="shared" si="756"/>
        <v>0</v>
      </c>
      <c r="W5977" s="10">
        <f t="shared" si="757"/>
        <v>0</v>
      </c>
    </row>
    <row r="5978" spans="13:23" x14ac:dyDescent="0.25">
      <c r="M5978" s="7">
        <v>45489.833333333336</v>
      </c>
      <c r="N5978" s="3">
        <v>1248.00425491333</v>
      </c>
      <c r="O5978" s="10">
        <v>27.22</v>
      </c>
      <c r="P5978" s="10">
        <f t="shared" si="751"/>
        <v>32.22</v>
      </c>
      <c r="Q5978" s="10">
        <f t="shared" si="750"/>
        <v>1248.00425491333</v>
      </c>
      <c r="R5978" s="1">
        <f t="shared" si="752"/>
        <v>0.56727466132424087</v>
      </c>
      <c r="S5978" s="18">
        <f t="shared" si="753"/>
        <v>6.8120000000000003</v>
      </c>
      <c r="T5978" s="10">
        <f t="shared" si="754"/>
        <v>183.20673149050646</v>
      </c>
      <c r="U5978" s="10">
        <f t="shared" si="755"/>
        <v>0</v>
      </c>
      <c r="V5978" s="1">
        <f t="shared" si="756"/>
        <v>0</v>
      </c>
      <c r="W5978" s="10">
        <f t="shared" si="757"/>
        <v>0</v>
      </c>
    </row>
    <row r="5979" spans="13:23" x14ac:dyDescent="0.25">
      <c r="M5979" s="7">
        <v>45489.875</v>
      </c>
      <c r="N5979" s="3">
        <v>1135.3099296569824</v>
      </c>
      <c r="O5979" s="10">
        <v>23.89</v>
      </c>
      <c r="P5979" s="10">
        <f t="shared" si="751"/>
        <v>28.89</v>
      </c>
      <c r="Q5979" s="10">
        <f t="shared" si="750"/>
        <v>1135.3099296569824</v>
      </c>
      <c r="R5979" s="1">
        <f t="shared" si="752"/>
        <v>0.51604996802590108</v>
      </c>
      <c r="S5979" s="18">
        <f t="shared" si="753"/>
        <v>6.8120000000000003</v>
      </c>
      <c r="T5979" s="10">
        <f t="shared" si="754"/>
        <v>166.66323101247539</v>
      </c>
      <c r="U5979" s="10">
        <f t="shared" si="755"/>
        <v>0</v>
      </c>
      <c r="V5979" s="1">
        <f t="shared" si="756"/>
        <v>0</v>
      </c>
      <c r="W5979" s="10">
        <f t="shared" si="757"/>
        <v>0</v>
      </c>
    </row>
    <row r="5980" spans="13:23" x14ac:dyDescent="0.25">
      <c r="M5980" s="7">
        <v>45489.916666666664</v>
      </c>
      <c r="N5980" s="3">
        <v>749.73530731201174</v>
      </c>
      <c r="O5980" s="10">
        <v>23.89</v>
      </c>
      <c r="P5980" s="10">
        <f t="shared" si="751"/>
        <v>28.89</v>
      </c>
      <c r="Q5980" s="10">
        <f t="shared" si="750"/>
        <v>749.73530731201174</v>
      </c>
      <c r="R5980" s="1">
        <f t="shared" si="752"/>
        <v>0.34078877605091445</v>
      </c>
      <c r="S5980" s="18">
        <f t="shared" si="753"/>
        <v>7.24</v>
      </c>
      <c r="T5980" s="10">
        <f t="shared" si="754"/>
        <v>103.55460045746018</v>
      </c>
      <c r="U5980" s="10">
        <f t="shared" si="755"/>
        <v>0</v>
      </c>
      <c r="V5980" s="1">
        <f t="shared" si="756"/>
        <v>0</v>
      </c>
      <c r="W5980" s="10">
        <f t="shared" si="757"/>
        <v>0</v>
      </c>
    </row>
    <row r="5981" spans="13:23" x14ac:dyDescent="0.25">
      <c r="M5981" s="7">
        <v>45489.958333333336</v>
      </c>
      <c r="N5981" s="3">
        <v>796.51352691650391</v>
      </c>
      <c r="O5981" s="10">
        <v>22.22</v>
      </c>
      <c r="P5981" s="10">
        <f t="shared" si="751"/>
        <v>27.22</v>
      </c>
      <c r="Q5981" s="10">
        <f t="shared" si="750"/>
        <v>796.51352691650391</v>
      </c>
      <c r="R5981" s="1">
        <f t="shared" si="752"/>
        <v>0.36205160314386542</v>
      </c>
      <c r="S5981" s="18">
        <f t="shared" si="753"/>
        <v>7.24</v>
      </c>
      <c r="T5981" s="10">
        <f t="shared" si="754"/>
        <v>110.01568051332927</v>
      </c>
      <c r="U5981" s="10">
        <f t="shared" si="755"/>
        <v>0</v>
      </c>
      <c r="V5981" s="1">
        <f t="shared" si="756"/>
        <v>0</v>
      </c>
      <c r="W5981" s="10">
        <f t="shared" si="757"/>
        <v>0</v>
      </c>
    </row>
    <row r="5982" spans="13:23" x14ac:dyDescent="0.25">
      <c r="M5982" s="7">
        <v>45490</v>
      </c>
      <c r="N5982" s="3">
        <v>988.10102691650388</v>
      </c>
      <c r="O5982" s="10">
        <v>22.22</v>
      </c>
      <c r="P5982" s="10">
        <f t="shared" si="751"/>
        <v>27.22</v>
      </c>
      <c r="Q5982" s="10">
        <f t="shared" si="750"/>
        <v>988.10102691650388</v>
      </c>
      <c r="R5982" s="1">
        <f t="shared" si="752"/>
        <v>0.44913683041659269</v>
      </c>
      <c r="S5982" s="18">
        <f t="shared" si="753"/>
        <v>6.9349999999999996</v>
      </c>
      <c r="T5982" s="10">
        <f t="shared" si="754"/>
        <v>142.48032111268984</v>
      </c>
      <c r="U5982" s="10">
        <f t="shared" si="755"/>
        <v>0</v>
      </c>
      <c r="V5982" s="1">
        <f t="shared" si="756"/>
        <v>0</v>
      </c>
      <c r="W5982" s="10">
        <f t="shared" si="757"/>
        <v>0</v>
      </c>
    </row>
    <row r="5983" spans="13:23" x14ac:dyDescent="0.25">
      <c r="M5983" s="7">
        <v>45490.041666666664</v>
      </c>
      <c r="N5983" s="3">
        <v>741.80295867919915</v>
      </c>
      <c r="O5983" s="10">
        <v>22.22</v>
      </c>
      <c r="P5983" s="10">
        <f t="shared" si="751"/>
        <v>27.22</v>
      </c>
      <c r="Q5983" s="10">
        <f t="shared" si="750"/>
        <v>741.80295867919915</v>
      </c>
      <c r="R5983" s="1">
        <f t="shared" si="752"/>
        <v>0.3371831630359996</v>
      </c>
      <c r="S5983" s="18">
        <f t="shared" si="753"/>
        <v>7.24</v>
      </c>
      <c r="T5983" s="10">
        <f t="shared" si="754"/>
        <v>102.45897219325956</v>
      </c>
      <c r="U5983" s="10">
        <f t="shared" si="755"/>
        <v>0</v>
      </c>
      <c r="V5983" s="1">
        <f t="shared" si="756"/>
        <v>0</v>
      </c>
      <c r="W5983" s="10">
        <f t="shared" si="757"/>
        <v>0</v>
      </c>
    </row>
    <row r="5984" spans="13:23" x14ac:dyDescent="0.25">
      <c r="M5984" s="7">
        <v>45490.083333333336</v>
      </c>
      <c r="N5984" s="3">
        <v>938.37602691650386</v>
      </c>
      <c r="O5984" s="10">
        <v>22.78</v>
      </c>
      <c r="P5984" s="10">
        <f t="shared" si="751"/>
        <v>27.78</v>
      </c>
      <c r="Q5984" s="10">
        <f t="shared" si="750"/>
        <v>938.37602691650386</v>
      </c>
      <c r="R5984" s="1">
        <f t="shared" si="752"/>
        <v>0.42653455768931992</v>
      </c>
      <c r="S5984" s="18">
        <f t="shared" si="753"/>
        <v>6.9349999999999996</v>
      </c>
      <c r="T5984" s="10">
        <f t="shared" si="754"/>
        <v>135.31016970677777</v>
      </c>
      <c r="U5984" s="10">
        <f t="shared" si="755"/>
        <v>0</v>
      </c>
      <c r="V5984" s="1">
        <f t="shared" si="756"/>
        <v>0</v>
      </c>
      <c r="W5984" s="10">
        <f t="shared" si="757"/>
        <v>0</v>
      </c>
    </row>
    <row r="5985" spans="13:23" x14ac:dyDescent="0.25">
      <c r="M5985" s="7">
        <v>45490.125</v>
      </c>
      <c r="N5985" s="3">
        <v>745.35847434997561</v>
      </c>
      <c r="O5985" s="10">
        <v>21.11</v>
      </c>
      <c r="P5985" s="10">
        <f t="shared" si="751"/>
        <v>26.11</v>
      </c>
      <c r="Q5985" s="10">
        <f t="shared" si="750"/>
        <v>745.35847434997561</v>
      </c>
      <c r="R5985" s="1">
        <f t="shared" si="752"/>
        <v>0.33879930652271617</v>
      </c>
      <c r="S5985" s="18">
        <f t="shared" si="753"/>
        <v>7.24</v>
      </c>
      <c r="T5985" s="10">
        <f t="shared" si="754"/>
        <v>102.95006551795242</v>
      </c>
      <c r="U5985" s="10">
        <f t="shared" si="755"/>
        <v>0</v>
      </c>
      <c r="V5985" s="1">
        <f t="shared" si="756"/>
        <v>0</v>
      </c>
      <c r="W5985" s="10">
        <f t="shared" si="757"/>
        <v>0</v>
      </c>
    </row>
    <row r="5986" spans="13:23" x14ac:dyDescent="0.25">
      <c r="M5986" s="7">
        <v>45490.166666666664</v>
      </c>
      <c r="N5986" s="3">
        <v>798.95102691650391</v>
      </c>
      <c r="O5986" s="10">
        <v>22.22</v>
      </c>
      <c r="P5986" s="10">
        <f t="shared" si="751"/>
        <v>27.22</v>
      </c>
      <c r="Q5986" s="10">
        <f t="shared" si="750"/>
        <v>798.95102691650391</v>
      </c>
      <c r="R5986" s="1">
        <f t="shared" si="752"/>
        <v>0.36315955768931996</v>
      </c>
      <c r="S5986" s="18">
        <f t="shared" si="753"/>
        <v>7.24</v>
      </c>
      <c r="T5986" s="10">
        <f t="shared" si="754"/>
        <v>110.3523517840475</v>
      </c>
      <c r="U5986" s="10">
        <f t="shared" si="755"/>
        <v>0</v>
      </c>
      <c r="V5986" s="1">
        <f t="shared" si="756"/>
        <v>0</v>
      </c>
      <c r="W5986" s="10">
        <f t="shared" si="757"/>
        <v>0</v>
      </c>
    </row>
    <row r="5987" spans="13:23" x14ac:dyDescent="0.25">
      <c r="M5987" s="7">
        <v>45490.208333333336</v>
      </c>
      <c r="N5987" s="3">
        <v>823.28044281005862</v>
      </c>
      <c r="O5987" s="10">
        <v>22.22</v>
      </c>
      <c r="P5987" s="10">
        <f t="shared" si="751"/>
        <v>27.22</v>
      </c>
      <c r="Q5987" s="10">
        <f t="shared" si="750"/>
        <v>823.28044281005862</v>
      </c>
      <c r="R5987" s="1">
        <f t="shared" si="752"/>
        <v>0.37421838309548117</v>
      </c>
      <c r="S5987" s="18">
        <f t="shared" si="753"/>
        <v>7.24</v>
      </c>
      <c r="T5987" s="10">
        <f t="shared" si="754"/>
        <v>113.71276834393075</v>
      </c>
      <c r="U5987" s="10">
        <f t="shared" si="755"/>
        <v>0</v>
      </c>
      <c r="V5987" s="1">
        <f t="shared" si="756"/>
        <v>0</v>
      </c>
      <c r="W5987" s="10">
        <f t="shared" si="757"/>
        <v>0</v>
      </c>
    </row>
    <row r="5988" spans="13:23" x14ac:dyDescent="0.25">
      <c r="M5988" s="7">
        <v>45490.25</v>
      </c>
      <c r="N5988" s="3">
        <v>989.71866760253909</v>
      </c>
      <c r="O5988" s="10">
        <v>22.22</v>
      </c>
      <c r="P5988" s="10">
        <f t="shared" si="751"/>
        <v>27.22</v>
      </c>
      <c r="Q5988" s="10">
        <f t="shared" si="750"/>
        <v>989.71866760253909</v>
      </c>
      <c r="R5988" s="1">
        <f t="shared" si="752"/>
        <v>0.44987212163751777</v>
      </c>
      <c r="S5988" s="18">
        <f t="shared" si="753"/>
        <v>6.9349999999999996</v>
      </c>
      <c r="T5988" s="10">
        <f t="shared" si="754"/>
        <v>142.7135786016639</v>
      </c>
      <c r="U5988" s="10">
        <f t="shared" si="755"/>
        <v>0</v>
      </c>
      <c r="V5988" s="1">
        <f t="shared" si="756"/>
        <v>0</v>
      </c>
      <c r="W5988" s="10">
        <f t="shared" si="757"/>
        <v>0</v>
      </c>
    </row>
    <row r="5989" spans="13:23" x14ac:dyDescent="0.25">
      <c r="M5989" s="7">
        <v>45490.291666666664</v>
      </c>
      <c r="N5989" s="3">
        <v>889.82770385742185</v>
      </c>
      <c r="O5989" s="10">
        <v>22.22</v>
      </c>
      <c r="P5989" s="10">
        <f t="shared" si="751"/>
        <v>27.22</v>
      </c>
      <c r="Q5989" s="10">
        <f t="shared" si="750"/>
        <v>889.82770385742185</v>
      </c>
      <c r="R5989" s="1">
        <f t="shared" si="752"/>
        <v>0.40446713811700991</v>
      </c>
      <c r="S5989" s="18">
        <f t="shared" si="753"/>
        <v>6.9349999999999996</v>
      </c>
      <c r="T5989" s="10">
        <f t="shared" si="754"/>
        <v>128.3096905345958</v>
      </c>
      <c r="U5989" s="10">
        <f t="shared" si="755"/>
        <v>0</v>
      </c>
      <c r="V5989" s="1">
        <f t="shared" si="756"/>
        <v>0</v>
      </c>
      <c r="W5989" s="10">
        <f t="shared" si="757"/>
        <v>0</v>
      </c>
    </row>
    <row r="5990" spans="13:23" x14ac:dyDescent="0.25">
      <c r="M5990" s="7">
        <v>45490.333333333336</v>
      </c>
      <c r="N5990" s="3">
        <v>1108.5672637939454</v>
      </c>
      <c r="O5990" s="10">
        <v>23.89</v>
      </c>
      <c r="P5990" s="10">
        <f t="shared" si="751"/>
        <v>28.89</v>
      </c>
      <c r="Q5990" s="10">
        <f t="shared" si="750"/>
        <v>1108.5672637939454</v>
      </c>
      <c r="R5990" s="1">
        <f t="shared" si="752"/>
        <v>0.50389421081542973</v>
      </c>
      <c r="S5990" s="18">
        <f t="shared" si="753"/>
        <v>6.8120000000000003</v>
      </c>
      <c r="T5990" s="10">
        <f t="shared" si="754"/>
        <v>162.73741394508886</v>
      </c>
      <c r="U5990" s="10">
        <f t="shared" si="755"/>
        <v>0</v>
      </c>
      <c r="V5990" s="1">
        <f t="shared" si="756"/>
        <v>0</v>
      </c>
      <c r="W5990" s="10">
        <f t="shared" si="757"/>
        <v>0</v>
      </c>
    </row>
    <row r="5991" spans="13:23" x14ac:dyDescent="0.25">
      <c r="M5991" s="7">
        <v>45490.375</v>
      </c>
      <c r="N5991" s="3">
        <v>1080.5307769775391</v>
      </c>
      <c r="O5991" s="10">
        <v>23.89</v>
      </c>
      <c r="P5991" s="10">
        <f t="shared" si="751"/>
        <v>28.89</v>
      </c>
      <c r="Q5991" s="10">
        <f t="shared" si="750"/>
        <v>1080.5307769775391</v>
      </c>
      <c r="R5991" s="1">
        <f t="shared" si="752"/>
        <v>0.49115035317160866</v>
      </c>
      <c r="S5991" s="18">
        <f t="shared" si="753"/>
        <v>6.9349999999999996</v>
      </c>
      <c r="T5991" s="10">
        <f t="shared" si="754"/>
        <v>155.80833121521832</v>
      </c>
      <c r="U5991" s="10">
        <f t="shared" si="755"/>
        <v>0</v>
      </c>
      <c r="V5991" s="1">
        <f t="shared" si="756"/>
        <v>0</v>
      </c>
      <c r="W5991" s="10">
        <f t="shared" si="757"/>
        <v>0</v>
      </c>
    </row>
    <row r="5992" spans="13:23" x14ac:dyDescent="0.25">
      <c r="M5992" s="7">
        <v>45490.416666666664</v>
      </c>
      <c r="N5992" s="3">
        <v>1310.000231552124</v>
      </c>
      <c r="O5992" s="10">
        <v>27.22</v>
      </c>
      <c r="P5992" s="10">
        <f t="shared" si="751"/>
        <v>32.22</v>
      </c>
      <c r="Q5992" s="10">
        <f t="shared" si="750"/>
        <v>1310.000231552124</v>
      </c>
      <c r="R5992" s="1">
        <f t="shared" si="752"/>
        <v>0.59545465070551085</v>
      </c>
      <c r="S5992" s="18">
        <f t="shared" si="753"/>
        <v>6.8120000000000003</v>
      </c>
      <c r="T5992" s="10">
        <f t="shared" si="754"/>
        <v>192.3077262994897</v>
      </c>
      <c r="U5992" s="10">
        <f t="shared" si="755"/>
        <v>0</v>
      </c>
      <c r="V5992" s="1">
        <f t="shared" si="756"/>
        <v>0</v>
      </c>
      <c r="W5992" s="10">
        <f t="shared" si="757"/>
        <v>0</v>
      </c>
    </row>
    <row r="5993" spans="13:23" x14ac:dyDescent="0.25">
      <c r="M5993" s="7">
        <v>45490.458333333336</v>
      </c>
      <c r="N5993" s="3">
        <v>1559.5136604309082</v>
      </c>
      <c r="O5993" s="10">
        <v>28.89</v>
      </c>
      <c r="P5993" s="10">
        <f t="shared" si="751"/>
        <v>33.89</v>
      </c>
      <c r="Q5993" s="10">
        <f t="shared" si="750"/>
        <v>1559.5136604309082</v>
      </c>
      <c r="R5993" s="1">
        <f t="shared" si="752"/>
        <v>0.70886984565041278</v>
      </c>
      <c r="S5993" s="18">
        <f t="shared" si="753"/>
        <v>5.8680000000000003</v>
      </c>
      <c r="T5993" s="10">
        <f t="shared" si="754"/>
        <v>265.76579080281323</v>
      </c>
      <c r="U5993" s="10">
        <f t="shared" si="755"/>
        <v>0</v>
      </c>
      <c r="V5993" s="1">
        <f t="shared" si="756"/>
        <v>0</v>
      </c>
      <c r="W5993" s="10">
        <f t="shared" si="757"/>
        <v>0</v>
      </c>
    </row>
    <row r="5994" spans="13:23" x14ac:dyDescent="0.25">
      <c r="M5994" s="7">
        <v>45490.5</v>
      </c>
      <c r="N5994" s="3">
        <v>1043.398892211914</v>
      </c>
      <c r="O5994" s="10">
        <v>28.89</v>
      </c>
      <c r="P5994" s="10">
        <f t="shared" si="751"/>
        <v>33.89</v>
      </c>
      <c r="Q5994" s="10">
        <f t="shared" si="750"/>
        <v>1043.398892211914</v>
      </c>
      <c r="R5994" s="1">
        <f t="shared" si="752"/>
        <v>0.47427222373268818</v>
      </c>
      <c r="S5994" s="18">
        <f t="shared" si="753"/>
        <v>6.9349999999999996</v>
      </c>
      <c r="T5994" s="10">
        <f t="shared" si="754"/>
        <v>150.45405799739208</v>
      </c>
      <c r="U5994" s="10">
        <f t="shared" si="755"/>
        <v>0</v>
      </c>
      <c r="V5994" s="1">
        <f t="shared" si="756"/>
        <v>0</v>
      </c>
      <c r="W5994" s="10">
        <f t="shared" si="757"/>
        <v>0</v>
      </c>
    </row>
    <row r="5995" spans="13:23" x14ac:dyDescent="0.25">
      <c r="M5995" s="7">
        <v>45490.541666666664</v>
      </c>
      <c r="N5995" s="3">
        <v>1036.1333747863769</v>
      </c>
      <c r="O5995" s="10">
        <v>28.89</v>
      </c>
      <c r="P5995" s="10">
        <f t="shared" si="751"/>
        <v>33.89</v>
      </c>
      <c r="Q5995" s="10">
        <f t="shared" si="750"/>
        <v>1036.1333747863769</v>
      </c>
      <c r="R5995" s="1">
        <f t="shared" si="752"/>
        <v>0.47096971581198949</v>
      </c>
      <c r="S5995" s="18">
        <f t="shared" si="753"/>
        <v>6.9349999999999996</v>
      </c>
      <c r="T5995" s="10">
        <f t="shared" si="754"/>
        <v>149.40639867143142</v>
      </c>
      <c r="U5995" s="10">
        <f t="shared" si="755"/>
        <v>0</v>
      </c>
      <c r="V5995" s="1">
        <f t="shared" si="756"/>
        <v>0</v>
      </c>
      <c r="W5995" s="10">
        <f t="shared" si="757"/>
        <v>0</v>
      </c>
    </row>
    <row r="5996" spans="13:23" x14ac:dyDescent="0.25">
      <c r="M5996" s="7">
        <v>45490.583333333336</v>
      </c>
      <c r="N5996" s="3">
        <v>1386.9424392700196</v>
      </c>
      <c r="O5996" s="10">
        <v>28.89</v>
      </c>
      <c r="P5996" s="10">
        <f t="shared" si="751"/>
        <v>33.89</v>
      </c>
      <c r="Q5996" s="10">
        <f t="shared" si="750"/>
        <v>1386.9424392700196</v>
      </c>
      <c r="R5996" s="1">
        <f t="shared" si="752"/>
        <v>0.63042838148637248</v>
      </c>
      <c r="S5996" s="18">
        <f t="shared" si="753"/>
        <v>6.4260000000000002</v>
      </c>
      <c r="T5996" s="10">
        <f t="shared" si="754"/>
        <v>215.83293483816053</v>
      </c>
      <c r="U5996" s="10">
        <f t="shared" si="755"/>
        <v>0</v>
      </c>
      <c r="V5996" s="1">
        <f t="shared" si="756"/>
        <v>0</v>
      </c>
      <c r="W5996" s="10">
        <f t="shared" si="757"/>
        <v>0</v>
      </c>
    </row>
    <row r="5997" spans="13:23" x14ac:dyDescent="0.25">
      <c r="M5997" s="7">
        <v>45490.625</v>
      </c>
      <c r="N5997" s="3">
        <v>1541.0630172729491</v>
      </c>
      <c r="O5997" s="10">
        <v>27.22</v>
      </c>
      <c r="P5997" s="10">
        <f t="shared" si="751"/>
        <v>32.22</v>
      </c>
      <c r="Q5997" s="10">
        <f t="shared" si="750"/>
        <v>1541.0630172729491</v>
      </c>
      <c r="R5997" s="1">
        <f t="shared" si="752"/>
        <v>0.70048318966952228</v>
      </c>
      <c r="S5997" s="18">
        <f t="shared" si="753"/>
        <v>5.8680000000000003</v>
      </c>
      <c r="T5997" s="10">
        <f t="shared" si="754"/>
        <v>262.62150941938461</v>
      </c>
      <c r="U5997" s="10">
        <f t="shared" si="755"/>
        <v>0</v>
      </c>
      <c r="V5997" s="1">
        <f t="shared" si="756"/>
        <v>0</v>
      </c>
      <c r="W5997" s="10">
        <f t="shared" si="757"/>
        <v>0</v>
      </c>
    </row>
    <row r="5998" spans="13:23" x14ac:dyDescent="0.25">
      <c r="M5998" s="7">
        <v>45490.666666666664</v>
      </c>
      <c r="N5998" s="3">
        <v>1182.3772453308104</v>
      </c>
      <c r="O5998" s="10">
        <v>27.22</v>
      </c>
      <c r="P5998" s="10">
        <f t="shared" si="751"/>
        <v>32.22</v>
      </c>
      <c r="Q5998" s="10">
        <f t="shared" si="750"/>
        <v>1182.3772453308104</v>
      </c>
      <c r="R5998" s="1">
        <f t="shared" si="752"/>
        <v>0.53744420242309565</v>
      </c>
      <c r="S5998" s="18">
        <f t="shared" si="753"/>
        <v>6.8120000000000003</v>
      </c>
      <c r="T5998" s="10">
        <f t="shared" si="754"/>
        <v>173.57270189823993</v>
      </c>
      <c r="U5998" s="10">
        <f t="shared" si="755"/>
        <v>0</v>
      </c>
      <c r="V5998" s="1">
        <f t="shared" si="756"/>
        <v>0</v>
      </c>
      <c r="W5998" s="10">
        <f t="shared" si="757"/>
        <v>0</v>
      </c>
    </row>
    <row r="5999" spans="13:23" x14ac:dyDescent="0.25">
      <c r="M5999" s="7">
        <v>45490.708333333336</v>
      </c>
      <c r="N5999" s="3">
        <v>1387.3792968749999</v>
      </c>
      <c r="O5999" s="10">
        <v>27.22</v>
      </c>
      <c r="P5999" s="10">
        <f t="shared" si="751"/>
        <v>32.22</v>
      </c>
      <c r="Q5999" s="10">
        <f t="shared" si="750"/>
        <v>1387.3792968749999</v>
      </c>
      <c r="R5999" s="1">
        <f t="shared" si="752"/>
        <v>0.63062695312499994</v>
      </c>
      <c r="S5999" s="18">
        <f t="shared" si="753"/>
        <v>6.4260000000000002</v>
      </c>
      <c r="T5999" s="10">
        <f t="shared" si="754"/>
        <v>215.90091765873015</v>
      </c>
      <c r="U5999" s="10">
        <f t="shared" si="755"/>
        <v>0</v>
      </c>
      <c r="V5999" s="1">
        <f t="shared" si="756"/>
        <v>0</v>
      </c>
      <c r="W5999" s="10">
        <f t="shared" si="757"/>
        <v>0</v>
      </c>
    </row>
    <row r="6000" spans="13:23" x14ac:dyDescent="0.25">
      <c r="M6000" s="7">
        <v>45490.75</v>
      </c>
      <c r="N6000" s="3">
        <v>1376.3629989624023</v>
      </c>
      <c r="O6000" s="10">
        <v>27.78</v>
      </c>
      <c r="P6000" s="10">
        <f t="shared" si="751"/>
        <v>32.78</v>
      </c>
      <c r="Q6000" s="10">
        <f t="shared" si="750"/>
        <v>1376.3629989624023</v>
      </c>
      <c r="R6000" s="1">
        <f t="shared" si="752"/>
        <v>0.62561954498291017</v>
      </c>
      <c r="S6000" s="18">
        <f t="shared" si="753"/>
        <v>6.4260000000000002</v>
      </c>
      <c r="T6000" s="10">
        <f t="shared" si="754"/>
        <v>214.1865855839406</v>
      </c>
      <c r="U6000" s="10">
        <f t="shared" si="755"/>
        <v>0</v>
      </c>
      <c r="V6000" s="1">
        <f t="shared" si="756"/>
        <v>0</v>
      </c>
      <c r="W6000" s="10">
        <f t="shared" si="757"/>
        <v>0</v>
      </c>
    </row>
    <row r="6001" spans="13:23" x14ac:dyDescent="0.25">
      <c r="M6001" s="7">
        <v>45490.791666666664</v>
      </c>
      <c r="N6001" s="3">
        <v>1306.2986652374268</v>
      </c>
      <c r="O6001" s="10">
        <v>26.11</v>
      </c>
      <c r="P6001" s="10">
        <f t="shared" si="751"/>
        <v>31.11</v>
      </c>
      <c r="Q6001" s="10">
        <f t="shared" si="750"/>
        <v>1306.2986652374268</v>
      </c>
      <c r="R6001" s="1">
        <f t="shared" si="752"/>
        <v>0.59377212056246675</v>
      </c>
      <c r="S6001" s="18">
        <f t="shared" si="753"/>
        <v>6.8120000000000003</v>
      </c>
      <c r="T6001" s="10">
        <f t="shared" si="754"/>
        <v>191.76433723391466</v>
      </c>
      <c r="U6001" s="10">
        <f t="shared" si="755"/>
        <v>0</v>
      </c>
      <c r="V6001" s="1">
        <f t="shared" si="756"/>
        <v>0</v>
      </c>
      <c r="W6001" s="10">
        <f t="shared" si="757"/>
        <v>0</v>
      </c>
    </row>
    <row r="6002" spans="13:23" x14ac:dyDescent="0.25">
      <c r="M6002" s="7">
        <v>45490.833333333336</v>
      </c>
      <c r="N6002" s="3">
        <v>1269.2704902648925</v>
      </c>
      <c r="O6002" s="10">
        <v>27.22</v>
      </c>
      <c r="P6002" s="10">
        <f t="shared" si="751"/>
        <v>32.22</v>
      </c>
      <c r="Q6002" s="10">
        <f t="shared" si="750"/>
        <v>1269.2704902648925</v>
      </c>
      <c r="R6002" s="1">
        <f t="shared" si="752"/>
        <v>0.57694113193858754</v>
      </c>
      <c r="S6002" s="18">
        <f t="shared" si="753"/>
        <v>6.8120000000000003</v>
      </c>
      <c r="T6002" s="10">
        <f t="shared" si="754"/>
        <v>186.32860984511046</v>
      </c>
      <c r="U6002" s="10">
        <f t="shared" si="755"/>
        <v>0</v>
      </c>
      <c r="V6002" s="1">
        <f t="shared" si="756"/>
        <v>0</v>
      </c>
      <c r="W6002" s="10">
        <f t="shared" si="757"/>
        <v>0</v>
      </c>
    </row>
    <row r="6003" spans="13:23" x14ac:dyDescent="0.25">
      <c r="M6003" s="7">
        <v>45490.875</v>
      </c>
      <c r="N6003" s="3">
        <v>1442.7588684082032</v>
      </c>
      <c r="O6003" s="10">
        <v>25</v>
      </c>
      <c r="P6003" s="10">
        <f t="shared" si="751"/>
        <v>30</v>
      </c>
      <c r="Q6003" s="10">
        <f t="shared" si="750"/>
        <v>1442.7588684082032</v>
      </c>
      <c r="R6003" s="1">
        <f t="shared" si="752"/>
        <v>0.65579948564009238</v>
      </c>
      <c r="S6003" s="18">
        <f t="shared" si="753"/>
        <v>6.4260000000000002</v>
      </c>
      <c r="T6003" s="10">
        <f t="shared" si="754"/>
        <v>224.51896489390026</v>
      </c>
      <c r="U6003" s="10">
        <f t="shared" si="755"/>
        <v>0</v>
      </c>
      <c r="V6003" s="1">
        <f t="shared" si="756"/>
        <v>0</v>
      </c>
      <c r="W6003" s="10">
        <f t="shared" si="757"/>
        <v>0</v>
      </c>
    </row>
    <row r="6004" spans="13:23" x14ac:dyDescent="0.25">
      <c r="M6004" s="7">
        <v>45490.916666666664</v>
      </c>
      <c r="N6004" s="3">
        <v>1244.5685165405273</v>
      </c>
      <c r="O6004" s="10">
        <v>25</v>
      </c>
      <c r="P6004" s="10">
        <f t="shared" si="751"/>
        <v>30</v>
      </c>
      <c r="Q6004" s="10">
        <f t="shared" si="750"/>
        <v>1244.5685165405273</v>
      </c>
      <c r="R6004" s="1">
        <f t="shared" si="752"/>
        <v>0.565712962063876</v>
      </c>
      <c r="S6004" s="18">
        <f t="shared" si="753"/>
        <v>6.8120000000000003</v>
      </c>
      <c r="T6004" s="10">
        <f t="shared" si="754"/>
        <v>182.70236590436394</v>
      </c>
      <c r="U6004" s="10">
        <f t="shared" si="755"/>
        <v>0</v>
      </c>
      <c r="V6004" s="1">
        <f t="shared" si="756"/>
        <v>0</v>
      </c>
      <c r="W6004" s="10">
        <f t="shared" si="757"/>
        <v>0</v>
      </c>
    </row>
    <row r="6005" spans="13:23" x14ac:dyDescent="0.25">
      <c r="M6005" s="7">
        <v>45490.958333333336</v>
      </c>
      <c r="N6005" s="3">
        <v>1023.3620590209961</v>
      </c>
      <c r="O6005" s="10">
        <v>23.89</v>
      </c>
      <c r="P6005" s="10">
        <f t="shared" si="751"/>
        <v>28.89</v>
      </c>
      <c r="Q6005" s="10">
        <f t="shared" si="750"/>
        <v>1023.3620590209961</v>
      </c>
      <c r="R6005" s="1">
        <f t="shared" si="752"/>
        <v>0.46516457228227093</v>
      </c>
      <c r="S6005" s="18">
        <f t="shared" si="753"/>
        <v>6.9349999999999996</v>
      </c>
      <c r="T6005" s="10">
        <f t="shared" si="754"/>
        <v>147.56482466056181</v>
      </c>
      <c r="U6005" s="10">
        <f t="shared" si="755"/>
        <v>0</v>
      </c>
      <c r="V6005" s="1">
        <f t="shared" si="756"/>
        <v>0</v>
      </c>
      <c r="W6005" s="10">
        <f t="shared" si="757"/>
        <v>0</v>
      </c>
    </row>
    <row r="6006" spans="13:23" x14ac:dyDescent="0.25">
      <c r="M6006" s="7">
        <v>45491</v>
      </c>
      <c r="N6006" s="3">
        <v>1266.664549255371</v>
      </c>
      <c r="O6006" s="10">
        <v>23.89</v>
      </c>
      <c r="P6006" s="10">
        <f t="shared" si="751"/>
        <v>28.89</v>
      </c>
      <c r="Q6006" s="10">
        <f t="shared" si="750"/>
        <v>1266.664549255371</v>
      </c>
      <c r="R6006" s="1">
        <f t="shared" si="752"/>
        <v>0.57575661329789585</v>
      </c>
      <c r="S6006" s="18">
        <f t="shared" si="753"/>
        <v>6.8120000000000003</v>
      </c>
      <c r="T6006" s="10">
        <f t="shared" si="754"/>
        <v>185.94605831699513</v>
      </c>
      <c r="U6006" s="10">
        <f t="shared" si="755"/>
        <v>0</v>
      </c>
      <c r="V6006" s="1">
        <f t="shared" si="756"/>
        <v>0</v>
      </c>
      <c r="W6006" s="10">
        <f t="shared" si="757"/>
        <v>0</v>
      </c>
    </row>
    <row r="6007" spans="13:23" x14ac:dyDescent="0.25">
      <c r="M6007" s="7">
        <v>45491.041666666664</v>
      </c>
      <c r="N6007" s="3">
        <v>1204.1807304382323</v>
      </c>
      <c r="O6007" s="10">
        <v>22.22</v>
      </c>
      <c r="P6007" s="10">
        <f t="shared" si="751"/>
        <v>27.22</v>
      </c>
      <c r="Q6007" s="10">
        <f t="shared" si="750"/>
        <v>1204.1807304382323</v>
      </c>
      <c r="R6007" s="1">
        <f t="shared" si="752"/>
        <v>0.5473548774719238</v>
      </c>
      <c r="S6007" s="18">
        <f t="shared" si="753"/>
        <v>6.8120000000000003</v>
      </c>
      <c r="T6007" s="10">
        <f t="shared" si="754"/>
        <v>176.77344839081508</v>
      </c>
      <c r="U6007" s="10">
        <f t="shared" si="755"/>
        <v>0</v>
      </c>
      <c r="V6007" s="1">
        <f t="shared" si="756"/>
        <v>0</v>
      </c>
      <c r="W6007" s="10">
        <f t="shared" si="757"/>
        <v>0</v>
      </c>
    </row>
    <row r="6008" spans="13:23" x14ac:dyDescent="0.25">
      <c r="M6008" s="7">
        <v>45491.083333333336</v>
      </c>
      <c r="N6008" s="3">
        <v>1064.9289024353027</v>
      </c>
      <c r="O6008" s="10">
        <v>22.22</v>
      </c>
      <c r="P6008" s="10">
        <f t="shared" si="751"/>
        <v>27.22</v>
      </c>
      <c r="Q6008" s="10">
        <f t="shared" si="750"/>
        <v>1064.9289024353027</v>
      </c>
      <c r="R6008" s="1">
        <f t="shared" si="752"/>
        <v>0.48405859201604667</v>
      </c>
      <c r="S6008" s="18">
        <f t="shared" si="753"/>
        <v>6.9349999999999996</v>
      </c>
      <c r="T6008" s="10">
        <f t="shared" si="754"/>
        <v>153.55860164892613</v>
      </c>
      <c r="U6008" s="10">
        <f t="shared" si="755"/>
        <v>0</v>
      </c>
      <c r="V6008" s="1">
        <f t="shared" si="756"/>
        <v>0</v>
      </c>
      <c r="W6008" s="10">
        <f t="shared" si="757"/>
        <v>0</v>
      </c>
    </row>
    <row r="6009" spans="13:23" x14ac:dyDescent="0.25">
      <c r="M6009" s="7">
        <v>45491.125</v>
      </c>
      <c r="N6009" s="3">
        <v>1092.4236167907713</v>
      </c>
      <c r="O6009" s="10">
        <v>22.22</v>
      </c>
      <c r="P6009" s="10">
        <f t="shared" si="751"/>
        <v>27.22</v>
      </c>
      <c r="Q6009" s="10">
        <f t="shared" si="750"/>
        <v>1092.4236167907713</v>
      </c>
      <c r="R6009" s="1">
        <f t="shared" si="752"/>
        <v>0.49655618945035063</v>
      </c>
      <c r="S6009" s="18">
        <f t="shared" si="753"/>
        <v>6.9349999999999996</v>
      </c>
      <c r="T6009" s="10">
        <f t="shared" si="754"/>
        <v>157.52323241395405</v>
      </c>
      <c r="U6009" s="10">
        <f t="shared" si="755"/>
        <v>0</v>
      </c>
      <c r="V6009" s="1">
        <f t="shared" si="756"/>
        <v>0</v>
      </c>
      <c r="W6009" s="10">
        <f t="shared" si="757"/>
        <v>0</v>
      </c>
    </row>
    <row r="6010" spans="13:23" x14ac:dyDescent="0.25">
      <c r="M6010" s="7">
        <v>45491.166666666664</v>
      </c>
      <c r="N6010" s="3">
        <v>1060.892031097412</v>
      </c>
      <c r="O6010" s="10">
        <v>21.11</v>
      </c>
      <c r="P6010" s="10">
        <f t="shared" si="751"/>
        <v>26.11</v>
      </c>
      <c r="Q6010" s="10">
        <f t="shared" si="750"/>
        <v>1060.892031097412</v>
      </c>
      <c r="R6010" s="1">
        <f t="shared" si="752"/>
        <v>0.4822236504988236</v>
      </c>
      <c r="S6010" s="18">
        <f t="shared" si="753"/>
        <v>6.9349999999999996</v>
      </c>
      <c r="T6010" s="10">
        <f t="shared" si="754"/>
        <v>152.97650051873282</v>
      </c>
      <c r="U6010" s="10">
        <f t="shared" si="755"/>
        <v>0</v>
      </c>
      <c r="V6010" s="1">
        <f t="shared" si="756"/>
        <v>0</v>
      </c>
      <c r="W6010" s="10">
        <f t="shared" si="757"/>
        <v>0</v>
      </c>
    </row>
    <row r="6011" spans="13:23" x14ac:dyDescent="0.25">
      <c r="M6011" s="7">
        <v>45491.208333333336</v>
      </c>
      <c r="N6011" s="3">
        <v>1186.6582534790039</v>
      </c>
      <c r="O6011" s="10">
        <v>22.22</v>
      </c>
      <c r="P6011" s="10">
        <f t="shared" si="751"/>
        <v>27.22</v>
      </c>
      <c r="Q6011" s="10">
        <f t="shared" si="750"/>
        <v>1186.6582534790039</v>
      </c>
      <c r="R6011" s="1">
        <f t="shared" si="752"/>
        <v>0.53939011521772906</v>
      </c>
      <c r="S6011" s="18">
        <f t="shared" si="753"/>
        <v>6.8120000000000003</v>
      </c>
      <c r="T6011" s="10">
        <f t="shared" si="754"/>
        <v>174.20115288887314</v>
      </c>
      <c r="U6011" s="10">
        <f t="shared" si="755"/>
        <v>0</v>
      </c>
      <c r="V6011" s="1">
        <f t="shared" si="756"/>
        <v>0</v>
      </c>
      <c r="W6011" s="10">
        <f t="shared" si="757"/>
        <v>0</v>
      </c>
    </row>
    <row r="6012" spans="13:23" x14ac:dyDescent="0.25">
      <c r="M6012" s="7">
        <v>45491.25</v>
      </c>
      <c r="N6012" s="3">
        <v>1255.6109985351561</v>
      </c>
      <c r="O6012" s="10">
        <v>22.22</v>
      </c>
      <c r="P6012" s="10">
        <f t="shared" si="751"/>
        <v>27.22</v>
      </c>
      <c r="Q6012" s="10">
        <f t="shared" si="750"/>
        <v>1255.6109985351561</v>
      </c>
      <c r="R6012" s="1">
        <f t="shared" si="752"/>
        <v>0.57073227206143462</v>
      </c>
      <c r="S6012" s="18">
        <f t="shared" si="753"/>
        <v>6.8120000000000003</v>
      </c>
      <c r="T6012" s="10">
        <f t="shared" si="754"/>
        <v>184.32339966752144</v>
      </c>
      <c r="U6012" s="10">
        <f t="shared" si="755"/>
        <v>0</v>
      </c>
      <c r="V6012" s="1">
        <f t="shared" si="756"/>
        <v>0</v>
      </c>
      <c r="W6012" s="10">
        <f t="shared" si="757"/>
        <v>0</v>
      </c>
    </row>
    <row r="6013" spans="13:23" x14ac:dyDescent="0.25">
      <c r="M6013" s="7">
        <v>45491.291666666664</v>
      </c>
      <c r="N6013" s="3">
        <v>970.14313545227049</v>
      </c>
      <c r="O6013" s="10">
        <v>22.22</v>
      </c>
      <c r="P6013" s="10">
        <f t="shared" si="751"/>
        <v>27.22</v>
      </c>
      <c r="Q6013" s="10">
        <f t="shared" si="750"/>
        <v>970.14313545227049</v>
      </c>
      <c r="R6013" s="1">
        <f t="shared" si="752"/>
        <v>0.44097415247830479</v>
      </c>
      <c r="S6013" s="18">
        <f t="shared" si="753"/>
        <v>6.9349999999999996</v>
      </c>
      <c r="T6013" s="10">
        <f t="shared" si="754"/>
        <v>139.89086307891429</v>
      </c>
      <c r="U6013" s="10">
        <f t="shared" si="755"/>
        <v>0</v>
      </c>
      <c r="V6013" s="1">
        <f t="shared" si="756"/>
        <v>0</v>
      </c>
      <c r="W6013" s="10">
        <f t="shared" si="757"/>
        <v>0</v>
      </c>
    </row>
    <row r="6014" spans="13:23" x14ac:dyDescent="0.25">
      <c r="M6014" s="7">
        <v>45491.333333333336</v>
      </c>
      <c r="N6014" s="3">
        <v>1155.3174247741699</v>
      </c>
      <c r="O6014" s="10">
        <v>22.78</v>
      </c>
      <c r="P6014" s="10">
        <f t="shared" si="751"/>
        <v>27.78</v>
      </c>
      <c r="Q6014" s="10">
        <f t="shared" si="750"/>
        <v>1155.3174247741699</v>
      </c>
      <c r="R6014" s="1">
        <f t="shared" si="752"/>
        <v>0.52514428398825908</v>
      </c>
      <c r="S6014" s="18">
        <f t="shared" si="753"/>
        <v>6.8120000000000003</v>
      </c>
      <c r="T6014" s="10">
        <f t="shared" si="754"/>
        <v>169.60032659632557</v>
      </c>
      <c r="U6014" s="10">
        <f t="shared" si="755"/>
        <v>0</v>
      </c>
      <c r="V6014" s="1">
        <f t="shared" si="756"/>
        <v>0</v>
      </c>
      <c r="W6014" s="10">
        <f t="shared" si="757"/>
        <v>0</v>
      </c>
    </row>
    <row r="6015" spans="13:23" x14ac:dyDescent="0.25">
      <c r="M6015" s="7">
        <v>45491.375</v>
      </c>
      <c r="N6015" s="3">
        <v>1263.0242179870604</v>
      </c>
      <c r="O6015" s="10">
        <v>26.11</v>
      </c>
      <c r="P6015" s="10">
        <f t="shared" si="751"/>
        <v>31.11</v>
      </c>
      <c r="Q6015" s="10">
        <f t="shared" si="750"/>
        <v>1263.0242179870604</v>
      </c>
      <c r="R6015" s="1">
        <f t="shared" si="752"/>
        <v>0.57410191726684567</v>
      </c>
      <c r="S6015" s="18">
        <f t="shared" si="753"/>
        <v>6.8120000000000003</v>
      </c>
      <c r="T6015" s="10">
        <f t="shared" si="754"/>
        <v>185.4116585418468</v>
      </c>
      <c r="U6015" s="10">
        <f t="shared" si="755"/>
        <v>0</v>
      </c>
      <c r="V6015" s="1">
        <f t="shared" si="756"/>
        <v>0</v>
      </c>
      <c r="W6015" s="10">
        <f t="shared" si="757"/>
        <v>0</v>
      </c>
    </row>
    <row r="6016" spans="13:23" x14ac:dyDescent="0.25">
      <c r="M6016" s="7">
        <v>45491.416666666664</v>
      </c>
      <c r="N6016" s="3">
        <v>1304.6773498535156</v>
      </c>
      <c r="O6016" s="10">
        <v>27.78</v>
      </c>
      <c r="P6016" s="10">
        <f t="shared" si="751"/>
        <v>32.78</v>
      </c>
      <c r="Q6016" s="10">
        <f t="shared" si="750"/>
        <v>1304.6773498535156</v>
      </c>
      <c r="R6016" s="1">
        <f t="shared" si="752"/>
        <v>0.59303515902432524</v>
      </c>
      <c r="S6016" s="18">
        <f t="shared" si="753"/>
        <v>6.8120000000000003</v>
      </c>
      <c r="T6016" s="10">
        <f t="shared" si="754"/>
        <v>191.52632851637046</v>
      </c>
      <c r="U6016" s="10">
        <f t="shared" si="755"/>
        <v>0</v>
      </c>
      <c r="V6016" s="1">
        <f t="shared" si="756"/>
        <v>0</v>
      </c>
      <c r="W6016" s="10">
        <f t="shared" si="757"/>
        <v>0</v>
      </c>
    </row>
    <row r="6017" spans="13:23" x14ac:dyDescent="0.25">
      <c r="M6017" s="7">
        <v>45491.458333333336</v>
      </c>
      <c r="N6017" s="3">
        <v>1518.690802001953</v>
      </c>
      <c r="O6017" s="10">
        <v>30</v>
      </c>
      <c r="P6017" s="10">
        <f t="shared" si="751"/>
        <v>35</v>
      </c>
      <c r="Q6017" s="10">
        <f t="shared" si="750"/>
        <v>1518.690802001953</v>
      </c>
      <c r="R6017" s="1">
        <f t="shared" si="752"/>
        <v>0.69031400090997863</v>
      </c>
      <c r="S6017" s="18">
        <f t="shared" si="753"/>
        <v>6.4260000000000002</v>
      </c>
      <c r="T6017" s="10">
        <f t="shared" si="754"/>
        <v>236.33532555274712</v>
      </c>
      <c r="U6017" s="10">
        <f t="shared" si="755"/>
        <v>0</v>
      </c>
      <c r="V6017" s="1">
        <f t="shared" si="756"/>
        <v>0</v>
      </c>
      <c r="W6017" s="10">
        <f t="shared" si="757"/>
        <v>0</v>
      </c>
    </row>
    <row r="6018" spans="13:23" x14ac:dyDescent="0.25">
      <c r="M6018" s="7">
        <v>45491.5</v>
      </c>
      <c r="N6018" s="3">
        <v>1500.6557121276855</v>
      </c>
      <c r="O6018" s="10">
        <v>31.11</v>
      </c>
      <c r="P6018" s="10">
        <f t="shared" si="751"/>
        <v>36.11</v>
      </c>
      <c r="Q6018" s="10">
        <f t="shared" si="750"/>
        <v>1500.6557121276855</v>
      </c>
      <c r="R6018" s="1">
        <f t="shared" si="752"/>
        <v>0.68211623278531164</v>
      </c>
      <c r="S6018" s="18">
        <f t="shared" si="753"/>
        <v>6.4260000000000002</v>
      </c>
      <c r="T6018" s="10">
        <f t="shared" si="754"/>
        <v>233.52874449543813</v>
      </c>
      <c r="U6018" s="10">
        <f t="shared" si="755"/>
        <v>0</v>
      </c>
      <c r="V6018" s="1">
        <f t="shared" si="756"/>
        <v>0</v>
      </c>
      <c r="W6018" s="10">
        <f t="shared" si="757"/>
        <v>0</v>
      </c>
    </row>
    <row r="6019" spans="13:23" x14ac:dyDescent="0.25">
      <c r="M6019" s="7">
        <v>45491.541666666664</v>
      </c>
      <c r="N6019" s="3">
        <v>1735.488395690918</v>
      </c>
      <c r="O6019" s="10">
        <v>31.11</v>
      </c>
      <c r="P6019" s="10">
        <f t="shared" si="751"/>
        <v>36.11</v>
      </c>
      <c r="Q6019" s="10">
        <f t="shared" si="750"/>
        <v>1735.488395690918</v>
      </c>
      <c r="R6019" s="1">
        <f t="shared" si="752"/>
        <v>0.78885836167768997</v>
      </c>
      <c r="S6019" s="18">
        <f t="shared" si="753"/>
        <v>5.8680000000000003</v>
      </c>
      <c r="T6019" s="10">
        <f t="shared" si="754"/>
        <v>295.75466865898397</v>
      </c>
      <c r="U6019" s="10">
        <f t="shared" si="755"/>
        <v>0</v>
      </c>
      <c r="V6019" s="1">
        <f t="shared" si="756"/>
        <v>0</v>
      </c>
      <c r="W6019" s="10">
        <f t="shared" si="757"/>
        <v>0</v>
      </c>
    </row>
    <row r="6020" spans="13:23" x14ac:dyDescent="0.25">
      <c r="M6020" s="7">
        <v>45491.583333333336</v>
      </c>
      <c r="N6020" s="3">
        <v>1493.7</v>
      </c>
      <c r="O6020" s="10">
        <v>30</v>
      </c>
      <c r="P6020" s="10">
        <f t="shared" si="751"/>
        <v>35</v>
      </c>
      <c r="Q6020" s="10">
        <f t="shared" si="750"/>
        <v>1493.7</v>
      </c>
      <c r="R6020" s="1">
        <f t="shared" si="752"/>
        <v>0.67895454545454548</v>
      </c>
      <c r="S6020" s="18">
        <f t="shared" si="753"/>
        <v>6.4260000000000002</v>
      </c>
      <c r="T6020" s="10">
        <f t="shared" si="754"/>
        <v>232.44631185807657</v>
      </c>
      <c r="U6020" s="10">
        <f t="shared" si="755"/>
        <v>0</v>
      </c>
      <c r="V6020" s="1">
        <f t="shared" si="756"/>
        <v>0</v>
      </c>
      <c r="W6020" s="10">
        <f t="shared" si="757"/>
        <v>0</v>
      </c>
    </row>
    <row r="6021" spans="13:23" x14ac:dyDescent="0.25">
      <c r="M6021" s="7">
        <v>45491.625</v>
      </c>
      <c r="N6021" s="3">
        <v>1699.9778709411621</v>
      </c>
      <c r="O6021" s="10">
        <v>31.11</v>
      </c>
      <c r="P6021" s="10">
        <f t="shared" si="751"/>
        <v>36.11</v>
      </c>
      <c r="Q6021" s="10">
        <f t="shared" si="750"/>
        <v>1699.9778709411621</v>
      </c>
      <c r="R6021" s="1">
        <f t="shared" si="752"/>
        <v>0.7727172140641646</v>
      </c>
      <c r="S6021" s="18">
        <f t="shared" si="753"/>
        <v>5.8680000000000003</v>
      </c>
      <c r="T6021" s="10">
        <f t="shared" si="754"/>
        <v>289.70311365732141</v>
      </c>
      <c r="U6021" s="10">
        <f t="shared" si="755"/>
        <v>0</v>
      </c>
      <c r="V6021" s="1">
        <f t="shared" si="756"/>
        <v>0</v>
      </c>
      <c r="W6021" s="10">
        <f t="shared" si="757"/>
        <v>0</v>
      </c>
    </row>
    <row r="6022" spans="13:23" x14ac:dyDescent="0.25">
      <c r="M6022" s="7">
        <v>45491.666666666664</v>
      </c>
      <c r="N6022" s="3">
        <v>1490.3567390441895</v>
      </c>
      <c r="O6022" s="10">
        <v>31.11</v>
      </c>
      <c r="P6022" s="10">
        <f t="shared" si="751"/>
        <v>36.11</v>
      </c>
      <c r="Q6022" s="10">
        <f t="shared" si="750"/>
        <v>1490.3567390441895</v>
      </c>
      <c r="R6022" s="1">
        <f t="shared" si="752"/>
        <v>0.67743488138372243</v>
      </c>
      <c r="S6022" s="18">
        <f t="shared" si="753"/>
        <v>6.4260000000000002</v>
      </c>
      <c r="T6022" s="10">
        <f t="shared" si="754"/>
        <v>231.92604093435875</v>
      </c>
      <c r="U6022" s="10">
        <f t="shared" si="755"/>
        <v>0</v>
      </c>
      <c r="V6022" s="1">
        <f t="shared" si="756"/>
        <v>0</v>
      </c>
      <c r="W6022" s="10">
        <f t="shared" si="757"/>
        <v>0</v>
      </c>
    </row>
    <row r="6023" spans="13:23" x14ac:dyDescent="0.25">
      <c r="M6023" s="7">
        <v>45491.708333333336</v>
      </c>
      <c r="N6023" s="3">
        <v>1496.6490715026855</v>
      </c>
      <c r="O6023" s="10">
        <v>32.22</v>
      </c>
      <c r="P6023" s="10">
        <f t="shared" si="751"/>
        <v>37.22</v>
      </c>
      <c r="Q6023" s="10">
        <f t="shared" ref="Q6023:Q6086" si="758">MIN($C$19,N6023)</f>
        <v>1496.6490715026855</v>
      </c>
      <c r="R6023" s="1">
        <f t="shared" si="752"/>
        <v>0.6802950325012207</v>
      </c>
      <c r="S6023" s="18">
        <f t="shared" si="753"/>
        <v>6.4260000000000002</v>
      </c>
      <c r="T6023" s="10">
        <f t="shared" si="754"/>
        <v>232.90523988526073</v>
      </c>
      <c r="U6023" s="10">
        <f t="shared" si="755"/>
        <v>0</v>
      </c>
      <c r="V6023" s="1">
        <f t="shared" si="756"/>
        <v>0</v>
      </c>
      <c r="W6023" s="10">
        <f t="shared" si="757"/>
        <v>0</v>
      </c>
    </row>
    <row r="6024" spans="13:23" x14ac:dyDescent="0.25">
      <c r="M6024" s="7">
        <v>45491.75</v>
      </c>
      <c r="N6024" s="3">
        <v>1682.8127471923829</v>
      </c>
      <c r="O6024" s="10">
        <v>32.22</v>
      </c>
      <c r="P6024" s="10">
        <f t="shared" ref="P6024:P6087" si="759">O6024+5</f>
        <v>37.22</v>
      </c>
      <c r="Q6024" s="10">
        <f t="shared" si="758"/>
        <v>1682.8127471923829</v>
      </c>
      <c r="R6024" s="1">
        <f t="shared" ref="R6024:R6087" si="760">Q6024/$C$19</f>
        <v>0.76491488508744676</v>
      </c>
      <c r="S6024" s="18">
        <f t="shared" ref="S6024:S6087" si="761">INDEX($C$13:$K$17,MATCH(P6024,$B$13:$B$17,-1),MATCH(R6024,$C$12:$K$12,-1))</f>
        <v>5.8680000000000003</v>
      </c>
      <c r="T6024" s="10">
        <f t="shared" ref="T6024:T6087" si="762" xml:space="preserve"> Q6024/INDEX($C$13:$K$17,MATCH(P6024,$B$13:$B$17,-1),MATCH(R6024,$C$12:$K$12,-1))</f>
        <v>286.77790511117632</v>
      </c>
      <c r="U6024" s="10">
        <f t="shared" ref="U6024:U6087" si="763">N6024-Q6024</f>
        <v>0</v>
      </c>
      <c r="V6024" s="1">
        <f t="shared" ref="V6024:V6087" si="764">U6024/$C$19</f>
        <v>0</v>
      </c>
      <c r="W6024" s="10">
        <f t="shared" ref="W6024:W6087" si="765" xml:space="preserve"> U6024/INDEX($C$13:$K$17,MATCH(P6024,$B$13:$B$17,-1),MATCH(V6024,$C$12:$K$12,-1))</f>
        <v>0</v>
      </c>
    </row>
    <row r="6025" spans="13:23" x14ac:dyDescent="0.25">
      <c r="M6025" s="7">
        <v>45491.791666666664</v>
      </c>
      <c r="N6025" s="3">
        <v>1072.2702644348144</v>
      </c>
      <c r="O6025" s="10">
        <v>32.22</v>
      </c>
      <c r="P6025" s="10">
        <f t="shared" si="759"/>
        <v>37.22</v>
      </c>
      <c r="Q6025" s="10">
        <f t="shared" si="758"/>
        <v>1072.2702644348144</v>
      </c>
      <c r="R6025" s="1">
        <f t="shared" si="760"/>
        <v>0.48739557474309747</v>
      </c>
      <c r="S6025" s="18">
        <f t="shared" si="761"/>
        <v>6.9349999999999996</v>
      </c>
      <c r="T6025" s="10">
        <f t="shared" si="762"/>
        <v>154.61719746716864</v>
      </c>
      <c r="U6025" s="10">
        <f t="shared" si="763"/>
        <v>0</v>
      </c>
      <c r="V6025" s="1">
        <f t="shared" si="764"/>
        <v>0</v>
      </c>
      <c r="W6025" s="10">
        <f t="shared" si="765"/>
        <v>0</v>
      </c>
    </row>
    <row r="6026" spans="13:23" x14ac:dyDescent="0.25">
      <c r="M6026" s="7">
        <v>45491.833333333336</v>
      </c>
      <c r="N6026" s="3">
        <v>1381.6514099121093</v>
      </c>
      <c r="O6026" s="10">
        <v>31.11</v>
      </c>
      <c r="P6026" s="10">
        <f t="shared" si="759"/>
        <v>36.11</v>
      </c>
      <c r="Q6026" s="10">
        <f t="shared" si="758"/>
        <v>1381.6514099121093</v>
      </c>
      <c r="R6026" s="1">
        <f t="shared" si="760"/>
        <v>0.62802336814186788</v>
      </c>
      <c r="S6026" s="18">
        <f t="shared" si="761"/>
        <v>6.4260000000000002</v>
      </c>
      <c r="T6026" s="10">
        <f t="shared" si="762"/>
        <v>215.00955647558501</v>
      </c>
      <c r="U6026" s="10">
        <f t="shared" si="763"/>
        <v>0</v>
      </c>
      <c r="V6026" s="1">
        <f t="shared" si="764"/>
        <v>0</v>
      </c>
      <c r="W6026" s="10">
        <f t="shared" si="765"/>
        <v>0</v>
      </c>
    </row>
    <row r="6027" spans="13:23" x14ac:dyDescent="0.25">
      <c r="M6027" s="7">
        <v>45491.875</v>
      </c>
      <c r="N6027" s="3">
        <v>1014.0271511077881</v>
      </c>
      <c r="O6027" s="10">
        <v>27.22</v>
      </c>
      <c r="P6027" s="10">
        <f t="shared" si="759"/>
        <v>32.22</v>
      </c>
      <c r="Q6027" s="10">
        <f t="shared" si="758"/>
        <v>1014.0271511077881</v>
      </c>
      <c r="R6027" s="1">
        <f t="shared" si="760"/>
        <v>0.46092143232172184</v>
      </c>
      <c r="S6027" s="18">
        <f t="shared" si="761"/>
        <v>6.9349999999999996</v>
      </c>
      <c r="T6027" s="10">
        <f t="shared" si="762"/>
        <v>146.21876728302641</v>
      </c>
      <c r="U6027" s="10">
        <f t="shared" si="763"/>
        <v>0</v>
      </c>
      <c r="V6027" s="1">
        <f t="shared" si="764"/>
        <v>0</v>
      </c>
      <c r="W6027" s="10">
        <f t="shared" si="765"/>
        <v>0</v>
      </c>
    </row>
    <row r="6028" spans="13:23" x14ac:dyDescent="0.25">
      <c r="M6028" s="7">
        <v>45491.916666666664</v>
      </c>
      <c r="N6028" s="3">
        <v>1051.8433776855468</v>
      </c>
      <c r="O6028" s="10">
        <v>25</v>
      </c>
      <c r="P6028" s="10">
        <f t="shared" si="759"/>
        <v>30</v>
      </c>
      <c r="Q6028" s="10">
        <f t="shared" si="758"/>
        <v>1051.8433776855468</v>
      </c>
      <c r="R6028" s="1">
        <f t="shared" si="760"/>
        <v>0.47811062622070311</v>
      </c>
      <c r="S6028" s="18">
        <f t="shared" si="761"/>
        <v>6.9349999999999996</v>
      </c>
      <c r="T6028" s="10">
        <f t="shared" si="762"/>
        <v>151.67171992581785</v>
      </c>
      <c r="U6028" s="10">
        <f t="shared" si="763"/>
        <v>0</v>
      </c>
      <c r="V6028" s="1">
        <f t="shared" si="764"/>
        <v>0</v>
      </c>
      <c r="W6028" s="10">
        <f t="shared" si="765"/>
        <v>0</v>
      </c>
    </row>
    <row r="6029" spans="13:23" x14ac:dyDescent="0.25">
      <c r="M6029" s="7">
        <v>45491.958333333336</v>
      </c>
      <c r="N6029" s="3">
        <v>1249.133056640625</v>
      </c>
      <c r="O6029" s="10">
        <v>23.89</v>
      </c>
      <c r="P6029" s="10">
        <f t="shared" si="759"/>
        <v>28.89</v>
      </c>
      <c r="Q6029" s="10">
        <f t="shared" si="758"/>
        <v>1249.133056640625</v>
      </c>
      <c r="R6029" s="1">
        <f t="shared" si="760"/>
        <v>0.56778775301846596</v>
      </c>
      <c r="S6029" s="18">
        <f t="shared" si="761"/>
        <v>6.8120000000000003</v>
      </c>
      <c r="T6029" s="10">
        <f t="shared" si="762"/>
        <v>183.37243931894082</v>
      </c>
      <c r="U6029" s="10">
        <f t="shared" si="763"/>
        <v>0</v>
      </c>
      <c r="V6029" s="1">
        <f t="shared" si="764"/>
        <v>0</v>
      </c>
      <c r="W6029" s="10">
        <f t="shared" si="765"/>
        <v>0</v>
      </c>
    </row>
    <row r="6030" spans="13:23" x14ac:dyDescent="0.25">
      <c r="M6030" s="7">
        <v>45492</v>
      </c>
      <c r="N6030" s="3">
        <v>1160.1549041748046</v>
      </c>
      <c r="O6030" s="10">
        <v>22.78</v>
      </c>
      <c r="P6030" s="10">
        <f t="shared" si="759"/>
        <v>27.78</v>
      </c>
      <c r="Q6030" s="10">
        <f t="shared" si="758"/>
        <v>1160.1549041748046</v>
      </c>
      <c r="R6030" s="1">
        <f t="shared" si="760"/>
        <v>0.52734313826127488</v>
      </c>
      <c r="S6030" s="18">
        <f t="shared" si="761"/>
        <v>6.8120000000000003</v>
      </c>
      <c r="T6030" s="10">
        <f t="shared" si="762"/>
        <v>170.31046743611341</v>
      </c>
      <c r="U6030" s="10">
        <f t="shared" si="763"/>
        <v>0</v>
      </c>
      <c r="V6030" s="1">
        <f t="shared" si="764"/>
        <v>0</v>
      </c>
      <c r="W6030" s="10">
        <f t="shared" si="765"/>
        <v>0</v>
      </c>
    </row>
    <row r="6031" spans="13:23" x14ac:dyDescent="0.25">
      <c r="M6031" s="7">
        <v>45492.041666666664</v>
      </c>
      <c r="N6031" s="3">
        <v>1072.3899673461913</v>
      </c>
      <c r="O6031" s="10">
        <v>22.78</v>
      </c>
      <c r="P6031" s="10">
        <f t="shared" si="759"/>
        <v>27.78</v>
      </c>
      <c r="Q6031" s="10">
        <f t="shared" si="758"/>
        <v>1072.3899673461913</v>
      </c>
      <c r="R6031" s="1">
        <f t="shared" si="760"/>
        <v>0.48744998515735966</v>
      </c>
      <c r="S6031" s="18">
        <f t="shared" si="761"/>
        <v>6.9349999999999996</v>
      </c>
      <c r="T6031" s="10">
        <f t="shared" si="762"/>
        <v>154.63445816095043</v>
      </c>
      <c r="U6031" s="10">
        <f t="shared" si="763"/>
        <v>0</v>
      </c>
      <c r="V6031" s="1">
        <f t="shared" si="764"/>
        <v>0</v>
      </c>
      <c r="W6031" s="10">
        <f t="shared" si="765"/>
        <v>0</v>
      </c>
    </row>
    <row r="6032" spans="13:23" x14ac:dyDescent="0.25">
      <c r="M6032" s="7">
        <v>45492.083333333336</v>
      </c>
      <c r="N6032" s="3">
        <v>1025.5868431091308</v>
      </c>
      <c r="O6032" s="10">
        <v>22.22</v>
      </c>
      <c r="P6032" s="10">
        <f t="shared" si="759"/>
        <v>27.22</v>
      </c>
      <c r="Q6032" s="10">
        <f t="shared" si="758"/>
        <v>1025.5868431091308</v>
      </c>
      <c r="R6032" s="1">
        <f t="shared" si="760"/>
        <v>0.4661758377768776</v>
      </c>
      <c r="S6032" s="18">
        <f t="shared" si="761"/>
        <v>6.9349999999999996</v>
      </c>
      <c r="T6032" s="10">
        <f t="shared" si="762"/>
        <v>147.88562986433033</v>
      </c>
      <c r="U6032" s="10">
        <f t="shared" si="763"/>
        <v>0</v>
      </c>
      <c r="V6032" s="1">
        <f t="shared" si="764"/>
        <v>0</v>
      </c>
      <c r="W6032" s="10">
        <f t="shared" si="765"/>
        <v>0</v>
      </c>
    </row>
    <row r="6033" spans="13:23" x14ac:dyDescent="0.25">
      <c r="M6033" s="7">
        <v>45492.125</v>
      </c>
      <c r="N6033" s="3">
        <v>1101.4758407592774</v>
      </c>
      <c r="O6033" s="10">
        <v>18.89</v>
      </c>
      <c r="P6033" s="10">
        <f t="shared" si="759"/>
        <v>23.89</v>
      </c>
      <c r="Q6033" s="10">
        <f t="shared" si="758"/>
        <v>1101.4758407592774</v>
      </c>
      <c r="R6033" s="1">
        <f t="shared" si="760"/>
        <v>0.50067083670876245</v>
      </c>
      <c r="S6033" s="18">
        <f t="shared" si="761"/>
        <v>8.2769999999999992</v>
      </c>
      <c r="T6033" s="10">
        <f t="shared" si="762"/>
        <v>133.07669937891475</v>
      </c>
      <c r="U6033" s="10">
        <f t="shared" si="763"/>
        <v>0</v>
      </c>
      <c r="V6033" s="1">
        <f t="shared" si="764"/>
        <v>0</v>
      </c>
      <c r="W6033" s="10">
        <f t="shared" si="765"/>
        <v>0</v>
      </c>
    </row>
    <row r="6034" spans="13:23" x14ac:dyDescent="0.25">
      <c r="M6034" s="7">
        <v>45492.166666666664</v>
      </c>
      <c r="N6034" s="3">
        <v>1186.6534927368164</v>
      </c>
      <c r="O6034" s="10">
        <v>18.89</v>
      </c>
      <c r="P6034" s="10">
        <f t="shared" si="759"/>
        <v>23.89</v>
      </c>
      <c r="Q6034" s="10">
        <f t="shared" si="758"/>
        <v>1186.6534927368164</v>
      </c>
      <c r="R6034" s="1">
        <f t="shared" si="760"/>
        <v>0.5393879512440074</v>
      </c>
      <c r="S6034" s="18">
        <f t="shared" si="761"/>
        <v>8.2769999999999992</v>
      </c>
      <c r="T6034" s="10">
        <f t="shared" si="762"/>
        <v>143.3675839962325</v>
      </c>
      <c r="U6034" s="10">
        <f t="shared" si="763"/>
        <v>0</v>
      </c>
      <c r="V6034" s="1">
        <f t="shared" si="764"/>
        <v>0</v>
      </c>
      <c r="W6034" s="10">
        <f t="shared" si="765"/>
        <v>0</v>
      </c>
    </row>
    <row r="6035" spans="13:23" x14ac:dyDescent="0.25">
      <c r="M6035" s="7">
        <v>45492.208333333336</v>
      </c>
      <c r="N6035" s="3">
        <v>1107.0261817932128</v>
      </c>
      <c r="O6035" s="10">
        <v>18.89</v>
      </c>
      <c r="P6035" s="10">
        <f t="shared" si="759"/>
        <v>23.89</v>
      </c>
      <c r="Q6035" s="10">
        <f t="shared" si="758"/>
        <v>1107.0261817932128</v>
      </c>
      <c r="R6035" s="1">
        <f t="shared" si="760"/>
        <v>0.5031937189969149</v>
      </c>
      <c r="S6035" s="18">
        <f t="shared" si="761"/>
        <v>8.2769999999999992</v>
      </c>
      <c r="T6035" s="10">
        <f t="shared" si="762"/>
        <v>133.74727338325636</v>
      </c>
      <c r="U6035" s="10">
        <f t="shared" si="763"/>
        <v>0</v>
      </c>
      <c r="V6035" s="1">
        <f t="shared" si="764"/>
        <v>0</v>
      </c>
      <c r="W6035" s="10">
        <f t="shared" si="765"/>
        <v>0</v>
      </c>
    </row>
    <row r="6036" spans="13:23" x14ac:dyDescent="0.25">
      <c r="M6036" s="7">
        <v>45492.25</v>
      </c>
      <c r="N6036" s="3">
        <v>1304.0429809570312</v>
      </c>
      <c r="O6036" s="10">
        <v>17.78</v>
      </c>
      <c r="P6036" s="10">
        <f t="shared" si="759"/>
        <v>22.78</v>
      </c>
      <c r="Q6036" s="10">
        <f t="shared" si="758"/>
        <v>1304.0429809570312</v>
      </c>
      <c r="R6036" s="1">
        <f t="shared" si="760"/>
        <v>0.59274680952592329</v>
      </c>
      <c r="S6036" s="18">
        <f t="shared" si="761"/>
        <v>8.2769999999999992</v>
      </c>
      <c r="T6036" s="10">
        <f t="shared" si="762"/>
        <v>157.55019704688067</v>
      </c>
      <c r="U6036" s="10">
        <f t="shared" si="763"/>
        <v>0</v>
      </c>
      <c r="V6036" s="1">
        <f t="shared" si="764"/>
        <v>0</v>
      </c>
      <c r="W6036" s="10">
        <f t="shared" si="765"/>
        <v>0</v>
      </c>
    </row>
    <row r="6037" spans="13:23" x14ac:dyDescent="0.25">
      <c r="M6037" s="7">
        <v>45492.291666666664</v>
      </c>
      <c r="N6037" s="3">
        <v>1305.6971008300782</v>
      </c>
      <c r="O6037" s="10">
        <v>18.89</v>
      </c>
      <c r="P6037" s="10">
        <f t="shared" si="759"/>
        <v>23.89</v>
      </c>
      <c r="Q6037" s="10">
        <f t="shared" si="758"/>
        <v>1305.6971008300782</v>
      </c>
      <c r="R6037" s="1">
        <f t="shared" si="760"/>
        <v>0.59349868219549007</v>
      </c>
      <c r="S6037" s="18">
        <f t="shared" si="761"/>
        <v>8.2769999999999992</v>
      </c>
      <c r="T6037" s="10">
        <f t="shared" si="762"/>
        <v>157.75004238613971</v>
      </c>
      <c r="U6037" s="10">
        <f t="shared" si="763"/>
        <v>0</v>
      </c>
      <c r="V6037" s="1">
        <f t="shared" si="764"/>
        <v>0</v>
      </c>
      <c r="W6037" s="10">
        <f t="shared" si="765"/>
        <v>0</v>
      </c>
    </row>
    <row r="6038" spans="13:23" x14ac:dyDescent="0.25">
      <c r="M6038" s="7">
        <v>45492.333333333336</v>
      </c>
      <c r="N6038" s="3">
        <v>1172.9052429199219</v>
      </c>
      <c r="O6038" s="10">
        <v>22.78</v>
      </c>
      <c r="P6038" s="10">
        <f t="shared" si="759"/>
        <v>27.78</v>
      </c>
      <c r="Q6038" s="10">
        <f t="shared" si="758"/>
        <v>1172.9052429199219</v>
      </c>
      <c r="R6038" s="1">
        <f t="shared" si="760"/>
        <v>0.53313874678178264</v>
      </c>
      <c r="S6038" s="18">
        <f t="shared" si="761"/>
        <v>6.8120000000000003</v>
      </c>
      <c r="T6038" s="10">
        <f t="shared" si="762"/>
        <v>172.18221416910185</v>
      </c>
      <c r="U6038" s="10">
        <f t="shared" si="763"/>
        <v>0</v>
      </c>
      <c r="V6038" s="1">
        <f t="shared" si="764"/>
        <v>0</v>
      </c>
      <c r="W6038" s="10">
        <f t="shared" si="765"/>
        <v>0</v>
      </c>
    </row>
    <row r="6039" spans="13:23" x14ac:dyDescent="0.25">
      <c r="M6039" s="7">
        <v>45492.375</v>
      </c>
      <c r="N6039" s="3">
        <v>1186.3662414550781</v>
      </c>
      <c r="O6039" s="10">
        <v>26.11</v>
      </c>
      <c r="P6039" s="10">
        <f t="shared" si="759"/>
        <v>31.11</v>
      </c>
      <c r="Q6039" s="10">
        <f t="shared" si="758"/>
        <v>1186.3662414550781</v>
      </c>
      <c r="R6039" s="1">
        <f t="shared" si="760"/>
        <v>0.53925738247958099</v>
      </c>
      <c r="S6039" s="18">
        <f t="shared" si="761"/>
        <v>6.8120000000000003</v>
      </c>
      <c r="T6039" s="10">
        <f t="shared" si="762"/>
        <v>174.15828559234851</v>
      </c>
      <c r="U6039" s="10">
        <f t="shared" si="763"/>
        <v>0</v>
      </c>
      <c r="V6039" s="1">
        <f t="shared" si="764"/>
        <v>0</v>
      </c>
      <c r="W6039" s="10">
        <f t="shared" si="765"/>
        <v>0</v>
      </c>
    </row>
    <row r="6040" spans="13:23" x14ac:dyDescent="0.25">
      <c r="M6040" s="7">
        <v>45492.416666666664</v>
      </c>
      <c r="N6040" s="3">
        <v>1487.6388610839842</v>
      </c>
      <c r="O6040" s="10">
        <v>28.89</v>
      </c>
      <c r="P6040" s="10">
        <f t="shared" si="759"/>
        <v>33.89</v>
      </c>
      <c r="Q6040" s="10">
        <f t="shared" si="758"/>
        <v>1487.6388610839842</v>
      </c>
      <c r="R6040" s="1">
        <f t="shared" si="760"/>
        <v>0.67619948231090188</v>
      </c>
      <c r="S6040" s="18">
        <f t="shared" si="761"/>
        <v>6.4260000000000002</v>
      </c>
      <c r="T6040" s="10">
        <f t="shared" si="762"/>
        <v>231.5030907382484</v>
      </c>
      <c r="U6040" s="10">
        <f t="shared" si="763"/>
        <v>0</v>
      </c>
      <c r="V6040" s="1">
        <f t="shared" si="764"/>
        <v>0</v>
      </c>
      <c r="W6040" s="10">
        <f t="shared" si="765"/>
        <v>0</v>
      </c>
    </row>
    <row r="6041" spans="13:23" x14ac:dyDescent="0.25">
      <c r="M6041" s="7">
        <v>45492.458333333336</v>
      </c>
      <c r="N6041" s="3">
        <v>1585.4899658203124</v>
      </c>
      <c r="O6041" s="10">
        <v>32.22</v>
      </c>
      <c r="P6041" s="10">
        <f t="shared" si="759"/>
        <v>37.22</v>
      </c>
      <c r="Q6041" s="10">
        <f t="shared" si="758"/>
        <v>1585.4899658203124</v>
      </c>
      <c r="R6041" s="1">
        <f t="shared" si="760"/>
        <v>0.72067725719105102</v>
      </c>
      <c r="S6041" s="18">
        <f t="shared" si="761"/>
        <v>5.8680000000000003</v>
      </c>
      <c r="T6041" s="10">
        <f t="shared" si="762"/>
        <v>270.19256404572468</v>
      </c>
      <c r="U6041" s="10">
        <f t="shared" si="763"/>
        <v>0</v>
      </c>
      <c r="V6041" s="1">
        <f t="shared" si="764"/>
        <v>0</v>
      </c>
      <c r="W6041" s="10">
        <f t="shared" si="765"/>
        <v>0</v>
      </c>
    </row>
    <row r="6042" spans="13:23" x14ac:dyDescent="0.25">
      <c r="M6042" s="7">
        <v>45492.5</v>
      </c>
      <c r="N6042" s="3">
        <v>1467.4109436035155</v>
      </c>
      <c r="O6042" s="10">
        <v>33.89</v>
      </c>
      <c r="P6042" s="10">
        <f t="shared" si="759"/>
        <v>38.89</v>
      </c>
      <c r="Q6042" s="10">
        <f t="shared" si="758"/>
        <v>1467.4109436035155</v>
      </c>
      <c r="R6042" s="1">
        <f t="shared" si="760"/>
        <v>0.66700497436523432</v>
      </c>
      <c r="S6042" s="18">
        <f t="shared" si="761"/>
        <v>6.4260000000000002</v>
      </c>
      <c r="T6042" s="10">
        <f t="shared" si="762"/>
        <v>228.35526666721375</v>
      </c>
      <c r="U6042" s="10">
        <f t="shared" si="763"/>
        <v>0</v>
      </c>
      <c r="V6042" s="1">
        <f t="shared" si="764"/>
        <v>0</v>
      </c>
      <c r="W6042" s="10">
        <f t="shared" si="765"/>
        <v>0</v>
      </c>
    </row>
    <row r="6043" spans="13:23" x14ac:dyDescent="0.25">
      <c r="M6043" s="7">
        <v>45492.541666666664</v>
      </c>
      <c r="N6043" s="3">
        <v>1058.838842010498</v>
      </c>
      <c r="O6043" s="10">
        <v>36.11</v>
      </c>
      <c r="P6043" s="10">
        <f t="shared" si="759"/>
        <v>41.11</v>
      </c>
      <c r="Q6043" s="10">
        <f t="shared" si="758"/>
        <v>1058.838842010498</v>
      </c>
      <c r="R6043" s="1">
        <f t="shared" si="760"/>
        <v>0.48129038273204455</v>
      </c>
      <c r="S6043" s="18">
        <f t="shared" si="761"/>
        <v>6.9349999999999996</v>
      </c>
      <c r="T6043" s="10">
        <f t="shared" si="762"/>
        <v>152.68043864607037</v>
      </c>
      <c r="U6043" s="10">
        <f t="shared" si="763"/>
        <v>0</v>
      </c>
      <c r="V6043" s="1">
        <f t="shared" si="764"/>
        <v>0</v>
      </c>
      <c r="W6043" s="10">
        <f t="shared" si="765"/>
        <v>0</v>
      </c>
    </row>
    <row r="6044" spans="13:23" x14ac:dyDescent="0.25">
      <c r="M6044" s="7">
        <v>45492.583333333336</v>
      </c>
      <c r="N6044" s="3">
        <v>1093.434560394287</v>
      </c>
      <c r="O6044" s="10">
        <v>36.11</v>
      </c>
      <c r="P6044" s="10">
        <f t="shared" si="759"/>
        <v>41.11</v>
      </c>
      <c r="Q6044" s="10">
        <f t="shared" si="758"/>
        <v>1093.434560394287</v>
      </c>
      <c r="R6044" s="1">
        <f t="shared" si="760"/>
        <v>0.49701570927013045</v>
      </c>
      <c r="S6044" s="18">
        <f t="shared" si="761"/>
        <v>6.9349999999999996</v>
      </c>
      <c r="T6044" s="10">
        <f t="shared" si="762"/>
        <v>157.66900654567945</v>
      </c>
      <c r="U6044" s="10">
        <f t="shared" si="763"/>
        <v>0</v>
      </c>
      <c r="V6044" s="1">
        <f t="shared" si="764"/>
        <v>0</v>
      </c>
      <c r="W6044" s="10">
        <f t="shared" si="765"/>
        <v>0</v>
      </c>
    </row>
    <row r="6045" spans="13:23" x14ac:dyDescent="0.25">
      <c r="M6045" s="7">
        <v>45492.625</v>
      </c>
      <c r="N6045" s="3">
        <v>1096.1152153015137</v>
      </c>
      <c r="O6045" s="10">
        <v>36.11</v>
      </c>
      <c r="P6045" s="10">
        <f t="shared" si="759"/>
        <v>41.11</v>
      </c>
      <c r="Q6045" s="10">
        <f t="shared" si="758"/>
        <v>1096.1152153015137</v>
      </c>
      <c r="R6045" s="1">
        <f t="shared" si="760"/>
        <v>0.4982341887734153</v>
      </c>
      <c r="S6045" s="18">
        <f t="shared" si="761"/>
        <v>6.9349999999999996</v>
      </c>
      <c r="T6045" s="10">
        <f t="shared" si="762"/>
        <v>158.05554654672153</v>
      </c>
      <c r="U6045" s="10">
        <f t="shared" si="763"/>
        <v>0</v>
      </c>
      <c r="V6045" s="1">
        <f t="shared" si="764"/>
        <v>0</v>
      </c>
      <c r="W6045" s="10">
        <f t="shared" si="765"/>
        <v>0</v>
      </c>
    </row>
    <row r="6046" spans="13:23" x14ac:dyDescent="0.25">
      <c r="M6046" s="7">
        <v>45492.666666666664</v>
      </c>
      <c r="N6046" s="3">
        <v>1086.6363395690917</v>
      </c>
      <c r="O6046" s="10">
        <v>36.11</v>
      </c>
      <c r="P6046" s="10">
        <f t="shared" si="759"/>
        <v>41.11</v>
      </c>
      <c r="Q6046" s="10">
        <f t="shared" si="758"/>
        <v>1086.6363395690917</v>
      </c>
      <c r="R6046" s="1">
        <f t="shared" si="760"/>
        <v>0.49392560889504167</v>
      </c>
      <c r="S6046" s="18">
        <f t="shared" si="761"/>
        <v>6.9349999999999996</v>
      </c>
      <c r="T6046" s="10">
        <f t="shared" si="762"/>
        <v>156.68872957016464</v>
      </c>
      <c r="U6046" s="10">
        <f t="shared" si="763"/>
        <v>0</v>
      </c>
      <c r="V6046" s="1">
        <f t="shared" si="764"/>
        <v>0</v>
      </c>
      <c r="W6046" s="10">
        <f t="shared" si="765"/>
        <v>0</v>
      </c>
    </row>
    <row r="6047" spans="13:23" x14ac:dyDescent="0.25">
      <c r="M6047" s="7">
        <v>45492.708333333336</v>
      </c>
      <c r="N6047" s="3">
        <v>1304.5318496704101</v>
      </c>
      <c r="O6047" s="10">
        <v>36.11</v>
      </c>
      <c r="P6047" s="10">
        <f t="shared" si="759"/>
        <v>41.11</v>
      </c>
      <c r="Q6047" s="10">
        <f t="shared" si="758"/>
        <v>1304.5318496704101</v>
      </c>
      <c r="R6047" s="1">
        <f t="shared" si="760"/>
        <v>0.59296902257745909</v>
      </c>
      <c r="S6047" s="18">
        <f t="shared" si="761"/>
        <v>6.8120000000000003</v>
      </c>
      <c r="T6047" s="10">
        <f t="shared" si="762"/>
        <v>191.5049691236656</v>
      </c>
      <c r="U6047" s="10">
        <f t="shared" si="763"/>
        <v>0</v>
      </c>
      <c r="V6047" s="1">
        <f t="shared" si="764"/>
        <v>0</v>
      </c>
      <c r="W6047" s="10">
        <f t="shared" si="765"/>
        <v>0</v>
      </c>
    </row>
    <row r="6048" spans="13:23" x14ac:dyDescent="0.25">
      <c r="M6048" s="7">
        <v>45492.75</v>
      </c>
      <c r="N6048" s="3">
        <v>1400.1</v>
      </c>
      <c r="O6048" s="10">
        <v>36.11</v>
      </c>
      <c r="P6048" s="10">
        <f t="shared" si="759"/>
        <v>41.11</v>
      </c>
      <c r="Q6048" s="10">
        <f t="shared" si="758"/>
        <v>1400.1</v>
      </c>
      <c r="R6048" s="1">
        <f t="shared" si="760"/>
        <v>0.63640909090909081</v>
      </c>
      <c r="S6048" s="18">
        <f t="shared" si="761"/>
        <v>6.4260000000000002</v>
      </c>
      <c r="T6048" s="10">
        <f t="shared" si="762"/>
        <v>217.88048552754432</v>
      </c>
      <c r="U6048" s="10">
        <f t="shared" si="763"/>
        <v>0</v>
      </c>
      <c r="V6048" s="1">
        <f t="shared" si="764"/>
        <v>0</v>
      </c>
      <c r="W6048" s="10">
        <f t="shared" si="765"/>
        <v>0</v>
      </c>
    </row>
    <row r="6049" spans="13:23" x14ac:dyDescent="0.25">
      <c r="M6049" s="7">
        <v>45492.791666666664</v>
      </c>
      <c r="N6049" s="3">
        <v>1406.6050483703614</v>
      </c>
      <c r="O6049" s="10">
        <v>33.89</v>
      </c>
      <c r="P6049" s="10">
        <f t="shared" si="759"/>
        <v>38.89</v>
      </c>
      <c r="Q6049" s="10">
        <f t="shared" si="758"/>
        <v>1406.6050483703614</v>
      </c>
      <c r="R6049" s="1">
        <f t="shared" si="760"/>
        <v>0.639365931077437</v>
      </c>
      <c r="S6049" s="18">
        <f t="shared" si="761"/>
        <v>6.4260000000000002</v>
      </c>
      <c r="T6049" s="10">
        <f t="shared" si="762"/>
        <v>218.89278686124516</v>
      </c>
      <c r="U6049" s="10">
        <f t="shared" si="763"/>
        <v>0</v>
      </c>
      <c r="V6049" s="1">
        <f t="shared" si="764"/>
        <v>0</v>
      </c>
      <c r="W6049" s="10">
        <f t="shared" si="765"/>
        <v>0</v>
      </c>
    </row>
    <row r="6050" spans="13:23" x14ac:dyDescent="0.25">
      <c r="M6050" s="7">
        <v>45492.833333333336</v>
      </c>
      <c r="N6050" s="3">
        <v>1457.7430068969727</v>
      </c>
      <c r="O6050" s="10">
        <v>32.78</v>
      </c>
      <c r="P6050" s="10">
        <f t="shared" si="759"/>
        <v>37.78</v>
      </c>
      <c r="Q6050" s="10">
        <f t="shared" si="758"/>
        <v>1457.7430068969727</v>
      </c>
      <c r="R6050" s="1">
        <f t="shared" si="760"/>
        <v>0.66261045768044213</v>
      </c>
      <c r="S6050" s="18">
        <f t="shared" si="761"/>
        <v>6.4260000000000002</v>
      </c>
      <c r="T6050" s="10">
        <f t="shared" si="762"/>
        <v>226.85076360052486</v>
      </c>
      <c r="U6050" s="10">
        <f t="shared" si="763"/>
        <v>0</v>
      </c>
      <c r="V6050" s="1">
        <f t="shared" si="764"/>
        <v>0</v>
      </c>
      <c r="W6050" s="10">
        <f t="shared" si="765"/>
        <v>0</v>
      </c>
    </row>
    <row r="6051" spans="13:23" x14ac:dyDescent="0.25">
      <c r="M6051" s="7">
        <v>45492.875</v>
      </c>
      <c r="N6051" s="3">
        <v>1090.6170936584472</v>
      </c>
      <c r="O6051" s="10">
        <v>30</v>
      </c>
      <c r="P6051" s="10">
        <f t="shared" si="759"/>
        <v>35</v>
      </c>
      <c r="Q6051" s="10">
        <f t="shared" si="758"/>
        <v>1090.6170936584472</v>
      </c>
      <c r="R6051" s="1">
        <f t="shared" si="760"/>
        <v>0.49573504257202144</v>
      </c>
      <c r="S6051" s="18">
        <f t="shared" si="761"/>
        <v>6.9349999999999996</v>
      </c>
      <c r="T6051" s="10">
        <f t="shared" si="762"/>
        <v>157.26273881160017</v>
      </c>
      <c r="U6051" s="10">
        <f t="shared" si="763"/>
        <v>0</v>
      </c>
      <c r="V6051" s="1">
        <f t="shared" si="764"/>
        <v>0</v>
      </c>
      <c r="W6051" s="10">
        <f t="shared" si="765"/>
        <v>0</v>
      </c>
    </row>
    <row r="6052" spans="13:23" x14ac:dyDescent="0.25">
      <c r="M6052" s="7">
        <v>45492.916666666664</v>
      </c>
      <c r="N6052" s="3">
        <v>1331.0312118530273</v>
      </c>
      <c r="O6052" s="10">
        <v>27.22</v>
      </c>
      <c r="P6052" s="10">
        <f t="shared" si="759"/>
        <v>32.22</v>
      </c>
      <c r="Q6052" s="10">
        <f t="shared" si="758"/>
        <v>1331.0312118530273</v>
      </c>
      <c r="R6052" s="1">
        <f t="shared" si="760"/>
        <v>0.60501418720592148</v>
      </c>
      <c r="S6052" s="18">
        <f t="shared" si="761"/>
        <v>6.4260000000000002</v>
      </c>
      <c r="T6052" s="10">
        <f t="shared" si="762"/>
        <v>207.13215248257507</v>
      </c>
      <c r="U6052" s="10">
        <f t="shared" si="763"/>
        <v>0</v>
      </c>
      <c r="V6052" s="1">
        <f t="shared" si="764"/>
        <v>0</v>
      </c>
      <c r="W6052" s="10">
        <f t="shared" si="765"/>
        <v>0</v>
      </c>
    </row>
    <row r="6053" spans="13:23" x14ac:dyDescent="0.25">
      <c r="M6053" s="7">
        <v>45492.958333333336</v>
      </c>
      <c r="N6053" s="3">
        <v>1128.4552345275879</v>
      </c>
      <c r="O6053" s="10">
        <v>23.89</v>
      </c>
      <c r="P6053" s="10">
        <f t="shared" si="759"/>
        <v>28.89</v>
      </c>
      <c r="Q6053" s="10">
        <f t="shared" si="758"/>
        <v>1128.4552345275879</v>
      </c>
      <c r="R6053" s="1">
        <f t="shared" si="760"/>
        <v>0.51293419751253999</v>
      </c>
      <c r="S6053" s="18">
        <f t="shared" si="761"/>
        <v>6.8120000000000003</v>
      </c>
      <c r="T6053" s="10">
        <f t="shared" si="762"/>
        <v>165.6569633775085</v>
      </c>
      <c r="U6053" s="10">
        <f t="shared" si="763"/>
        <v>0</v>
      </c>
      <c r="V6053" s="1">
        <f t="shared" si="764"/>
        <v>0</v>
      </c>
      <c r="W6053" s="10">
        <f t="shared" si="765"/>
        <v>0</v>
      </c>
    </row>
    <row r="6054" spans="13:23" x14ac:dyDescent="0.25">
      <c r="M6054" s="7">
        <v>45493</v>
      </c>
      <c r="N6054" s="3">
        <v>1024.9116806030272</v>
      </c>
      <c r="O6054" s="10">
        <v>23.89</v>
      </c>
      <c r="P6054" s="10">
        <f t="shared" si="759"/>
        <v>28.89</v>
      </c>
      <c r="Q6054" s="10">
        <f t="shared" si="758"/>
        <v>1024.9116806030272</v>
      </c>
      <c r="R6054" s="1">
        <f t="shared" si="760"/>
        <v>0.46586894572864873</v>
      </c>
      <c r="S6054" s="18">
        <f t="shared" si="761"/>
        <v>6.9349999999999996</v>
      </c>
      <c r="T6054" s="10">
        <f t="shared" si="762"/>
        <v>147.78827405955693</v>
      </c>
      <c r="U6054" s="10">
        <f t="shared" si="763"/>
        <v>0</v>
      </c>
      <c r="V6054" s="1">
        <f t="shared" si="764"/>
        <v>0</v>
      </c>
      <c r="W6054" s="10">
        <f t="shared" si="765"/>
        <v>0</v>
      </c>
    </row>
    <row r="6055" spans="13:23" x14ac:dyDescent="0.25">
      <c r="M6055" s="7">
        <v>45493.041666666664</v>
      </c>
      <c r="N6055" s="3">
        <v>929.90580368041992</v>
      </c>
      <c r="O6055" s="10">
        <v>22.22</v>
      </c>
      <c r="P6055" s="10">
        <f t="shared" si="759"/>
        <v>27.22</v>
      </c>
      <c r="Q6055" s="10">
        <f t="shared" si="758"/>
        <v>929.90580368041992</v>
      </c>
      <c r="R6055" s="1">
        <f t="shared" si="760"/>
        <v>0.42268445621837269</v>
      </c>
      <c r="S6055" s="18">
        <f t="shared" si="761"/>
        <v>6.9349999999999996</v>
      </c>
      <c r="T6055" s="10">
        <f t="shared" si="762"/>
        <v>134.08879649321125</v>
      </c>
      <c r="U6055" s="10">
        <f t="shared" si="763"/>
        <v>0</v>
      </c>
      <c r="V6055" s="1">
        <f t="shared" si="764"/>
        <v>0</v>
      </c>
      <c r="W6055" s="10">
        <f t="shared" si="765"/>
        <v>0</v>
      </c>
    </row>
    <row r="6056" spans="13:23" x14ac:dyDescent="0.25">
      <c r="M6056" s="7">
        <v>45493.083333333336</v>
      </c>
      <c r="N6056" s="3">
        <v>810.09455566406245</v>
      </c>
      <c r="O6056" s="10">
        <v>18.89</v>
      </c>
      <c r="P6056" s="10">
        <f t="shared" si="759"/>
        <v>23.89</v>
      </c>
      <c r="Q6056" s="10">
        <f t="shared" si="758"/>
        <v>810.09455566406245</v>
      </c>
      <c r="R6056" s="1">
        <f t="shared" si="760"/>
        <v>0.36822479802911928</v>
      </c>
      <c r="S6056" s="18">
        <f t="shared" si="761"/>
        <v>9.0079999999999991</v>
      </c>
      <c r="T6056" s="10">
        <f t="shared" si="762"/>
        <v>89.930567902316</v>
      </c>
      <c r="U6056" s="10">
        <f t="shared" si="763"/>
        <v>0</v>
      </c>
      <c r="V6056" s="1">
        <f t="shared" si="764"/>
        <v>0</v>
      </c>
      <c r="W6056" s="10">
        <f t="shared" si="765"/>
        <v>0</v>
      </c>
    </row>
    <row r="6057" spans="13:23" x14ac:dyDescent="0.25">
      <c r="M6057" s="7">
        <v>45493.125</v>
      </c>
      <c r="N6057" s="3">
        <v>799.5</v>
      </c>
      <c r="O6057" s="10">
        <v>17.78</v>
      </c>
      <c r="P6057" s="10">
        <f t="shared" si="759"/>
        <v>22.78</v>
      </c>
      <c r="Q6057" s="10">
        <f t="shared" si="758"/>
        <v>799.5</v>
      </c>
      <c r="R6057" s="1">
        <f t="shared" si="760"/>
        <v>0.3634090909090909</v>
      </c>
      <c r="S6057" s="18">
        <f t="shared" si="761"/>
        <v>9.0079999999999991</v>
      </c>
      <c r="T6057" s="10">
        <f t="shared" si="762"/>
        <v>88.754440497335708</v>
      </c>
      <c r="U6057" s="10">
        <f t="shared" si="763"/>
        <v>0</v>
      </c>
      <c r="V6057" s="1">
        <f t="shared" si="764"/>
        <v>0</v>
      </c>
      <c r="W6057" s="10">
        <f t="shared" si="765"/>
        <v>0</v>
      </c>
    </row>
    <row r="6058" spans="13:23" x14ac:dyDescent="0.25">
      <c r="M6058" s="7">
        <v>45493.166666666664</v>
      </c>
      <c r="N6058" s="3">
        <v>807.85269241333003</v>
      </c>
      <c r="O6058" s="10">
        <v>17.78</v>
      </c>
      <c r="P6058" s="10">
        <f t="shared" si="759"/>
        <v>22.78</v>
      </c>
      <c r="Q6058" s="10">
        <f t="shared" si="758"/>
        <v>807.85269241333003</v>
      </c>
      <c r="R6058" s="1">
        <f t="shared" si="760"/>
        <v>0.3672057692787864</v>
      </c>
      <c r="S6058" s="18">
        <f t="shared" si="761"/>
        <v>9.0079999999999991</v>
      </c>
      <c r="T6058" s="10">
        <f t="shared" si="762"/>
        <v>89.68169320751889</v>
      </c>
      <c r="U6058" s="10">
        <f t="shared" si="763"/>
        <v>0</v>
      </c>
      <c r="V6058" s="1">
        <f t="shared" si="764"/>
        <v>0</v>
      </c>
      <c r="W6058" s="10">
        <f t="shared" si="765"/>
        <v>0</v>
      </c>
    </row>
    <row r="6059" spans="13:23" x14ac:dyDescent="0.25">
      <c r="M6059" s="7">
        <v>45493.208333333336</v>
      </c>
      <c r="N6059" s="3">
        <v>1123.3841217041015</v>
      </c>
      <c r="O6059" s="10">
        <v>17.78</v>
      </c>
      <c r="P6059" s="10">
        <f t="shared" si="759"/>
        <v>22.78</v>
      </c>
      <c r="Q6059" s="10">
        <f t="shared" si="758"/>
        <v>1123.3841217041015</v>
      </c>
      <c r="R6059" s="1">
        <f t="shared" si="760"/>
        <v>0.51062914622913702</v>
      </c>
      <c r="S6059" s="18">
        <f t="shared" si="761"/>
        <v>8.2769999999999992</v>
      </c>
      <c r="T6059" s="10">
        <f t="shared" si="762"/>
        <v>135.72358604616426</v>
      </c>
      <c r="U6059" s="10">
        <f t="shared" si="763"/>
        <v>0</v>
      </c>
      <c r="V6059" s="1">
        <f t="shared" si="764"/>
        <v>0</v>
      </c>
      <c r="W6059" s="10">
        <f t="shared" si="765"/>
        <v>0</v>
      </c>
    </row>
    <row r="6060" spans="13:23" x14ac:dyDescent="0.25">
      <c r="M6060" s="7">
        <v>45493.25</v>
      </c>
      <c r="N6060" s="3">
        <v>1086.7641059875489</v>
      </c>
      <c r="O6060" s="10">
        <v>18.89</v>
      </c>
      <c r="P6060" s="10">
        <f t="shared" si="759"/>
        <v>23.89</v>
      </c>
      <c r="Q6060" s="10">
        <f t="shared" si="758"/>
        <v>1086.7641059875489</v>
      </c>
      <c r="R6060" s="1">
        <f t="shared" si="760"/>
        <v>0.49398368453979496</v>
      </c>
      <c r="S6060" s="18">
        <f t="shared" si="761"/>
        <v>8.7460000000000004</v>
      </c>
      <c r="T6060" s="10">
        <f t="shared" si="762"/>
        <v>124.2584159601588</v>
      </c>
      <c r="U6060" s="10">
        <f t="shared" si="763"/>
        <v>0</v>
      </c>
      <c r="V6060" s="1">
        <f t="shared" si="764"/>
        <v>0</v>
      </c>
      <c r="W6060" s="10">
        <f t="shared" si="765"/>
        <v>0</v>
      </c>
    </row>
    <row r="6061" spans="13:23" x14ac:dyDescent="0.25">
      <c r="M6061" s="7">
        <v>45493.291666666664</v>
      </c>
      <c r="N6061" s="3">
        <v>1091.1487792968749</v>
      </c>
      <c r="O6061" s="10">
        <v>20</v>
      </c>
      <c r="P6061" s="10">
        <f t="shared" si="759"/>
        <v>25</v>
      </c>
      <c r="Q6061" s="10">
        <f t="shared" si="758"/>
        <v>1091.1487792968749</v>
      </c>
      <c r="R6061" s="1">
        <f t="shared" si="760"/>
        <v>0.49597671786221587</v>
      </c>
      <c r="S6061" s="18">
        <f t="shared" si="761"/>
        <v>8.7460000000000004</v>
      </c>
      <c r="T6061" s="10">
        <f t="shared" si="762"/>
        <v>124.75975066280297</v>
      </c>
      <c r="U6061" s="10">
        <f t="shared" si="763"/>
        <v>0</v>
      </c>
      <c r="V6061" s="1">
        <f t="shared" si="764"/>
        <v>0</v>
      </c>
      <c r="W6061" s="10">
        <f t="shared" si="765"/>
        <v>0</v>
      </c>
    </row>
    <row r="6062" spans="13:23" x14ac:dyDescent="0.25">
      <c r="M6062" s="7">
        <v>45493.333333333336</v>
      </c>
      <c r="N6062" s="3">
        <v>1345.9404876708984</v>
      </c>
      <c r="O6062" s="10">
        <v>23.89</v>
      </c>
      <c r="P6062" s="10">
        <f t="shared" si="759"/>
        <v>28.89</v>
      </c>
      <c r="Q6062" s="10">
        <f t="shared" si="758"/>
        <v>1345.9404876708984</v>
      </c>
      <c r="R6062" s="1">
        <f t="shared" si="760"/>
        <v>0.61179113075949931</v>
      </c>
      <c r="S6062" s="18">
        <f t="shared" si="761"/>
        <v>6.4260000000000002</v>
      </c>
      <c r="T6062" s="10">
        <f t="shared" si="762"/>
        <v>209.45230122485191</v>
      </c>
      <c r="U6062" s="10">
        <f t="shared" si="763"/>
        <v>0</v>
      </c>
      <c r="V6062" s="1">
        <f t="shared" si="764"/>
        <v>0</v>
      </c>
      <c r="W6062" s="10">
        <f t="shared" si="765"/>
        <v>0</v>
      </c>
    </row>
    <row r="6063" spans="13:23" x14ac:dyDescent="0.25">
      <c r="M6063" s="7">
        <v>45493.375</v>
      </c>
      <c r="N6063" s="3">
        <v>1526.4735443115235</v>
      </c>
      <c r="O6063" s="10">
        <v>27.22</v>
      </c>
      <c r="P6063" s="10">
        <f t="shared" si="759"/>
        <v>32.22</v>
      </c>
      <c r="Q6063" s="10">
        <f t="shared" si="758"/>
        <v>1526.4735443115235</v>
      </c>
      <c r="R6063" s="1">
        <f t="shared" si="760"/>
        <v>0.69385161105069248</v>
      </c>
      <c r="S6063" s="18">
        <f t="shared" si="761"/>
        <v>6.4260000000000002</v>
      </c>
      <c r="T6063" s="10">
        <f t="shared" si="762"/>
        <v>237.54645880976088</v>
      </c>
      <c r="U6063" s="10">
        <f t="shared" si="763"/>
        <v>0</v>
      </c>
      <c r="V6063" s="1">
        <f t="shared" si="764"/>
        <v>0</v>
      </c>
      <c r="W6063" s="10">
        <f t="shared" si="765"/>
        <v>0</v>
      </c>
    </row>
    <row r="6064" spans="13:23" x14ac:dyDescent="0.25">
      <c r="M6064" s="7">
        <v>45493.416666666664</v>
      </c>
      <c r="N6064" s="3">
        <v>1218.2130180358886</v>
      </c>
      <c r="O6064" s="10">
        <v>31.11</v>
      </c>
      <c r="P6064" s="10">
        <f t="shared" si="759"/>
        <v>36.11</v>
      </c>
      <c r="Q6064" s="10">
        <f t="shared" si="758"/>
        <v>1218.2130180358886</v>
      </c>
      <c r="R6064" s="1">
        <f t="shared" si="760"/>
        <v>0.55373319001631294</v>
      </c>
      <c r="S6064" s="18">
        <f t="shared" si="761"/>
        <v>6.8120000000000003</v>
      </c>
      <c r="T6064" s="10">
        <f t="shared" si="762"/>
        <v>178.83338491425258</v>
      </c>
      <c r="U6064" s="10">
        <f t="shared" si="763"/>
        <v>0</v>
      </c>
      <c r="V6064" s="1">
        <f t="shared" si="764"/>
        <v>0</v>
      </c>
      <c r="W6064" s="10">
        <f t="shared" si="765"/>
        <v>0</v>
      </c>
    </row>
    <row r="6065" spans="13:23" x14ac:dyDescent="0.25">
      <c r="M6065" s="7">
        <v>45493.458333333336</v>
      </c>
      <c r="N6065" s="3">
        <v>1375.0294555664061</v>
      </c>
      <c r="O6065" s="10">
        <v>31.11</v>
      </c>
      <c r="P6065" s="10">
        <f t="shared" si="759"/>
        <v>36.11</v>
      </c>
      <c r="Q6065" s="10">
        <f t="shared" si="758"/>
        <v>1375.0294555664061</v>
      </c>
      <c r="R6065" s="1">
        <f t="shared" si="760"/>
        <v>0.62501338889382096</v>
      </c>
      <c r="S6065" s="18">
        <f t="shared" si="761"/>
        <v>6.4260000000000002</v>
      </c>
      <c r="T6065" s="10">
        <f t="shared" si="762"/>
        <v>213.97906249088174</v>
      </c>
      <c r="U6065" s="10">
        <f t="shared" si="763"/>
        <v>0</v>
      </c>
      <c r="V6065" s="1">
        <f t="shared" si="764"/>
        <v>0</v>
      </c>
      <c r="W6065" s="10">
        <f t="shared" si="765"/>
        <v>0</v>
      </c>
    </row>
    <row r="6066" spans="13:23" x14ac:dyDescent="0.25">
      <c r="M6066" s="7">
        <v>45493.5</v>
      </c>
      <c r="N6066" s="3">
        <v>1552.8122611999511</v>
      </c>
      <c r="O6066" s="10">
        <v>32.78</v>
      </c>
      <c r="P6066" s="10">
        <f t="shared" si="759"/>
        <v>37.78</v>
      </c>
      <c r="Q6066" s="10">
        <f t="shared" si="758"/>
        <v>1552.8122611999511</v>
      </c>
      <c r="R6066" s="1">
        <f t="shared" si="760"/>
        <v>0.70582375509088691</v>
      </c>
      <c r="S6066" s="18">
        <f t="shared" si="761"/>
        <v>5.8680000000000003</v>
      </c>
      <c r="T6066" s="10">
        <f t="shared" si="762"/>
        <v>264.62376639399304</v>
      </c>
      <c r="U6066" s="10">
        <f t="shared" si="763"/>
        <v>0</v>
      </c>
      <c r="V6066" s="1">
        <f t="shared" si="764"/>
        <v>0</v>
      </c>
      <c r="W6066" s="10">
        <f t="shared" si="765"/>
        <v>0</v>
      </c>
    </row>
    <row r="6067" spans="13:23" x14ac:dyDescent="0.25">
      <c r="M6067" s="7">
        <v>45493.541666666664</v>
      </c>
      <c r="N6067" s="3">
        <v>1053.3194755554198</v>
      </c>
      <c r="O6067" s="10">
        <v>36.11</v>
      </c>
      <c r="P6067" s="10">
        <f t="shared" si="759"/>
        <v>41.11</v>
      </c>
      <c r="Q6067" s="10">
        <f t="shared" si="758"/>
        <v>1053.3194755554198</v>
      </c>
      <c r="R6067" s="1">
        <f t="shared" si="760"/>
        <v>0.47878157979791808</v>
      </c>
      <c r="S6067" s="18">
        <f t="shared" si="761"/>
        <v>6.9349999999999996</v>
      </c>
      <c r="T6067" s="10">
        <f t="shared" si="762"/>
        <v>151.88456749176927</v>
      </c>
      <c r="U6067" s="10">
        <f t="shared" si="763"/>
        <v>0</v>
      </c>
      <c r="V6067" s="1">
        <f t="shared" si="764"/>
        <v>0</v>
      </c>
      <c r="W6067" s="10">
        <f t="shared" si="765"/>
        <v>0</v>
      </c>
    </row>
    <row r="6068" spans="13:23" x14ac:dyDescent="0.25">
      <c r="M6068" s="7">
        <v>45493.583333333336</v>
      </c>
      <c r="N6068" s="3">
        <v>1483.2949516296387</v>
      </c>
      <c r="O6068" s="10">
        <v>35</v>
      </c>
      <c r="P6068" s="10">
        <f t="shared" si="759"/>
        <v>40</v>
      </c>
      <c r="Q6068" s="10">
        <f t="shared" si="758"/>
        <v>1483.2949516296387</v>
      </c>
      <c r="R6068" s="1">
        <f t="shared" si="760"/>
        <v>0.67422497801347214</v>
      </c>
      <c r="S6068" s="18">
        <f t="shared" si="761"/>
        <v>6.4260000000000002</v>
      </c>
      <c r="T6068" s="10">
        <f t="shared" si="762"/>
        <v>230.82710109393693</v>
      </c>
      <c r="U6068" s="10">
        <f t="shared" si="763"/>
        <v>0</v>
      </c>
      <c r="V6068" s="1">
        <f t="shared" si="764"/>
        <v>0</v>
      </c>
      <c r="W6068" s="10">
        <f t="shared" si="765"/>
        <v>0</v>
      </c>
    </row>
    <row r="6069" spans="13:23" x14ac:dyDescent="0.25">
      <c r="M6069" s="7">
        <v>45493.625</v>
      </c>
      <c r="N6069" s="3">
        <v>1344.3789344787597</v>
      </c>
      <c r="O6069" s="10">
        <v>36.11</v>
      </c>
      <c r="P6069" s="10">
        <f t="shared" si="759"/>
        <v>41.11</v>
      </c>
      <c r="Q6069" s="10">
        <f t="shared" si="758"/>
        <v>1344.3789344787597</v>
      </c>
      <c r="R6069" s="1">
        <f t="shared" si="760"/>
        <v>0.61108133385398167</v>
      </c>
      <c r="S6069" s="18">
        <f t="shared" si="761"/>
        <v>6.4260000000000002</v>
      </c>
      <c r="T6069" s="10">
        <f t="shared" si="762"/>
        <v>209.2092957483286</v>
      </c>
      <c r="U6069" s="10">
        <f t="shared" si="763"/>
        <v>0</v>
      </c>
      <c r="V6069" s="1">
        <f t="shared" si="764"/>
        <v>0</v>
      </c>
      <c r="W6069" s="10">
        <f t="shared" si="765"/>
        <v>0</v>
      </c>
    </row>
    <row r="6070" spans="13:23" x14ac:dyDescent="0.25">
      <c r="M6070" s="7">
        <v>45493.666666666664</v>
      </c>
      <c r="N6070" s="3">
        <v>1384.8925231933592</v>
      </c>
      <c r="O6070" s="10">
        <v>36.11</v>
      </c>
      <c r="P6070" s="10">
        <f t="shared" si="759"/>
        <v>41.11</v>
      </c>
      <c r="Q6070" s="10">
        <f t="shared" si="758"/>
        <v>1384.8925231933592</v>
      </c>
      <c r="R6070" s="1">
        <f t="shared" si="760"/>
        <v>0.62949660145152697</v>
      </c>
      <c r="S6070" s="18">
        <f t="shared" si="761"/>
        <v>6.4260000000000002</v>
      </c>
      <c r="T6070" s="10">
        <f t="shared" si="762"/>
        <v>215.51393140263914</v>
      </c>
      <c r="U6070" s="10">
        <f t="shared" si="763"/>
        <v>0</v>
      </c>
      <c r="V6070" s="1">
        <f t="shared" si="764"/>
        <v>0</v>
      </c>
      <c r="W6070" s="10">
        <f t="shared" si="765"/>
        <v>0</v>
      </c>
    </row>
    <row r="6071" spans="13:23" x14ac:dyDescent="0.25">
      <c r="M6071" s="7">
        <v>45493.708333333336</v>
      </c>
      <c r="N6071" s="3">
        <v>1386.5472679138184</v>
      </c>
      <c r="O6071" s="10">
        <v>36.11</v>
      </c>
      <c r="P6071" s="10">
        <f t="shared" si="759"/>
        <v>41.11</v>
      </c>
      <c r="Q6071" s="10">
        <f t="shared" si="758"/>
        <v>1386.5472679138184</v>
      </c>
      <c r="R6071" s="1">
        <f t="shared" si="760"/>
        <v>0.63024875814264469</v>
      </c>
      <c r="S6071" s="18">
        <f t="shared" si="761"/>
        <v>6.4260000000000002</v>
      </c>
      <c r="T6071" s="10">
        <f t="shared" si="762"/>
        <v>215.77143914002775</v>
      </c>
      <c r="U6071" s="10">
        <f t="shared" si="763"/>
        <v>0</v>
      </c>
      <c r="V6071" s="1">
        <f t="shared" si="764"/>
        <v>0</v>
      </c>
      <c r="W6071" s="10">
        <f t="shared" si="765"/>
        <v>0</v>
      </c>
    </row>
    <row r="6072" spans="13:23" x14ac:dyDescent="0.25">
      <c r="M6072" s="7">
        <v>45493.75</v>
      </c>
      <c r="N6072" s="3">
        <v>1506.6585914611817</v>
      </c>
      <c r="O6072" s="10">
        <v>36.11</v>
      </c>
      <c r="P6072" s="10">
        <f t="shared" si="759"/>
        <v>41.11</v>
      </c>
      <c r="Q6072" s="10">
        <f t="shared" si="758"/>
        <v>1506.6585914611817</v>
      </c>
      <c r="R6072" s="1">
        <f t="shared" si="760"/>
        <v>0.68484481430053712</v>
      </c>
      <c r="S6072" s="18">
        <f t="shared" si="761"/>
        <v>6.4260000000000002</v>
      </c>
      <c r="T6072" s="10">
        <f t="shared" si="762"/>
        <v>234.46289938704973</v>
      </c>
      <c r="U6072" s="10">
        <f t="shared" si="763"/>
        <v>0</v>
      </c>
      <c r="V6072" s="1">
        <f t="shared" si="764"/>
        <v>0</v>
      </c>
      <c r="W6072" s="10">
        <f t="shared" si="765"/>
        <v>0</v>
      </c>
    </row>
    <row r="6073" spans="13:23" x14ac:dyDescent="0.25">
      <c r="M6073" s="7">
        <v>45493.791666666664</v>
      </c>
      <c r="N6073" s="3">
        <v>1217.9217796325684</v>
      </c>
      <c r="O6073" s="10">
        <v>33.89</v>
      </c>
      <c r="P6073" s="10">
        <f t="shared" si="759"/>
        <v>38.89</v>
      </c>
      <c r="Q6073" s="10">
        <f t="shared" si="758"/>
        <v>1217.9217796325684</v>
      </c>
      <c r="R6073" s="1">
        <f t="shared" si="760"/>
        <v>0.55360080892389474</v>
      </c>
      <c r="S6073" s="18">
        <f t="shared" si="761"/>
        <v>6.8120000000000003</v>
      </c>
      <c r="T6073" s="10">
        <f t="shared" si="762"/>
        <v>178.79063118505113</v>
      </c>
      <c r="U6073" s="10">
        <f t="shared" si="763"/>
        <v>0</v>
      </c>
      <c r="V6073" s="1">
        <f t="shared" si="764"/>
        <v>0</v>
      </c>
      <c r="W6073" s="10">
        <f t="shared" si="765"/>
        <v>0</v>
      </c>
    </row>
    <row r="6074" spans="13:23" x14ac:dyDescent="0.25">
      <c r="M6074" s="7">
        <v>45493.833333333336</v>
      </c>
      <c r="N6074" s="3">
        <v>1101.4581962585448</v>
      </c>
      <c r="O6074" s="10">
        <v>33.89</v>
      </c>
      <c r="P6074" s="10">
        <f t="shared" si="759"/>
        <v>38.89</v>
      </c>
      <c r="Q6074" s="10">
        <f t="shared" si="758"/>
        <v>1101.4581962585448</v>
      </c>
      <c r="R6074" s="1">
        <f t="shared" si="760"/>
        <v>0.50066281648115674</v>
      </c>
      <c r="S6074" s="18">
        <f t="shared" si="761"/>
        <v>6.8120000000000003</v>
      </c>
      <c r="T6074" s="10">
        <f t="shared" si="762"/>
        <v>161.69380450066717</v>
      </c>
      <c r="U6074" s="10">
        <f t="shared" si="763"/>
        <v>0</v>
      </c>
      <c r="V6074" s="1">
        <f t="shared" si="764"/>
        <v>0</v>
      </c>
      <c r="W6074" s="10">
        <f t="shared" si="765"/>
        <v>0</v>
      </c>
    </row>
    <row r="6075" spans="13:23" x14ac:dyDescent="0.25">
      <c r="M6075" s="7">
        <v>45493.875</v>
      </c>
      <c r="N6075" s="3">
        <v>1092.8967453002929</v>
      </c>
      <c r="O6075" s="10">
        <v>31.11</v>
      </c>
      <c r="P6075" s="10">
        <f t="shared" si="759"/>
        <v>36.11</v>
      </c>
      <c r="Q6075" s="10">
        <f t="shared" si="758"/>
        <v>1092.8967453002929</v>
      </c>
      <c r="R6075" s="1">
        <f t="shared" si="760"/>
        <v>0.49677124786376947</v>
      </c>
      <c r="S6075" s="18">
        <f t="shared" si="761"/>
        <v>6.9349999999999996</v>
      </c>
      <c r="T6075" s="10">
        <f t="shared" si="762"/>
        <v>157.59145570299827</v>
      </c>
      <c r="U6075" s="10">
        <f t="shared" si="763"/>
        <v>0</v>
      </c>
      <c r="V6075" s="1">
        <f t="shared" si="764"/>
        <v>0</v>
      </c>
      <c r="W6075" s="10">
        <f t="shared" si="765"/>
        <v>0</v>
      </c>
    </row>
    <row r="6076" spans="13:23" x14ac:dyDescent="0.25">
      <c r="M6076" s="7">
        <v>45493.916666666664</v>
      </c>
      <c r="N6076" s="3">
        <v>1302.8795150756835</v>
      </c>
      <c r="O6076" s="10">
        <v>27.78</v>
      </c>
      <c r="P6076" s="10">
        <f t="shared" si="759"/>
        <v>32.78</v>
      </c>
      <c r="Q6076" s="10">
        <f t="shared" si="758"/>
        <v>1302.8795150756835</v>
      </c>
      <c r="R6076" s="1">
        <f t="shared" si="760"/>
        <v>0.59221796139803795</v>
      </c>
      <c r="S6076" s="18">
        <f t="shared" si="761"/>
        <v>6.8120000000000003</v>
      </c>
      <c r="T6076" s="10">
        <f t="shared" si="762"/>
        <v>191.26240679325946</v>
      </c>
      <c r="U6076" s="10">
        <f t="shared" si="763"/>
        <v>0</v>
      </c>
      <c r="V6076" s="1">
        <f t="shared" si="764"/>
        <v>0</v>
      </c>
      <c r="W6076" s="10">
        <f t="shared" si="765"/>
        <v>0</v>
      </c>
    </row>
    <row r="6077" spans="13:23" x14ac:dyDescent="0.25">
      <c r="M6077" s="7">
        <v>45493.958333333336</v>
      </c>
      <c r="N6077" s="3">
        <v>1070.8112159729003</v>
      </c>
      <c r="O6077" s="10">
        <v>26.11</v>
      </c>
      <c r="P6077" s="10">
        <f t="shared" si="759"/>
        <v>31.11</v>
      </c>
      <c r="Q6077" s="10">
        <f t="shared" si="758"/>
        <v>1070.8112159729003</v>
      </c>
      <c r="R6077" s="1">
        <f t="shared" si="760"/>
        <v>0.48673237089677285</v>
      </c>
      <c r="S6077" s="18">
        <f t="shared" si="761"/>
        <v>6.9349999999999996</v>
      </c>
      <c r="T6077" s="10">
        <f t="shared" si="762"/>
        <v>154.40680835946654</v>
      </c>
      <c r="U6077" s="10">
        <f t="shared" si="763"/>
        <v>0</v>
      </c>
      <c r="V6077" s="1">
        <f t="shared" si="764"/>
        <v>0</v>
      </c>
      <c r="W6077" s="10">
        <f t="shared" si="765"/>
        <v>0</v>
      </c>
    </row>
    <row r="6078" spans="13:23" x14ac:dyDescent="0.25">
      <c r="M6078" s="7">
        <v>45494</v>
      </c>
      <c r="N6078" s="3">
        <v>1099.2167793273925</v>
      </c>
      <c r="O6078" s="10">
        <v>25</v>
      </c>
      <c r="P6078" s="10">
        <f t="shared" si="759"/>
        <v>30</v>
      </c>
      <c r="Q6078" s="10">
        <f t="shared" si="758"/>
        <v>1099.2167793273925</v>
      </c>
      <c r="R6078" s="1">
        <f t="shared" si="760"/>
        <v>0.49964399060336023</v>
      </c>
      <c r="S6078" s="18">
        <f t="shared" si="761"/>
        <v>6.9349999999999996</v>
      </c>
      <c r="T6078" s="10">
        <f t="shared" si="762"/>
        <v>158.50278000394991</v>
      </c>
      <c r="U6078" s="10">
        <f t="shared" si="763"/>
        <v>0</v>
      </c>
      <c r="V6078" s="1">
        <f t="shared" si="764"/>
        <v>0</v>
      </c>
      <c r="W6078" s="10">
        <f t="shared" si="765"/>
        <v>0</v>
      </c>
    </row>
    <row r="6079" spans="13:23" x14ac:dyDescent="0.25">
      <c r="M6079" s="7">
        <v>45494.041666666664</v>
      </c>
      <c r="N6079" s="3">
        <v>907.00690155029292</v>
      </c>
      <c r="O6079" s="10">
        <v>22.78</v>
      </c>
      <c r="P6079" s="10">
        <f t="shared" si="759"/>
        <v>27.78</v>
      </c>
      <c r="Q6079" s="10">
        <f t="shared" si="758"/>
        <v>907.00690155029292</v>
      </c>
      <c r="R6079" s="1">
        <f t="shared" si="760"/>
        <v>0.41227586434104224</v>
      </c>
      <c r="S6079" s="18">
        <f t="shared" si="761"/>
        <v>6.9349999999999996</v>
      </c>
      <c r="T6079" s="10">
        <f t="shared" si="762"/>
        <v>130.78686395822538</v>
      </c>
      <c r="U6079" s="10">
        <f t="shared" si="763"/>
        <v>0</v>
      </c>
      <c r="V6079" s="1">
        <f t="shared" si="764"/>
        <v>0</v>
      </c>
      <c r="W6079" s="10">
        <f t="shared" si="765"/>
        <v>0</v>
      </c>
    </row>
    <row r="6080" spans="13:23" x14ac:dyDescent="0.25">
      <c r="M6080" s="7">
        <v>45494.083333333336</v>
      </c>
      <c r="N6080" s="3">
        <v>1160.4538192749023</v>
      </c>
      <c r="O6080" s="10">
        <v>22.78</v>
      </c>
      <c r="P6080" s="10">
        <f t="shared" si="759"/>
        <v>27.78</v>
      </c>
      <c r="Q6080" s="10">
        <f t="shared" si="758"/>
        <v>1160.4538192749023</v>
      </c>
      <c r="R6080" s="1">
        <f t="shared" si="760"/>
        <v>0.52747900876131926</v>
      </c>
      <c r="S6080" s="18">
        <f t="shared" si="761"/>
        <v>6.8120000000000003</v>
      </c>
      <c r="T6080" s="10">
        <f t="shared" si="762"/>
        <v>170.35434810259869</v>
      </c>
      <c r="U6080" s="10">
        <f t="shared" si="763"/>
        <v>0</v>
      </c>
      <c r="V6080" s="1">
        <f t="shared" si="764"/>
        <v>0</v>
      </c>
      <c r="W6080" s="10">
        <f t="shared" si="765"/>
        <v>0</v>
      </c>
    </row>
    <row r="6081" spans="13:23" x14ac:dyDescent="0.25">
      <c r="M6081" s="7">
        <v>45494.125</v>
      </c>
      <c r="N6081" s="3">
        <v>955.93007354736324</v>
      </c>
      <c r="O6081" s="10">
        <v>22.22</v>
      </c>
      <c r="P6081" s="10">
        <f t="shared" si="759"/>
        <v>27.22</v>
      </c>
      <c r="Q6081" s="10">
        <f t="shared" si="758"/>
        <v>955.93007354736324</v>
      </c>
      <c r="R6081" s="1">
        <f t="shared" si="760"/>
        <v>0.43451366979425604</v>
      </c>
      <c r="S6081" s="18">
        <f t="shared" si="761"/>
        <v>6.9349999999999996</v>
      </c>
      <c r="T6081" s="10">
        <f t="shared" si="762"/>
        <v>137.84139488786781</v>
      </c>
      <c r="U6081" s="10">
        <f t="shared" si="763"/>
        <v>0</v>
      </c>
      <c r="V6081" s="1">
        <f t="shared" si="764"/>
        <v>0</v>
      </c>
      <c r="W6081" s="10">
        <f t="shared" si="765"/>
        <v>0</v>
      </c>
    </row>
    <row r="6082" spans="13:23" x14ac:dyDescent="0.25">
      <c r="M6082" s="7">
        <v>45494.166666666664</v>
      </c>
      <c r="N6082" s="3">
        <v>802.35549316406252</v>
      </c>
      <c r="O6082" s="10">
        <v>21.11</v>
      </c>
      <c r="P6082" s="10">
        <f t="shared" si="759"/>
        <v>26.11</v>
      </c>
      <c r="Q6082" s="10">
        <f t="shared" si="758"/>
        <v>802.35549316406252</v>
      </c>
      <c r="R6082" s="1">
        <f t="shared" si="760"/>
        <v>0.36470704234730117</v>
      </c>
      <c r="S6082" s="18">
        <f t="shared" si="761"/>
        <v>7.24</v>
      </c>
      <c r="T6082" s="10">
        <f t="shared" si="762"/>
        <v>110.82258192873792</v>
      </c>
      <c r="U6082" s="10">
        <f t="shared" si="763"/>
        <v>0</v>
      </c>
      <c r="V6082" s="1">
        <f t="shared" si="764"/>
        <v>0</v>
      </c>
      <c r="W6082" s="10">
        <f t="shared" si="765"/>
        <v>0</v>
      </c>
    </row>
    <row r="6083" spans="13:23" x14ac:dyDescent="0.25">
      <c r="M6083" s="7">
        <v>45494.208333333336</v>
      </c>
      <c r="N6083" s="3">
        <v>1224.4300712585448</v>
      </c>
      <c r="O6083" s="10">
        <v>20</v>
      </c>
      <c r="P6083" s="10">
        <f t="shared" si="759"/>
        <v>25</v>
      </c>
      <c r="Q6083" s="10">
        <f t="shared" si="758"/>
        <v>1224.4300712585448</v>
      </c>
      <c r="R6083" s="1">
        <f t="shared" si="760"/>
        <v>0.55655912329933854</v>
      </c>
      <c r="S6083" s="18">
        <f t="shared" si="761"/>
        <v>8.2769999999999992</v>
      </c>
      <c r="T6083" s="10">
        <f t="shared" si="762"/>
        <v>147.93162634511839</v>
      </c>
      <c r="U6083" s="10">
        <f t="shared" si="763"/>
        <v>0</v>
      </c>
      <c r="V6083" s="1">
        <f t="shared" si="764"/>
        <v>0</v>
      </c>
      <c r="W6083" s="10">
        <f t="shared" si="765"/>
        <v>0</v>
      </c>
    </row>
    <row r="6084" spans="13:23" x14ac:dyDescent="0.25">
      <c r="M6084" s="7">
        <v>45494.25</v>
      </c>
      <c r="N6084" s="3">
        <v>813.71039886474603</v>
      </c>
      <c r="O6084" s="10">
        <v>18.89</v>
      </c>
      <c r="P6084" s="10">
        <f t="shared" si="759"/>
        <v>23.89</v>
      </c>
      <c r="Q6084" s="10">
        <f t="shared" si="758"/>
        <v>813.71039886474603</v>
      </c>
      <c r="R6084" s="1">
        <f t="shared" si="760"/>
        <v>0.36986836312033911</v>
      </c>
      <c r="S6084" s="18">
        <f t="shared" si="761"/>
        <v>9.0079999999999991</v>
      </c>
      <c r="T6084" s="10">
        <f t="shared" si="762"/>
        <v>90.331971454789752</v>
      </c>
      <c r="U6084" s="10">
        <f t="shared" si="763"/>
        <v>0</v>
      </c>
      <c r="V6084" s="1">
        <f t="shared" si="764"/>
        <v>0</v>
      </c>
      <c r="W6084" s="10">
        <f t="shared" si="765"/>
        <v>0</v>
      </c>
    </row>
    <row r="6085" spans="13:23" x14ac:dyDescent="0.25">
      <c r="M6085" s="7">
        <v>45494.291666666664</v>
      </c>
      <c r="N6085" s="3">
        <v>1063.4622665405273</v>
      </c>
      <c r="O6085" s="10">
        <v>20</v>
      </c>
      <c r="P6085" s="10">
        <f t="shared" si="759"/>
        <v>25</v>
      </c>
      <c r="Q6085" s="10">
        <f t="shared" si="758"/>
        <v>1063.4622665405273</v>
      </c>
      <c r="R6085" s="1">
        <f t="shared" si="760"/>
        <v>0.48339193933660329</v>
      </c>
      <c r="S6085" s="18">
        <f t="shared" si="761"/>
        <v>8.7460000000000004</v>
      </c>
      <c r="T6085" s="10">
        <f t="shared" si="762"/>
        <v>121.59413063577946</v>
      </c>
      <c r="U6085" s="10">
        <f t="shared" si="763"/>
        <v>0</v>
      </c>
      <c r="V6085" s="1">
        <f t="shared" si="764"/>
        <v>0</v>
      </c>
      <c r="W6085" s="10">
        <f t="shared" si="765"/>
        <v>0</v>
      </c>
    </row>
    <row r="6086" spans="13:23" x14ac:dyDescent="0.25">
      <c r="M6086" s="7">
        <v>45494.333333333336</v>
      </c>
      <c r="N6086" s="3">
        <v>1149.8975578308105</v>
      </c>
      <c r="O6086" s="10">
        <v>23.89</v>
      </c>
      <c r="P6086" s="10">
        <f t="shared" si="759"/>
        <v>28.89</v>
      </c>
      <c r="Q6086" s="10">
        <f t="shared" si="758"/>
        <v>1149.8975578308105</v>
      </c>
      <c r="R6086" s="1">
        <f t="shared" si="760"/>
        <v>0.52268070810491385</v>
      </c>
      <c r="S6086" s="18">
        <f t="shared" si="761"/>
        <v>6.8120000000000003</v>
      </c>
      <c r="T6086" s="10">
        <f t="shared" si="762"/>
        <v>168.80469140205673</v>
      </c>
      <c r="U6086" s="10">
        <f t="shared" si="763"/>
        <v>0</v>
      </c>
      <c r="V6086" s="1">
        <f t="shared" si="764"/>
        <v>0</v>
      </c>
      <c r="W6086" s="10">
        <f t="shared" si="765"/>
        <v>0</v>
      </c>
    </row>
    <row r="6087" spans="13:23" x14ac:dyDescent="0.25">
      <c r="M6087" s="7">
        <v>45494.375</v>
      </c>
      <c r="N6087" s="3">
        <v>1117.536888885498</v>
      </c>
      <c r="O6087" s="10">
        <v>27.22</v>
      </c>
      <c r="P6087" s="10">
        <f t="shared" si="759"/>
        <v>32.22</v>
      </c>
      <c r="Q6087" s="10">
        <f t="shared" ref="Q6087:Q6150" si="766">MIN($C$19,N6087)</f>
        <v>1117.536888885498</v>
      </c>
      <c r="R6087" s="1">
        <f t="shared" si="760"/>
        <v>0.50797131312977184</v>
      </c>
      <c r="S6087" s="18">
        <f t="shared" si="761"/>
        <v>6.8120000000000003</v>
      </c>
      <c r="T6087" s="10">
        <f t="shared" si="762"/>
        <v>164.05415280174662</v>
      </c>
      <c r="U6087" s="10">
        <f t="shared" si="763"/>
        <v>0</v>
      </c>
      <c r="V6087" s="1">
        <f t="shared" si="764"/>
        <v>0</v>
      </c>
      <c r="W6087" s="10">
        <f t="shared" si="765"/>
        <v>0</v>
      </c>
    </row>
    <row r="6088" spans="13:23" x14ac:dyDescent="0.25">
      <c r="M6088" s="7">
        <v>45494.416666666664</v>
      </c>
      <c r="N6088" s="3">
        <v>1545.9188552856444</v>
      </c>
      <c r="O6088" s="10">
        <v>30</v>
      </c>
      <c r="P6088" s="10">
        <f t="shared" ref="P6088:P6151" si="767">O6088+5</f>
        <v>35</v>
      </c>
      <c r="Q6088" s="10">
        <f t="shared" si="766"/>
        <v>1545.9188552856444</v>
      </c>
      <c r="R6088" s="1">
        <f t="shared" ref="R6088:R6151" si="768">Q6088/$C$19</f>
        <v>0.70269038876620205</v>
      </c>
      <c r="S6088" s="18">
        <f t="shared" ref="S6088:S6151" si="769">INDEX($C$13:$K$17,MATCH(P6088,$B$13:$B$17,-1),MATCH(R6088,$C$12:$K$12,-1))</f>
        <v>5.8680000000000003</v>
      </c>
      <c r="T6088" s="10">
        <f t="shared" ref="T6088:T6151" si="770" xml:space="preserve"> Q6088/INDEX($C$13:$K$17,MATCH(P6088,$B$13:$B$17,-1),MATCH(R6088,$C$12:$K$12,-1))</f>
        <v>263.44902100982353</v>
      </c>
      <c r="U6088" s="10">
        <f t="shared" ref="U6088:U6151" si="771">N6088-Q6088</f>
        <v>0</v>
      </c>
      <c r="V6088" s="1">
        <f t="shared" ref="V6088:V6151" si="772">U6088/$C$19</f>
        <v>0</v>
      </c>
      <c r="W6088" s="10">
        <f t="shared" ref="W6088:W6151" si="773" xml:space="preserve"> U6088/INDEX($C$13:$K$17,MATCH(P6088,$B$13:$B$17,-1),MATCH(V6088,$C$12:$K$12,-1))</f>
        <v>0</v>
      </c>
    </row>
    <row r="6089" spans="13:23" x14ac:dyDescent="0.25">
      <c r="M6089" s="7">
        <v>45494.458333333336</v>
      </c>
      <c r="N6089" s="3">
        <v>1612.532469177246</v>
      </c>
      <c r="O6089" s="10">
        <v>31.11</v>
      </c>
      <c r="P6089" s="10">
        <f t="shared" si="767"/>
        <v>36.11</v>
      </c>
      <c r="Q6089" s="10">
        <f t="shared" si="766"/>
        <v>1612.532469177246</v>
      </c>
      <c r="R6089" s="1">
        <f t="shared" si="768"/>
        <v>0.73296930417147543</v>
      </c>
      <c r="S6089" s="18">
        <f t="shared" si="769"/>
        <v>5.8680000000000003</v>
      </c>
      <c r="T6089" s="10">
        <f t="shared" si="770"/>
        <v>274.80103428378425</v>
      </c>
      <c r="U6089" s="10">
        <f t="shared" si="771"/>
        <v>0</v>
      </c>
      <c r="V6089" s="1">
        <f t="shared" si="772"/>
        <v>0</v>
      </c>
      <c r="W6089" s="10">
        <f t="shared" si="773"/>
        <v>0</v>
      </c>
    </row>
    <row r="6090" spans="13:23" x14ac:dyDescent="0.25">
      <c r="M6090" s="7">
        <v>45494.5</v>
      </c>
      <c r="N6090" s="3">
        <v>1341.824439239502</v>
      </c>
      <c r="O6090" s="10">
        <v>33.89</v>
      </c>
      <c r="P6090" s="10">
        <f t="shared" si="767"/>
        <v>38.89</v>
      </c>
      <c r="Q6090" s="10">
        <f t="shared" si="766"/>
        <v>1341.824439239502</v>
      </c>
      <c r="R6090" s="1">
        <f t="shared" si="768"/>
        <v>0.6099201996543191</v>
      </c>
      <c r="S6090" s="18">
        <f t="shared" si="769"/>
        <v>6.4260000000000002</v>
      </c>
      <c r="T6090" s="10">
        <f t="shared" si="770"/>
        <v>208.81177081224743</v>
      </c>
      <c r="U6090" s="10">
        <f t="shared" si="771"/>
        <v>0</v>
      </c>
      <c r="V6090" s="1">
        <f t="shared" si="772"/>
        <v>0</v>
      </c>
      <c r="W6090" s="10">
        <f t="shared" si="773"/>
        <v>0</v>
      </c>
    </row>
    <row r="6091" spans="13:23" x14ac:dyDescent="0.25">
      <c r="M6091" s="7">
        <v>45494.541666666664</v>
      </c>
      <c r="N6091" s="3">
        <v>1558.7416763305664</v>
      </c>
      <c r="O6091" s="10">
        <v>36.11</v>
      </c>
      <c r="P6091" s="10">
        <f t="shared" si="767"/>
        <v>41.11</v>
      </c>
      <c r="Q6091" s="10">
        <f t="shared" si="766"/>
        <v>1558.7416763305664</v>
      </c>
      <c r="R6091" s="1">
        <f t="shared" si="768"/>
        <v>0.70851894378662106</v>
      </c>
      <c r="S6091" s="18">
        <f t="shared" si="769"/>
        <v>5.8680000000000003</v>
      </c>
      <c r="T6091" s="10">
        <f t="shared" si="770"/>
        <v>265.63423250350485</v>
      </c>
      <c r="U6091" s="10">
        <f t="shared" si="771"/>
        <v>0</v>
      </c>
      <c r="V6091" s="1">
        <f t="shared" si="772"/>
        <v>0</v>
      </c>
      <c r="W6091" s="10">
        <f t="shared" si="773"/>
        <v>0</v>
      </c>
    </row>
    <row r="6092" spans="13:23" x14ac:dyDescent="0.25">
      <c r="M6092" s="7">
        <v>45494.583333333336</v>
      </c>
      <c r="N6092" s="3">
        <v>1357.1679840087891</v>
      </c>
      <c r="O6092" s="10">
        <v>36.11</v>
      </c>
      <c r="P6092" s="10">
        <f t="shared" si="767"/>
        <v>41.11</v>
      </c>
      <c r="Q6092" s="10">
        <f t="shared" si="766"/>
        <v>1357.1679840087891</v>
      </c>
      <c r="R6092" s="1">
        <f t="shared" si="768"/>
        <v>0.61689453818581319</v>
      </c>
      <c r="S6092" s="18">
        <f t="shared" si="769"/>
        <v>6.4260000000000002</v>
      </c>
      <c r="T6092" s="10">
        <f t="shared" si="770"/>
        <v>211.19949953451433</v>
      </c>
      <c r="U6092" s="10">
        <f t="shared" si="771"/>
        <v>0</v>
      </c>
      <c r="V6092" s="1">
        <f t="shared" si="772"/>
        <v>0</v>
      </c>
      <c r="W6092" s="10">
        <f t="shared" si="773"/>
        <v>0</v>
      </c>
    </row>
    <row r="6093" spans="13:23" x14ac:dyDescent="0.25">
      <c r="M6093" s="7">
        <v>45494.625</v>
      </c>
      <c r="N6093" s="3">
        <v>1575.7429710388183</v>
      </c>
      <c r="O6093" s="10">
        <v>37.22</v>
      </c>
      <c r="P6093" s="10">
        <f t="shared" si="767"/>
        <v>42.22</v>
      </c>
      <c r="Q6093" s="10">
        <f t="shared" si="766"/>
        <v>1575.7429710388183</v>
      </c>
      <c r="R6093" s="1">
        <f t="shared" si="768"/>
        <v>0.71624680501764471</v>
      </c>
      <c r="S6093" s="18">
        <f t="shared" si="769"/>
        <v>5.8680000000000003</v>
      </c>
      <c r="T6093" s="10">
        <f t="shared" si="770"/>
        <v>268.53152199025533</v>
      </c>
      <c r="U6093" s="10">
        <f t="shared" si="771"/>
        <v>0</v>
      </c>
      <c r="V6093" s="1">
        <f t="shared" si="772"/>
        <v>0</v>
      </c>
      <c r="W6093" s="10">
        <f t="shared" si="773"/>
        <v>0</v>
      </c>
    </row>
    <row r="6094" spans="13:23" x14ac:dyDescent="0.25">
      <c r="M6094" s="7">
        <v>45494.666666666664</v>
      </c>
      <c r="N6094" s="3">
        <v>1362.3315742492675</v>
      </c>
      <c r="O6094" s="10">
        <v>37.22</v>
      </c>
      <c r="P6094" s="10">
        <f t="shared" si="767"/>
        <v>42.22</v>
      </c>
      <c r="Q6094" s="10">
        <f t="shared" si="766"/>
        <v>1362.3315742492675</v>
      </c>
      <c r="R6094" s="1">
        <f t="shared" si="768"/>
        <v>0.61924162465875798</v>
      </c>
      <c r="S6094" s="18">
        <f t="shared" si="769"/>
        <v>6.4260000000000002</v>
      </c>
      <c r="T6094" s="10">
        <f t="shared" si="770"/>
        <v>212.00304610166006</v>
      </c>
      <c r="U6094" s="10">
        <f t="shared" si="771"/>
        <v>0</v>
      </c>
      <c r="V6094" s="1">
        <f t="shared" si="772"/>
        <v>0</v>
      </c>
      <c r="W6094" s="10">
        <f t="shared" si="773"/>
        <v>0</v>
      </c>
    </row>
    <row r="6095" spans="13:23" x14ac:dyDescent="0.25">
      <c r="M6095" s="7">
        <v>45494.708333333336</v>
      </c>
      <c r="N6095" s="3">
        <v>1598.754524230957</v>
      </c>
      <c r="O6095" s="10">
        <v>36.11</v>
      </c>
      <c r="P6095" s="10">
        <f t="shared" si="767"/>
        <v>41.11</v>
      </c>
      <c r="Q6095" s="10">
        <f t="shared" si="766"/>
        <v>1598.754524230957</v>
      </c>
      <c r="R6095" s="1">
        <f t="shared" si="768"/>
        <v>0.72670660192316228</v>
      </c>
      <c r="S6095" s="18">
        <f t="shared" si="769"/>
        <v>5.8680000000000003</v>
      </c>
      <c r="T6095" s="10">
        <f t="shared" si="770"/>
        <v>272.45305457241938</v>
      </c>
      <c r="U6095" s="10">
        <f t="shared" si="771"/>
        <v>0</v>
      </c>
      <c r="V6095" s="1">
        <f t="shared" si="772"/>
        <v>0</v>
      </c>
      <c r="W6095" s="10">
        <f t="shared" si="773"/>
        <v>0</v>
      </c>
    </row>
    <row r="6096" spans="13:23" x14ac:dyDescent="0.25">
      <c r="M6096" s="7">
        <v>45494.75</v>
      </c>
      <c r="N6096" s="3">
        <v>1155.4042190551756</v>
      </c>
      <c r="O6096" s="10">
        <v>33.89</v>
      </c>
      <c r="P6096" s="10">
        <f t="shared" si="767"/>
        <v>38.89</v>
      </c>
      <c r="Q6096" s="10">
        <f t="shared" si="766"/>
        <v>1155.4042190551756</v>
      </c>
      <c r="R6096" s="1">
        <f t="shared" si="768"/>
        <v>0.52518373593417078</v>
      </c>
      <c r="S6096" s="18">
        <f t="shared" si="769"/>
        <v>6.8120000000000003</v>
      </c>
      <c r="T6096" s="10">
        <f t="shared" si="770"/>
        <v>169.61306797639102</v>
      </c>
      <c r="U6096" s="10">
        <f t="shared" si="771"/>
        <v>0</v>
      </c>
      <c r="V6096" s="1">
        <f t="shared" si="772"/>
        <v>0</v>
      </c>
      <c r="W6096" s="10">
        <f t="shared" si="773"/>
        <v>0</v>
      </c>
    </row>
    <row r="6097" spans="13:23" x14ac:dyDescent="0.25">
      <c r="M6097" s="7">
        <v>45494.791666666664</v>
      </c>
      <c r="N6097" s="3">
        <v>1125.2927330017089</v>
      </c>
      <c r="O6097" s="10">
        <v>33.89</v>
      </c>
      <c r="P6097" s="10">
        <f t="shared" si="767"/>
        <v>38.89</v>
      </c>
      <c r="Q6097" s="10">
        <f t="shared" si="766"/>
        <v>1125.2927330017089</v>
      </c>
      <c r="R6097" s="1">
        <f t="shared" si="768"/>
        <v>0.5114966968189586</v>
      </c>
      <c r="S6097" s="18">
        <f t="shared" si="769"/>
        <v>6.8120000000000003</v>
      </c>
      <c r="T6097" s="10">
        <f t="shared" si="770"/>
        <v>165.19270889631665</v>
      </c>
      <c r="U6097" s="10">
        <f t="shared" si="771"/>
        <v>0</v>
      </c>
      <c r="V6097" s="1">
        <f t="shared" si="772"/>
        <v>0</v>
      </c>
      <c r="W6097" s="10">
        <f t="shared" si="773"/>
        <v>0</v>
      </c>
    </row>
    <row r="6098" spans="13:23" x14ac:dyDescent="0.25">
      <c r="M6098" s="7">
        <v>45494.833333333336</v>
      </c>
      <c r="N6098" s="3">
        <v>1080.2713760375975</v>
      </c>
      <c r="O6098" s="10">
        <v>32.22</v>
      </c>
      <c r="P6098" s="10">
        <f t="shared" si="767"/>
        <v>37.22</v>
      </c>
      <c r="Q6098" s="10">
        <f t="shared" si="766"/>
        <v>1080.2713760375975</v>
      </c>
      <c r="R6098" s="1">
        <f t="shared" si="768"/>
        <v>0.49103244365345344</v>
      </c>
      <c r="S6098" s="18">
        <f t="shared" si="769"/>
        <v>6.9349999999999996</v>
      </c>
      <c r="T6098" s="10">
        <f t="shared" si="770"/>
        <v>155.77092660960312</v>
      </c>
      <c r="U6098" s="10">
        <f t="shared" si="771"/>
        <v>0</v>
      </c>
      <c r="V6098" s="1">
        <f t="shared" si="772"/>
        <v>0</v>
      </c>
      <c r="W6098" s="10">
        <f t="shared" si="773"/>
        <v>0</v>
      </c>
    </row>
    <row r="6099" spans="13:23" x14ac:dyDescent="0.25">
      <c r="M6099" s="7">
        <v>45494.875</v>
      </c>
      <c r="N6099" s="3">
        <v>1225.1831611633299</v>
      </c>
      <c r="O6099" s="10">
        <v>28.89</v>
      </c>
      <c r="P6099" s="10">
        <f t="shared" si="767"/>
        <v>33.89</v>
      </c>
      <c r="Q6099" s="10">
        <f t="shared" si="766"/>
        <v>1225.1831611633299</v>
      </c>
      <c r="R6099" s="1">
        <f t="shared" si="768"/>
        <v>0.55690143689242266</v>
      </c>
      <c r="S6099" s="18">
        <f t="shared" si="769"/>
        <v>6.8120000000000003</v>
      </c>
      <c r="T6099" s="10">
        <f t="shared" si="770"/>
        <v>179.85660028821636</v>
      </c>
      <c r="U6099" s="10">
        <f t="shared" si="771"/>
        <v>0</v>
      </c>
      <c r="V6099" s="1">
        <f t="shared" si="772"/>
        <v>0</v>
      </c>
      <c r="W6099" s="10">
        <f t="shared" si="773"/>
        <v>0</v>
      </c>
    </row>
    <row r="6100" spans="13:23" x14ac:dyDescent="0.25">
      <c r="M6100" s="7">
        <v>45494.916666666664</v>
      </c>
      <c r="N6100" s="3">
        <v>1355.4213272094726</v>
      </c>
      <c r="O6100" s="10">
        <v>26.11</v>
      </c>
      <c r="P6100" s="10">
        <f t="shared" si="767"/>
        <v>31.11</v>
      </c>
      <c r="Q6100" s="10">
        <f t="shared" si="766"/>
        <v>1355.4213272094726</v>
      </c>
      <c r="R6100" s="1">
        <f t="shared" si="768"/>
        <v>0.61610060327703298</v>
      </c>
      <c r="S6100" s="18">
        <f t="shared" si="769"/>
        <v>6.4260000000000002</v>
      </c>
      <c r="T6100" s="10">
        <f t="shared" si="770"/>
        <v>210.92768864137449</v>
      </c>
      <c r="U6100" s="10">
        <f t="shared" si="771"/>
        <v>0</v>
      </c>
      <c r="V6100" s="1">
        <f t="shared" si="772"/>
        <v>0</v>
      </c>
      <c r="W6100" s="10">
        <f t="shared" si="773"/>
        <v>0</v>
      </c>
    </row>
    <row r="6101" spans="13:23" x14ac:dyDescent="0.25">
      <c r="M6101" s="7">
        <v>45494.958333333336</v>
      </c>
      <c r="N6101" s="3">
        <v>1248.0635559082032</v>
      </c>
      <c r="O6101" s="10">
        <v>25</v>
      </c>
      <c r="P6101" s="10">
        <f t="shared" si="767"/>
        <v>30</v>
      </c>
      <c r="Q6101" s="10">
        <f t="shared" si="766"/>
        <v>1248.0635559082032</v>
      </c>
      <c r="R6101" s="1">
        <f t="shared" si="768"/>
        <v>0.56730161632191056</v>
      </c>
      <c r="S6101" s="18">
        <f t="shared" si="769"/>
        <v>6.8120000000000003</v>
      </c>
      <c r="T6101" s="10">
        <f t="shared" si="770"/>
        <v>183.21543686262524</v>
      </c>
      <c r="U6101" s="10">
        <f t="shared" si="771"/>
        <v>0</v>
      </c>
      <c r="V6101" s="1">
        <f t="shared" si="772"/>
        <v>0</v>
      </c>
      <c r="W6101" s="10">
        <f t="shared" si="773"/>
        <v>0</v>
      </c>
    </row>
    <row r="6102" spans="13:23" x14ac:dyDescent="0.25">
      <c r="M6102" s="7">
        <v>45495</v>
      </c>
      <c r="N6102" s="3">
        <v>1096.3789009094237</v>
      </c>
      <c r="O6102" s="10">
        <v>23.89</v>
      </c>
      <c r="P6102" s="10">
        <f t="shared" si="767"/>
        <v>28.89</v>
      </c>
      <c r="Q6102" s="10">
        <f t="shared" si="766"/>
        <v>1096.3789009094237</v>
      </c>
      <c r="R6102" s="1">
        <f t="shared" si="768"/>
        <v>0.49835404586791987</v>
      </c>
      <c r="S6102" s="18">
        <f t="shared" si="769"/>
        <v>6.9349999999999996</v>
      </c>
      <c r="T6102" s="10">
        <f t="shared" si="770"/>
        <v>158.09356898477631</v>
      </c>
      <c r="U6102" s="10">
        <f t="shared" si="771"/>
        <v>0</v>
      </c>
      <c r="V6102" s="1">
        <f t="shared" si="772"/>
        <v>0</v>
      </c>
      <c r="W6102" s="10">
        <f t="shared" si="773"/>
        <v>0</v>
      </c>
    </row>
    <row r="6103" spans="13:23" x14ac:dyDescent="0.25">
      <c r="M6103" s="7">
        <v>45495.041666666664</v>
      </c>
      <c r="N6103" s="3">
        <v>1197.9265434265137</v>
      </c>
      <c r="O6103" s="10">
        <v>22.78</v>
      </c>
      <c r="P6103" s="10">
        <f t="shared" si="767"/>
        <v>27.78</v>
      </c>
      <c r="Q6103" s="10">
        <f t="shared" si="766"/>
        <v>1197.9265434265137</v>
      </c>
      <c r="R6103" s="1">
        <f t="shared" si="768"/>
        <v>0.54451206519386985</v>
      </c>
      <c r="S6103" s="18">
        <f t="shared" si="769"/>
        <v>6.8120000000000003</v>
      </c>
      <c r="T6103" s="10">
        <f t="shared" si="770"/>
        <v>175.85533520647587</v>
      </c>
      <c r="U6103" s="10">
        <f t="shared" si="771"/>
        <v>0</v>
      </c>
      <c r="V6103" s="1">
        <f t="shared" si="772"/>
        <v>0</v>
      </c>
      <c r="W6103" s="10">
        <f t="shared" si="773"/>
        <v>0</v>
      </c>
    </row>
    <row r="6104" spans="13:23" x14ac:dyDescent="0.25">
      <c r="M6104" s="7">
        <v>45495.083333333336</v>
      </c>
      <c r="N6104" s="3">
        <v>1061.926153564453</v>
      </c>
      <c r="O6104" s="10">
        <v>21.11</v>
      </c>
      <c r="P6104" s="10">
        <f t="shared" si="767"/>
        <v>26.11</v>
      </c>
      <c r="Q6104" s="10">
        <f t="shared" si="766"/>
        <v>1061.926153564453</v>
      </c>
      <c r="R6104" s="1">
        <f t="shared" si="768"/>
        <v>0.48269370616566043</v>
      </c>
      <c r="S6104" s="18">
        <f t="shared" si="769"/>
        <v>6.9349999999999996</v>
      </c>
      <c r="T6104" s="10">
        <f t="shared" si="770"/>
        <v>153.12561695233643</v>
      </c>
      <c r="U6104" s="10">
        <f t="shared" si="771"/>
        <v>0</v>
      </c>
      <c r="V6104" s="1">
        <f t="shared" si="772"/>
        <v>0</v>
      </c>
      <c r="W6104" s="10">
        <f t="shared" si="773"/>
        <v>0</v>
      </c>
    </row>
    <row r="6105" spans="13:23" x14ac:dyDescent="0.25">
      <c r="M6105" s="7">
        <v>45495.125</v>
      </c>
      <c r="N6105" s="3">
        <v>1317.5508132934569</v>
      </c>
      <c r="O6105" s="10">
        <v>21.11</v>
      </c>
      <c r="P6105" s="10">
        <f t="shared" si="767"/>
        <v>26.11</v>
      </c>
      <c r="Q6105" s="10">
        <f t="shared" si="766"/>
        <v>1317.5508132934569</v>
      </c>
      <c r="R6105" s="1">
        <f t="shared" si="768"/>
        <v>0.5988867333152077</v>
      </c>
      <c r="S6105" s="18">
        <f t="shared" si="769"/>
        <v>6.8120000000000003</v>
      </c>
      <c r="T6105" s="10">
        <f t="shared" si="770"/>
        <v>193.41614992563959</v>
      </c>
      <c r="U6105" s="10">
        <f t="shared" si="771"/>
        <v>0</v>
      </c>
      <c r="V6105" s="1">
        <f t="shared" si="772"/>
        <v>0</v>
      </c>
      <c r="W6105" s="10">
        <f t="shared" si="773"/>
        <v>0</v>
      </c>
    </row>
    <row r="6106" spans="13:23" x14ac:dyDescent="0.25">
      <c r="M6106" s="7">
        <v>45495.166666666664</v>
      </c>
      <c r="N6106" s="3">
        <v>1082.7731460571288</v>
      </c>
      <c r="O6106" s="10">
        <v>21.11</v>
      </c>
      <c r="P6106" s="10">
        <f t="shared" si="767"/>
        <v>26.11</v>
      </c>
      <c r="Q6106" s="10">
        <f t="shared" si="766"/>
        <v>1082.7731460571288</v>
      </c>
      <c r="R6106" s="1">
        <f t="shared" si="768"/>
        <v>0.49216961184414942</v>
      </c>
      <c r="S6106" s="18">
        <f t="shared" si="769"/>
        <v>6.9349999999999996</v>
      </c>
      <c r="T6106" s="10">
        <f t="shared" si="770"/>
        <v>156.13167210629112</v>
      </c>
      <c r="U6106" s="10">
        <f t="shared" si="771"/>
        <v>0</v>
      </c>
      <c r="V6106" s="1">
        <f t="shared" si="772"/>
        <v>0</v>
      </c>
      <c r="W6106" s="10">
        <f t="shared" si="773"/>
        <v>0</v>
      </c>
    </row>
    <row r="6107" spans="13:23" x14ac:dyDescent="0.25">
      <c r="M6107" s="7">
        <v>45495.208333333336</v>
      </c>
      <c r="N6107" s="3">
        <v>1250.42607421875</v>
      </c>
      <c r="O6107" s="10">
        <v>21.11</v>
      </c>
      <c r="P6107" s="10">
        <f t="shared" si="767"/>
        <v>26.11</v>
      </c>
      <c r="Q6107" s="10">
        <f t="shared" si="766"/>
        <v>1250.42607421875</v>
      </c>
      <c r="R6107" s="1">
        <f t="shared" si="768"/>
        <v>0.56837548828125006</v>
      </c>
      <c r="S6107" s="18">
        <f t="shared" si="769"/>
        <v>6.8120000000000003</v>
      </c>
      <c r="T6107" s="10">
        <f t="shared" si="770"/>
        <v>183.5622539957061</v>
      </c>
      <c r="U6107" s="10">
        <f t="shared" si="771"/>
        <v>0</v>
      </c>
      <c r="V6107" s="1">
        <f t="shared" si="772"/>
        <v>0</v>
      </c>
      <c r="W6107" s="10">
        <f t="shared" si="773"/>
        <v>0</v>
      </c>
    </row>
    <row r="6108" spans="13:23" x14ac:dyDescent="0.25">
      <c r="M6108" s="7">
        <v>45495.25</v>
      </c>
      <c r="N6108" s="3">
        <v>1202.9520126342773</v>
      </c>
      <c r="O6108" s="10">
        <v>21.11</v>
      </c>
      <c r="P6108" s="10">
        <f t="shared" si="767"/>
        <v>26.11</v>
      </c>
      <c r="Q6108" s="10">
        <f t="shared" si="766"/>
        <v>1202.9520126342773</v>
      </c>
      <c r="R6108" s="1">
        <f t="shared" si="768"/>
        <v>0.54679636937921694</v>
      </c>
      <c r="S6108" s="18">
        <f t="shared" si="769"/>
        <v>6.8120000000000003</v>
      </c>
      <c r="T6108" s="10">
        <f t="shared" si="770"/>
        <v>176.59307290579525</v>
      </c>
      <c r="U6108" s="10">
        <f t="shared" si="771"/>
        <v>0</v>
      </c>
      <c r="V6108" s="1">
        <f t="shared" si="772"/>
        <v>0</v>
      </c>
      <c r="W6108" s="10">
        <f t="shared" si="773"/>
        <v>0</v>
      </c>
    </row>
    <row r="6109" spans="13:23" x14ac:dyDescent="0.25">
      <c r="M6109" s="7">
        <v>45495.291666666664</v>
      </c>
      <c r="N6109" s="3">
        <v>1100.2020446777344</v>
      </c>
      <c r="O6109" s="10">
        <v>22.78</v>
      </c>
      <c r="P6109" s="10">
        <f t="shared" si="767"/>
        <v>27.78</v>
      </c>
      <c r="Q6109" s="10">
        <f t="shared" si="766"/>
        <v>1100.2020446777344</v>
      </c>
      <c r="R6109" s="1">
        <f t="shared" si="768"/>
        <v>0.50009183848987926</v>
      </c>
      <c r="S6109" s="18">
        <f t="shared" si="769"/>
        <v>6.8120000000000003</v>
      </c>
      <c r="T6109" s="10">
        <f t="shared" si="770"/>
        <v>161.50940174364862</v>
      </c>
      <c r="U6109" s="10">
        <f t="shared" si="771"/>
        <v>0</v>
      </c>
      <c r="V6109" s="1">
        <f t="shared" si="772"/>
        <v>0</v>
      </c>
      <c r="W6109" s="10">
        <f t="shared" si="773"/>
        <v>0</v>
      </c>
    </row>
    <row r="6110" spans="13:23" x14ac:dyDescent="0.25">
      <c r="M6110" s="7">
        <v>45495.333333333336</v>
      </c>
      <c r="N6110" s="3">
        <v>1215.5287628173828</v>
      </c>
      <c r="O6110" s="10">
        <v>25</v>
      </c>
      <c r="P6110" s="10">
        <f t="shared" si="767"/>
        <v>30</v>
      </c>
      <c r="Q6110" s="10">
        <f t="shared" si="766"/>
        <v>1215.5287628173828</v>
      </c>
      <c r="R6110" s="1">
        <f t="shared" si="768"/>
        <v>0.55251307400790128</v>
      </c>
      <c r="S6110" s="18">
        <f t="shared" si="769"/>
        <v>6.8120000000000003</v>
      </c>
      <c r="T6110" s="10">
        <f t="shared" si="770"/>
        <v>178.4393368786528</v>
      </c>
      <c r="U6110" s="10">
        <f t="shared" si="771"/>
        <v>0</v>
      </c>
      <c r="V6110" s="1">
        <f t="shared" si="772"/>
        <v>0</v>
      </c>
      <c r="W6110" s="10">
        <f t="shared" si="773"/>
        <v>0</v>
      </c>
    </row>
    <row r="6111" spans="13:23" x14ac:dyDescent="0.25">
      <c r="M6111" s="7">
        <v>45495.375</v>
      </c>
      <c r="N6111" s="3">
        <v>1078.9977584838866</v>
      </c>
      <c r="O6111" s="10">
        <v>27.78</v>
      </c>
      <c r="P6111" s="10">
        <f t="shared" si="767"/>
        <v>32.78</v>
      </c>
      <c r="Q6111" s="10">
        <f t="shared" si="766"/>
        <v>1078.9977584838866</v>
      </c>
      <c r="R6111" s="1">
        <f t="shared" si="768"/>
        <v>0.49045352658358482</v>
      </c>
      <c r="S6111" s="18">
        <f t="shared" si="769"/>
        <v>6.9349999999999996</v>
      </c>
      <c r="T6111" s="10">
        <f t="shared" si="770"/>
        <v>155.5872759169267</v>
      </c>
      <c r="U6111" s="10">
        <f t="shared" si="771"/>
        <v>0</v>
      </c>
      <c r="V6111" s="1">
        <f t="shared" si="772"/>
        <v>0</v>
      </c>
      <c r="W6111" s="10">
        <f t="shared" si="773"/>
        <v>0</v>
      </c>
    </row>
    <row r="6112" spans="13:23" x14ac:dyDescent="0.25">
      <c r="M6112" s="7">
        <v>45495.416666666664</v>
      </c>
      <c r="N6112" s="3">
        <v>1606.4375885009765</v>
      </c>
      <c r="O6112" s="10">
        <v>30</v>
      </c>
      <c r="P6112" s="10">
        <f t="shared" si="767"/>
        <v>35</v>
      </c>
      <c r="Q6112" s="10">
        <f t="shared" si="766"/>
        <v>1606.4375885009765</v>
      </c>
      <c r="R6112" s="1">
        <f t="shared" si="768"/>
        <v>0.73019890386408026</v>
      </c>
      <c r="S6112" s="18">
        <f t="shared" si="769"/>
        <v>5.8680000000000003</v>
      </c>
      <c r="T6112" s="10">
        <f t="shared" si="770"/>
        <v>273.76237022852359</v>
      </c>
      <c r="U6112" s="10">
        <f t="shared" si="771"/>
        <v>0</v>
      </c>
      <c r="V6112" s="1">
        <f t="shared" si="772"/>
        <v>0</v>
      </c>
      <c r="W6112" s="10">
        <f t="shared" si="773"/>
        <v>0</v>
      </c>
    </row>
    <row r="6113" spans="13:23" x14ac:dyDescent="0.25">
      <c r="M6113" s="7">
        <v>45495.458333333336</v>
      </c>
      <c r="N6113" s="3">
        <v>1350.6603469848633</v>
      </c>
      <c r="O6113" s="10">
        <v>32.22</v>
      </c>
      <c r="P6113" s="10">
        <f t="shared" si="767"/>
        <v>37.22</v>
      </c>
      <c r="Q6113" s="10">
        <f t="shared" si="766"/>
        <v>1350.6603469848633</v>
      </c>
      <c r="R6113" s="1">
        <f t="shared" si="768"/>
        <v>0.61393652135675603</v>
      </c>
      <c r="S6113" s="18">
        <f t="shared" si="769"/>
        <v>6.4260000000000002</v>
      </c>
      <c r="T6113" s="10">
        <f t="shared" si="770"/>
        <v>210.18679536023393</v>
      </c>
      <c r="U6113" s="10">
        <f t="shared" si="771"/>
        <v>0</v>
      </c>
      <c r="V6113" s="1">
        <f t="shared" si="772"/>
        <v>0</v>
      </c>
      <c r="W6113" s="10">
        <f t="shared" si="773"/>
        <v>0</v>
      </c>
    </row>
    <row r="6114" spans="13:23" x14ac:dyDescent="0.25">
      <c r="M6114" s="7">
        <v>45495.5</v>
      </c>
      <c r="N6114" s="3">
        <v>1513.9767448425293</v>
      </c>
      <c r="O6114" s="10">
        <v>32.22</v>
      </c>
      <c r="P6114" s="10">
        <f t="shared" si="767"/>
        <v>37.22</v>
      </c>
      <c r="Q6114" s="10">
        <f t="shared" si="766"/>
        <v>1513.9767448425293</v>
      </c>
      <c r="R6114" s="1">
        <f t="shared" si="768"/>
        <v>0.68817124765569515</v>
      </c>
      <c r="S6114" s="18">
        <f t="shared" si="769"/>
        <v>6.4260000000000002</v>
      </c>
      <c r="T6114" s="10">
        <f t="shared" si="770"/>
        <v>235.60173433590558</v>
      </c>
      <c r="U6114" s="10">
        <f t="shared" si="771"/>
        <v>0</v>
      </c>
      <c r="V6114" s="1">
        <f t="shared" si="772"/>
        <v>0</v>
      </c>
      <c r="W6114" s="10">
        <f t="shared" si="773"/>
        <v>0</v>
      </c>
    </row>
    <row r="6115" spans="13:23" x14ac:dyDescent="0.25">
      <c r="M6115" s="7">
        <v>45495.541666666664</v>
      </c>
      <c r="N6115" s="3">
        <v>1714.8330528259278</v>
      </c>
      <c r="O6115" s="10">
        <v>32.22</v>
      </c>
      <c r="P6115" s="10">
        <f t="shared" si="767"/>
        <v>37.22</v>
      </c>
      <c r="Q6115" s="10">
        <f t="shared" si="766"/>
        <v>1714.8330528259278</v>
      </c>
      <c r="R6115" s="1">
        <f t="shared" si="768"/>
        <v>0.77946956946633084</v>
      </c>
      <c r="S6115" s="18">
        <f t="shared" si="769"/>
        <v>5.8680000000000003</v>
      </c>
      <c r="T6115" s="10">
        <f t="shared" si="770"/>
        <v>292.2346715790606</v>
      </c>
      <c r="U6115" s="10">
        <f t="shared" si="771"/>
        <v>0</v>
      </c>
      <c r="V6115" s="1">
        <f t="shared" si="772"/>
        <v>0</v>
      </c>
      <c r="W6115" s="10">
        <f t="shared" si="773"/>
        <v>0</v>
      </c>
    </row>
    <row r="6116" spans="13:23" x14ac:dyDescent="0.25">
      <c r="M6116" s="7">
        <v>45495.583333333336</v>
      </c>
      <c r="N6116" s="3">
        <v>1447.7013519287109</v>
      </c>
      <c r="O6116" s="10">
        <v>32.78</v>
      </c>
      <c r="P6116" s="10">
        <f t="shared" si="767"/>
        <v>37.78</v>
      </c>
      <c r="Q6116" s="10">
        <f t="shared" si="766"/>
        <v>1447.7013519287109</v>
      </c>
      <c r="R6116" s="1">
        <f t="shared" si="768"/>
        <v>0.65804606905850493</v>
      </c>
      <c r="S6116" s="18">
        <f t="shared" si="769"/>
        <v>6.4260000000000002</v>
      </c>
      <c r="T6116" s="10">
        <f t="shared" si="770"/>
        <v>225.28810331912712</v>
      </c>
      <c r="U6116" s="10">
        <f t="shared" si="771"/>
        <v>0</v>
      </c>
      <c r="V6116" s="1">
        <f t="shared" si="772"/>
        <v>0</v>
      </c>
      <c r="W6116" s="10">
        <f t="shared" si="773"/>
        <v>0</v>
      </c>
    </row>
    <row r="6117" spans="13:23" x14ac:dyDescent="0.25">
      <c r="M6117" s="7">
        <v>45495.625</v>
      </c>
      <c r="N6117" s="3">
        <v>1152.8725456237792</v>
      </c>
      <c r="O6117" s="10">
        <v>32.22</v>
      </c>
      <c r="P6117" s="10">
        <f t="shared" si="767"/>
        <v>37.22</v>
      </c>
      <c r="Q6117" s="10">
        <f t="shared" si="766"/>
        <v>1152.8725456237792</v>
      </c>
      <c r="R6117" s="1">
        <f t="shared" si="768"/>
        <v>0.52403297528353598</v>
      </c>
      <c r="S6117" s="18">
        <f t="shared" si="769"/>
        <v>6.8120000000000003</v>
      </c>
      <c r="T6117" s="10">
        <f t="shared" si="770"/>
        <v>169.24141891130051</v>
      </c>
      <c r="U6117" s="10">
        <f t="shared" si="771"/>
        <v>0</v>
      </c>
      <c r="V6117" s="1">
        <f t="shared" si="772"/>
        <v>0</v>
      </c>
      <c r="W6117" s="10">
        <f t="shared" si="773"/>
        <v>0</v>
      </c>
    </row>
    <row r="6118" spans="13:23" x14ac:dyDescent="0.25">
      <c r="M6118" s="7">
        <v>45495.666666666664</v>
      </c>
      <c r="N6118" s="3">
        <v>1117.2971557617186</v>
      </c>
      <c r="O6118" s="10">
        <v>32.22</v>
      </c>
      <c r="P6118" s="10">
        <f t="shared" si="767"/>
        <v>37.22</v>
      </c>
      <c r="Q6118" s="10">
        <f t="shared" si="766"/>
        <v>1117.2971557617186</v>
      </c>
      <c r="R6118" s="1">
        <f t="shared" si="768"/>
        <v>0.50786234352805393</v>
      </c>
      <c r="S6118" s="18">
        <f t="shared" si="769"/>
        <v>6.8120000000000003</v>
      </c>
      <c r="T6118" s="10">
        <f t="shared" si="770"/>
        <v>164.01896003548424</v>
      </c>
      <c r="U6118" s="10">
        <f t="shared" si="771"/>
        <v>0</v>
      </c>
      <c r="V6118" s="1">
        <f t="shared" si="772"/>
        <v>0</v>
      </c>
      <c r="W6118" s="10">
        <f t="shared" si="773"/>
        <v>0</v>
      </c>
    </row>
    <row r="6119" spans="13:23" x14ac:dyDescent="0.25">
      <c r="M6119" s="7">
        <v>45495.708333333336</v>
      </c>
      <c r="N6119" s="3">
        <v>1305.6248565673827</v>
      </c>
      <c r="O6119" s="10">
        <v>32.22</v>
      </c>
      <c r="P6119" s="10">
        <f t="shared" si="767"/>
        <v>37.22</v>
      </c>
      <c r="Q6119" s="10">
        <f t="shared" si="766"/>
        <v>1305.6248565673827</v>
      </c>
      <c r="R6119" s="1">
        <f t="shared" si="768"/>
        <v>0.59346584389426482</v>
      </c>
      <c r="S6119" s="18">
        <f t="shared" si="769"/>
        <v>6.8120000000000003</v>
      </c>
      <c r="T6119" s="10">
        <f t="shared" si="770"/>
        <v>191.66542227941613</v>
      </c>
      <c r="U6119" s="10">
        <f t="shared" si="771"/>
        <v>0</v>
      </c>
      <c r="V6119" s="1">
        <f t="shared" si="772"/>
        <v>0</v>
      </c>
      <c r="W6119" s="10">
        <f t="shared" si="773"/>
        <v>0</v>
      </c>
    </row>
    <row r="6120" spans="13:23" x14ac:dyDescent="0.25">
      <c r="M6120" s="7">
        <v>45495.75</v>
      </c>
      <c r="N6120" s="3">
        <v>1272.7988548278809</v>
      </c>
      <c r="O6120" s="10">
        <v>31.11</v>
      </c>
      <c r="P6120" s="10">
        <f t="shared" si="767"/>
        <v>36.11</v>
      </c>
      <c r="Q6120" s="10">
        <f t="shared" si="766"/>
        <v>1272.7988548278809</v>
      </c>
      <c r="R6120" s="1">
        <f t="shared" si="768"/>
        <v>0.57854493401267315</v>
      </c>
      <c r="S6120" s="18">
        <f t="shared" si="769"/>
        <v>6.8120000000000003</v>
      </c>
      <c r="T6120" s="10">
        <f t="shared" si="770"/>
        <v>186.8465729342162</v>
      </c>
      <c r="U6120" s="10">
        <f t="shared" si="771"/>
        <v>0</v>
      </c>
      <c r="V6120" s="1">
        <f t="shared" si="772"/>
        <v>0</v>
      </c>
      <c r="W6120" s="10">
        <f t="shared" si="773"/>
        <v>0</v>
      </c>
    </row>
    <row r="6121" spans="13:23" x14ac:dyDescent="0.25">
      <c r="M6121" s="7">
        <v>45495.791666666664</v>
      </c>
      <c r="N6121" s="3">
        <v>1171.9833847045898</v>
      </c>
      <c r="O6121" s="10">
        <v>28.89</v>
      </c>
      <c r="P6121" s="10">
        <f t="shared" si="767"/>
        <v>33.89</v>
      </c>
      <c r="Q6121" s="10">
        <f t="shared" si="766"/>
        <v>1171.9833847045898</v>
      </c>
      <c r="R6121" s="1">
        <f t="shared" si="768"/>
        <v>0.53271972032026804</v>
      </c>
      <c r="S6121" s="18">
        <f t="shared" si="769"/>
        <v>6.8120000000000003</v>
      </c>
      <c r="T6121" s="10">
        <f t="shared" si="770"/>
        <v>172.04688559961681</v>
      </c>
      <c r="U6121" s="10">
        <f t="shared" si="771"/>
        <v>0</v>
      </c>
      <c r="V6121" s="1">
        <f t="shared" si="772"/>
        <v>0</v>
      </c>
      <c r="W6121" s="10">
        <f t="shared" si="773"/>
        <v>0</v>
      </c>
    </row>
    <row r="6122" spans="13:23" x14ac:dyDescent="0.25">
      <c r="M6122" s="7">
        <v>45495.833333333336</v>
      </c>
      <c r="N6122" s="3">
        <v>1096.0683219909668</v>
      </c>
      <c r="O6122" s="10">
        <v>28.89</v>
      </c>
      <c r="P6122" s="10">
        <f t="shared" si="767"/>
        <v>33.89</v>
      </c>
      <c r="Q6122" s="10">
        <f t="shared" si="766"/>
        <v>1096.0683219909668</v>
      </c>
      <c r="R6122" s="1">
        <f t="shared" si="768"/>
        <v>0.49821287363225764</v>
      </c>
      <c r="S6122" s="18">
        <f t="shared" si="769"/>
        <v>6.9349999999999996</v>
      </c>
      <c r="T6122" s="10">
        <f t="shared" si="770"/>
        <v>158.04878471391015</v>
      </c>
      <c r="U6122" s="10">
        <f t="shared" si="771"/>
        <v>0</v>
      </c>
      <c r="V6122" s="1">
        <f t="shared" si="772"/>
        <v>0</v>
      </c>
      <c r="W6122" s="10">
        <f t="shared" si="773"/>
        <v>0</v>
      </c>
    </row>
    <row r="6123" spans="13:23" x14ac:dyDescent="0.25">
      <c r="M6123" s="7">
        <v>45495.875</v>
      </c>
      <c r="N6123" s="3">
        <v>1096.3846435546875</v>
      </c>
      <c r="O6123" s="10">
        <v>27.22</v>
      </c>
      <c r="P6123" s="10">
        <f t="shared" si="767"/>
        <v>32.22</v>
      </c>
      <c r="Q6123" s="10">
        <f t="shared" si="766"/>
        <v>1096.3846435546875</v>
      </c>
      <c r="R6123" s="1">
        <f t="shared" si="768"/>
        <v>0.4983566561612216</v>
      </c>
      <c r="S6123" s="18">
        <f t="shared" si="769"/>
        <v>6.9349999999999996</v>
      </c>
      <c r="T6123" s="10">
        <f t="shared" si="770"/>
        <v>158.09439705186554</v>
      </c>
      <c r="U6123" s="10">
        <f t="shared" si="771"/>
        <v>0</v>
      </c>
      <c r="V6123" s="1">
        <f t="shared" si="772"/>
        <v>0</v>
      </c>
      <c r="W6123" s="10">
        <f t="shared" si="773"/>
        <v>0</v>
      </c>
    </row>
    <row r="6124" spans="13:23" x14ac:dyDescent="0.25">
      <c r="M6124" s="7">
        <v>45495.916666666664</v>
      </c>
      <c r="N6124" s="3">
        <v>1262.4416816711425</v>
      </c>
      <c r="O6124" s="10">
        <v>23.89</v>
      </c>
      <c r="P6124" s="10">
        <f t="shared" si="767"/>
        <v>28.89</v>
      </c>
      <c r="Q6124" s="10">
        <f t="shared" si="766"/>
        <v>1262.4416816711425</v>
      </c>
      <c r="R6124" s="1">
        <f t="shared" si="768"/>
        <v>0.57383712803233755</v>
      </c>
      <c r="S6124" s="18">
        <f t="shared" si="769"/>
        <v>6.8120000000000003</v>
      </c>
      <c r="T6124" s="10">
        <f t="shared" si="770"/>
        <v>185.32614234749596</v>
      </c>
      <c r="U6124" s="10">
        <f t="shared" si="771"/>
        <v>0</v>
      </c>
      <c r="V6124" s="1">
        <f t="shared" si="772"/>
        <v>0</v>
      </c>
      <c r="W6124" s="10">
        <f t="shared" si="773"/>
        <v>0</v>
      </c>
    </row>
    <row r="6125" spans="13:23" x14ac:dyDescent="0.25">
      <c r="M6125" s="7">
        <v>45495.958333333336</v>
      </c>
      <c r="N6125" s="3">
        <v>814.95884399414058</v>
      </c>
      <c r="O6125" s="10">
        <v>23.89</v>
      </c>
      <c r="P6125" s="10">
        <f t="shared" si="767"/>
        <v>28.89</v>
      </c>
      <c r="Q6125" s="10">
        <f t="shared" si="766"/>
        <v>814.95884399414058</v>
      </c>
      <c r="R6125" s="1">
        <f t="shared" si="768"/>
        <v>0.37043583817915482</v>
      </c>
      <c r="S6125" s="18">
        <f t="shared" si="769"/>
        <v>7.24</v>
      </c>
      <c r="T6125" s="10">
        <f t="shared" si="770"/>
        <v>112.5633762422846</v>
      </c>
      <c r="U6125" s="10">
        <f t="shared" si="771"/>
        <v>0</v>
      </c>
      <c r="V6125" s="1">
        <f t="shared" si="772"/>
        <v>0</v>
      </c>
      <c r="W6125" s="10">
        <f t="shared" si="773"/>
        <v>0</v>
      </c>
    </row>
    <row r="6126" spans="13:23" x14ac:dyDescent="0.25">
      <c r="M6126" s="7">
        <v>45496</v>
      </c>
      <c r="N6126" s="3">
        <v>954.67472534179683</v>
      </c>
      <c r="O6126" s="10">
        <v>22.78</v>
      </c>
      <c r="P6126" s="10">
        <f t="shared" si="767"/>
        <v>27.78</v>
      </c>
      <c r="Q6126" s="10">
        <f t="shared" si="766"/>
        <v>954.67472534179683</v>
      </c>
      <c r="R6126" s="1">
        <f t="shared" si="768"/>
        <v>0.43394305697354402</v>
      </c>
      <c r="S6126" s="18">
        <f t="shared" si="769"/>
        <v>6.9349999999999996</v>
      </c>
      <c r="T6126" s="10">
        <f t="shared" si="770"/>
        <v>137.66037856406589</v>
      </c>
      <c r="U6126" s="10">
        <f t="shared" si="771"/>
        <v>0</v>
      </c>
      <c r="V6126" s="1">
        <f t="shared" si="772"/>
        <v>0</v>
      </c>
      <c r="W6126" s="10">
        <f t="shared" si="773"/>
        <v>0</v>
      </c>
    </row>
    <row r="6127" spans="13:23" x14ac:dyDescent="0.25">
      <c r="M6127" s="7">
        <v>45496.041666666664</v>
      </c>
      <c r="N6127" s="3">
        <v>851.66434478759766</v>
      </c>
      <c r="O6127" s="10">
        <v>22.78</v>
      </c>
      <c r="P6127" s="10">
        <f t="shared" si="767"/>
        <v>27.78</v>
      </c>
      <c r="Q6127" s="10">
        <f t="shared" si="766"/>
        <v>851.66434478759766</v>
      </c>
      <c r="R6127" s="1">
        <f t="shared" si="768"/>
        <v>0.3871201567216353</v>
      </c>
      <c r="S6127" s="18">
        <f t="shared" si="769"/>
        <v>7.24</v>
      </c>
      <c r="T6127" s="10">
        <f t="shared" si="770"/>
        <v>117.63319679386707</v>
      </c>
      <c r="U6127" s="10">
        <f t="shared" si="771"/>
        <v>0</v>
      </c>
      <c r="V6127" s="1">
        <f t="shared" si="772"/>
        <v>0</v>
      </c>
      <c r="W6127" s="10">
        <f t="shared" si="773"/>
        <v>0</v>
      </c>
    </row>
    <row r="6128" spans="13:23" x14ac:dyDescent="0.25">
      <c r="M6128" s="7">
        <v>45496.083333333336</v>
      </c>
      <c r="N6128" s="3">
        <v>954.86313171386712</v>
      </c>
      <c r="O6128" s="10">
        <v>22.22</v>
      </c>
      <c r="P6128" s="10">
        <f t="shared" si="767"/>
        <v>27.22</v>
      </c>
      <c r="Q6128" s="10">
        <f t="shared" si="766"/>
        <v>954.86313171386712</v>
      </c>
      <c r="R6128" s="1">
        <f t="shared" si="768"/>
        <v>0.43402869623357598</v>
      </c>
      <c r="S6128" s="18">
        <f t="shared" si="769"/>
        <v>6.9349999999999996</v>
      </c>
      <c r="T6128" s="10">
        <f t="shared" si="770"/>
        <v>137.68754602939686</v>
      </c>
      <c r="U6128" s="10">
        <f t="shared" si="771"/>
        <v>0</v>
      </c>
      <c r="V6128" s="1">
        <f t="shared" si="772"/>
        <v>0</v>
      </c>
      <c r="W6128" s="10">
        <f t="shared" si="773"/>
        <v>0</v>
      </c>
    </row>
    <row r="6129" spans="13:23" x14ac:dyDescent="0.25">
      <c r="M6129" s="7">
        <v>45496.125</v>
      </c>
      <c r="N6129" s="3">
        <v>810.31854858398435</v>
      </c>
      <c r="O6129" s="10">
        <v>22.22</v>
      </c>
      <c r="P6129" s="10">
        <f t="shared" si="767"/>
        <v>27.22</v>
      </c>
      <c r="Q6129" s="10">
        <f t="shared" si="766"/>
        <v>810.31854858398435</v>
      </c>
      <c r="R6129" s="1">
        <f t="shared" si="768"/>
        <v>0.36832661299272018</v>
      </c>
      <c r="S6129" s="18">
        <f t="shared" si="769"/>
        <v>7.24</v>
      </c>
      <c r="T6129" s="10">
        <f t="shared" si="770"/>
        <v>111.92245146187629</v>
      </c>
      <c r="U6129" s="10">
        <f t="shared" si="771"/>
        <v>0</v>
      </c>
      <c r="V6129" s="1">
        <f t="shared" si="772"/>
        <v>0</v>
      </c>
      <c r="W6129" s="10">
        <f t="shared" si="773"/>
        <v>0</v>
      </c>
    </row>
    <row r="6130" spans="13:23" x14ac:dyDescent="0.25">
      <c r="M6130" s="7">
        <v>45496.166666666664</v>
      </c>
      <c r="N6130" s="3">
        <v>881.32516708374021</v>
      </c>
      <c r="O6130" s="10">
        <v>20</v>
      </c>
      <c r="P6130" s="10">
        <f t="shared" si="767"/>
        <v>25</v>
      </c>
      <c r="Q6130" s="10">
        <f t="shared" si="766"/>
        <v>881.32516708374021</v>
      </c>
      <c r="R6130" s="1">
        <f t="shared" si="768"/>
        <v>0.40060234867442734</v>
      </c>
      <c r="S6130" s="18">
        <f t="shared" si="769"/>
        <v>8.7460000000000004</v>
      </c>
      <c r="T6130" s="10">
        <f t="shared" si="770"/>
        <v>100.76894204021725</v>
      </c>
      <c r="U6130" s="10">
        <f t="shared" si="771"/>
        <v>0</v>
      </c>
      <c r="V6130" s="1">
        <f t="shared" si="772"/>
        <v>0</v>
      </c>
      <c r="W6130" s="10">
        <f t="shared" si="773"/>
        <v>0</v>
      </c>
    </row>
    <row r="6131" spans="13:23" x14ac:dyDescent="0.25">
      <c r="M6131" s="7">
        <v>45496.208333333336</v>
      </c>
      <c r="N6131" s="3">
        <v>897.23018188476556</v>
      </c>
      <c r="O6131" s="10">
        <v>20</v>
      </c>
      <c r="P6131" s="10">
        <f t="shared" si="767"/>
        <v>25</v>
      </c>
      <c r="Q6131" s="10">
        <f t="shared" si="766"/>
        <v>897.23018188476556</v>
      </c>
      <c r="R6131" s="1">
        <f t="shared" si="768"/>
        <v>0.40783190085671162</v>
      </c>
      <c r="S6131" s="18">
        <f t="shared" si="769"/>
        <v>8.7460000000000004</v>
      </c>
      <c r="T6131" s="10">
        <f t="shared" si="770"/>
        <v>102.58748935339189</v>
      </c>
      <c r="U6131" s="10">
        <f t="shared" si="771"/>
        <v>0</v>
      </c>
      <c r="V6131" s="1">
        <f t="shared" si="772"/>
        <v>0</v>
      </c>
      <c r="W6131" s="10">
        <f t="shared" si="773"/>
        <v>0</v>
      </c>
    </row>
    <row r="6132" spans="13:23" x14ac:dyDescent="0.25">
      <c r="M6132" s="7">
        <v>45496.25</v>
      </c>
      <c r="N6132" s="3">
        <v>879.32143020629883</v>
      </c>
      <c r="O6132" s="10">
        <v>20</v>
      </c>
      <c r="P6132" s="10">
        <f t="shared" si="767"/>
        <v>25</v>
      </c>
      <c r="Q6132" s="10">
        <f t="shared" si="766"/>
        <v>879.32143020629883</v>
      </c>
      <c r="R6132" s="1">
        <f t="shared" si="768"/>
        <v>0.3996915591846813</v>
      </c>
      <c r="S6132" s="18">
        <f t="shared" si="769"/>
        <v>9.0079999999999991</v>
      </c>
      <c r="T6132" s="10">
        <f t="shared" si="770"/>
        <v>97.615611701409733</v>
      </c>
      <c r="U6132" s="10">
        <f t="shared" si="771"/>
        <v>0</v>
      </c>
      <c r="V6132" s="1">
        <f t="shared" si="772"/>
        <v>0</v>
      </c>
      <c r="W6132" s="10">
        <f t="shared" si="773"/>
        <v>0</v>
      </c>
    </row>
    <row r="6133" spans="13:23" x14ac:dyDescent="0.25">
      <c r="M6133" s="7">
        <v>45496.291666666664</v>
      </c>
      <c r="N6133" s="3">
        <v>879.15813674926756</v>
      </c>
      <c r="O6133" s="10">
        <v>21.11</v>
      </c>
      <c r="P6133" s="10">
        <f t="shared" si="767"/>
        <v>26.11</v>
      </c>
      <c r="Q6133" s="10">
        <f t="shared" si="766"/>
        <v>879.15813674926756</v>
      </c>
      <c r="R6133" s="1">
        <f t="shared" si="768"/>
        <v>0.39961733488603068</v>
      </c>
      <c r="S6133" s="18">
        <f t="shared" si="769"/>
        <v>7.24</v>
      </c>
      <c r="T6133" s="10">
        <f t="shared" si="770"/>
        <v>121.43068187144578</v>
      </c>
      <c r="U6133" s="10">
        <f t="shared" si="771"/>
        <v>0</v>
      </c>
      <c r="V6133" s="1">
        <f t="shared" si="772"/>
        <v>0</v>
      </c>
      <c r="W6133" s="10">
        <f t="shared" si="773"/>
        <v>0</v>
      </c>
    </row>
    <row r="6134" spans="13:23" x14ac:dyDescent="0.25">
      <c r="M6134" s="7">
        <v>45496.333333333336</v>
      </c>
      <c r="N6134" s="3">
        <v>1084.561905670166</v>
      </c>
      <c r="O6134" s="10">
        <v>22.78</v>
      </c>
      <c r="P6134" s="10">
        <f t="shared" si="767"/>
        <v>27.78</v>
      </c>
      <c r="Q6134" s="10">
        <f t="shared" si="766"/>
        <v>1084.561905670166</v>
      </c>
      <c r="R6134" s="1">
        <f t="shared" si="768"/>
        <v>0.49298268439553</v>
      </c>
      <c r="S6134" s="18">
        <f t="shared" si="769"/>
        <v>6.9349999999999996</v>
      </c>
      <c r="T6134" s="10">
        <f t="shared" si="770"/>
        <v>156.38960427832242</v>
      </c>
      <c r="U6134" s="10">
        <f t="shared" si="771"/>
        <v>0</v>
      </c>
      <c r="V6134" s="1">
        <f t="shared" si="772"/>
        <v>0</v>
      </c>
      <c r="W6134" s="10">
        <f t="shared" si="773"/>
        <v>0</v>
      </c>
    </row>
    <row r="6135" spans="13:23" x14ac:dyDescent="0.25">
      <c r="M6135" s="7">
        <v>45496.375</v>
      </c>
      <c r="N6135" s="3">
        <v>1027.6648178100586</v>
      </c>
      <c r="O6135" s="10">
        <v>26.11</v>
      </c>
      <c r="P6135" s="10">
        <f t="shared" si="767"/>
        <v>31.11</v>
      </c>
      <c r="Q6135" s="10">
        <f t="shared" si="766"/>
        <v>1027.6648178100586</v>
      </c>
      <c r="R6135" s="1">
        <f t="shared" si="768"/>
        <v>0.46712037173184484</v>
      </c>
      <c r="S6135" s="18">
        <f t="shared" si="769"/>
        <v>6.9349999999999996</v>
      </c>
      <c r="T6135" s="10">
        <f t="shared" si="770"/>
        <v>148.18526572603585</v>
      </c>
      <c r="U6135" s="10">
        <f t="shared" si="771"/>
        <v>0</v>
      </c>
      <c r="V6135" s="1">
        <f t="shared" si="772"/>
        <v>0</v>
      </c>
      <c r="W6135" s="10">
        <f t="shared" si="773"/>
        <v>0</v>
      </c>
    </row>
    <row r="6136" spans="13:23" x14ac:dyDescent="0.25">
      <c r="M6136" s="7">
        <v>45496.416666666664</v>
      </c>
      <c r="N6136" s="3">
        <v>1487.0449584960936</v>
      </c>
      <c r="O6136" s="10">
        <v>28.89</v>
      </c>
      <c r="P6136" s="10">
        <f t="shared" si="767"/>
        <v>33.89</v>
      </c>
      <c r="Q6136" s="10">
        <f t="shared" si="766"/>
        <v>1487.0449584960936</v>
      </c>
      <c r="R6136" s="1">
        <f t="shared" si="768"/>
        <v>0.67592952658913341</v>
      </c>
      <c r="S6136" s="18">
        <f t="shared" si="769"/>
        <v>6.4260000000000002</v>
      </c>
      <c r="T6136" s="10">
        <f t="shared" si="770"/>
        <v>231.41066892251689</v>
      </c>
      <c r="U6136" s="10">
        <f t="shared" si="771"/>
        <v>0</v>
      </c>
      <c r="V6136" s="1">
        <f t="shared" si="772"/>
        <v>0</v>
      </c>
      <c r="W6136" s="10">
        <f t="shared" si="773"/>
        <v>0</v>
      </c>
    </row>
    <row r="6137" spans="13:23" x14ac:dyDescent="0.25">
      <c r="M6137" s="7">
        <v>45496.458333333336</v>
      </c>
      <c r="N6137" s="3">
        <v>1089.1957443237304</v>
      </c>
      <c r="O6137" s="10">
        <v>31.11</v>
      </c>
      <c r="P6137" s="10">
        <f t="shared" si="767"/>
        <v>36.11</v>
      </c>
      <c r="Q6137" s="10">
        <f t="shared" si="766"/>
        <v>1089.1957443237304</v>
      </c>
      <c r="R6137" s="1">
        <f t="shared" si="768"/>
        <v>0.49508897469260471</v>
      </c>
      <c r="S6137" s="18">
        <f t="shared" si="769"/>
        <v>6.9349999999999996</v>
      </c>
      <c r="T6137" s="10">
        <f t="shared" si="770"/>
        <v>157.05778577126611</v>
      </c>
      <c r="U6137" s="10">
        <f t="shared" si="771"/>
        <v>0</v>
      </c>
      <c r="V6137" s="1">
        <f t="shared" si="772"/>
        <v>0</v>
      </c>
      <c r="W6137" s="10">
        <f t="shared" si="773"/>
        <v>0</v>
      </c>
    </row>
    <row r="6138" spans="13:23" x14ac:dyDescent="0.25">
      <c r="M6138" s="7">
        <v>45496.5</v>
      </c>
      <c r="N6138" s="3">
        <v>1143.6293266296386</v>
      </c>
      <c r="O6138" s="10">
        <v>31.11</v>
      </c>
      <c r="P6138" s="10">
        <f t="shared" si="767"/>
        <v>36.11</v>
      </c>
      <c r="Q6138" s="10">
        <f t="shared" si="766"/>
        <v>1143.6293266296386</v>
      </c>
      <c r="R6138" s="1">
        <f t="shared" si="768"/>
        <v>0.51983151210438117</v>
      </c>
      <c r="S6138" s="18">
        <f t="shared" si="769"/>
        <v>6.8120000000000003</v>
      </c>
      <c r="T6138" s="10">
        <f t="shared" si="770"/>
        <v>167.88451653400449</v>
      </c>
      <c r="U6138" s="10">
        <f t="shared" si="771"/>
        <v>0</v>
      </c>
      <c r="V6138" s="1">
        <f t="shared" si="772"/>
        <v>0</v>
      </c>
      <c r="W6138" s="10">
        <f t="shared" si="773"/>
        <v>0</v>
      </c>
    </row>
    <row r="6139" spans="13:23" x14ac:dyDescent="0.25">
      <c r="M6139" s="7">
        <v>45496.541666666664</v>
      </c>
      <c r="N6139" s="3">
        <v>1246.8083564758301</v>
      </c>
      <c r="O6139" s="10">
        <v>31.11</v>
      </c>
      <c r="P6139" s="10">
        <f t="shared" si="767"/>
        <v>36.11</v>
      </c>
      <c r="Q6139" s="10">
        <f t="shared" si="766"/>
        <v>1246.8083564758301</v>
      </c>
      <c r="R6139" s="1">
        <f t="shared" si="768"/>
        <v>0.56673107112537735</v>
      </c>
      <c r="S6139" s="18">
        <f t="shared" si="769"/>
        <v>6.8120000000000003</v>
      </c>
      <c r="T6139" s="10">
        <f t="shared" si="770"/>
        <v>183.03117388077365</v>
      </c>
      <c r="U6139" s="10">
        <f t="shared" si="771"/>
        <v>0</v>
      </c>
      <c r="V6139" s="1">
        <f t="shared" si="772"/>
        <v>0</v>
      </c>
      <c r="W6139" s="10">
        <f t="shared" si="773"/>
        <v>0</v>
      </c>
    </row>
    <row r="6140" spans="13:23" x14ac:dyDescent="0.25">
      <c r="M6140" s="7">
        <v>45496.583333333336</v>
      </c>
      <c r="N6140" s="3">
        <v>1228.2763938903809</v>
      </c>
      <c r="O6140" s="10">
        <v>31.11</v>
      </c>
      <c r="P6140" s="10">
        <f t="shared" si="767"/>
        <v>36.11</v>
      </c>
      <c r="Q6140" s="10">
        <f t="shared" si="766"/>
        <v>1228.2763938903809</v>
      </c>
      <c r="R6140" s="1">
        <f t="shared" si="768"/>
        <v>0.55830745176835495</v>
      </c>
      <c r="S6140" s="18">
        <f t="shared" si="769"/>
        <v>6.8120000000000003</v>
      </c>
      <c r="T6140" s="10">
        <f t="shared" si="770"/>
        <v>180.3106861260101</v>
      </c>
      <c r="U6140" s="10">
        <f t="shared" si="771"/>
        <v>0</v>
      </c>
      <c r="V6140" s="1">
        <f t="shared" si="772"/>
        <v>0</v>
      </c>
      <c r="W6140" s="10">
        <f t="shared" si="773"/>
        <v>0</v>
      </c>
    </row>
    <row r="6141" spans="13:23" x14ac:dyDescent="0.25">
      <c r="M6141" s="7">
        <v>45496.625</v>
      </c>
      <c r="N6141" s="3">
        <v>1218.4197532653809</v>
      </c>
      <c r="O6141" s="10">
        <v>32.22</v>
      </c>
      <c r="P6141" s="10">
        <f t="shared" si="767"/>
        <v>37.22</v>
      </c>
      <c r="Q6141" s="10">
        <f t="shared" si="766"/>
        <v>1218.4197532653809</v>
      </c>
      <c r="R6141" s="1">
        <f t="shared" si="768"/>
        <v>0.55382716057517312</v>
      </c>
      <c r="S6141" s="18">
        <f t="shared" si="769"/>
        <v>6.8120000000000003</v>
      </c>
      <c r="T6141" s="10">
        <f t="shared" si="770"/>
        <v>178.86373359738414</v>
      </c>
      <c r="U6141" s="10">
        <f t="shared" si="771"/>
        <v>0</v>
      </c>
      <c r="V6141" s="1">
        <f t="shared" si="772"/>
        <v>0</v>
      </c>
      <c r="W6141" s="10">
        <f t="shared" si="773"/>
        <v>0</v>
      </c>
    </row>
    <row r="6142" spans="13:23" x14ac:dyDescent="0.25">
      <c r="M6142" s="7">
        <v>45496.666666666664</v>
      </c>
      <c r="N6142" s="3">
        <v>1541.823486328125</v>
      </c>
      <c r="O6142" s="10">
        <v>31.11</v>
      </c>
      <c r="P6142" s="10">
        <f t="shared" si="767"/>
        <v>36.11</v>
      </c>
      <c r="Q6142" s="10">
        <f t="shared" si="766"/>
        <v>1541.823486328125</v>
      </c>
      <c r="R6142" s="1">
        <f t="shared" si="768"/>
        <v>0.70082885742187495</v>
      </c>
      <c r="S6142" s="18">
        <f t="shared" si="769"/>
        <v>5.8680000000000003</v>
      </c>
      <c r="T6142" s="10">
        <f t="shared" si="770"/>
        <v>262.75110537289112</v>
      </c>
      <c r="U6142" s="10">
        <f t="shared" si="771"/>
        <v>0</v>
      </c>
      <c r="V6142" s="1">
        <f t="shared" si="772"/>
        <v>0</v>
      </c>
      <c r="W6142" s="10">
        <f t="shared" si="773"/>
        <v>0</v>
      </c>
    </row>
    <row r="6143" spans="13:23" x14ac:dyDescent="0.25">
      <c r="M6143" s="7">
        <v>45496.708333333336</v>
      </c>
      <c r="N6143" s="3">
        <v>1487.5883972167969</v>
      </c>
      <c r="O6143" s="10">
        <v>30</v>
      </c>
      <c r="P6143" s="10">
        <f t="shared" si="767"/>
        <v>35</v>
      </c>
      <c r="Q6143" s="10">
        <f t="shared" si="766"/>
        <v>1487.5883972167969</v>
      </c>
      <c r="R6143" s="1">
        <f t="shared" si="768"/>
        <v>0.67617654418945317</v>
      </c>
      <c r="S6143" s="18">
        <f t="shared" si="769"/>
        <v>6.4260000000000002</v>
      </c>
      <c r="T6143" s="10">
        <f t="shared" si="770"/>
        <v>231.49523766212215</v>
      </c>
      <c r="U6143" s="10">
        <f t="shared" si="771"/>
        <v>0</v>
      </c>
      <c r="V6143" s="1">
        <f t="shared" si="772"/>
        <v>0</v>
      </c>
      <c r="W6143" s="10">
        <f t="shared" si="773"/>
        <v>0</v>
      </c>
    </row>
    <row r="6144" spans="13:23" x14ac:dyDescent="0.25">
      <c r="M6144" s="7">
        <v>45496.75</v>
      </c>
      <c r="N6144" s="3">
        <v>1596.1752136230468</v>
      </c>
      <c r="O6144" s="10">
        <v>31.11</v>
      </c>
      <c r="P6144" s="10">
        <f t="shared" si="767"/>
        <v>36.11</v>
      </c>
      <c r="Q6144" s="10">
        <f t="shared" si="766"/>
        <v>1596.1752136230468</v>
      </c>
      <c r="R6144" s="1">
        <f t="shared" si="768"/>
        <v>0.72553418801047587</v>
      </c>
      <c r="S6144" s="18">
        <f t="shared" si="769"/>
        <v>5.8680000000000003</v>
      </c>
      <c r="T6144" s="10">
        <f t="shared" si="770"/>
        <v>272.01349925409795</v>
      </c>
      <c r="U6144" s="10">
        <f t="shared" si="771"/>
        <v>0</v>
      </c>
      <c r="V6144" s="1">
        <f t="shared" si="772"/>
        <v>0</v>
      </c>
      <c r="W6144" s="10">
        <f t="shared" si="773"/>
        <v>0</v>
      </c>
    </row>
    <row r="6145" spans="13:23" x14ac:dyDescent="0.25">
      <c r="M6145" s="7">
        <v>45496.791666666664</v>
      </c>
      <c r="N6145" s="3">
        <v>1562.1131149291991</v>
      </c>
      <c r="O6145" s="10">
        <v>28.89</v>
      </c>
      <c r="P6145" s="10">
        <f t="shared" si="767"/>
        <v>33.89</v>
      </c>
      <c r="Q6145" s="10">
        <f t="shared" si="766"/>
        <v>1562.1131149291991</v>
      </c>
      <c r="R6145" s="1">
        <f t="shared" si="768"/>
        <v>0.71005141587690868</v>
      </c>
      <c r="S6145" s="18">
        <f t="shared" si="769"/>
        <v>5.8680000000000003</v>
      </c>
      <c r="T6145" s="10">
        <f t="shared" si="770"/>
        <v>266.20877895862287</v>
      </c>
      <c r="U6145" s="10">
        <f t="shared" si="771"/>
        <v>0</v>
      </c>
      <c r="V6145" s="1">
        <f t="shared" si="772"/>
        <v>0</v>
      </c>
      <c r="W6145" s="10">
        <f t="shared" si="773"/>
        <v>0</v>
      </c>
    </row>
    <row r="6146" spans="13:23" x14ac:dyDescent="0.25">
      <c r="M6146" s="7">
        <v>45496.833333333336</v>
      </c>
      <c r="N6146" s="3">
        <v>1587.5733261108398</v>
      </c>
      <c r="O6146" s="10">
        <v>27.78</v>
      </c>
      <c r="P6146" s="10">
        <f t="shared" si="767"/>
        <v>32.78</v>
      </c>
      <c r="Q6146" s="10">
        <f t="shared" si="766"/>
        <v>1587.5733261108398</v>
      </c>
      <c r="R6146" s="1">
        <f t="shared" si="768"/>
        <v>0.72162423914129081</v>
      </c>
      <c r="S6146" s="18">
        <f t="shared" si="769"/>
        <v>5.8680000000000003</v>
      </c>
      <c r="T6146" s="10">
        <f t="shared" si="770"/>
        <v>270.54760158671434</v>
      </c>
      <c r="U6146" s="10">
        <f t="shared" si="771"/>
        <v>0</v>
      </c>
      <c r="V6146" s="1">
        <f t="shared" si="772"/>
        <v>0</v>
      </c>
      <c r="W6146" s="10">
        <f t="shared" si="773"/>
        <v>0</v>
      </c>
    </row>
    <row r="6147" spans="13:23" x14ac:dyDescent="0.25">
      <c r="M6147" s="7">
        <v>45496.875</v>
      </c>
      <c r="N6147" s="3">
        <v>1492.5711090087891</v>
      </c>
      <c r="O6147" s="10">
        <v>26.11</v>
      </c>
      <c r="P6147" s="10">
        <f t="shared" si="767"/>
        <v>31.11</v>
      </c>
      <c r="Q6147" s="10">
        <f t="shared" si="766"/>
        <v>1492.5711090087891</v>
      </c>
      <c r="R6147" s="1">
        <f t="shared" si="768"/>
        <v>0.67844141318581319</v>
      </c>
      <c r="S6147" s="18">
        <f t="shared" si="769"/>
        <v>6.4260000000000002</v>
      </c>
      <c r="T6147" s="10">
        <f t="shared" si="770"/>
        <v>232.27063632256289</v>
      </c>
      <c r="U6147" s="10">
        <f t="shared" si="771"/>
        <v>0</v>
      </c>
      <c r="V6147" s="1">
        <f t="shared" si="772"/>
        <v>0</v>
      </c>
      <c r="W6147" s="10">
        <f t="shared" si="773"/>
        <v>0</v>
      </c>
    </row>
    <row r="6148" spans="13:23" x14ac:dyDescent="0.25">
      <c r="M6148" s="7">
        <v>45496.916666666664</v>
      </c>
      <c r="N6148" s="3">
        <v>1633.7176528930663</v>
      </c>
      <c r="O6148" s="10">
        <v>23.89</v>
      </c>
      <c r="P6148" s="10">
        <f t="shared" si="767"/>
        <v>28.89</v>
      </c>
      <c r="Q6148" s="10">
        <f t="shared" si="766"/>
        <v>1633.7176528930663</v>
      </c>
      <c r="R6148" s="1">
        <f t="shared" si="768"/>
        <v>0.74259893313321201</v>
      </c>
      <c r="S6148" s="18">
        <f t="shared" si="769"/>
        <v>5.8680000000000003</v>
      </c>
      <c r="T6148" s="10">
        <f t="shared" si="770"/>
        <v>278.41132462390357</v>
      </c>
      <c r="U6148" s="10">
        <f t="shared" si="771"/>
        <v>0</v>
      </c>
      <c r="V6148" s="1">
        <f t="shared" si="772"/>
        <v>0</v>
      </c>
      <c r="W6148" s="10">
        <f t="shared" si="773"/>
        <v>0</v>
      </c>
    </row>
    <row r="6149" spans="13:23" x14ac:dyDescent="0.25">
      <c r="M6149" s="7">
        <v>45496.958333333336</v>
      </c>
      <c r="N6149" s="3">
        <v>1598.3014205932616</v>
      </c>
      <c r="O6149" s="10">
        <v>23.89</v>
      </c>
      <c r="P6149" s="10">
        <f t="shared" si="767"/>
        <v>28.89</v>
      </c>
      <c r="Q6149" s="10">
        <f t="shared" si="766"/>
        <v>1598.3014205932616</v>
      </c>
      <c r="R6149" s="1">
        <f t="shared" si="768"/>
        <v>0.7265006457242098</v>
      </c>
      <c r="S6149" s="18">
        <f t="shared" si="769"/>
        <v>5.8680000000000003</v>
      </c>
      <c r="T6149" s="10">
        <f t="shared" si="770"/>
        <v>272.37583854690894</v>
      </c>
      <c r="U6149" s="10">
        <f t="shared" si="771"/>
        <v>0</v>
      </c>
      <c r="V6149" s="1">
        <f t="shared" si="772"/>
        <v>0</v>
      </c>
      <c r="W6149" s="10">
        <f t="shared" si="773"/>
        <v>0</v>
      </c>
    </row>
    <row r="6150" spans="13:23" x14ac:dyDescent="0.25">
      <c r="M6150" s="7">
        <v>45497</v>
      </c>
      <c r="N6150" s="3">
        <v>1134.9873001098633</v>
      </c>
      <c r="O6150" s="10">
        <v>23.89</v>
      </c>
      <c r="P6150" s="10">
        <f t="shared" si="767"/>
        <v>28.89</v>
      </c>
      <c r="Q6150" s="10">
        <f t="shared" si="766"/>
        <v>1134.9873001098633</v>
      </c>
      <c r="R6150" s="1">
        <f t="shared" si="768"/>
        <v>0.51590331823175606</v>
      </c>
      <c r="S6150" s="18">
        <f t="shared" si="769"/>
        <v>6.8120000000000003</v>
      </c>
      <c r="T6150" s="10">
        <f t="shared" si="770"/>
        <v>166.6158690707374</v>
      </c>
      <c r="U6150" s="10">
        <f t="shared" si="771"/>
        <v>0</v>
      </c>
      <c r="V6150" s="1">
        <f t="shared" si="772"/>
        <v>0</v>
      </c>
      <c r="W6150" s="10">
        <f t="shared" si="773"/>
        <v>0</v>
      </c>
    </row>
    <row r="6151" spans="13:23" x14ac:dyDescent="0.25">
      <c r="M6151" s="7">
        <v>45497.041666666664</v>
      </c>
      <c r="N6151" s="3">
        <v>1463.8227722167969</v>
      </c>
      <c r="O6151" s="10">
        <v>22.78</v>
      </c>
      <c r="P6151" s="10">
        <f t="shared" si="767"/>
        <v>27.78</v>
      </c>
      <c r="Q6151" s="10">
        <f t="shared" ref="Q6151:Q6214" si="774">MIN($C$19,N6151)</f>
        <v>1463.8227722167969</v>
      </c>
      <c r="R6151" s="1">
        <f t="shared" si="768"/>
        <v>0.66537398737127129</v>
      </c>
      <c r="S6151" s="18">
        <f t="shared" si="769"/>
        <v>6.4260000000000002</v>
      </c>
      <c r="T6151" s="10">
        <f t="shared" si="770"/>
        <v>227.79688332038546</v>
      </c>
      <c r="U6151" s="10">
        <f t="shared" si="771"/>
        <v>0</v>
      </c>
      <c r="V6151" s="1">
        <f t="shared" si="772"/>
        <v>0</v>
      </c>
      <c r="W6151" s="10">
        <f t="shared" si="773"/>
        <v>0</v>
      </c>
    </row>
    <row r="6152" spans="13:23" x14ac:dyDescent="0.25">
      <c r="M6152" s="7">
        <v>45497.083333333336</v>
      </c>
      <c r="N6152" s="3">
        <v>1660.8714385986327</v>
      </c>
      <c r="O6152" s="10">
        <v>22.78</v>
      </c>
      <c r="P6152" s="10">
        <f t="shared" ref="P6152:P6215" si="775">O6152+5</f>
        <v>27.78</v>
      </c>
      <c r="Q6152" s="10">
        <f t="shared" si="774"/>
        <v>1660.8714385986327</v>
      </c>
      <c r="R6152" s="1">
        <f t="shared" ref="R6152:R6215" si="776">Q6152/$C$19</f>
        <v>0.75494156299937853</v>
      </c>
      <c r="S6152" s="18">
        <f t="shared" ref="S6152:S6215" si="777">INDEX($C$13:$K$17,MATCH(P6152,$B$13:$B$17,-1),MATCH(R6152,$C$12:$K$12,-1))</f>
        <v>5.8680000000000003</v>
      </c>
      <c r="T6152" s="10">
        <f t="shared" ref="T6152:T6215" si="778" xml:space="preserve"> Q6152/INDEX($C$13:$K$17,MATCH(P6152,$B$13:$B$17,-1),MATCH(R6152,$C$12:$K$12,-1))</f>
        <v>283.03875913405466</v>
      </c>
      <c r="U6152" s="10">
        <f t="shared" ref="U6152:U6215" si="779">N6152-Q6152</f>
        <v>0</v>
      </c>
      <c r="V6152" s="1">
        <f t="shared" ref="V6152:V6215" si="780">U6152/$C$19</f>
        <v>0</v>
      </c>
      <c r="W6152" s="10">
        <f t="shared" ref="W6152:W6215" si="781" xml:space="preserve"> U6152/INDEX($C$13:$K$17,MATCH(P6152,$B$13:$B$17,-1),MATCH(V6152,$C$12:$K$12,-1))</f>
        <v>0</v>
      </c>
    </row>
    <row r="6153" spans="13:23" x14ac:dyDescent="0.25">
      <c r="M6153" s="7">
        <v>45497.125</v>
      </c>
      <c r="N6153" s="3">
        <v>1386.1420394897461</v>
      </c>
      <c r="O6153" s="10">
        <v>22.22</v>
      </c>
      <c r="P6153" s="10">
        <f t="shared" si="775"/>
        <v>27.22</v>
      </c>
      <c r="Q6153" s="10">
        <f t="shared" si="774"/>
        <v>1386.1420394897461</v>
      </c>
      <c r="R6153" s="1">
        <f t="shared" si="776"/>
        <v>0.63006456340443007</v>
      </c>
      <c r="S6153" s="18">
        <f t="shared" si="777"/>
        <v>6.4260000000000002</v>
      </c>
      <c r="T6153" s="10">
        <f t="shared" si="778"/>
        <v>215.70837838309151</v>
      </c>
      <c r="U6153" s="10">
        <f t="shared" si="779"/>
        <v>0</v>
      </c>
      <c r="V6153" s="1">
        <f t="shared" si="780"/>
        <v>0</v>
      </c>
      <c r="W6153" s="10">
        <f t="shared" si="781"/>
        <v>0</v>
      </c>
    </row>
    <row r="6154" spans="13:23" x14ac:dyDescent="0.25">
      <c r="M6154" s="7">
        <v>45497.166666666664</v>
      </c>
      <c r="N6154" s="3">
        <v>1481.9052017211914</v>
      </c>
      <c r="O6154" s="10">
        <v>22.22</v>
      </c>
      <c r="P6154" s="10">
        <f t="shared" si="775"/>
        <v>27.22</v>
      </c>
      <c r="Q6154" s="10">
        <f t="shared" si="774"/>
        <v>1481.9052017211914</v>
      </c>
      <c r="R6154" s="1">
        <f t="shared" si="776"/>
        <v>0.67359327350963238</v>
      </c>
      <c r="S6154" s="18">
        <f t="shared" si="777"/>
        <v>6.4260000000000002</v>
      </c>
      <c r="T6154" s="10">
        <f t="shared" si="778"/>
        <v>230.61083126691432</v>
      </c>
      <c r="U6154" s="10">
        <f t="shared" si="779"/>
        <v>0</v>
      </c>
      <c r="V6154" s="1">
        <f t="shared" si="780"/>
        <v>0</v>
      </c>
      <c r="W6154" s="10">
        <f t="shared" si="781"/>
        <v>0</v>
      </c>
    </row>
    <row r="6155" spans="13:23" x14ac:dyDescent="0.25">
      <c r="M6155" s="7">
        <v>45497.208333333336</v>
      </c>
      <c r="N6155" s="3">
        <v>1351.7962600708008</v>
      </c>
      <c r="O6155" s="10">
        <v>21.11</v>
      </c>
      <c r="P6155" s="10">
        <f t="shared" si="775"/>
        <v>26.11</v>
      </c>
      <c r="Q6155" s="10">
        <f t="shared" si="774"/>
        <v>1351.7962600708008</v>
      </c>
      <c r="R6155" s="1">
        <f t="shared" si="776"/>
        <v>0.61445284548672763</v>
      </c>
      <c r="S6155" s="18">
        <f t="shared" si="777"/>
        <v>6.4260000000000002</v>
      </c>
      <c r="T6155" s="10">
        <f t="shared" si="778"/>
        <v>210.36356365869915</v>
      </c>
      <c r="U6155" s="10">
        <f t="shared" si="779"/>
        <v>0</v>
      </c>
      <c r="V6155" s="1">
        <f t="shared" si="780"/>
        <v>0</v>
      </c>
      <c r="W6155" s="10">
        <f t="shared" si="781"/>
        <v>0</v>
      </c>
    </row>
    <row r="6156" spans="13:23" x14ac:dyDescent="0.25">
      <c r="M6156" s="7">
        <v>45497.25</v>
      </c>
      <c r="N6156" s="3">
        <v>1197.8160049438477</v>
      </c>
      <c r="O6156" s="10">
        <v>21.11</v>
      </c>
      <c r="P6156" s="10">
        <f t="shared" si="775"/>
        <v>26.11</v>
      </c>
      <c r="Q6156" s="10">
        <f t="shared" si="774"/>
        <v>1197.8160049438477</v>
      </c>
      <c r="R6156" s="1">
        <f t="shared" si="776"/>
        <v>0.54446182042902169</v>
      </c>
      <c r="S6156" s="18">
        <f t="shared" si="777"/>
        <v>6.8120000000000003</v>
      </c>
      <c r="T6156" s="10">
        <f t="shared" si="778"/>
        <v>175.83910818318375</v>
      </c>
      <c r="U6156" s="10">
        <f t="shared" si="779"/>
        <v>0</v>
      </c>
      <c r="V6156" s="1">
        <f t="shared" si="780"/>
        <v>0</v>
      </c>
      <c r="W6156" s="10">
        <f t="shared" si="781"/>
        <v>0</v>
      </c>
    </row>
    <row r="6157" spans="13:23" x14ac:dyDescent="0.25">
      <c r="M6157" s="7">
        <v>45497.291666666664</v>
      </c>
      <c r="N6157" s="3">
        <v>1422.7473266601562</v>
      </c>
      <c r="O6157" s="10">
        <v>22.22</v>
      </c>
      <c r="P6157" s="10">
        <f t="shared" si="775"/>
        <v>27.22</v>
      </c>
      <c r="Q6157" s="10">
        <f t="shared" si="774"/>
        <v>1422.7473266601562</v>
      </c>
      <c r="R6157" s="1">
        <f t="shared" si="776"/>
        <v>0.64670333030007099</v>
      </c>
      <c r="S6157" s="18">
        <f t="shared" si="777"/>
        <v>6.4260000000000002</v>
      </c>
      <c r="T6157" s="10">
        <f t="shared" si="778"/>
        <v>221.40481273889762</v>
      </c>
      <c r="U6157" s="10">
        <f t="shared" si="779"/>
        <v>0</v>
      </c>
      <c r="V6157" s="1">
        <f t="shared" si="780"/>
        <v>0</v>
      </c>
      <c r="W6157" s="10">
        <f t="shared" si="781"/>
        <v>0</v>
      </c>
    </row>
    <row r="6158" spans="13:23" x14ac:dyDescent="0.25">
      <c r="M6158" s="7">
        <v>45497.333333333336</v>
      </c>
      <c r="N6158" s="3">
        <v>1539.4446624755858</v>
      </c>
      <c r="O6158" s="10">
        <v>23.89</v>
      </c>
      <c r="P6158" s="10">
        <f t="shared" si="775"/>
        <v>28.89</v>
      </c>
      <c r="Q6158" s="10">
        <f t="shared" si="774"/>
        <v>1539.4446624755858</v>
      </c>
      <c r="R6158" s="1">
        <f t="shared" si="776"/>
        <v>0.69974757385253905</v>
      </c>
      <c r="S6158" s="18">
        <f t="shared" si="777"/>
        <v>6.4260000000000002</v>
      </c>
      <c r="T6158" s="10">
        <f t="shared" si="778"/>
        <v>239.56499571671114</v>
      </c>
      <c r="U6158" s="10">
        <f t="shared" si="779"/>
        <v>0</v>
      </c>
      <c r="V6158" s="1">
        <f t="shared" si="780"/>
        <v>0</v>
      </c>
      <c r="W6158" s="10">
        <f t="shared" si="781"/>
        <v>0</v>
      </c>
    </row>
    <row r="6159" spans="13:23" x14ac:dyDescent="0.25">
      <c r="M6159" s="7">
        <v>45497.375</v>
      </c>
      <c r="N6159" s="3">
        <v>1939.7943969726562</v>
      </c>
      <c r="O6159" s="10">
        <v>26.11</v>
      </c>
      <c r="P6159" s="10">
        <f t="shared" si="775"/>
        <v>31.11</v>
      </c>
      <c r="Q6159" s="10">
        <f t="shared" si="774"/>
        <v>1939.7943969726562</v>
      </c>
      <c r="R6159" s="1">
        <f t="shared" si="776"/>
        <v>0.88172472589666184</v>
      </c>
      <c r="S6159" s="18">
        <f t="shared" si="777"/>
        <v>5.2050000000000001</v>
      </c>
      <c r="T6159" s="10">
        <f t="shared" si="778"/>
        <v>372.67903880358426</v>
      </c>
      <c r="U6159" s="10">
        <f t="shared" si="779"/>
        <v>0</v>
      </c>
      <c r="V6159" s="1">
        <f t="shared" si="780"/>
        <v>0</v>
      </c>
      <c r="W6159" s="10">
        <f t="shared" si="781"/>
        <v>0</v>
      </c>
    </row>
    <row r="6160" spans="13:23" x14ac:dyDescent="0.25">
      <c r="M6160" s="7">
        <v>45497.416666666664</v>
      </c>
      <c r="N6160" s="3">
        <v>1651.610188293457</v>
      </c>
      <c r="O6160" s="10">
        <v>27.78</v>
      </c>
      <c r="P6160" s="10">
        <f t="shared" si="775"/>
        <v>32.78</v>
      </c>
      <c r="Q6160" s="10">
        <f t="shared" si="774"/>
        <v>1651.610188293457</v>
      </c>
      <c r="R6160" s="1">
        <f t="shared" si="776"/>
        <v>0.75073190376975318</v>
      </c>
      <c r="S6160" s="18">
        <f t="shared" si="777"/>
        <v>5.8680000000000003</v>
      </c>
      <c r="T6160" s="10">
        <f t="shared" si="778"/>
        <v>281.46049561919853</v>
      </c>
      <c r="U6160" s="10">
        <f t="shared" si="779"/>
        <v>0</v>
      </c>
      <c r="V6160" s="1">
        <f t="shared" si="780"/>
        <v>0</v>
      </c>
      <c r="W6160" s="10">
        <f t="shared" si="781"/>
        <v>0</v>
      </c>
    </row>
    <row r="6161" spans="13:23" x14ac:dyDescent="0.25">
      <c r="M6161" s="7">
        <v>45497.458333333336</v>
      </c>
      <c r="N6161" s="3">
        <v>1416.4329162597655</v>
      </c>
      <c r="O6161" s="10">
        <v>28.89</v>
      </c>
      <c r="P6161" s="10">
        <f t="shared" si="775"/>
        <v>33.89</v>
      </c>
      <c r="Q6161" s="10">
        <f t="shared" si="774"/>
        <v>1416.4329162597655</v>
      </c>
      <c r="R6161" s="1">
        <f t="shared" si="776"/>
        <v>0.6438331437544389</v>
      </c>
      <c r="S6161" s="18">
        <f t="shared" si="777"/>
        <v>6.4260000000000002</v>
      </c>
      <c r="T6161" s="10">
        <f t="shared" si="778"/>
        <v>220.4221780671904</v>
      </c>
      <c r="U6161" s="10">
        <f t="shared" si="779"/>
        <v>0</v>
      </c>
      <c r="V6161" s="1">
        <f t="shared" si="780"/>
        <v>0</v>
      </c>
      <c r="W6161" s="10">
        <f t="shared" si="781"/>
        <v>0</v>
      </c>
    </row>
    <row r="6162" spans="13:23" x14ac:dyDescent="0.25">
      <c r="M6162" s="7">
        <v>45497.5</v>
      </c>
      <c r="N6162" s="3">
        <v>1574.3729187011718</v>
      </c>
      <c r="O6162" s="10">
        <v>31.11</v>
      </c>
      <c r="P6162" s="10">
        <f t="shared" si="775"/>
        <v>36.11</v>
      </c>
      <c r="Q6162" s="10">
        <f t="shared" si="774"/>
        <v>1574.3729187011718</v>
      </c>
      <c r="R6162" s="1">
        <f t="shared" si="776"/>
        <v>0.71562405395507811</v>
      </c>
      <c r="S6162" s="18">
        <f t="shared" si="777"/>
        <v>5.8680000000000003</v>
      </c>
      <c r="T6162" s="10">
        <f t="shared" si="778"/>
        <v>268.29804340510765</v>
      </c>
      <c r="U6162" s="10">
        <f t="shared" si="779"/>
        <v>0</v>
      </c>
      <c r="V6162" s="1">
        <f t="shared" si="780"/>
        <v>0</v>
      </c>
      <c r="W6162" s="10">
        <f t="shared" si="781"/>
        <v>0</v>
      </c>
    </row>
    <row r="6163" spans="13:23" x14ac:dyDescent="0.25">
      <c r="M6163" s="7">
        <v>45497.541666666664</v>
      </c>
      <c r="N6163" s="3">
        <v>1474.380729675293</v>
      </c>
      <c r="O6163" s="10">
        <v>31.11</v>
      </c>
      <c r="P6163" s="10">
        <f t="shared" si="775"/>
        <v>36.11</v>
      </c>
      <c r="Q6163" s="10">
        <f t="shared" si="774"/>
        <v>1474.380729675293</v>
      </c>
      <c r="R6163" s="1">
        <f t="shared" si="776"/>
        <v>0.67017305894331503</v>
      </c>
      <c r="S6163" s="18">
        <f t="shared" si="777"/>
        <v>6.4260000000000002</v>
      </c>
      <c r="T6163" s="10">
        <f t="shared" si="778"/>
        <v>229.4398894608299</v>
      </c>
      <c r="U6163" s="10">
        <f t="shared" si="779"/>
        <v>0</v>
      </c>
      <c r="V6163" s="1">
        <f t="shared" si="780"/>
        <v>0</v>
      </c>
      <c r="W6163" s="10">
        <f t="shared" si="781"/>
        <v>0</v>
      </c>
    </row>
    <row r="6164" spans="13:23" x14ac:dyDescent="0.25">
      <c r="M6164" s="7">
        <v>45497.583333333336</v>
      </c>
      <c r="N6164" s="3">
        <v>1625.5358413696288</v>
      </c>
      <c r="O6164" s="10">
        <v>31.11</v>
      </c>
      <c r="P6164" s="10">
        <f t="shared" si="775"/>
        <v>36.11</v>
      </c>
      <c r="Q6164" s="10">
        <f t="shared" si="774"/>
        <v>1625.5358413696288</v>
      </c>
      <c r="R6164" s="1">
        <f t="shared" si="776"/>
        <v>0.73887992789528578</v>
      </c>
      <c r="S6164" s="18">
        <f t="shared" si="777"/>
        <v>5.8680000000000003</v>
      </c>
      <c r="T6164" s="10">
        <f t="shared" si="778"/>
        <v>277.01701454833483</v>
      </c>
      <c r="U6164" s="10">
        <f t="shared" si="779"/>
        <v>0</v>
      </c>
      <c r="V6164" s="1">
        <f t="shared" si="780"/>
        <v>0</v>
      </c>
      <c r="W6164" s="10">
        <f t="shared" si="781"/>
        <v>0</v>
      </c>
    </row>
    <row r="6165" spans="13:23" x14ac:dyDescent="0.25">
      <c r="M6165" s="7">
        <v>45497.625</v>
      </c>
      <c r="N6165" s="3">
        <v>1360.75050201416</v>
      </c>
      <c r="O6165" s="10">
        <v>31.11</v>
      </c>
      <c r="P6165" s="10">
        <f t="shared" si="775"/>
        <v>36.11</v>
      </c>
      <c r="Q6165" s="10">
        <f t="shared" si="774"/>
        <v>1360.75050201416</v>
      </c>
      <c r="R6165" s="1">
        <f t="shared" si="776"/>
        <v>0.61852295546098179</v>
      </c>
      <c r="S6165" s="18">
        <f t="shared" si="777"/>
        <v>6.4260000000000002</v>
      </c>
      <c r="T6165" s="10">
        <f t="shared" si="778"/>
        <v>211.75700311455961</v>
      </c>
      <c r="U6165" s="10">
        <f t="shared" si="779"/>
        <v>0</v>
      </c>
      <c r="V6165" s="1">
        <f t="shared" si="780"/>
        <v>0</v>
      </c>
      <c r="W6165" s="10">
        <f t="shared" si="781"/>
        <v>0</v>
      </c>
    </row>
    <row r="6166" spans="13:23" x14ac:dyDescent="0.25">
      <c r="M6166" s="7">
        <v>45497.666666666664</v>
      </c>
      <c r="N6166" s="3">
        <v>1349.9835479736328</v>
      </c>
      <c r="O6166" s="10">
        <v>32.22</v>
      </c>
      <c r="P6166" s="10">
        <f t="shared" si="775"/>
        <v>37.22</v>
      </c>
      <c r="Q6166" s="10">
        <f t="shared" si="774"/>
        <v>1349.9835479736328</v>
      </c>
      <c r="R6166" s="1">
        <f t="shared" si="776"/>
        <v>0.61362888544256033</v>
      </c>
      <c r="S6166" s="18">
        <f t="shared" si="777"/>
        <v>6.4260000000000002</v>
      </c>
      <c r="T6166" s="10">
        <f t="shared" si="778"/>
        <v>210.08147338525254</v>
      </c>
      <c r="U6166" s="10">
        <f t="shared" si="779"/>
        <v>0</v>
      </c>
      <c r="V6166" s="1">
        <f t="shared" si="780"/>
        <v>0</v>
      </c>
      <c r="W6166" s="10">
        <f t="shared" si="781"/>
        <v>0</v>
      </c>
    </row>
    <row r="6167" spans="13:23" x14ac:dyDescent="0.25">
      <c r="M6167" s="7">
        <v>45497.708333333336</v>
      </c>
      <c r="N6167" s="3">
        <v>1604.1903991699219</v>
      </c>
      <c r="O6167" s="10">
        <v>31.11</v>
      </c>
      <c r="P6167" s="10">
        <f t="shared" si="775"/>
        <v>36.11</v>
      </c>
      <c r="Q6167" s="10">
        <f t="shared" si="774"/>
        <v>1604.1903991699219</v>
      </c>
      <c r="R6167" s="1">
        <f t="shared" si="776"/>
        <v>0.72917745416814628</v>
      </c>
      <c r="S6167" s="18">
        <f t="shared" si="777"/>
        <v>5.8680000000000003</v>
      </c>
      <c r="T6167" s="10">
        <f t="shared" si="778"/>
        <v>273.37941362813939</v>
      </c>
      <c r="U6167" s="10">
        <f t="shared" si="779"/>
        <v>0</v>
      </c>
      <c r="V6167" s="1">
        <f t="shared" si="780"/>
        <v>0</v>
      </c>
      <c r="W6167" s="10">
        <f t="shared" si="781"/>
        <v>0</v>
      </c>
    </row>
    <row r="6168" spans="13:23" x14ac:dyDescent="0.25">
      <c r="M6168" s="7">
        <v>45497.75</v>
      </c>
      <c r="N6168" s="3">
        <v>1354.7262588500976</v>
      </c>
      <c r="O6168" s="10">
        <v>30</v>
      </c>
      <c r="P6168" s="10">
        <f t="shared" si="775"/>
        <v>35</v>
      </c>
      <c r="Q6168" s="10">
        <f t="shared" si="774"/>
        <v>1354.7262588500976</v>
      </c>
      <c r="R6168" s="1">
        <f t="shared" si="776"/>
        <v>0.61578466311368074</v>
      </c>
      <c r="S6168" s="18">
        <f t="shared" si="777"/>
        <v>6.4260000000000002</v>
      </c>
      <c r="T6168" s="10">
        <f t="shared" si="778"/>
        <v>210.81952363057852</v>
      </c>
      <c r="U6168" s="10">
        <f t="shared" si="779"/>
        <v>0</v>
      </c>
      <c r="V6168" s="1">
        <f t="shared" si="780"/>
        <v>0</v>
      </c>
      <c r="W6168" s="10">
        <f t="shared" si="781"/>
        <v>0</v>
      </c>
    </row>
    <row r="6169" spans="13:23" x14ac:dyDescent="0.25">
      <c r="M6169" s="7">
        <v>45497.791666666664</v>
      </c>
      <c r="N6169" s="3">
        <v>1708.5593765258789</v>
      </c>
      <c r="O6169" s="10">
        <v>28.89</v>
      </c>
      <c r="P6169" s="10">
        <f t="shared" si="775"/>
        <v>33.89</v>
      </c>
      <c r="Q6169" s="10">
        <f t="shared" si="774"/>
        <v>1708.5593765258789</v>
      </c>
      <c r="R6169" s="1">
        <f t="shared" si="776"/>
        <v>0.77661789842085405</v>
      </c>
      <c r="S6169" s="18">
        <f t="shared" si="777"/>
        <v>5.8680000000000003</v>
      </c>
      <c r="T6169" s="10">
        <f t="shared" si="778"/>
        <v>291.16553792192889</v>
      </c>
      <c r="U6169" s="10">
        <f t="shared" si="779"/>
        <v>0</v>
      </c>
      <c r="V6169" s="1">
        <f t="shared" si="780"/>
        <v>0</v>
      </c>
      <c r="W6169" s="10">
        <f t="shared" si="781"/>
        <v>0</v>
      </c>
    </row>
    <row r="6170" spans="13:23" x14ac:dyDescent="0.25">
      <c r="M6170" s="7">
        <v>45497.833333333336</v>
      </c>
      <c r="N6170" s="3">
        <v>1339.6035827636717</v>
      </c>
      <c r="O6170" s="10">
        <v>27.22</v>
      </c>
      <c r="P6170" s="10">
        <f t="shared" si="775"/>
        <v>32.22</v>
      </c>
      <c r="Q6170" s="10">
        <f t="shared" si="774"/>
        <v>1339.6035827636717</v>
      </c>
      <c r="R6170" s="1">
        <f t="shared" si="776"/>
        <v>0.60891071943803265</v>
      </c>
      <c r="S6170" s="18">
        <f t="shared" si="777"/>
        <v>6.4260000000000002</v>
      </c>
      <c r="T6170" s="10">
        <f t="shared" si="778"/>
        <v>208.46616600741856</v>
      </c>
      <c r="U6170" s="10">
        <f t="shared" si="779"/>
        <v>0</v>
      </c>
      <c r="V6170" s="1">
        <f t="shared" si="780"/>
        <v>0</v>
      </c>
      <c r="W6170" s="10">
        <f t="shared" si="781"/>
        <v>0</v>
      </c>
    </row>
    <row r="6171" spans="13:23" x14ac:dyDescent="0.25">
      <c r="M6171" s="7">
        <v>45497.875</v>
      </c>
      <c r="N6171" s="3">
        <v>1644.350830078125</v>
      </c>
      <c r="O6171" s="10">
        <v>26.11</v>
      </c>
      <c r="P6171" s="10">
        <f t="shared" si="775"/>
        <v>31.11</v>
      </c>
      <c r="Q6171" s="10">
        <f t="shared" si="774"/>
        <v>1644.350830078125</v>
      </c>
      <c r="R6171" s="1">
        <f t="shared" si="776"/>
        <v>0.74743219549005679</v>
      </c>
      <c r="S6171" s="18">
        <f t="shared" si="777"/>
        <v>5.8680000000000003</v>
      </c>
      <c r="T6171" s="10">
        <f t="shared" si="778"/>
        <v>280.22338617554959</v>
      </c>
      <c r="U6171" s="10">
        <f t="shared" si="779"/>
        <v>0</v>
      </c>
      <c r="V6171" s="1">
        <f t="shared" si="780"/>
        <v>0</v>
      </c>
      <c r="W6171" s="10">
        <f t="shared" si="781"/>
        <v>0</v>
      </c>
    </row>
    <row r="6172" spans="13:23" x14ac:dyDescent="0.25">
      <c r="M6172" s="7">
        <v>45497.916666666664</v>
      </c>
      <c r="N6172" s="3">
        <v>1490.6981735229492</v>
      </c>
      <c r="O6172" s="10">
        <v>23.89</v>
      </c>
      <c r="P6172" s="10">
        <f t="shared" si="775"/>
        <v>28.89</v>
      </c>
      <c r="Q6172" s="10">
        <f t="shared" si="774"/>
        <v>1490.6981735229492</v>
      </c>
      <c r="R6172" s="1">
        <f t="shared" si="776"/>
        <v>0.67759007887406786</v>
      </c>
      <c r="S6172" s="18">
        <f t="shared" si="777"/>
        <v>6.4260000000000002</v>
      </c>
      <c r="T6172" s="10">
        <f t="shared" si="778"/>
        <v>231.9791742177014</v>
      </c>
      <c r="U6172" s="10">
        <f t="shared" si="779"/>
        <v>0</v>
      </c>
      <c r="V6172" s="1">
        <f t="shared" si="780"/>
        <v>0</v>
      </c>
      <c r="W6172" s="10">
        <f t="shared" si="781"/>
        <v>0</v>
      </c>
    </row>
    <row r="6173" spans="13:23" x14ac:dyDescent="0.25">
      <c r="M6173" s="7">
        <v>45497.958333333336</v>
      </c>
      <c r="N6173" s="3">
        <v>1439.2737075805665</v>
      </c>
      <c r="O6173" s="10">
        <v>25</v>
      </c>
      <c r="P6173" s="10">
        <f t="shared" si="775"/>
        <v>30</v>
      </c>
      <c r="Q6173" s="10">
        <f t="shared" si="774"/>
        <v>1439.2737075805665</v>
      </c>
      <c r="R6173" s="1">
        <f t="shared" si="776"/>
        <v>0.65421532162753016</v>
      </c>
      <c r="S6173" s="18">
        <f t="shared" si="777"/>
        <v>6.4260000000000002</v>
      </c>
      <c r="T6173" s="10">
        <f t="shared" si="778"/>
        <v>223.97661182392878</v>
      </c>
      <c r="U6173" s="10">
        <f t="shared" si="779"/>
        <v>0</v>
      </c>
      <c r="V6173" s="1">
        <f t="shared" si="780"/>
        <v>0</v>
      </c>
      <c r="W6173" s="10">
        <f t="shared" si="781"/>
        <v>0</v>
      </c>
    </row>
    <row r="6174" spans="13:23" x14ac:dyDescent="0.25">
      <c r="M6174" s="7">
        <v>45498</v>
      </c>
      <c r="N6174" s="3">
        <v>1567.1777709960936</v>
      </c>
      <c r="O6174" s="10">
        <v>23.89</v>
      </c>
      <c r="P6174" s="10">
        <f t="shared" si="775"/>
        <v>28.89</v>
      </c>
      <c r="Q6174" s="10">
        <f t="shared" si="774"/>
        <v>1567.1777709960936</v>
      </c>
      <c r="R6174" s="1">
        <f t="shared" si="776"/>
        <v>0.71235353227095166</v>
      </c>
      <c r="S6174" s="18">
        <f t="shared" si="777"/>
        <v>5.8680000000000003</v>
      </c>
      <c r="T6174" s="10">
        <f t="shared" si="778"/>
        <v>267.0718764478687</v>
      </c>
      <c r="U6174" s="10">
        <f t="shared" si="779"/>
        <v>0</v>
      </c>
      <c r="V6174" s="1">
        <f t="shared" si="780"/>
        <v>0</v>
      </c>
      <c r="W6174" s="10">
        <f t="shared" si="781"/>
        <v>0</v>
      </c>
    </row>
    <row r="6175" spans="13:23" x14ac:dyDescent="0.25">
      <c r="M6175" s="7">
        <v>45498.041666666664</v>
      </c>
      <c r="N6175" s="3">
        <v>1436.9840881347657</v>
      </c>
      <c r="O6175" s="10">
        <v>22.22</v>
      </c>
      <c r="P6175" s="10">
        <f t="shared" si="775"/>
        <v>27.22</v>
      </c>
      <c r="Q6175" s="10">
        <f t="shared" si="774"/>
        <v>1436.9840881347657</v>
      </c>
      <c r="R6175" s="1">
        <f t="shared" si="776"/>
        <v>0.65317458551580254</v>
      </c>
      <c r="S6175" s="18">
        <f t="shared" si="777"/>
        <v>6.4260000000000002</v>
      </c>
      <c r="T6175" s="10">
        <f t="shared" si="778"/>
        <v>223.62030627680761</v>
      </c>
      <c r="U6175" s="10">
        <f t="shared" si="779"/>
        <v>0</v>
      </c>
      <c r="V6175" s="1">
        <f t="shared" si="780"/>
        <v>0</v>
      </c>
      <c r="W6175" s="10">
        <f t="shared" si="781"/>
        <v>0</v>
      </c>
    </row>
    <row r="6176" spans="13:23" x14ac:dyDescent="0.25">
      <c r="M6176" s="7">
        <v>45498.083333333336</v>
      </c>
      <c r="N6176" s="3">
        <v>1324.9575164794921</v>
      </c>
      <c r="O6176" s="10">
        <v>22.22</v>
      </c>
      <c r="P6176" s="10">
        <f t="shared" si="775"/>
        <v>27.22</v>
      </c>
      <c r="Q6176" s="10">
        <f t="shared" si="774"/>
        <v>1324.9575164794921</v>
      </c>
      <c r="R6176" s="1">
        <f t="shared" si="776"/>
        <v>0.60225341658158738</v>
      </c>
      <c r="S6176" s="18">
        <f t="shared" si="777"/>
        <v>6.4260000000000002</v>
      </c>
      <c r="T6176" s="10">
        <f t="shared" si="778"/>
        <v>206.18697735441833</v>
      </c>
      <c r="U6176" s="10">
        <f t="shared" si="779"/>
        <v>0</v>
      </c>
      <c r="V6176" s="1">
        <f t="shared" si="780"/>
        <v>0</v>
      </c>
      <c r="W6176" s="10">
        <f t="shared" si="781"/>
        <v>0</v>
      </c>
    </row>
    <row r="6177" spans="13:23" x14ac:dyDescent="0.25">
      <c r="M6177" s="7">
        <v>45498.125</v>
      </c>
      <c r="N6177" s="3">
        <v>1271.824836730957</v>
      </c>
      <c r="O6177" s="10">
        <v>22.78</v>
      </c>
      <c r="P6177" s="10">
        <f t="shared" si="775"/>
        <v>27.78</v>
      </c>
      <c r="Q6177" s="10">
        <f t="shared" si="774"/>
        <v>1271.824836730957</v>
      </c>
      <c r="R6177" s="1">
        <f t="shared" si="776"/>
        <v>0.57810219851407141</v>
      </c>
      <c r="S6177" s="18">
        <f t="shared" si="777"/>
        <v>6.8120000000000003</v>
      </c>
      <c r="T6177" s="10">
        <f t="shared" si="778"/>
        <v>186.7035873063648</v>
      </c>
      <c r="U6177" s="10">
        <f t="shared" si="779"/>
        <v>0</v>
      </c>
      <c r="V6177" s="1">
        <f t="shared" si="780"/>
        <v>0</v>
      </c>
      <c r="W6177" s="10">
        <f t="shared" si="781"/>
        <v>0</v>
      </c>
    </row>
    <row r="6178" spans="13:23" x14ac:dyDescent="0.25">
      <c r="M6178" s="7">
        <v>45498.166666666664</v>
      </c>
      <c r="N6178" s="3">
        <v>1161.3760940551758</v>
      </c>
      <c r="O6178" s="10">
        <v>22.22</v>
      </c>
      <c r="P6178" s="10">
        <f t="shared" si="775"/>
        <v>27.22</v>
      </c>
      <c r="Q6178" s="10">
        <f t="shared" si="774"/>
        <v>1161.3760940551758</v>
      </c>
      <c r="R6178" s="1">
        <f t="shared" si="776"/>
        <v>0.52789822457053448</v>
      </c>
      <c r="S6178" s="18">
        <f t="shared" si="777"/>
        <v>6.8120000000000003</v>
      </c>
      <c r="T6178" s="10">
        <f t="shared" si="778"/>
        <v>170.48973782371928</v>
      </c>
      <c r="U6178" s="10">
        <f t="shared" si="779"/>
        <v>0</v>
      </c>
      <c r="V6178" s="1">
        <f t="shared" si="780"/>
        <v>0</v>
      </c>
      <c r="W6178" s="10">
        <f t="shared" si="781"/>
        <v>0</v>
      </c>
    </row>
    <row r="6179" spans="13:23" x14ac:dyDescent="0.25">
      <c r="M6179" s="7">
        <v>45498.208333333336</v>
      </c>
      <c r="N6179" s="3">
        <v>1110.3483764648438</v>
      </c>
      <c r="O6179" s="10">
        <v>21.11</v>
      </c>
      <c r="P6179" s="10">
        <f t="shared" si="775"/>
        <v>26.11</v>
      </c>
      <c r="Q6179" s="10">
        <f t="shared" si="774"/>
        <v>1110.3483764648438</v>
      </c>
      <c r="R6179" s="1">
        <f t="shared" si="776"/>
        <v>0.50470380748401988</v>
      </c>
      <c r="S6179" s="18">
        <f t="shared" si="777"/>
        <v>6.8120000000000003</v>
      </c>
      <c r="T6179" s="10">
        <f t="shared" si="778"/>
        <v>162.99888086682967</v>
      </c>
      <c r="U6179" s="10">
        <f t="shared" si="779"/>
        <v>0</v>
      </c>
      <c r="V6179" s="1">
        <f t="shared" si="780"/>
        <v>0</v>
      </c>
      <c r="W6179" s="10">
        <f t="shared" si="781"/>
        <v>0</v>
      </c>
    </row>
    <row r="6180" spans="13:23" x14ac:dyDescent="0.25">
      <c r="M6180" s="7">
        <v>45498.25</v>
      </c>
      <c r="N6180" s="3">
        <v>1135.0462142944336</v>
      </c>
      <c r="O6180" s="10">
        <v>20</v>
      </c>
      <c r="P6180" s="10">
        <f t="shared" si="775"/>
        <v>25</v>
      </c>
      <c r="Q6180" s="10">
        <f t="shared" si="774"/>
        <v>1135.0462142944336</v>
      </c>
      <c r="R6180" s="1">
        <f t="shared" si="776"/>
        <v>0.51593009740656071</v>
      </c>
      <c r="S6180" s="18">
        <f t="shared" si="777"/>
        <v>8.2769999999999992</v>
      </c>
      <c r="T6180" s="10">
        <f t="shared" si="778"/>
        <v>137.13256183332533</v>
      </c>
      <c r="U6180" s="10">
        <f t="shared" si="779"/>
        <v>0</v>
      </c>
      <c r="V6180" s="1">
        <f t="shared" si="780"/>
        <v>0</v>
      </c>
      <c r="W6180" s="10">
        <f t="shared" si="781"/>
        <v>0</v>
      </c>
    </row>
    <row r="6181" spans="13:23" x14ac:dyDescent="0.25">
      <c r="M6181" s="7">
        <v>45498.291666666664</v>
      </c>
      <c r="N6181" s="3">
        <v>1308.8947128295897</v>
      </c>
      <c r="O6181" s="10">
        <v>21.11</v>
      </c>
      <c r="P6181" s="10">
        <f t="shared" si="775"/>
        <v>26.11</v>
      </c>
      <c r="Q6181" s="10">
        <f t="shared" si="774"/>
        <v>1308.8947128295897</v>
      </c>
      <c r="R6181" s="1">
        <f t="shared" si="776"/>
        <v>0.59495214219526804</v>
      </c>
      <c r="S6181" s="18">
        <f t="shared" si="777"/>
        <v>6.8120000000000003</v>
      </c>
      <c r="T6181" s="10">
        <f t="shared" si="778"/>
        <v>192.14543641068551</v>
      </c>
      <c r="U6181" s="10">
        <f t="shared" si="779"/>
        <v>0</v>
      </c>
      <c r="V6181" s="1">
        <f t="shared" si="780"/>
        <v>0</v>
      </c>
      <c r="W6181" s="10">
        <f t="shared" si="781"/>
        <v>0</v>
      </c>
    </row>
    <row r="6182" spans="13:23" x14ac:dyDescent="0.25">
      <c r="M6182" s="7">
        <v>45498.333333333336</v>
      </c>
      <c r="N6182" s="3">
        <v>1356.0689666748046</v>
      </c>
      <c r="O6182" s="10">
        <v>22.78</v>
      </c>
      <c r="P6182" s="10">
        <f t="shared" si="775"/>
        <v>27.78</v>
      </c>
      <c r="Q6182" s="10">
        <f t="shared" si="774"/>
        <v>1356.0689666748046</v>
      </c>
      <c r="R6182" s="1">
        <f t="shared" si="776"/>
        <v>0.61639498485218391</v>
      </c>
      <c r="S6182" s="18">
        <f t="shared" si="777"/>
        <v>6.4260000000000002</v>
      </c>
      <c r="T6182" s="10">
        <f t="shared" si="778"/>
        <v>211.02847287189616</v>
      </c>
      <c r="U6182" s="10">
        <f t="shared" si="779"/>
        <v>0</v>
      </c>
      <c r="V6182" s="1">
        <f t="shared" si="780"/>
        <v>0</v>
      </c>
      <c r="W6182" s="10">
        <f t="shared" si="781"/>
        <v>0</v>
      </c>
    </row>
    <row r="6183" spans="13:23" x14ac:dyDescent="0.25">
      <c r="M6183" s="7">
        <v>45498.375</v>
      </c>
      <c r="N6183" s="3">
        <v>1600.7848022460937</v>
      </c>
      <c r="O6183" s="10">
        <v>27.22</v>
      </c>
      <c r="P6183" s="10">
        <f t="shared" si="775"/>
        <v>32.22</v>
      </c>
      <c r="Q6183" s="10">
        <f t="shared" si="774"/>
        <v>1600.7848022460937</v>
      </c>
      <c r="R6183" s="1">
        <f t="shared" si="776"/>
        <v>0.72762945556640624</v>
      </c>
      <c r="S6183" s="18">
        <f t="shared" si="777"/>
        <v>5.8680000000000003</v>
      </c>
      <c r="T6183" s="10">
        <f t="shared" si="778"/>
        <v>272.79904605420819</v>
      </c>
      <c r="U6183" s="10">
        <f t="shared" si="779"/>
        <v>0</v>
      </c>
      <c r="V6183" s="1">
        <f t="shared" si="780"/>
        <v>0</v>
      </c>
      <c r="W6183" s="10">
        <f t="shared" si="781"/>
        <v>0</v>
      </c>
    </row>
    <row r="6184" spans="13:23" x14ac:dyDescent="0.25">
      <c r="M6184" s="7">
        <v>45498.416666666664</v>
      </c>
      <c r="N6184" s="3">
        <v>1403.356526184082</v>
      </c>
      <c r="O6184" s="10">
        <v>30</v>
      </c>
      <c r="P6184" s="10">
        <f t="shared" si="775"/>
        <v>35</v>
      </c>
      <c r="Q6184" s="10">
        <f t="shared" si="774"/>
        <v>1403.356526184082</v>
      </c>
      <c r="R6184" s="1">
        <f t="shared" si="776"/>
        <v>0.63788933008367366</v>
      </c>
      <c r="S6184" s="18">
        <f t="shared" si="777"/>
        <v>6.4260000000000002</v>
      </c>
      <c r="T6184" s="10">
        <f t="shared" si="778"/>
        <v>218.3872589766701</v>
      </c>
      <c r="U6184" s="10">
        <f t="shared" si="779"/>
        <v>0</v>
      </c>
      <c r="V6184" s="1">
        <f t="shared" si="780"/>
        <v>0</v>
      </c>
      <c r="W6184" s="10">
        <f t="shared" si="781"/>
        <v>0</v>
      </c>
    </row>
    <row r="6185" spans="13:23" x14ac:dyDescent="0.25">
      <c r="M6185" s="7">
        <v>45498.458333333336</v>
      </c>
      <c r="N6185" s="3">
        <v>1540.3508697509765</v>
      </c>
      <c r="O6185" s="10">
        <v>32.22</v>
      </c>
      <c r="P6185" s="10">
        <f t="shared" si="775"/>
        <v>37.22</v>
      </c>
      <c r="Q6185" s="10">
        <f t="shared" si="774"/>
        <v>1540.3508697509765</v>
      </c>
      <c r="R6185" s="1">
        <f t="shared" si="776"/>
        <v>0.70015948625044389</v>
      </c>
      <c r="S6185" s="18">
        <f t="shared" si="777"/>
        <v>5.8680000000000003</v>
      </c>
      <c r="T6185" s="10">
        <f t="shared" si="778"/>
        <v>262.50014821932115</v>
      </c>
      <c r="U6185" s="10">
        <f t="shared" si="779"/>
        <v>0</v>
      </c>
      <c r="V6185" s="1">
        <f t="shared" si="780"/>
        <v>0</v>
      </c>
      <c r="W6185" s="10">
        <f t="shared" si="781"/>
        <v>0</v>
      </c>
    </row>
    <row r="6186" spans="13:23" x14ac:dyDescent="0.25">
      <c r="M6186" s="7">
        <v>45498.5</v>
      </c>
      <c r="N6186" s="3">
        <v>1339.5455017089844</v>
      </c>
      <c r="O6186" s="10">
        <v>35</v>
      </c>
      <c r="P6186" s="10">
        <f t="shared" si="775"/>
        <v>40</v>
      </c>
      <c r="Q6186" s="10">
        <f t="shared" si="774"/>
        <v>1339.5455017089844</v>
      </c>
      <c r="R6186" s="1">
        <f t="shared" si="776"/>
        <v>0.60888431895862927</v>
      </c>
      <c r="S6186" s="18">
        <f t="shared" si="777"/>
        <v>6.4260000000000002</v>
      </c>
      <c r="T6186" s="10">
        <f t="shared" si="778"/>
        <v>208.45712756131098</v>
      </c>
      <c r="U6186" s="10">
        <f t="shared" si="779"/>
        <v>0</v>
      </c>
      <c r="V6186" s="1">
        <f t="shared" si="780"/>
        <v>0</v>
      </c>
      <c r="W6186" s="10">
        <f t="shared" si="781"/>
        <v>0</v>
      </c>
    </row>
    <row r="6187" spans="13:23" x14ac:dyDescent="0.25">
      <c r="M6187" s="7">
        <v>45498.541666666664</v>
      </c>
      <c r="N6187" s="3">
        <v>1460.6187927246094</v>
      </c>
      <c r="O6187" s="10">
        <v>36.11</v>
      </c>
      <c r="P6187" s="10">
        <f t="shared" si="775"/>
        <v>41.11</v>
      </c>
      <c r="Q6187" s="10">
        <f t="shared" si="774"/>
        <v>1460.6187927246094</v>
      </c>
      <c r="R6187" s="1">
        <f t="shared" si="776"/>
        <v>0.66391763305664064</v>
      </c>
      <c r="S6187" s="18">
        <f t="shared" si="777"/>
        <v>6.4260000000000002</v>
      </c>
      <c r="T6187" s="10">
        <f t="shared" si="778"/>
        <v>227.29828707199025</v>
      </c>
      <c r="U6187" s="10">
        <f t="shared" si="779"/>
        <v>0</v>
      </c>
      <c r="V6187" s="1">
        <f t="shared" si="780"/>
        <v>0</v>
      </c>
      <c r="W6187" s="10">
        <f t="shared" si="781"/>
        <v>0</v>
      </c>
    </row>
    <row r="6188" spans="13:23" x14ac:dyDescent="0.25">
      <c r="M6188" s="7">
        <v>45498.583333333336</v>
      </c>
      <c r="N6188" s="3">
        <v>1885.1120956420898</v>
      </c>
      <c r="O6188" s="10">
        <v>35</v>
      </c>
      <c r="P6188" s="10">
        <f t="shared" si="775"/>
        <v>40</v>
      </c>
      <c r="Q6188" s="10">
        <f t="shared" si="774"/>
        <v>1885.1120956420898</v>
      </c>
      <c r="R6188" s="1">
        <f t="shared" si="776"/>
        <v>0.85686913438276813</v>
      </c>
      <c r="S6188" s="18">
        <f t="shared" si="777"/>
        <v>5.2050000000000001</v>
      </c>
      <c r="T6188" s="10">
        <f t="shared" si="778"/>
        <v>362.17331328378287</v>
      </c>
      <c r="U6188" s="10">
        <f t="shared" si="779"/>
        <v>0</v>
      </c>
      <c r="V6188" s="1">
        <f t="shared" si="780"/>
        <v>0</v>
      </c>
      <c r="W6188" s="10">
        <f t="shared" si="781"/>
        <v>0</v>
      </c>
    </row>
    <row r="6189" spans="13:23" x14ac:dyDescent="0.25">
      <c r="M6189" s="7">
        <v>45498.625</v>
      </c>
      <c r="N6189" s="3">
        <v>1745.5418930053711</v>
      </c>
      <c r="O6189" s="10">
        <v>36.11</v>
      </c>
      <c r="P6189" s="10">
        <f t="shared" si="775"/>
        <v>41.11</v>
      </c>
      <c r="Q6189" s="10">
        <f t="shared" si="774"/>
        <v>1745.5418930053711</v>
      </c>
      <c r="R6189" s="1">
        <f t="shared" si="776"/>
        <v>0.79342813318425964</v>
      </c>
      <c r="S6189" s="18">
        <f t="shared" si="777"/>
        <v>5.8680000000000003</v>
      </c>
      <c r="T6189" s="10">
        <f t="shared" si="778"/>
        <v>297.46794359328067</v>
      </c>
      <c r="U6189" s="10">
        <f t="shared" si="779"/>
        <v>0</v>
      </c>
      <c r="V6189" s="1">
        <f t="shared" si="780"/>
        <v>0</v>
      </c>
      <c r="W6189" s="10">
        <f t="shared" si="781"/>
        <v>0</v>
      </c>
    </row>
    <row r="6190" spans="13:23" x14ac:dyDescent="0.25">
      <c r="M6190" s="7">
        <v>45498.666666666664</v>
      </c>
      <c r="N6190" s="3">
        <v>1726.9874359130858</v>
      </c>
      <c r="O6190" s="10">
        <v>37.22</v>
      </c>
      <c r="P6190" s="10">
        <f t="shared" si="775"/>
        <v>42.22</v>
      </c>
      <c r="Q6190" s="10">
        <f t="shared" si="774"/>
        <v>1726.9874359130858</v>
      </c>
      <c r="R6190" s="1">
        <f t="shared" si="776"/>
        <v>0.78499428905140267</v>
      </c>
      <c r="S6190" s="18">
        <f t="shared" si="777"/>
        <v>5.8680000000000003</v>
      </c>
      <c r="T6190" s="10">
        <f t="shared" si="778"/>
        <v>294.30597067366836</v>
      </c>
      <c r="U6190" s="10">
        <f t="shared" si="779"/>
        <v>0</v>
      </c>
      <c r="V6190" s="1">
        <f t="shared" si="780"/>
        <v>0</v>
      </c>
      <c r="W6190" s="10">
        <f t="shared" si="781"/>
        <v>0</v>
      </c>
    </row>
    <row r="6191" spans="13:23" x14ac:dyDescent="0.25">
      <c r="M6191" s="7">
        <v>45498.708333333336</v>
      </c>
      <c r="N6191" s="3">
        <v>1695.5580276489256</v>
      </c>
      <c r="O6191" s="10">
        <v>35</v>
      </c>
      <c r="P6191" s="10">
        <f t="shared" si="775"/>
        <v>40</v>
      </c>
      <c r="Q6191" s="10">
        <f t="shared" si="774"/>
        <v>1695.5580276489256</v>
      </c>
      <c r="R6191" s="1">
        <f t="shared" si="776"/>
        <v>0.77070819438587534</v>
      </c>
      <c r="S6191" s="18">
        <f t="shared" si="777"/>
        <v>5.8680000000000003</v>
      </c>
      <c r="T6191" s="10">
        <f t="shared" si="778"/>
        <v>288.94990246232544</v>
      </c>
      <c r="U6191" s="10">
        <f t="shared" si="779"/>
        <v>0</v>
      </c>
      <c r="V6191" s="1">
        <f t="shared" si="780"/>
        <v>0</v>
      </c>
      <c r="W6191" s="10">
        <f t="shared" si="781"/>
        <v>0</v>
      </c>
    </row>
    <row r="6192" spans="13:23" x14ac:dyDescent="0.25">
      <c r="M6192" s="7">
        <v>45498.75</v>
      </c>
      <c r="N6192" s="3">
        <v>1888.4612182617186</v>
      </c>
      <c r="O6192" s="10">
        <v>33.89</v>
      </c>
      <c r="P6192" s="10">
        <f t="shared" si="775"/>
        <v>38.89</v>
      </c>
      <c r="Q6192" s="10">
        <f t="shared" si="774"/>
        <v>1888.4612182617186</v>
      </c>
      <c r="R6192" s="1">
        <f t="shared" si="776"/>
        <v>0.85839146284623569</v>
      </c>
      <c r="S6192" s="18">
        <f t="shared" si="777"/>
        <v>5.2050000000000001</v>
      </c>
      <c r="T6192" s="10">
        <f t="shared" si="778"/>
        <v>362.8167566304935</v>
      </c>
      <c r="U6192" s="10">
        <f t="shared" si="779"/>
        <v>0</v>
      </c>
      <c r="V6192" s="1">
        <f t="shared" si="780"/>
        <v>0</v>
      </c>
      <c r="W6192" s="10">
        <f t="shared" si="781"/>
        <v>0</v>
      </c>
    </row>
    <row r="6193" spans="13:23" x14ac:dyDescent="0.25">
      <c r="M6193" s="7">
        <v>45498.791666666664</v>
      </c>
      <c r="N6193" s="3">
        <v>1853.0099349975585</v>
      </c>
      <c r="O6193" s="10">
        <v>33.89</v>
      </c>
      <c r="P6193" s="10">
        <f t="shared" si="775"/>
        <v>38.89</v>
      </c>
      <c r="Q6193" s="10">
        <f t="shared" si="774"/>
        <v>1853.0099349975585</v>
      </c>
      <c r="R6193" s="1">
        <f t="shared" si="776"/>
        <v>0.8422772431807084</v>
      </c>
      <c r="S6193" s="18">
        <f t="shared" si="777"/>
        <v>5.2050000000000001</v>
      </c>
      <c r="T6193" s="10">
        <f t="shared" si="778"/>
        <v>356.00575120029941</v>
      </c>
      <c r="U6193" s="10">
        <f t="shared" si="779"/>
        <v>0</v>
      </c>
      <c r="V6193" s="1">
        <f t="shared" si="780"/>
        <v>0</v>
      </c>
      <c r="W6193" s="10">
        <f t="shared" si="781"/>
        <v>0</v>
      </c>
    </row>
    <row r="6194" spans="13:23" x14ac:dyDescent="0.25">
      <c r="M6194" s="7">
        <v>45498.833333333336</v>
      </c>
      <c r="N6194" s="3">
        <v>1794.6658493041991</v>
      </c>
      <c r="O6194" s="10">
        <v>32.78</v>
      </c>
      <c r="P6194" s="10">
        <f t="shared" si="775"/>
        <v>37.78</v>
      </c>
      <c r="Q6194" s="10">
        <f t="shared" si="774"/>
        <v>1794.6658493041991</v>
      </c>
      <c r="R6194" s="1">
        <f t="shared" si="776"/>
        <v>0.81575720422918141</v>
      </c>
      <c r="S6194" s="18">
        <f t="shared" si="777"/>
        <v>5.2050000000000001</v>
      </c>
      <c r="T6194" s="10">
        <f t="shared" si="778"/>
        <v>344.79651283462039</v>
      </c>
      <c r="U6194" s="10">
        <f t="shared" si="779"/>
        <v>0</v>
      </c>
      <c r="V6194" s="1">
        <f t="shared" si="780"/>
        <v>0</v>
      </c>
      <c r="W6194" s="10">
        <f t="shared" si="781"/>
        <v>0</v>
      </c>
    </row>
    <row r="6195" spans="13:23" x14ac:dyDescent="0.25">
      <c r="M6195" s="7">
        <v>45498.875</v>
      </c>
      <c r="N6195" s="3">
        <v>1895.7058776855467</v>
      </c>
      <c r="O6195" s="10">
        <v>30</v>
      </c>
      <c r="P6195" s="10">
        <f t="shared" si="775"/>
        <v>35</v>
      </c>
      <c r="Q6195" s="10">
        <f t="shared" si="774"/>
        <v>1895.7058776855467</v>
      </c>
      <c r="R6195" s="1">
        <f t="shared" si="776"/>
        <v>0.86168448985706669</v>
      </c>
      <c r="S6195" s="18">
        <f t="shared" si="777"/>
        <v>5.2050000000000001</v>
      </c>
      <c r="T6195" s="10">
        <f t="shared" si="778"/>
        <v>364.20862203372656</v>
      </c>
      <c r="U6195" s="10">
        <f t="shared" si="779"/>
        <v>0</v>
      </c>
      <c r="V6195" s="1">
        <f t="shared" si="780"/>
        <v>0</v>
      </c>
      <c r="W6195" s="10">
        <f t="shared" si="781"/>
        <v>0</v>
      </c>
    </row>
    <row r="6196" spans="13:23" x14ac:dyDescent="0.25">
      <c r="M6196" s="7">
        <v>45498.916666666664</v>
      </c>
      <c r="N6196" s="3">
        <v>1549.5669525146484</v>
      </c>
      <c r="O6196" s="10">
        <v>27.78</v>
      </c>
      <c r="P6196" s="10">
        <f t="shared" si="775"/>
        <v>32.78</v>
      </c>
      <c r="Q6196" s="10">
        <f t="shared" si="774"/>
        <v>1549.5669525146484</v>
      </c>
      <c r="R6196" s="1">
        <f t="shared" si="776"/>
        <v>0.7043486147793856</v>
      </c>
      <c r="S6196" s="18">
        <f t="shared" si="777"/>
        <v>5.8680000000000003</v>
      </c>
      <c r="T6196" s="10">
        <f t="shared" si="778"/>
        <v>264.07071447079898</v>
      </c>
      <c r="U6196" s="10">
        <f t="shared" si="779"/>
        <v>0</v>
      </c>
      <c r="V6196" s="1">
        <f t="shared" si="780"/>
        <v>0</v>
      </c>
      <c r="W6196" s="10">
        <f t="shared" si="781"/>
        <v>0</v>
      </c>
    </row>
    <row r="6197" spans="13:23" x14ac:dyDescent="0.25">
      <c r="M6197" s="7">
        <v>45498.958333333336</v>
      </c>
      <c r="N6197" s="3">
        <v>1354.63770904541</v>
      </c>
      <c r="O6197" s="10">
        <v>27.22</v>
      </c>
      <c r="P6197" s="10">
        <f t="shared" si="775"/>
        <v>32.22</v>
      </c>
      <c r="Q6197" s="10">
        <f t="shared" si="774"/>
        <v>1354.63770904541</v>
      </c>
      <c r="R6197" s="1">
        <f t="shared" si="776"/>
        <v>0.6157444132024591</v>
      </c>
      <c r="S6197" s="18">
        <f t="shared" si="777"/>
        <v>6.4260000000000002</v>
      </c>
      <c r="T6197" s="10">
        <f t="shared" si="778"/>
        <v>210.80574370454559</v>
      </c>
      <c r="U6197" s="10">
        <f t="shared" si="779"/>
        <v>0</v>
      </c>
      <c r="V6197" s="1">
        <f t="shared" si="780"/>
        <v>0</v>
      </c>
      <c r="W6197" s="10">
        <f t="shared" si="781"/>
        <v>0</v>
      </c>
    </row>
    <row r="6198" spans="13:23" x14ac:dyDescent="0.25">
      <c r="M6198" s="7">
        <v>45499</v>
      </c>
      <c r="N6198" s="3">
        <v>1295.4740615844726</v>
      </c>
      <c r="O6198" s="10">
        <v>26.11</v>
      </c>
      <c r="P6198" s="10">
        <f t="shared" si="775"/>
        <v>31.11</v>
      </c>
      <c r="Q6198" s="10">
        <f t="shared" si="774"/>
        <v>1295.4740615844726</v>
      </c>
      <c r="R6198" s="1">
        <f t="shared" si="776"/>
        <v>0.58885184617476027</v>
      </c>
      <c r="S6198" s="18">
        <f t="shared" si="777"/>
        <v>6.8120000000000003</v>
      </c>
      <c r="T6198" s="10">
        <f t="shared" si="778"/>
        <v>190.17528796013983</v>
      </c>
      <c r="U6198" s="10">
        <f t="shared" si="779"/>
        <v>0</v>
      </c>
      <c r="V6198" s="1">
        <f t="shared" si="780"/>
        <v>0</v>
      </c>
      <c r="W6198" s="10">
        <f t="shared" si="781"/>
        <v>0</v>
      </c>
    </row>
    <row r="6199" spans="13:23" x14ac:dyDescent="0.25">
      <c r="M6199" s="7">
        <v>45499.041666666664</v>
      </c>
      <c r="N6199" s="3">
        <v>1194.81298828125</v>
      </c>
      <c r="O6199" s="10">
        <v>23.89</v>
      </c>
      <c r="P6199" s="10">
        <f t="shared" si="775"/>
        <v>28.89</v>
      </c>
      <c r="Q6199" s="10">
        <f t="shared" si="774"/>
        <v>1194.81298828125</v>
      </c>
      <c r="R6199" s="1">
        <f t="shared" si="776"/>
        <v>0.54309681285511369</v>
      </c>
      <c r="S6199" s="18">
        <f t="shared" si="777"/>
        <v>6.8120000000000003</v>
      </c>
      <c r="T6199" s="10">
        <f t="shared" si="778"/>
        <v>175.39826604246181</v>
      </c>
      <c r="U6199" s="10">
        <f t="shared" si="779"/>
        <v>0</v>
      </c>
      <c r="V6199" s="1">
        <f t="shared" si="780"/>
        <v>0</v>
      </c>
      <c r="W6199" s="10">
        <f t="shared" si="781"/>
        <v>0</v>
      </c>
    </row>
    <row r="6200" spans="13:23" x14ac:dyDescent="0.25">
      <c r="M6200" s="7">
        <v>45499.083333333336</v>
      </c>
      <c r="N6200" s="3">
        <v>1463.8050384521484</v>
      </c>
      <c r="O6200" s="10">
        <v>22.78</v>
      </c>
      <c r="P6200" s="10">
        <f t="shared" si="775"/>
        <v>27.78</v>
      </c>
      <c r="Q6200" s="10">
        <f t="shared" si="774"/>
        <v>1463.8050384521484</v>
      </c>
      <c r="R6200" s="1">
        <f t="shared" si="776"/>
        <v>0.66536592656915838</v>
      </c>
      <c r="S6200" s="18">
        <f t="shared" si="777"/>
        <v>6.4260000000000002</v>
      </c>
      <c r="T6200" s="10">
        <f t="shared" si="778"/>
        <v>227.79412363089767</v>
      </c>
      <c r="U6200" s="10">
        <f t="shared" si="779"/>
        <v>0</v>
      </c>
      <c r="V6200" s="1">
        <f t="shared" si="780"/>
        <v>0</v>
      </c>
      <c r="W6200" s="10">
        <f t="shared" si="781"/>
        <v>0</v>
      </c>
    </row>
    <row r="6201" spans="13:23" x14ac:dyDescent="0.25">
      <c r="M6201" s="7">
        <v>45499.125</v>
      </c>
      <c r="N6201" s="3">
        <v>1112.3354507446288</v>
      </c>
      <c r="O6201" s="10">
        <v>22.22</v>
      </c>
      <c r="P6201" s="10">
        <f t="shared" si="775"/>
        <v>27.22</v>
      </c>
      <c r="Q6201" s="10">
        <f t="shared" si="774"/>
        <v>1112.3354507446288</v>
      </c>
      <c r="R6201" s="1">
        <f t="shared" si="776"/>
        <v>0.50560702306574035</v>
      </c>
      <c r="S6201" s="18">
        <f t="shared" si="777"/>
        <v>6.8120000000000003</v>
      </c>
      <c r="T6201" s="10">
        <f t="shared" si="778"/>
        <v>163.29058290437885</v>
      </c>
      <c r="U6201" s="10">
        <f t="shared" si="779"/>
        <v>0</v>
      </c>
      <c r="V6201" s="1">
        <f t="shared" si="780"/>
        <v>0</v>
      </c>
      <c r="W6201" s="10">
        <f t="shared" si="781"/>
        <v>0</v>
      </c>
    </row>
    <row r="6202" spans="13:23" x14ac:dyDescent="0.25">
      <c r="M6202" s="7">
        <v>45499.166666666664</v>
      </c>
      <c r="N6202" s="3">
        <v>1274.0213241577148</v>
      </c>
      <c r="O6202" s="10">
        <v>21.11</v>
      </c>
      <c r="P6202" s="10">
        <f t="shared" si="775"/>
        <v>26.11</v>
      </c>
      <c r="Q6202" s="10">
        <f t="shared" si="774"/>
        <v>1274.0213241577148</v>
      </c>
      <c r="R6202" s="1">
        <f t="shared" si="776"/>
        <v>0.57910060188987034</v>
      </c>
      <c r="S6202" s="18">
        <f t="shared" si="777"/>
        <v>6.8120000000000003</v>
      </c>
      <c r="T6202" s="10">
        <f t="shared" si="778"/>
        <v>187.0260311447027</v>
      </c>
      <c r="U6202" s="10">
        <f t="shared" si="779"/>
        <v>0</v>
      </c>
      <c r="V6202" s="1">
        <f t="shared" si="780"/>
        <v>0</v>
      </c>
      <c r="W6202" s="10">
        <f t="shared" si="781"/>
        <v>0</v>
      </c>
    </row>
    <row r="6203" spans="13:23" x14ac:dyDescent="0.25">
      <c r="M6203" s="7">
        <v>45499.208333333336</v>
      </c>
      <c r="N6203" s="3">
        <v>1165.6155944824218</v>
      </c>
      <c r="O6203" s="10">
        <v>21.11</v>
      </c>
      <c r="P6203" s="10">
        <f t="shared" si="775"/>
        <v>26.11</v>
      </c>
      <c r="Q6203" s="10">
        <f t="shared" si="774"/>
        <v>1165.6155944824218</v>
      </c>
      <c r="R6203" s="1">
        <f t="shared" si="776"/>
        <v>0.52982527021928261</v>
      </c>
      <c r="S6203" s="18">
        <f t="shared" si="777"/>
        <v>6.8120000000000003</v>
      </c>
      <c r="T6203" s="10">
        <f t="shared" si="778"/>
        <v>171.11209549066672</v>
      </c>
      <c r="U6203" s="10">
        <f t="shared" si="779"/>
        <v>0</v>
      </c>
      <c r="V6203" s="1">
        <f t="shared" si="780"/>
        <v>0</v>
      </c>
      <c r="W6203" s="10">
        <f t="shared" si="781"/>
        <v>0</v>
      </c>
    </row>
    <row r="6204" spans="13:23" x14ac:dyDescent="0.25">
      <c r="M6204" s="7">
        <v>45499.25</v>
      </c>
      <c r="N6204" s="3">
        <v>1225.266682434082</v>
      </c>
      <c r="O6204" s="10">
        <v>18.89</v>
      </c>
      <c r="P6204" s="10">
        <f t="shared" si="775"/>
        <v>23.89</v>
      </c>
      <c r="Q6204" s="10">
        <f t="shared" si="774"/>
        <v>1225.266682434082</v>
      </c>
      <c r="R6204" s="1">
        <f t="shared" si="776"/>
        <v>0.55693940110640094</v>
      </c>
      <c r="S6204" s="18">
        <f t="shared" si="777"/>
        <v>8.2769999999999992</v>
      </c>
      <c r="T6204" s="10">
        <f t="shared" si="778"/>
        <v>148.03270296412734</v>
      </c>
      <c r="U6204" s="10">
        <f t="shared" si="779"/>
        <v>0</v>
      </c>
      <c r="V6204" s="1">
        <f t="shared" si="780"/>
        <v>0</v>
      </c>
      <c r="W6204" s="10">
        <f t="shared" si="781"/>
        <v>0</v>
      </c>
    </row>
    <row r="6205" spans="13:23" x14ac:dyDescent="0.25">
      <c r="M6205" s="7">
        <v>45499.291666666664</v>
      </c>
      <c r="N6205" s="3">
        <v>1136.2616317749023</v>
      </c>
      <c r="O6205" s="10">
        <v>22.22</v>
      </c>
      <c r="P6205" s="10">
        <f t="shared" si="775"/>
        <v>27.22</v>
      </c>
      <c r="Q6205" s="10">
        <f t="shared" si="774"/>
        <v>1136.2616317749023</v>
      </c>
      <c r="R6205" s="1">
        <f t="shared" si="776"/>
        <v>0.51648255989768288</v>
      </c>
      <c r="S6205" s="18">
        <f t="shared" si="777"/>
        <v>6.8120000000000003</v>
      </c>
      <c r="T6205" s="10">
        <f t="shared" si="778"/>
        <v>166.80294065985061</v>
      </c>
      <c r="U6205" s="10">
        <f t="shared" si="779"/>
        <v>0</v>
      </c>
      <c r="V6205" s="1">
        <f t="shared" si="780"/>
        <v>0</v>
      </c>
      <c r="W6205" s="10">
        <f t="shared" si="781"/>
        <v>0</v>
      </c>
    </row>
    <row r="6206" spans="13:23" x14ac:dyDescent="0.25">
      <c r="M6206" s="7">
        <v>45499.333333333336</v>
      </c>
      <c r="N6206" s="3">
        <v>1233.3128128051758</v>
      </c>
      <c r="O6206" s="10">
        <v>22.78</v>
      </c>
      <c r="P6206" s="10">
        <f t="shared" si="775"/>
        <v>27.78</v>
      </c>
      <c r="Q6206" s="10">
        <f t="shared" si="774"/>
        <v>1233.3128128051758</v>
      </c>
      <c r="R6206" s="1">
        <f t="shared" si="776"/>
        <v>0.56059673309326175</v>
      </c>
      <c r="S6206" s="18">
        <f t="shared" si="777"/>
        <v>6.8120000000000003</v>
      </c>
      <c r="T6206" s="10">
        <f t="shared" si="778"/>
        <v>181.05003123974981</v>
      </c>
      <c r="U6206" s="10">
        <f t="shared" si="779"/>
        <v>0</v>
      </c>
      <c r="V6206" s="1">
        <f t="shared" si="780"/>
        <v>0</v>
      </c>
      <c r="W6206" s="10">
        <f t="shared" si="781"/>
        <v>0</v>
      </c>
    </row>
    <row r="6207" spans="13:23" x14ac:dyDescent="0.25">
      <c r="M6207" s="7">
        <v>45499.375</v>
      </c>
      <c r="N6207" s="3">
        <v>1599.8673477172852</v>
      </c>
      <c r="O6207" s="10">
        <v>23.89</v>
      </c>
      <c r="P6207" s="10">
        <f t="shared" si="775"/>
        <v>28.89</v>
      </c>
      <c r="Q6207" s="10">
        <f t="shared" si="774"/>
        <v>1599.8673477172852</v>
      </c>
      <c r="R6207" s="1">
        <f t="shared" si="776"/>
        <v>0.72721243078058417</v>
      </c>
      <c r="S6207" s="18">
        <f t="shared" si="777"/>
        <v>5.8680000000000003</v>
      </c>
      <c r="T6207" s="10">
        <f t="shared" si="778"/>
        <v>272.64269729333421</v>
      </c>
      <c r="U6207" s="10">
        <f t="shared" si="779"/>
        <v>0</v>
      </c>
      <c r="V6207" s="1">
        <f t="shared" si="780"/>
        <v>0</v>
      </c>
      <c r="W6207" s="10">
        <f t="shared" si="781"/>
        <v>0</v>
      </c>
    </row>
    <row r="6208" spans="13:23" x14ac:dyDescent="0.25">
      <c r="M6208" s="7">
        <v>45499.416666666664</v>
      </c>
      <c r="N6208" s="3">
        <v>1548.4272903442381</v>
      </c>
      <c r="O6208" s="10">
        <v>26.11</v>
      </c>
      <c r="P6208" s="10">
        <f t="shared" si="775"/>
        <v>31.11</v>
      </c>
      <c r="Q6208" s="10">
        <f t="shared" si="774"/>
        <v>1548.4272903442381</v>
      </c>
      <c r="R6208" s="1">
        <f t="shared" si="776"/>
        <v>0.70383058652010821</v>
      </c>
      <c r="S6208" s="18">
        <f t="shared" si="777"/>
        <v>5.8680000000000003</v>
      </c>
      <c r="T6208" s="10">
        <f t="shared" si="778"/>
        <v>263.87649801367382</v>
      </c>
      <c r="U6208" s="10">
        <f t="shared" si="779"/>
        <v>0</v>
      </c>
      <c r="V6208" s="1">
        <f t="shared" si="780"/>
        <v>0</v>
      </c>
      <c r="W6208" s="10">
        <f t="shared" si="781"/>
        <v>0</v>
      </c>
    </row>
    <row r="6209" spans="13:23" x14ac:dyDescent="0.25">
      <c r="M6209" s="7">
        <v>45499.458333333336</v>
      </c>
      <c r="N6209" s="3">
        <v>1470.7559600830077</v>
      </c>
      <c r="O6209" s="10">
        <v>32.22</v>
      </c>
      <c r="P6209" s="10">
        <f t="shared" si="775"/>
        <v>37.22</v>
      </c>
      <c r="Q6209" s="10">
        <f t="shared" si="774"/>
        <v>1470.7559600830077</v>
      </c>
      <c r="R6209" s="1">
        <f t="shared" si="776"/>
        <v>0.66852543640136719</v>
      </c>
      <c r="S6209" s="18">
        <f t="shared" si="777"/>
        <v>6.4260000000000002</v>
      </c>
      <c r="T6209" s="10">
        <f t="shared" si="778"/>
        <v>228.87581078166943</v>
      </c>
      <c r="U6209" s="10">
        <f t="shared" si="779"/>
        <v>0</v>
      </c>
      <c r="V6209" s="1">
        <f t="shared" si="780"/>
        <v>0</v>
      </c>
      <c r="W6209" s="10">
        <f t="shared" si="781"/>
        <v>0</v>
      </c>
    </row>
    <row r="6210" spans="13:23" x14ac:dyDescent="0.25">
      <c r="M6210" s="7">
        <v>45499.5</v>
      </c>
      <c r="N6210" s="3">
        <v>1654.9024200439453</v>
      </c>
      <c r="O6210" s="10">
        <v>33.89</v>
      </c>
      <c r="P6210" s="10">
        <f t="shared" si="775"/>
        <v>38.89</v>
      </c>
      <c r="Q6210" s="10">
        <f t="shared" si="774"/>
        <v>1654.9024200439453</v>
      </c>
      <c r="R6210" s="1">
        <f t="shared" si="776"/>
        <v>0.75222837274724785</v>
      </c>
      <c r="S6210" s="18">
        <f t="shared" si="777"/>
        <v>5.8680000000000003</v>
      </c>
      <c r="T6210" s="10">
        <f t="shared" si="778"/>
        <v>282.02154397476914</v>
      </c>
      <c r="U6210" s="10">
        <f t="shared" si="779"/>
        <v>0</v>
      </c>
      <c r="V6210" s="1">
        <f t="shared" si="780"/>
        <v>0</v>
      </c>
      <c r="W6210" s="10">
        <f t="shared" si="781"/>
        <v>0</v>
      </c>
    </row>
    <row r="6211" spans="13:23" x14ac:dyDescent="0.25">
      <c r="M6211" s="7">
        <v>45499.541666666664</v>
      </c>
      <c r="N6211" s="3">
        <v>1615.2716812133788</v>
      </c>
      <c r="O6211" s="10">
        <v>36.11</v>
      </c>
      <c r="P6211" s="10">
        <f t="shared" si="775"/>
        <v>41.11</v>
      </c>
      <c r="Q6211" s="10">
        <f t="shared" si="774"/>
        <v>1615.2716812133788</v>
      </c>
      <c r="R6211" s="1">
        <f t="shared" si="776"/>
        <v>0.73421440055153575</v>
      </c>
      <c r="S6211" s="18">
        <f t="shared" si="777"/>
        <v>5.8680000000000003</v>
      </c>
      <c r="T6211" s="10">
        <f t="shared" si="778"/>
        <v>275.26783933424997</v>
      </c>
      <c r="U6211" s="10">
        <f t="shared" si="779"/>
        <v>0</v>
      </c>
      <c r="V6211" s="1">
        <f t="shared" si="780"/>
        <v>0</v>
      </c>
      <c r="W6211" s="10">
        <f t="shared" si="781"/>
        <v>0</v>
      </c>
    </row>
    <row r="6212" spans="13:23" x14ac:dyDescent="0.25">
      <c r="M6212" s="7">
        <v>45499.583333333336</v>
      </c>
      <c r="N6212" s="3">
        <v>1804.3450332641601</v>
      </c>
      <c r="O6212" s="10">
        <v>36.11</v>
      </c>
      <c r="P6212" s="10">
        <f t="shared" si="775"/>
        <v>41.11</v>
      </c>
      <c r="Q6212" s="10">
        <f t="shared" si="774"/>
        <v>1804.3450332641601</v>
      </c>
      <c r="R6212" s="1">
        <f t="shared" si="776"/>
        <v>0.82015683330189093</v>
      </c>
      <c r="S6212" s="18">
        <f t="shared" si="777"/>
        <v>5.2050000000000001</v>
      </c>
      <c r="T6212" s="10">
        <f t="shared" si="778"/>
        <v>346.65610629474736</v>
      </c>
      <c r="U6212" s="10">
        <f t="shared" si="779"/>
        <v>0</v>
      </c>
      <c r="V6212" s="1">
        <f t="shared" si="780"/>
        <v>0</v>
      </c>
      <c r="W6212" s="10">
        <f t="shared" si="781"/>
        <v>0</v>
      </c>
    </row>
    <row r="6213" spans="13:23" x14ac:dyDescent="0.25">
      <c r="M6213" s="7">
        <v>45499.625</v>
      </c>
      <c r="N6213" s="3">
        <v>1677.0624847412109</v>
      </c>
      <c r="O6213" s="10">
        <v>36.11</v>
      </c>
      <c r="P6213" s="10">
        <f t="shared" si="775"/>
        <v>41.11</v>
      </c>
      <c r="Q6213" s="10">
        <f t="shared" si="774"/>
        <v>1677.0624847412109</v>
      </c>
      <c r="R6213" s="1">
        <f t="shared" si="776"/>
        <v>0.76230112942782313</v>
      </c>
      <c r="S6213" s="18">
        <f t="shared" si="777"/>
        <v>5.8680000000000003</v>
      </c>
      <c r="T6213" s="10">
        <f t="shared" si="778"/>
        <v>285.79796945146745</v>
      </c>
      <c r="U6213" s="10">
        <f t="shared" si="779"/>
        <v>0</v>
      </c>
      <c r="V6213" s="1">
        <f t="shared" si="780"/>
        <v>0</v>
      </c>
      <c r="W6213" s="10">
        <f t="shared" si="781"/>
        <v>0</v>
      </c>
    </row>
    <row r="6214" spans="13:23" x14ac:dyDescent="0.25">
      <c r="M6214" s="7">
        <v>45499.666666666664</v>
      </c>
      <c r="N6214" s="3">
        <v>1908.6117736816407</v>
      </c>
      <c r="O6214" s="10">
        <v>36.11</v>
      </c>
      <c r="P6214" s="10">
        <f t="shared" si="775"/>
        <v>41.11</v>
      </c>
      <c r="Q6214" s="10">
        <f t="shared" si="774"/>
        <v>1908.6117736816407</v>
      </c>
      <c r="R6214" s="1">
        <f t="shared" si="776"/>
        <v>0.86755080621892755</v>
      </c>
      <c r="S6214" s="18">
        <f t="shared" si="777"/>
        <v>5.2050000000000001</v>
      </c>
      <c r="T6214" s="10">
        <f t="shared" si="778"/>
        <v>366.68814095708751</v>
      </c>
      <c r="U6214" s="10">
        <f t="shared" si="779"/>
        <v>0</v>
      </c>
      <c r="V6214" s="1">
        <f t="shared" si="780"/>
        <v>0</v>
      </c>
      <c r="W6214" s="10">
        <f t="shared" si="781"/>
        <v>0</v>
      </c>
    </row>
    <row r="6215" spans="13:23" x14ac:dyDescent="0.25">
      <c r="M6215" s="7">
        <v>45499.708333333336</v>
      </c>
      <c r="N6215" s="3">
        <v>1538.1644989013671</v>
      </c>
      <c r="O6215" s="10">
        <v>35</v>
      </c>
      <c r="P6215" s="10">
        <f t="shared" si="775"/>
        <v>40</v>
      </c>
      <c r="Q6215" s="10">
        <f t="shared" ref="Q6215:Q6278" si="782">MIN($C$19,N6215)</f>
        <v>1538.1644989013671</v>
      </c>
      <c r="R6215" s="1">
        <f t="shared" si="776"/>
        <v>0.69916568131880319</v>
      </c>
      <c r="S6215" s="18">
        <f t="shared" si="777"/>
        <v>6.4260000000000002</v>
      </c>
      <c r="T6215" s="10">
        <f t="shared" si="778"/>
        <v>239.36577947422455</v>
      </c>
      <c r="U6215" s="10">
        <f t="shared" si="779"/>
        <v>0</v>
      </c>
      <c r="V6215" s="1">
        <f t="shared" si="780"/>
        <v>0</v>
      </c>
      <c r="W6215" s="10">
        <f t="shared" si="781"/>
        <v>0</v>
      </c>
    </row>
    <row r="6216" spans="13:23" x14ac:dyDescent="0.25">
      <c r="M6216" s="7">
        <v>45499.75</v>
      </c>
      <c r="N6216" s="3">
        <v>1589.1966201782227</v>
      </c>
      <c r="O6216" s="10">
        <v>33.89</v>
      </c>
      <c r="P6216" s="10">
        <f t="shared" ref="P6216:P6279" si="783">O6216+5</f>
        <v>38.89</v>
      </c>
      <c r="Q6216" s="10">
        <f t="shared" si="782"/>
        <v>1589.1966201782227</v>
      </c>
      <c r="R6216" s="1">
        <f t="shared" ref="R6216:R6279" si="784">Q6216/$C$19</f>
        <v>0.72236210008101032</v>
      </c>
      <c r="S6216" s="18">
        <f t="shared" ref="S6216:S6279" si="785">INDEX($C$13:$K$17,MATCH(P6216,$B$13:$B$17,-1),MATCH(R6216,$C$12:$K$12,-1))</f>
        <v>5.8680000000000003</v>
      </c>
      <c r="T6216" s="10">
        <f t="shared" ref="T6216:T6279" si="786" xml:space="preserve"> Q6216/INDEX($C$13:$K$17,MATCH(P6216,$B$13:$B$17,-1),MATCH(R6216,$C$12:$K$12,-1))</f>
        <v>270.82423656752258</v>
      </c>
      <c r="U6216" s="10">
        <f t="shared" ref="U6216:U6279" si="787">N6216-Q6216</f>
        <v>0</v>
      </c>
      <c r="V6216" s="1">
        <f t="shared" ref="V6216:V6279" si="788">U6216/$C$19</f>
        <v>0</v>
      </c>
      <c r="W6216" s="10">
        <f t="shared" ref="W6216:W6279" si="789" xml:space="preserve"> U6216/INDEX($C$13:$K$17,MATCH(P6216,$B$13:$B$17,-1),MATCH(V6216,$C$12:$K$12,-1))</f>
        <v>0</v>
      </c>
    </row>
    <row r="6217" spans="13:23" x14ac:dyDescent="0.25">
      <c r="M6217" s="7">
        <v>45499.791666666664</v>
      </c>
      <c r="N6217" s="3">
        <v>1956.1800384521484</v>
      </c>
      <c r="O6217" s="10">
        <v>33.89</v>
      </c>
      <c r="P6217" s="10">
        <f t="shared" si="783"/>
        <v>38.89</v>
      </c>
      <c r="Q6217" s="10">
        <f t="shared" si="782"/>
        <v>1956.1800384521484</v>
      </c>
      <c r="R6217" s="1">
        <f t="shared" si="784"/>
        <v>0.88917274475097652</v>
      </c>
      <c r="S6217" s="18">
        <f t="shared" si="785"/>
        <v>5.2050000000000001</v>
      </c>
      <c r="T6217" s="10">
        <f t="shared" si="786"/>
        <v>375.82709672471634</v>
      </c>
      <c r="U6217" s="10">
        <f t="shared" si="787"/>
        <v>0</v>
      </c>
      <c r="V6217" s="1">
        <f t="shared" si="788"/>
        <v>0</v>
      </c>
      <c r="W6217" s="10">
        <f t="shared" si="789"/>
        <v>0</v>
      </c>
    </row>
    <row r="6218" spans="13:23" x14ac:dyDescent="0.25">
      <c r="M6218" s="7">
        <v>45499.833333333336</v>
      </c>
      <c r="N6218" s="3">
        <v>1349.0021209716797</v>
      </c>
      <c r="O6218" s="10">
        <v>32.78</v>
      </c>
      <c r="P6218" s="10">
        <f t="shared" si="783"/>
        <v>37.78</v>
      </c>
      <c r="Q6218" s="10">
        <f t="shared" si="782"/>
        <v>1349.0021209716797</v>
      </c>
      <c r="R6218" s="1">
        <f t="shared" si="784"/>
        <v>0.61318278225985445</v>
      </c>
      <c r="S6218" s="18">
        <f t="shared" si="785"/>
        <v>6.4260000000000002</v>
      </c>
      <c r="T6218" s="10">
        <f t="shared" si="786"/>
        <v>209.92874587172108</v>
      </c>
      <c r="U6218" s="10">
        <f t="shared" si="787"/>
        <v>0</v>
      </c>
      <c r="V6218" s="1">
        <f t="shared" si="788"/>
        <v>0</v>
      </c>
      <c r="W6218" s="10">
        <f t="shared" si="789"/>
        <v>0</v>
      </c>
    </row>
    <row r="6219" spans="13:23" x14ac:dyDescent="0.25">
      <c r="M6219" s="7">
        <v>45499.875</v>
      </c>
      <c r="N6219" s="3">
        <v>1614.533528137207</v>
      </c>
      <c r="O6219" s="10">
        <v>28.89</v>
      </c>
      <c r="P6219" s="10">
        <f t="shared" si="783"/>
        <v>33.89</v>
      </c>
      <c r="Q6219" s="10">
        <f t="shared" si="782"/>
        <v>1614.533528137207</v>
      </c>
      <c r="R6219" s="1">
        <f t="shared" si="784"/>
        <v>0.73387887642600313</v>
      </c>
      <c r="S6219" s="18">
        <f t="shared" si="785"/>
        <v>5.8680000000000003</v>
      </c>
      <c r="T6219" s="10">
        <f t="shared" si="786"/>
        <v>275.14204637648379</v>
      </c>
      <c r="U6219" s="10">
        <f t="shared" si="787"/>
        <v>0</v>
      </c>
      <c r="V6219" s="1">
        <f t="shared" si="788"/>
        <v>0</v>
      </c>
      <c r="W6219" s="10">
        <f t="shared" si="789"/>
        <v>0</v>
      </c>
    </row>
    <row r="6220" spans="13:23" x14ac:dyDescent="0.25">
      <c r="M6220" s="7">
        <v>45499.916666666664</v>
      </c>
      <c r="N6220" s="3">
        <v>1353.4400848388671</v>
      </c>
      <c r="O6220" s="10">
        <v>26.11</v>
      </c>
      <c r="P6220" s="10">
        <f t="shared" si="783"/>
        <v>31.11</v>
      </c>
      <c r="Q6220" s="10">
        <f t="shared" si="782"/>
        <v>1353.4400848388671</v>
      </c>
      <c r="R6220" s="1">
        <f t="shared" si="784"/>
        <v>0.61520003856312133</v>
      </c>
      <c r="S6220" s="18">
        <f t="shared" si="785"/>
        <v>6.4260000000000002</v>
      </c>
      <c r="T6220" s="10">
        <f t="shared" si="786"/>
        <v>210.61937205709103</v>
      </c>
      <c r="U6220" s="10">
        <f t="shared" si="787"/>
        <v>0</v>
      </c>
      <c r="V6220" s="1">
        <f t="shared" si="788"/>
        <v>0</v>
      </c>
      <c r="W6220" s="10">
        <f t="shared" si="789"/>
        <v>0</v>
      </c>
    </row>
    <row r="6221" spans="13:23" x14ac:dyDescent="0.25">
      <c r="M6221" s="7">
        <v>45499.958333333336</v>
      </c>
      <c r="N6221" s="3">
        <v>1526.8506546020508</v>
      </c>
      <c r="O6221" s="10">
        <v>25</v>
      </c>
      <c r="P6221" s="10">
        <f t="shared" si="783"/>
        <v>30</v>
      </c>
      <c r="Q6221" s="10">
        <f t="shared" si="782"/>
        <v>1526.8506546020508</v>
      </c>
      <c r="R6221" s="1">
        <f t="shared" si="784"/>
        <v>0.69402302481911404</v>
      </c>
      <c r="S6221" s="18">
        <f t="shared" si="785"/>
        <v>6.4260000000000002</v>
      </c>
      <c r="T6221" s="10">
        <f t="shared" si="786"/>
        <v>237.6051438845395</v>
      </c>
      <c r="U6221" s="10">
        <f t="shared" si="787"/>
        <v>0</v>
      </c>
      <c r="V6221" s="1">
        <f t="shared" si="788"/>
        <v>0</v>
      </c>
      <c r="W6221" s="10">
        <f t="shared" si="789"/>
        <v>0</v>
      </c>
    </row>
    <row r="6222" spans="13:23" x14ac:dyDescent="0.25">
      <c r="M6222" s="7">
        <v>45500</v>
      </c>
      <c r="N6222" s="3">
        <v>1599.0851577758788</v>
      </c>
      <c r="O6222" s="10">
        <v>22.78</v>
      </c>
      <c r="P6222" s="10">
        <f t="shared" si="783"/>
        <v>27.78</v>
      </c>
      <c r="Q6222" s="10">
        <f t="shared" si="782"/>
        <v>1599.0851577758788</v>
      </c>
      <c r="R6222" s="1">
        <f t="shared" si="784"/>
        <v>0.72685688989812669</v>
      </c>
      <c r="S6222" s="18">
        <f t="shared" si="785"/>
        <v>5.8680000000000003</v>
      </c>
      <c r="T6222" s="10">
        <f t="shared" si="786"/>
        <v>272.50939975730722</v>
      </c>
      <c r="U6222" s="10">
        <f t="shared" si="787"/>
        <v>0</v>
      </c>
      <c r="V6222" s="1">
        <f t="shared" si="788"/>
        <v>0</v>
      </c>
      <c r="W6222" s="10">
        <f t="shared" si="789"/>
        <v>0</v>
      </c>
    </row>
    <row r="6223" spans="13:23" x14ac:dyDescent="0.25">
      <c r="M6223" s="7">
        <v>45500.041666666664</v>
      </c>
      <c r="N6223" s="3">
        <v>1163.820556640625</v>
      </c>
      <c r="O6223" s="10">
        <v>22.78</v>
      </c>
      <c r="P6223" s="10">
        <f t="shared" si="783"/>
        <v>27.78</v>
      </c>
      <c r="Q6223" s="10">
        <f t="shared" si="782"/>
        <v>1163.820556640625</v>
      </c>
      <c r="R6223" s="1">
        <f t="shared" si="784"/>
        <v>0.52900934392755683</v>
      </c>
      <c r="S6223" s="18">
        <f t="shared" si="785"/>
        <v>6.8120000000000003</v>
      </c>
      <c r="T6223" s="10">
        <f t="shared" si="786"/>
        <v>170.84858435710876</v>
      </c>
      <c r="U6223" s="10">
        <f t="shared" si="787"/>
        <v>0</v>
      </c>
      <c r="V6223" s="1">
        <f t="shared" si="788"/>
        <v>0</v>
      </c>
      <c r="W6223" s="10">
        <f t="shared" si="789"/>
        <v>0</v>
      </c>
    </row>
    <row r="6224" spans="13:23" x14ac:dyDescent="0.25">
      <c r="M6224" s="7">
        <v>45500.083333333336</v>
      </c>
      <c r="N6224" s="3">
        <v>1354.8452178955079</v>
      </c>
      <c r="O6224" s="10">
        <v>22.78</v>
      </c>
      <c r="P6224" s="10">
        <f t="shared" si="783"/>
        <v>27.78</v>
      </c>
      <c r="Q6224" s="10">
        <f t="shared" si="782"/>
        <v>1354.8452178955079</v>
      </c>
      <c r="R6224" s="1">
        <f t="shared" si="784"/>
        <v>0.61583873540704903</v>
      </c>
      <c r="S6224" s="18">
        <f t="shared" si="785"/>
        <v>6.4260000000000002</v>
      </c>
      <c r="T6224" s="10">
        <f t="shared" si="786"/>
        <v>210.83803577583376</v>
      </c>
      <c r="U6224" s="10">
        <f t="shared" si="787"/>
        <v>0</v>
      </c>
      <c r="V6224" s="1">
        <f t="shared" si="788"/>
        <v>0</v>
      </c>
      <c r="W6224" s="10">
        <f t="shared" si="789"/>
        <v>0</v>
      </c>
    </row>
    <row r="6225" spans="13:23" x14ac:dyDescent="0.25">
      <c r="M6225" s="7">
        <v>45500.125</v>
      </c>
      <c r="N6225" s="3">
        <v>1117.7197906494141</v>
      </c>
      <c r="O6225" s="10">
        <v>22.22</v>
      </c>
      <c r="P6225" s="10">
        <f t="shared" si="783"/>
        <v>27.22</v>
      </c>
      <c r="Q6225" s="10">
        <f t="shared" si="782"/>
        <v>1117.7197906494141</v>
      </c>
      <c r="R6225" s="1">
        <f t="shared" si="784"/>
        <v>0.50805445029518825</v>
      </c>
      <c r="S6225" s="18">
        <f t="shared" si="785"/>
        <v>6.8120000000000003</v>
      </c>
      <c r="T6225" s="10">
        <f t="shared" si="786"/>
        <v>164.08100273772959</v>
      </c>
      <c r="U6225" s="10">
        <f t="shared" si="787"/>
        <v>0</v>
      </c>
      <c r="V6225" s="1">
        <f t="shared" si="788"/>
        <v>0</v>
      </c>
      <c r="W6225" s="10">
        <f t="shared" si="789"/>
        <v>0</v>
      </c>
    </row>
    <row r="6226" spans="13:23" x14ac:dyDescent="0.25">
      <c r="M6226" s="7">
        <v>45500.166666666664</v>
      </c>
      <c r="N6226" s="3">
        <v>1261.9881317138672</v>
      </c>
      <c r="O6226" s="10">
        <v>21.11</v>
      </c>
      <c r="P6226" s="10">
        <f t="shared" si="783"/>
        <v>26.11</v>
      </c>
      <c r="Q6226" s="10">
        <f t="shared" si="782"/>
        <v>1261.9881317138672</v>
      </c>
      <c r="R6226" s="1">
        <f t="shared" si="784"/>
        <v>0.57363096896084875</v>
      </c>
      <c r="S6226" s="18">
        <f t="shared" si="785"/>
        <v>6.8120000000000003</v>
      </c>
      <c r="T6226" s="10">
        <f t="shared" si="786"/>
        <v>185.25956132029759</v>
      </c>
      <c r="U6226" s="10">
        <f t="shared" si="787"/>
        <v>0</v>
      </c>
      <c r="V6226" s="1">
        <f t="shared" si="788"/>
        <v>0</v>
      </c>
      <c r="W6226" s="10">
        <f t="shared" si="789"/>
        <v>0</v>
      </c>
    </row>
    <row r="6227" spans="13:23" x14ac:dyDescent="0.25">
      <c r="M6227" s="7">
        <v>45500.208333333336</v>
      </c>
      <c r="N6227" s="3">
        <v>1088.6190994262695</v>
      </c>
      <c r="O6227" s="10">
        <v>21.11</v>
      </c>
      <c r="P6227" s="10">
        <f t="shared" si="783"/>
        <v>26.11</v>
      </c>
      <c r="Q6227" s="10">
        <f t="shared" si="782"/>
        <v>1088.6190994262695</v>
      </c>
      <c r="R6227" s="1">
        <f t="shared" si="784"/>
        <v>0.49482686337557702</v>
      </c>
      <c r="S6227" s="18">
        <f t="shared" si="785"/>
        <v>6.9349999999999996</v>
      </c>
      <c r="T6227" s="10">
        <f t="shared" si="786"/>
        <v>156.97463582210088</v>
      </c>
      <c r="U6227" s="10">
        <f t="shared" si="787"/>
        <v>0</v>
      </c>
      <c r="V6227" s="1">
        <f t="shared" si="788"/>
        <v>0</v>
      </c>
      <c r="W6227" s="10">
        <f t="shared" si="789"/>
        <v>0</v>
      </c>
    </row>
    <row r="6228" spans="13:23" x14ac:dyDescent="0.25">
      <c r="M6228" s="7">
        <v>45500.25</v>
      </c>
      <c r="N6228" s="3">
        <v>1123.1841705322265</v>
      </c>
      <c r="O6228" s="10">
        <v>21.11</v>
      </c>
      <c r="P6228" s="10">
        <f t="shared" si="783"/>
        <v>26.11</v>
      </c>
      <c r="Q6228" s="10">
        <f t="shared" si="782"/>
        <v>1123.1841705322265</v>
      </c>
      <c r="R6228" s="1">
        <f t="shared" si="784"/>
        <v>0.51053825933283026</v>
      </c>
      <c r="S6228" s="18">
        <f t="shared" si="785"/>
        <v>6.8120000000000003</v>
      </c>
      <c r="T6228" s="10">
        <f t="shared" si="786"/>
        <v>164.88317242105498</v>
      </c>
      <c r="U6228" s="10">
        <f t="shared" si="787"/>
        <v>0</v>
      </c>
      <c r="V6228" s="1">
        <f t="shared" si="788"/>
        <v>0</v>
      </c>
      <c r="W6228" s="10">
        <f t="shared" si="789"/>
        <v>0</v>
      </c>
    </row>
    <row r="6229" spans="13:23" x14ac:dyDescent="0.25">
      <c r="M6229" s="7">
        <v>45500.291666666664</v>
      </c>
      <c r="N6229" s="3">
        <v>1329.7303985595702</v>
      </c>
      <c r="O6229" s="10">
        <v>22.22</v>
      </c>
      <c r="P6229" s="10">
        <f t="shared" si="783"/>
        <v>27.22</v>
      </c>
      <c r="Q6229" s="10">
        <f t="shared" si="782"/>
        <v>1329.7303985595702</v>
      </c>
      <c r="R6229" s="1">
        <f t="shared" si="784"/>
        <v>0.6044229084361683</v>
      </c>
      <c r="S6229" s="18">
        <f t="shared" si="785"/>
        <v>6.4260000000000002</v>
      </c>
      <c r="T6229" s="10">
        <f t="shared" si="786"/>
        <v>206.9297227761547</v>
      </c>
      <c r="U6229" s="10">
        <f t="shared" si="787"/>
        <v>0</v>
      </c>
      <c r="V6229" s="1">
        <f t="shared" si="788"/>
        <v>0</v>
      </c>
      <c r="W6229" s="10">
        <f t="shared" si="789"/>
        <v>0</v>
      </c>
    </row>
    <row r="6230" spans="13:23" x14ac:dyDescent="0.25">
      <c r="M6230" s="7">
        <v>45500.333333333336</v>
      </c>
      <c r="N6230" s="3">
        <v>1276.4511474609374</v>
      </c>
      <c r="O6230" s="10">
        <v>23.89</v>
      </c>
      <c r="P6230" s="10">
        <f t="shared" si="783"/>
        <v>28.89</v>
      </c>
      <c r="Q6230" s="10">
        <f t="shared" si="782"/>
        <v>1276.4511474609374</v>
      </c>
      <c r="R6230" s="1">
        <f t="shared" si="784"/>
        <v>0.58020506702769881</v>
      </c>
      <c r="S6230" s="18">
        <f t="shared" si="785"/>
        <v>6.8120000000000003</v>
      </c>
      <c r="T6230" s="10">
        <f t="shared" si="786"/>
        <v>187.38272863489979</v>
      </c>
      <c r="U6230" s="10">
        <f t="shared" si="787"/>
        <v>0</v>
      </c>
      <c r="V6230" s="1">
        <f t="shared" si="788"/>
        <v>0</v>
      </c>
      <c r="W6230" s="10">
        <f t="shared" si="789"/>
        <v>0</v>
      </c>
    </row>
    <row r="6231" spans="13:23" x14ac:dyDescent="0.25">
      <c r="M6231" s="7">
        <v>45500.375</v>
      </c>
      <c r="N6231" s="3">
        <v>1605.2842987060546</v>
      </c>
      <c r="O6231" s="10">
        <v>27.78</v>
      </c>
      <c r="P6231" s="10">
        <f t="shared" si="783"/>
        <v>32.78</v>
      </c>
      <c r="Q6231" s="10">
        <f t="shared" si="782"/>
        <v>1605.2842987060546</v>
      </c>
      <c r="R6231" s="1">
        <f t="shared" si="784"/>
        <v>0.72967468123002488</v>
      </c>
      <c r="S6231" s="18">
        <f t="shared" si="785"/>
        <v>5.8680000000000003</v>
      </c>
      <c r="T6231" s="10">
        <f t="shared" si="786"/>
        <v>273.56583140866644</v>
      </c>
      <c r="U6231" s="10">
        <f t="shared" si="787"/>
        <v>0</v>
      </c>
      <c r="V6231" s="1">
        <f t="shared" si="788"/>
        <v>0</v>
      </c>
      <c r="W6231" s="10">
        <f t="shared" si="789"/>
        <v>0</v>
      </c>
    </row>
    <row r="6232" spans="13:23" x14ac:dyDescent="0.25">
      <c r="M6232" s="7">
        <v>45500.416666666664</v>
      </c>
      <c r="N6232" s="3">
        <v>1348.8165115356444</v>
      </c>
      <c r="O6232" s="10">
        <v>30</v>
      </c>
      <c r="P6232" s="10">
        <f t="shared" si="783"/>
        <v>35</v>
      </c>
      <c r="Q6232" s="10">
        <f t="shared" si="782"/>
        <v>1348.8165115356444</v>
      </c>
      <c r="R6232" s="1">
        <f t="shared" si="784"/>
        <v>0.61309841433438383</v>
      </c>
      <c r="S6232" s="18">
        <f t="shared" si="785"/>
        <v>6.4260000000000002</v>
      </c>
      <c r="T6232" s="10">
        <f t="shared" si="786"/>
        <v>209.89986173912922</v>
      </c>
      <c r="U6232" s="10">
        <f t="shared" si="787"/>
        <v>0</v>
      </c>
      <c r="V6232" s="1">
        <f t="shared" si="788"/>
        <v>0</v>
      </c>
      <c r="W6232" s="10">
        <f t="shared" si="789"/>
        <v>0</v>
      </c>
    </row>
    <row r="6233" spans="13:23" x14ac:dyDescent="0.25">
      <c r="M6233" s="7">
        <v>45500.458333333336</v>
      </c>
      <c r="N6233" s="3">
        <v>1406.9696319580078</v>
      </c>
      <c r="O6233" s="10">
        <v>32.22</v>
      </c>
      <c r="P6233" s="10">
        <f t="shared" si="783"/>
        <v>37.22</v>
      </c>
      <c r="Q6233" s="10">
        <f t="shared" si="782"/>
        <v>1406.9696319580078</v>
      </c>
      <c r="R6233" s="1">
        <f t="shared" si="784"/>
        <v>0.63953165089000352</v>
      </c>
      <c r="S6233" s="18">
        <f t="shared" si="785"/>
        <v>6.4260000000000002</v>
      </c>
      <c r="T6233" s="10">
        <f t="shared" si="786"/>
        <v>218.94952255804665</v>
      </c>
      <c r="U6233" s="10">
        <f t="shared" si="787"/>
        <v>0</v>
      </c>
      <c r="V6233" s="1">
        <f t="shared" si="788"/>
        <v>0</v>
      </c>
      <c r="W6233" s="10">
        <f t="shared" si="789"/>
        <v>0</v>
      </c>
    </row>
    <row r="6234" spans="13:23" x14ac:dyDescent="0.25">
      <c r="M6234" s="7">
        <v>45500.5</v>
      </c>
      <c r="N6234" s="3">
        <v>1195.0052627563475</v>
      </c>
      <c r="O6234" s="10">
        <v>33.89</v>
      </c>
      <c r="P6234" s="10">
        <f t="shared" si="783"/>
        <v>38.89</v>
      </c>
      <c r="Q6234" s="10">
        <f t="shared" si="782"/>
        <v>1195.0052627563475</v>
      </c>
      <c r="R6234" s="1">
        <f t="shared" si="784"/>
        <v>0.54318421034379438</v>
      </c>
      <c r="S6234" s="18">
        <f t="shared" si="785"/>
        <v>6.8120000000000003</v>
      </c>
      <c r="T6234" s="10">
        <f t="shared" si="786"/>
        <v>175.42649189024479</v>
      </c>
      <c r="U6234" s="10">
        <f t="shared" si="787"/>
        <v>0</v>
      </c>
      <c r="V6234" s="1">
        <f t="shared" si="788"/>
        <v>0</v>
      </c>
      <c r="W6234" s="10">
        <f t="shared" si="789"/>
        <v>0</v>
      </c>
    </row>
    <row r="6235" spans="13:23" x14ac:dyDescent="0.25">
      <c r="M6235" s="7">
        <v>45500.541666666664</v>
      </c>
      <c r="N6235" s="3">
        <v>1460.5954055786133</v>
      </c>
      <c r="O6235" s="10">
        <v>35</v>
      </c>
      <c r="P6235" s="10">
        <f t="shared" si="783"/>
        <v>40</v>
      </c>
      <c r="Q6235" s="10">
        <f t="shared" si="782"/>
        <v>1460.5954055786133</v>
      </c>
      <c r="R6235" s="1">
        <f t="shared" si="784"/>
        <v>0.66390700253573331</v>
      </c>
      <c r="S6235" s="18">
        <f t="shared" si="785"/>
        <v>6.4260000000000002</v>
      </c>
      <c r="T6235" s="10">
        <f t="shared" si="786"/>
        <v>227.29464761571947</v>
      </c>
      <c r="U6235" s="10">
        <f t="shared" si="787"/>
        <v>0</v>
      </c>
      <c r="V6235" s="1">
        <f t="shared" si="788"/>
        <v>0</v>
      </c>
      <c r="W6235" s="10">
        <f t="shared" si="789"/>
        <v>0</v>
      </c>
    </row>
    <row r="6236" spans="13:23" x14ac:dyDescent="0.25">
      <c r="M6236" s="7">
        <v>45500.583333333336</v>
      </c>
      <c r="N6236" s="3">
        <v>1449.250080871582</v>
      </c>
      <c r="O6236" s="10">
        <v>36.11</v>
      </c>
      <c r="P6236" s="10">
        <f t="shared" si="783"/>
        <v>41.11</v>
      </c>
      <c r="Q6236" s="10">
        <f t="shared" si="782"/>
        <v>1449.250080871582</v>
      </c>
      <c r="R6236" s="1">
        <f t="shared" si="784"/>
        <v>0.65875003675981003</v>
      </c>
      <c r="S6236" s="18">
        <f t="shared" si="785"/>
        <v>6.4260000000000002</v>
      </c>
      <c r="T6236" s="10">
        <f t="shared" si="786"/>
        <v>225.52911311415841</v>
      </c>
      <c r="U6236" s="10">
        <f t="shared" si="787"/>
        <v>0</v>
      </c>
      <c r="V6236" s="1">
        <f t="shared" si="788"/>
        <v>0</v>
      </c>
      <c r="W6236" s="10">
        <f t="shared" si="789"/>
        <v>0</v>
      </c>
    </row>
    <row r="6237" spans="13:23" x14ac:dyDescent="0.25">
      <c r="M6237" s="7">
        <v>45500.625</v>
      </c>
      <c r="N6237" s="3">
        <v>1489.8315399169921</v>
      </c>
      <c r="O6237" s="10">
        <v>36.11</v>
      </c>
      <c r="P6237" s="10">
        <f t="shared" si="783"/>
        <v>41.11</v>
      </c>
      <c r="Q6237" s="10">
        <f t="shared" si="782"/>
        <v>1489.8315399169921</v>
      </c>
      <c r="R6237" s="1">
        <f t="shared" si="784"/>
        <v>0.67719615450772375</v>
      </c>
      <c r="S6237" s="18">
        <f t="shared" si="785"/>
        <v>6.4260000000000002</v>
      </c>
      <c r="T6237" s="10">
        <f t="shared" si="786"/>
        <v>231.84431060021663</v>
      </c>
      <c r="U6237" s="10">
        <f t="shared" si="787"/>
        <v>0</v>
      </c>
      <c r="V6237" s="1">
        <f t="shared" si="788"/>
        <v>0</v>
      </c>
      <c r="W6237" s="10">
        <f t="shared" si="789"/>
        <v>0</v>
      </c>
    </row>
    <row r="6238" spans="13:23" x14ac:dyDescent="0.25">
      <c r="M6238" s="7">
        <v>45500.666666666664</v>
      </c>
      <c r="N6238" s="3">
        <v>1361.5901779174803</v>
      </c>
      <c r="O6238" s="10">
        <v>37.22</v>
      </c>
      <c r="P6238" s="10">
        <f t="shared" si="783"/>
        <v>42.22</v>
      </c>
      <c r="Q6238" s="10">
        <f t="shared" si="782"/>
        <v>1361.5901779174803</v>
      </c>
      <c r="R6238" s="1">
        <f t="shared" si="784"/>
        <v>0.61890462632612742</v>
      </c>
      <c r="S6238" s="18">
        <f t="shared" si="785"/>
        <v>6.4260000000000002</v>
      </c>
      <c r="T6238" s="10">
        <f t="shared" si="786"/>
        <v>211.88767163359481</v>
      </c>
      <c r="U6238" s="10">
        <f t="shared" si="787"/>
        <v>0</v>
      </c>
      <c r="V6238" s="1">
        <f t="shared" si="788"/>
        <v>0</v>
      </c>
      <c r="W6238" s="10">
        <f t="shared" si="789"/>
        <v>0</v>
      </c>
    </row>
    <row r="6239" spans="13:23" x14ac:dyDescent="0.25">
      <c r="M6239" s="7">
        <v>45500.708333333336</v>
      </c>
      <c r="N6239" s="3">
        <v>1674.5129287719726</v>
      </c>
      <c r="O6239" s="10">
        <v>36.11</v>
      </c>
      <c r="P6239" s="10">
        <f t="shared" si="783"/>
        <v>41.11</v>
      </c>
      <c r="Q6239" s="10">
        <f t="shared" si="782"/>
        <v>1674.5129287719726</v>
      </c>
      <c r="R6239" s="1">
        <f t="shared" si="784"/>
        <v>0.76114224035089662</v>
      </c>
      <c r="S6239" s="18">
        <f t="shared" si="785"/>
        <v>5.8680000000000003</v>
      </c>
      <c r="T6239" s="10">
        <f t="shared" si="786"/>
        <v>285.363484794133</v>
      </c>
      <c r="U6239" s="10">
        <f t="shared" si="787"/>
        <v>0</v>
      </c>
      <c r="V6239" s="1">
        <f t="shared" si="788"/>
        <v>0</v>
      </c>
      <c r="W6239" s="10">
        <f t="shared" si="789"/>
        <v>0</v>
      </c>
    </row>
    <row r="6240" spans="13:23" x14ac:dyDescent="0.25">
      <c r="M6240" s="7">
        <v>45500.75</v>
      </c>
      <c r="N6240" s="3">
        <v>1252.5310661315918</v>
      </c>
      <c r="O6240" s="10">
        <v>36.11</v>
      </c>
      <c r="P6240" s="10">
        <f t="shared" si="783"/>
        <v>41.11</v>
      </c>
      <c r="Q6240" s="10">
        <f t="shared" si="782"/>
        <v>1252.5310661315918</v>
      </c>
      <c r="R6240" s="1">
        <f t="shared" si="784"/>
        <v>0.56933230278708724</v>
      </c>
      <c r="S6240" s="18">
        <f t="shared" si="785"/>
        <v>6.8120000000000003</v>
      </c>
      <c r="T6240" s="10">
        <f t="shared" si="786"/>
        <v>183.87126631409157</v>
      </c>
      <c r="U6240" s="10">
        <f t="shared" si="787"/>
        <v>0</v>
      </c>
      <c r="V6240" s="1">
        <f t="shared" si="788"/>
        <v>0</v>
      </c>
      <c r="W6240" s="10">
        <f t="shared" si="789"/>
        <v>0</v>
      </c>
    </row>
    <row r="6241" spans="13:23" x14ac:dyDescent="0.25">
      <c r="M6241" s="7">
        <v>45500.791666666664</v>
      </c>
      <c r="N6241" s="3">
        <v>1325.9005599975585</v>
      </c>
      <c r="O6241" s="10">
        <v>35</v>
      </c>
      <c r="P6241" s="10">
        <f t="shared" si="783"/>
        <v>40</v>
      </c>
      <c r="Q6241" s="10">
        <f t="shared" si="782"/>
        <v>1325.9005599975585</v>
      </c>
      <c r="R6241" s="1">
        <f t="shared" si="784"/>
        <v>0.60268207272616292</v>
      </c>
      <c r="S6241" s="18">
        <f t="shared" si="785"/>
        <v>6.4260000000000002</v>
      </c>
      <c r="T6241" s="10">
        <f t="shared" si="786"/>
        <v>206.33373171452823</v>
      </c>
      <c r="U6241" s="10">
        <f t="shared" si="787"/>
        <v>0</v>
      </c>
      <c r="V6241" s="1">
        <f t="shared" si="788"/>
        <v>0</v>
      </c>
      <c r="W6241" s="10">
        <f t="shared" si="789"/>
        <v>0</v>
      </c>
    </row>
    <row r="6242" spans="13:23" x14ac:dyDescent="0.25">
      <c r="M6242" s="7">
        <v>45500.833333333336</v>
      </c>
      <c r="N6242" s="3">
        <v>1400.2293731689454</v>
      </c>
      <c r="O6242" s="10">
        <v>32.78</v>
      </c>
      <c r="P6242" s="10">
        <f t="shared" si="783"/>
        <v>37.78</v>
      </c>
      <c r="Q6242" s="10">
        <f t="shared" si="782"/>
        <v>1400.2293731689454</v>
      </c>
      <c r="R6242" s="1">
        <f t="shared" si="784"/>
        <v>0.63646789689497518</v>
      </c>
      <c r="S6242" s="18">
        <f t="shared" si="785"/>
        <v>6.4260000000000002</v>
      </c>
      <c r="T6242" s="10">
        <f t="shared" si="786"/>
        <v>217.90061829582095</v>
      </c>
      <c r="U6242" s="10">
        <f t="shared" si="787"/>
        <v>0</v>
      </c>
      <c r="V6242" s="1">
        <f t="shared" si="788"/>
        <v>0</v>
      </c>
      <c r="W6242" s="10">
        <f t="shared" si="789"/>
        <v>0</v>
      </c>
    </row>
    <row r="6243" spans="13:23" x14ac:dyDescent="0.25">
      <c r="M6243" s="7">
        <v>45500.875</v>
      </c>
      <c r="N6243" s="3">
        <v>1238.3734817504883</v>
      </c>
      <c r="O6243" s="10">
        <v>32.22</v>
      </c>
      <c r="P6243" s="10">
        <f t="shared" si="783"/>
        <v>37.22</v>
      </c>
      <c r="Q6243" s="10">
        <f t="shared" si="782"/>
        <v>1238.3734817504883</v>
      </c>
      <c r="R6243" s="1">
        <f t="shared" si="784"/>
        <v>0.56289703715931283</v>
      </c>
      <c r="S6243" s="18">
        <f t="shared" si="785"/>
        <v>6.8120000000000003</v>
      </c>
      <c r="T6243" s="10">
        <f t="shared" si="786"/>
        <v>181.79293625227368</v>
      </c>
      <c r="U6243" s="10">
        <f t="shared" si="787"/>
        <v>0</v>
      </c>
      <c r="V6243" s="1">
        <f t="shared" si="788"/>
        <v>0</v>
      </c>
      <c r="W6243" s="10">
        <f t="shared" si="789"/>
        <v>0</v>
      </c>
    </row>
    <row r="6244" spans="13:23" x14ac:dyDescent="0.25">
      <c r="M6244" s="7">
        <v>45500.916666666664</v>
      </c>
      <c r="N6244" s="3">
        <v>1369.2019500732422</v>
      </c>
      <c r="O6244" s="10">
        <v>28.89</v>
      </c>
      <c r="P6244" s="10">
        <f t="shared" si="783"/>
        <v>33.89</v>
      </c>
      <c r="Q6244" s="10">
        <f t="shared" si="782"/>
        <v>1369.2019500732422</v>
      </c>
      <c r="R6244" s="1">
        <f t="shared" si="784"/>
        <v>0.62236452276056464</v>
      </c>
      <c r="S6244" s="18">
        <f t="shared" si="785"/>
        <v>6.4260000000000002</v>
      </c>
      <c r="T6244" s="10">
        <f t="shared" si="786"/>
        <v>213.07219889094961</v>
      </c>
      <c r="U6244" s="10">
        <f t="shared" si="787"/>
        <v>0</v>
      </c>
      <c r="V6244" s="1">
        <f t="shared" si="788"/>
        <v>0</v>
      </c>
      <c r="W6244" s="10">
        <f t="shared" si="789"/>
        <v>0</v>
      </c>
    </row>
    <row r="6245" spans="13:23" x14ac:dyDescent="0.25">
      <c r="M6245" s="7">
        <v>45500.958333333336</v>
      </c>
      <c r="N6245" s="3">
        <v>1121.2864196777343</v>
      </c>
      <c r="O6245" s="10">
        <v>27.22</v>
      </c>
      <c r="P6245" s="10">
        <f t="shared" si="783"/>
        <v>32.22</v>
      </c>
      <c r="Q6245" s="10">
        <f t="shared" si="782"/>
        <v>1121.2864196777343</v>
      </c>
      <c r="R6245" s="1">
        <f t="shared" si="784"/>
        <v>0.50967564530806109</v>
      </c>
      <c r="S6245" s="18">
        <f t="shared" si="785"/>
        <v>6.8120000000000003</v>
      </c>
      <c r="T6245" s="10">
        <f t="shared" si="786"/>
        <v>164.60458304135852</v>
      </c>
      <c r="U6245" s="10">
        <f t="shared" si="787"/>
        <v>0</v>
      </c>
      <c r="V6245" s="1">
        <f t="shared" si="788"/>
        <v>0</v>
      </c>
      <c r="W6245" s="10">
        <f t="shared" si="789"/>
        <v>0</v>
      </c>
    </row>
    <row r="6246" spans="13:23" x14ac:dyDescent="0.25">
      <c r="M6246" s="7">
        <v>45501</v>
      </c>
      <c r="N6246" s="3">
        <v>1114.0972229003905</v>
      </c>
      <c r="O6246" s="10">
        <v>26.11</v>
      </c>
      <c r="P6246" s="10">
        <f t="shared" si="783"/>
        <v>31.11</v>
      </c>
      <c r="Q6246" s="10">
        <f t="shared" si="782"/>
        <v>1114.0972229003905</v>
      </c>
      <c r="R6246" s="1">
        <f t="shared" si="784"/>
        <v>0.50640782859108657</v>
      </c>
      <c r="S6246" s="18">
        <f t="shared" si="785"/>
        <v>6.8120000000000003</v>
      </c>
      <c r="T6246" s="10">
        <f t="shared" si="786"/>
        <v>163.54921064304028</v>
      </c>
      <c r="U6246" s="10">
        <f t="shared" si="787"/>
        <v>0</v>
      </c>
      <c r="V6246" s="1">
        <f t="shared" si="788"/>
        <v>0</v>
      </c>
      <c r="W6246" s="10">
        <f t="shared" si="789"/>
        <v>0</v>
      </c>
    </row>
    <row r="6247" spans="13:23" x14ac:dyDescent="0.25">
      <c r="M6247" s="7">
        <v>45501.041666666664</v>
      </c>
      <c r="N6247" s="3">
        <v>1130.9850631713866</v>
      </c>
      <c r="O6247" s="10">
        <v>23.89</v>
      </c>
      <c r="P6247" s="10">
        <f t="shared" si="783"/>
        <v>28.89</v>
      </c>
      <c r="Q6247" s="10">
        <f t="shared" si="782"/>
        <v>1130.9850631713866</v>
      </c>
      <c r="R6247" s="1">
        <f t="shared" si="784"/>
        <v>0.51408411962335754</v>
      </c>
      <c r="S6247" s="18">
        <f t="shared" si="785"/>
        <v>6.8120000000000003</v>
      </c>
      <c r="T6247" s="10">
        <f t="shared" si="786"/>
        <v>166.02834162821296</v>
      </c>
      <c r="U6247" s="10">
        <f t="shared" si="787"/>
        <v>0</v>
      </c>
      <c r="V6247" s="1">
        <f t="shared" si="788"/>
        <v>0</v>
      </c>
      <c r="W6247" s="10">
        <f t="shared" si="789"/>
        <v>0</v>
      </c>
    </row>
    <row r="6248" spans="13:23" x14ac:dyDescent="0.25">
      <c r="M6248" s="7">
        <v>45501.083333333336</v>
      </c>
      <c r="N6248" s="3">
        <v>1242.1734466552734</v>
      </c>
      <c r="O6248" s="10">
        <v>22.22</v>
      </c>
      <c r="P6248" s="10">
        <f t="shared" si="783"/>
        <v>27.22</v>
      </c>
      <c r="Q6248" s="10">
        <f t="shared" si="782"/>
        <v>1242.1734466552734</v>
      </c>
      <c r="R6248" s="1">
        <f t="shared" si="784"/>
        <v>0.5646242939342152</v>
      </c>
      <c r="S6248" s="18">
        <f t="shared" si="785"/>
        <v>6.8120000000000003</v>
      </c>
      <c r="T6248" s="10">
        <f t="shared" si="786"/>
        <v>182.3507702077618</v>
      </c>
      <c r="U6248" s="10">
        <f t="shared" si="787"/>
        <v>0</v>
      </c>
      <c r="V6248" s="1">
        <f t="shared" si="788"/>
        <v>0</v>
      </c>
      <c r="W6248" s="10">
        <f t="shared" si="789"/>
        <v>0</v>
      </c>
    </row>
    <row r="6249" spans="13:23" x14ac:dyDescent="0.25">
      <c r="M6249" s="7">
        <v>45501.125</v>
      </c>
      <c r="N6249" s="3">
        <v>1107.1131546020508</v>
      </c>
      <c r="O6249" s="10">
        <v>22.22</v>
      </c>
      <c r="P6249" s="10">
        <f t="shared" si="783"/>
        <v>27.22</v>
      </c>
      <c r="Q6249" s="10">
        <f t="shared" si="782"/>
        <v>1107.1131546020508</v>
      </c>
      <c r="R6249" s="1">
        <f t="shared" si="784"/>
        <v>0.50323325209184133</v>
      </c>
      <c r="S6249" s="18">
        <f t="shared" si="785"/>
        <v>6.8120000000000003</v>
      </c>
      <c r="T6249" s="10">
        <f t="shared" si="786"/>
        <v>162.52395105725935</v>
      </c>
      <c r="U6249" s="10">
        <f t="shared" si="787"/>
        <v>0</v>
      </c>
      <c r="V6249" s="1">
        <f t="shared" si="788"/>
        <v>0</v>
      </c>
      <c r="W6249" s="10">
        <f t="shared" si="789"/>
        <v>0</v>
      </c>
    </row>
    <row r="6250" spans="13:23" x14ac:dyDescent="0.25">
      <c r="M6250" s="7">
        <v>45501.166666666664</v>
      </c>
      <c r="N6250" s="3">
        <v>923.36618041992188</v>
      </c>
      <c r="O6250" s="10">
        <v>21.11</v>
      </c>
      <c r="P6250" s="10">
        <f t="shared" si="783"/>
        <v>26.11</v>
      </c>
      <c r="Q6250" s="10">
        <f t="shared" si="782"/>
        <v>923.36618041992188</v>
      </c>
      <c r="R6250" s="1">
        <f t="shared" si="784"/>
        <v>0.41971190019087357</v>
      </c>
      <c r="S6250" s="18">
        <f t="shared" si="785"/>
        <v>6.9349999999999996</v>
      </c>
      <c r="T6250" s="10">
        <f t="shared" si="786"/>
        <v>133.14580827972918</v>
      </c>
      <c r="U6250" s="10">
        <f t="shared" si="787"/>
        <v>0</v>
      </c>
      <c r="V6250" s="1">
        <f t="shared" si="788"/>
        <v>0</v>
      </c>
      <c r="W6250" s="10">
        <f t="shared" si="789"/>
        <v>0</v>
      </c>
    </row>
    <row r="6251" spans="13:23" x14ac:dyDescent="0.25">
      <c r="M6251" s="7">
        <v>45501.208333333336</v>
      </c>
      <c r="N6251" s="3">
        <v>825.36552886962886</v>
      </c>
      <c r="O6251" s="10">
        <v>20</v>
      </c>
      <c r="P6251" s="10">
        <f t="shared" si="783"/>
        <v>25</v>
      </c>
      <c r="Q6251" s="10">
        <f t="shared" si="782"/>
        <v>825.36552886962886</v>
      </c>
      <c r="R6251" s="1">
        <f t="shared" si="784"/>
        <v>0.37516614948619492</v>
      </c>
      <c r="S6251" s="18">
        <f t="shared" si="785"/>
        <v>9.0079999999999991</v>
      </c>
      <c r="T6251" s="10">
        <f t="shared" si="786"/>
        <v>91.625835798138198</v>
      </c>
      <c r="U6251" s="10">
        <f t="shared" si="787"/>
        <v>0</v>
      </c>
      <c r="V6251" s="1">
        <f t="shared" si="788"/>
        <v>0</v>
      </c>
      <c r="W6251" s="10">
        <f t="shared" si="789"/>
        <v>0</v>
      </c>
    </row>
    <row r="6252" spans="13:23" x14ac:dyDescent="0.25">
      <c r="M6252" s="7">
        <v>45501.25</v>
      </c>
      <c r="N6252" s="3">
        <v>1050.3274681091309</v>
      </c>
      <c r="O6252" s="10">
        <v>21.11</v>
      </c>
      <c r="P6252" s="10">
        <f t="shared" si="783"/>
        <v>26.11</v>
      </c>
      <c r="Q6252" s="10">
        <f t="shared" si="782"/>
        <v>1050.3274681091309</v>
      </c>
      <c r="R6252" s="1">
        <f t="shared" si="784"/>
        <v>0.47742157641324134</v>
      </c>
      <c r="S6252" s="18">
        <f t="shared" si="785"/>
        <v>6.9349999999999996</v>
      </c>
      <c r="T6252" s="10">
        <f t="shared" si="786"/>
        <v>151.45313166678167</v>
      </c>
      <c r="U6252" s="10">
        <f t="shared" si="787"/>
        <v>0</v>
      </c>
      <c r="V6252" s="1">
        <f t="shared" si="788"/>
        <v>0</v>
      </c>
      <c r="W6252" s="10">
        <f t="shared" si="789"/>
        <v>0</v>
      </c>
    </row>
    <row r="6253" spans="13:23" x14ac:dyDescent="0.25">
      <c r="M6253" s="7">
        <v>45501.291666666664</v>
      </c>
      <c r="N6253" s="3">
        <v>864.71797256469722</v>
      </c>
      <c r="O6253" s="10">
        <v>22.22</v>
      </c>
      <c r="P6253" s="10">
        <f t="shared" si="783"/>
        <v>27.22</v>
      </c>
      <c r="Q6253" s="10">
        <f t="shared" si="782"/>
        <v>864.71797256469722</v>
      </c>
      <c r="R6253" s="1">
        <f t="shared" si="784"/>
        <v>0.39305362389304421</v>
      </c>
      <c r="S6253" s="18">
        <f t="shared" si="785"/>
        <v>7.24</v>
      </c>
      <c r="T6253" s="10">
        <f t="shared" si="786"/>
        <v>119.4361840558974</v>
      </c>
      <c r="U6253" s="10">
        <f t="shared" si="787"/>
        <v>0</v>
      </c>
      <c r="V6253" s="1">
        <f t="shared" si="788"/>
        <v>0</v>
      </c>
      <c r="W6253" s="10">
        <f t="shared" si="789"/>
        <v>0</v>
      </c>
    </row>
    <row r="6254" spans="13:23" x14ac:dyDescent="0.25">
      <c r="M6254" s="7">
        <v>45501.333333333336</v>
      </c>
      <c r="N6254" s="3">
        <v>1129.9259170532225</v>
      </c>
      <c r="O6254" s="10">
        <v>22.78</v>
      </c>
      <c r="P6254" s="10">
        <f t="shared" si="783"/>
        <v>27.78</v>
      </c>
      <c r="Q6254" s="10">
        <f t="shared" si="782"/>
        <v>1129.9259170532225</v>
      </c>
      <c r="R6254" s="1">
        <f t="shared" si="784"/>
        <v>0.51360268956964661</v>
      </c>
      <c r="S6254" s="18">
        <f t="shared" si="785"/>
        <v>6.8120000000000003</v>
      </c>
      <c r="T6254" s="10">
        <f t="shared" si="786"/>
        <v>165.8728592268383</v>
      </c>
      <c r="U6254" s="10">
        <f t="shared" si="787"/>
        <v>0</v>
      </c>
      <c r="V6254" s="1">
        <f t="shared" si="788"/>
        <v>0</v>
      </c>
      <c r="W6254" s="10">
        <f t="shared" si="789"/>
        <v>0</v>
      </c>
    </row>
    <row r="6255" spans="13:23" x14ac:dyDescent="0.25">
      <c r="M6255" s="7">
        <v>45501.375</v>
      </c>
      <c r="N6255" s="3">
        <v>1096.2938323974608</v>
      </c>
      <c r="O6255" s="10">
        <v>26.11</v>
      </c>
      <c r="P6255" s="10">
        <f t="shared" si="783"/>
        <v>31.11</v>
      </c>
      <c r="Q6255" s="10">
        <f t="shared" si="782"/>
        <v>1096.2938323974608</v>
      </c>
      <c r="R6255" s="1">
        <f t="shared" si="784"/>
        <v>0.49831537836248219</v>
      </c>
      <c r="S6255" s="18">
        <f t="shared" si="785"/>
        <v>6.9349999999999996</v>
      </c>
      <c r="T6255" s="10">
        <f t="shared" si="786"/>
        <v>158.08130243654807</v>
      </c>
      <c r="U6255" s="10">
        <f t="shared" si="787"/>
        <v>0</v>
      </c>
      <c r="V6255" s="1">
        <f t="shared" si="788"/>
        <v>0</v>
      </c>
      <c r="W6255" s="10">
        <f t="shared" si="789"/>
        <v>0</v>
      </c>
    </row>
    <row r="6256" spans="13:23" x14ac:dyDescent="0.25">
      <c r="M6256" s="7">
        <v>45501.416666666664</v>
      </c>
      <c r="N6256" s="3">
        <v>1391.700860595703</v>
      </c>
      <c r="O6256" s="10">
        <v>31.11</v>
      </c>
      <c r="P6256" s="10">
        <f t="shared" si="783"/>
        <v>36.11</v>
      </c>
      <c r="Q6256" s="10">
        <f t="shared" si="782"/>
        <v>1391.700860595703</v>
      </c>
      <c r="R6256" s="1">
        <f t="shared" si="784"/>
        <v>0.63259130027077415</v>
      </c>
      <c r="S6256" s="18">
        <f t="shared" si="785"/>
        <v>6.4260000000000002</v>
      </c>
      <c r="T6256" s="10">
        <f t="shared" si="786"/>
        <v>216.57342990907298</v>
      </c>
      <c r="U6256" s="10">
        <f t="shared" si="787"/>
        <v>0</v>
      </c>
      <c r="V6256" s="1">
        <f t="shared" si="788"/>
        <v>0</v>
      </c>
      <c r="W6256" s="10">
        <f t="shared" si="789"/>
        <v>0</v>
      </c>
    </row>
    <row r="6257" spans="13:23" x14ac:dyDescent="0.25">
      <c r="M6257" s="7">
        <v>45501.458333333336</v>
      </c>
      <c r="N6257" s="3">
        <v>1526.5351959228515</v>
      </c>
      <c r="O6257" s="10">
        <v>33.89</v>
      </c>
      <c r="P6257" s="10">
        <f t="shared" si="783"/>
        <v>38.89</v>
      </c>
      <c r="Q6257" s="10">
        <f t="shared" si="782"/>
        <v>1526.5351959228515</v>
      </c>
      <c r="R6257" s="1">
        <f t="shared" si="784"/>
        <v>0.69387963451038703</v>
      </c>
      <c r="S6257" s="18">
        <f t="shared" si="785"/>
        <v>6.4260000000000002</v>
      </c>
      <c r="T6257" s="10">
        <f t="shared" si="786"/>
        <v>237.55605289804723</v>
      </c>
      <c r="U6257" s="10">
        <f t="shared" si="787"/>
        <v>0</v>
      </c>
      <c r="V6257" s="1">
        <f t="shared" si="788"/>
        <v>0</v>
      </c>
      <c r="W6257" s="10">
        <f t="shared" si="789"/>
        <v>0</v>
      </c>
    </row>
    <row r="6258" spans="13:23" x14ac:dyDescent="0.25">
      <c r="M6258" s="7">
        <v>45501.5</v>
      </c>
      <c r="N6258" s="3">
        <v>1420.1117797851562</v>
      </c>
      <c r="O6258" s="10">
        <v>35</v>
      </c>
      <c r="P6258" s="10">
        <f t="shared" si="783"/>
        <v>40</v>
      </c>
      <c r="Q6258" s="10">
        <f t="shared" si="782"/>
        <v>1420.1117797851562</v>
      </c>
      <c r="R6258" s="1">
        <f t="shared" si="784"/>
        <v>0.64550535444779822</v>
      </c>
      <c r="S6258" s="18">
        <f t="shared" si="785"/>
        <v>6.4260000000000002</v>
      </c>
      <c r="T6258" s="10">
        <f t="shared" si="786"/>
        <v>220.99467472535886</v>
      </c>
      <c r="U6258" s="10">
        <f t="shared" si="787"/>
        <v>0</v>
      </c>
      <c r="V6258" s="1">
        <f t="shared" si="788"/>
        <v>0</v>
      </c>
      <c r="W6258" s="10">
        <f t="shared" si="789"/>
        <v>0</v>
      </c>
    </row>
    <row r="6259" spans="13:23" x14ac:dyDescent="0.25">
      <c r="M6259" s="7">
        <v>45501.541666666664</v>
      </c>
      <c r="N6259" s="3">
        <v>1384.845213317871</v>
      </c>
      <c r="O6259" s="10">
        <v>36.11</v>
      </c>
      <c r="P6259" s="10">
        <f t="shared" si="783"/>
        <v>41.11</v>
      </c>
      <c r="Q6259" s="10">
        <f t="shared" si="782"/>
        <v>1384.845213317871</v>
      </c>
      <c r="R6259" s="1">
        <f t="shared" si="784"/>
        <v>0.62947509696266857</v>
      </c>
      <c r="S6259" s="18">
        <f t="shared" si="785"/>
        <v>6.4260000000000002</v>
      </c>
      <c r="T6259" s="10">
        <f t="shared" si="786"/>
        <v>215.50656914377078</v>
      </c>
      <c r="U6259" s="10">
        <f t="shared" si="787"/>
        <v>0</v>
      </c>
      <c r="V6259" s="1">
        <f t="shared" si="788"/>
        <v>0</v>
      </c>
      <c r="W6259" s="10">
        <f t="shared" si="789"/>
        <v>0</v>
      </c>
    </row>
    <row r="6260" spans="13:23" x14ac:dyDescent="0.25">
      <c r="M6260" s="7">
        <v>45501.583333333336</v>
      </c>
      <c r="N6260" s="3">
        <v>1934.1553573608398</v>
      </c>
      <c r="O6260" s="10">
        <v>36.11</v>
      </c>
      <c r="P6260" s="10">
        <f t="shared" si="783"/>
        <v>41.11</v>
      </c>
      <c r="Q6260" s="10">
        <f t="shared" si="782"/>
        <v>1934.1553573608398</v>
      </c>
      <c r="R6260" s="1">
        <f t="shared" si="784"/>
        <v>0.87916152607310905</v>
      </c>
      <c r="S6260" s="18">
        <f t="shared" si="785"/>
        <v>5.2050000000000001</v>
      </c>
      <c r="T6260" s="10">
        <f t="shared" si="786"/>
        <v>371.59564982917192</v>
      </c>
      <c r="U6260" s="10">
        <f t="shared" si="787"/>
        <v>0</v>
      </c>
      <c r="V6260" s="1">
        <f t="shared" si="788"/>
        <v>0</v>
      </c>
      <c r="W6260" s="10">
        <f t="shared" si="789"/>
        <v>0</v>
      </c>
    </row>
    <row r="6261" spans="13:23" x14ac:dyDescent="0.25">
      <c r="M6261" s="7">
        <v>45501.625</v>
      </c>
      <c r="N6261" s="3">
        <v>1672.2709762573243</v>
      </c>
      <c r="O6261" s="10">
        <v>36.11</v>
      </c>
      <c r="P6261" s="10">
        <f t="shared" si="783"/>
        <v>41.11</v>
      </c>
      <c r="Q6261" s="10">
        <f t="shared" si="782"/>
        <v>1672.2709762573243</v>
      </c>
      <c r="R6261" s="1">
        <f t="shared" si="784"/>
        <v>0.76012317102605653</v>
      </c>
      <c r="S6261" s="18">
        <f t="shared" si="785"/>
        <v>5.8680000000000003</v>
      </c>
      <c r="T6261" s="10">
        <f t="shared" si="786"/>
        <v>284.98142063008248</v>
      </c>
      <c r="U6261" s="10">
        <f t="shared" si="787"/>
        <v>0</v>
      </c>
      <c r="V6261" s="1">
        <f t="shared" si="788"/>
        <v>0</v>
      </c>
      <c r="W6261" s="10">
        <f t="shared" si="789"/>
        <v>0</v>
      </c>
    </row>
    <row r="6262" spans="13:23" x14ac:dyDescent="0.25">
      <c r="M6262" s="7">
        <v>45501.666666666664</v>
      </c>
      <c r="N6262" s="3">
        <v>1784.1465728759765</v>
      </c>
      <c r="O6262" s="10">
        <v>37.22</v>
      </c>
      <c r="P6262" s="10">
        <f t="shared" si="783"/>
        <v>42.22</v>
      </c>
      <c r="Q6262" s="10">
        <f t="shared" si="782"/>
        <v>1784.1465728759765</v>
      </c>
      <c r="R6262" s="1">
        <f t="shared" si="784"/>
        <v>0.81097571494362564</v>
      </c>
      <c r="S6262" s="18">
        <f t="shared" si="785"/>
        <v>5.2050000000000001</v>
      </c>
      <c r="T6262" s="10">
        <f t="shared" si="786"/>
        <v>342.77551832391481</v>
      </c>
      <c r="U6262" s="10">
        <f t="shared" si="787"/>
        <v>0</v>
      </c>
      <c r="V6262" s="1">
        <f t="shared" si="788"/>
        <v>0</v>
      </c>
      <c r="W6262" s="10">
        <f t="shared" si="789"/>
        <v>0</v>
      </c>
    </row>
    <row r="6263" spans="13:23" x14ac:dyDescent="0.25">
      <c r="M6263" s="7">
        <v>45501.708333333336</v>
      </c>
      <c r="N6263" s="3">
        <v>1352.1789642333983</v>
      </c>
      <c r="O6263" s="10">
        <v>37.22</v>
      </c>
      <c r="P6263" s="10">
        <f t="shared" si="783"/>
        <v>42.22</v>
      </c>
      <c r="Q6263" s="10">
        <f t="shared" si="782"/>
        <v>1352.1789642333983</v>
      </c>
      <c r="R6263" s="1">
        <f t="shared" si="784"/>
        <v>0.61462680192427199</v>
      </c>
      <c r="S6263" s="18">
        <f t="shared" si="785"/>
        <v>6.4260000000000002</v>
      </c>
      <c r="T6263" s="10">
        <f t="shared" si="786"/>
        <v>210.42311923955779</v>
      </c>
      <c r="U6263" s="10">
        <f t="shared" si="787"/>
        <v>0</v>
      </c>
      <c r="V6263" s="1">
        <f t="shared" si="788"/>
        <v>0</v>
      </c>
      <c r="W6263" s="10">
        <f t="shared" si="789"/>
        <v>0</v>
      </c>
    </row>
    <row r="6264" spans="13:23" x14ac:dyDescent="0.25">
      <c r="M6264" s="7">
        <v>45501.75</v>
      </c>
      <c r="N6264" s="3">
        <v>1446.315916442871</v>
      </c>
      <c r="O6264" s="10">
        <v>36.11</v>
      </c>
      <c r="P6264" s="10">
        <f t="shared" si="783"/>
        <v>41.11</v>
      </c>
      <c r="Q6264" s="10">
        <f t="shared" si="782"/>
        <v>1446.315916442871</v>
      </c>
      <c r="R6264" s="1">
        <f t="shared" si="784"/>
        <v>0.6574163256558504</v>
      </c>
      <c r="S6264" s="18">
        <f t="shared" si="785"/>
        <v>6.4260000000000002</v>
      </c>
      <c r="T6264" s="10">
        <f t="shared" si="786"/>
        <v>225.07250489307049</v>
      </c>
      <c r="U6264" s="10">
        <f t="shared" si="787"/>
        <v>0</v>
      </c>
      <c r="V6264" s="1">
        <f t="shared" si="788"/>
        <v>0</v>
      </c>
      <c r="W6264" s="10">
        <f t="shared" si="789"/>
        <v>0</v>
      </c>
    </row>
    <row r="6265" spans="13:23" x14ac:dyDescent="0.25">
      <c r="M6265" s="7">
        <v>45501.791666666664</v>
      </c>
      <c r="N6265" s="3">
        <v>1591.452914428711</v>
      </c>
      <c r="O6265" s="10">
        <v>33.89</v>
      </c>
      <c r="P6265" s="10">
        <f t="shared" si="783"/>
        <v>38.89</v>
      </c>
      <c r="Q6265" s="10">
        <f t="shared" si="782"/>
        <v>1591.452914428711</v>
      </c>
      <c r="R6265" s="1">
        <f t="shared" si="784"/>
        <v>0.72338768837668677</v>
      </c>
      <c r="S6265" s="18">
        <f t="shared" si="785"/>
        <v>5.8680000000000003</v>
      </c>
      <c r="T6265" s="10">
        <f t="shared" si="786"/>
        <v>271.20874479016885</v>
      </c>
      <c r="U6265" s="10">
        <f t="shared" si="787"/>
        <v>0</v>
      </c>
      <c r="V6265" s="1">
        <f t="shared" si="788"/>
        <v>0</v>
      </c>
      <c r="W6265" s="10">
        <f t="shared" si="789"/>
        <v>0</v>
      </c>
    </row>
    <row r="6266" spans="13:23" x14ac:dyDescent="0.25">
      <c r="M6266" s="7">
        <v>45501.833333333336</v>
      </c>
      <c r="N6266" s="3">
        <v>1036.1209819793701</v>
      </c>
      <c r="O6266" s="10">
        <v>32.78</v>
      </c>
      <c r="P6266" s="10">
        <f t="shared" si="783"/>
        <v>37.78</v>
      </c>
      <c r="Q6266" s="10">
        <f t="shared" si="782"/>
        <v>1036.1209819793701</v>
      </c>
      <c r="R6266" s="1">
        <f t="shared" si="784"/>
        <v>0.47096408271789547</v>
      </c>
      <c r="S6266" s="18">
        <f t="shared" si="785"/>
        <v>6.9349999999999996</v>
      </c>
      <c r="T6266" s="10">
        <f t="shared" si="786"/>
        <v>149.40461167690989</v>
      </c>
      <c r="U6266" s="10">
        <f t="shared" si="787"/>
        <v>0</v>
      </c>
      <c r="V6266" s="1">
        <f t="shared" si="788"/>
        <v>0</v>
      </c>
      <c r="W6266" s="10">
        <f t="shared" si="789"/>
        <v>0</v>
      </c>
    </row>
    <row r="6267" spans="13:23" x14ac:dyDescent="0.25">
      <c r="M6267" s="7">
        <v>45501.875</v>
      </c>
      <c r="N6267" s="3">
        <v>1078.3296478271484</v>
      </c>
      <c r="O6267" s="10">
        <v>31.11</v>
      </c>
      <c r="P6267" s="10">
        <f t="shared" si="783"/>
        <v>36.11</v>
      </c>
      <c r="Q6267" s="10">
        <f t="shared" si="782"/>
        <v>1078.3296478271484</v>
      </c>
      <c r="R6267" s="1">
        <f t="shared" si="784"/>
        <v>0.49014983992143107</v>
      </c>
      <c r="S6267" s="18">
        <f t="shared" si="785"/>
        <v>6.9349999999999996</v>
      </c>
      <c r="T6267" s="10">
        <f t="shared" si="786"/>
        <v>155.49093696137686</v>
      </c>
      <c r="U6267" s="10">
        <f t="shared" si="787"/>
        <v>0</v>
      </c>
      <c r="V6267" s="1">
        <f t="shared" si="788"/>
        <v>0</v>
      </c>
      <c r="W6267" s="10">
        <f t="shared" si="789"/>
        <v>0</v>
      </c>
    </row>
    <row r="6268" spans="13:23" x14ac:dyDescent="0.25">
      <c r="M6268" s="7">
        <v>45501.916666666664</v>
      </c>
      <c r="N6268" s="3">
        <v>1082.5420417785645</v>
      </c>
      <c r="O6268" s="10">
        <v>27.78</v>
      </c>
      <c r="P6268" s="10">
        <f t="shared" si="783"/>
        <v>32.78</v>
      </c>
      <c r="Q6268" s="10">
        <f t="shared" si="782"/>
        <v>1082.5420417785645</v>
      </c>
      <c r="R6268" s="1">
        <f t="shared" si="784"/>
        <v>0.49206456444480201</v>
      </c>
      <c r="S6268" s="18">
        <f t="shared" si="785"/>
        <v>6.9349999999999996</v>
      </c>
      <c r="T6268" s="10">
        <f t="shared" si="786"/>
        <v>156.09834776907923</v>
      </c>
      <c r="U6268" s="10">
        <f t="shared" si="787"/>
        <v>0</v>
      </c>
      <c r="V6268" s="1">
        <f t="shared" si="788"/>
        <v>0</v>
      </c>
      <c r="W6268" s="10">
        <f t="shared" si="789"/>
        <v>0</v>
      </c>
    </row>
    <row r="6269" spans="13:23" x14ac:dyDescent="0.25">
      <c r="M6269" s="7">
        <v>45501.958333333336</v>
      </c>
      <c r="N6269" s="3">
        <v>1141.0419525146483</v>
      </c>
      <c r="O6269" s="10">
        <v>27.22</v>
      </c>
      <c r="P6269" s="10">
        <f t="shared" si="783"/>
        <v>32.22</v>
      </c>
      <c r="Q6269" s="10">
        <f t="shared" si="782"/>
        <v>1141.0419525146483</v>
      </c>
      <c r="R6269" s="1">
        <f t="shared" si="784"/>
        <v>0.51865543296120376</v>
      </c>
      <c r="S6269" s="18">
        <f t="shared" si="785"/>
        <v>6.8120000000000003</v>
      </c>
      <c r="T6269" s="10">
        <f t="shared" si="786"/>
        <v>167.50469062164538</v>
      </c>
      <c r="U6269" s="10">
        <f t="shared" si="787"/>
        <v>0</v>
      </c>
      <c r="V6269" s="1">
        <f t="shared" si="788"/>
        <v>0</v>
      </c>
      <c r="W6269" s="10">
        <f t="shared" si="789"/>
        <v>0</v>
      </c>
    </row>
    <row r="6270" spans="13:23" x14ac:dyDescent="0.25">
      <c r="M6270" s="7">
        <v>45502</v>
      </c>
      <c r="N6270" s="3">
        <v>800.80441360473628</v>
      </c>
      <c r="O6270" s="10">
        <v>25</v>
      </c>
      <c r="P6270" s="10">
        <f t="shared" si="783"/>
        <v>30</v>
      </c>
      <c r="Q6270" s="10">
        <f t="shared" si="782"/>
        <v>800.80441360473628</v>
      </c>
      <c r="R6270" s="1">
        <f t="shared" si="784"/>
        <v>0.36400200618397105</v>
      </c>
      <c r="S6270" s="18">
        <f t="shared" si="785"/>
        <v>7.24</v>
      </c>
      <c r="T6270" s="10">
        <f t="shared" si="786"/>
        <v>110.60834442054369</v>
      </c>
      <c r="U6270" s="10">
        <f t="shared" si="787"/>
        <v>0</v>
      </c>
      <c r="V6270" s="1">
        <f t="shared" si="788"/>
        <v>0</v>
      </c>
      <c r="W6270" s="10">
        <f t="shared" si="789"/>
        <v>0</v>
      </c>
    </row>
    <row r="6271" spans="13:23" x14ac:dyDescent="0.25">
      <c r="M6271" s="7">
        <v>45502.041666666664</v>
      </c>
      <c r="N6271" s="3">
        <v>822.9</v>
      </c>
      <c r="O6271" s="10">
        <v>25</v>
      </c>
      <c r="P6271" s="10">
        <f t="shared" si="783"/>
        <v>30</v>
      </c>
      <c r="Q6271" s="10">
        <f t="shared" si="782"/>
        <v>822.9</v>
      </c>
      <c r="R6271" s="1">
        <f t="shared" si="784"/>
        <v>0.37404545454545451</v>
      </c>
      <c r="S6271" s="18">
        <f t="shared" si="785"/>
        <v>7.24</v>
      </c>
      <c r="T6271" s="10">
        <f t="shared" si="786"/>
        <v>113.66022099447513</v>
      </c>
      <c r="U6271" s="10">
        <f t="shared" si="787"/>
        <v>0</v>
      </c>
      <c r="V6271" s="1">
        <f t="shared" si="788"/>
        <v>0</v>
      </c>
      <c r="W6271" s="10">
        <f t="shared" si="789"/>
        <v>0</v>
      </c>
    </row>
    <row r="6272" spans="13:23" x14ac:dyDescent="0.25">
      <c r="M6272" s="7">
        <v>45502.083333333336</v>
      </c>
      <c r="N6272" s="3">
        <v>1008.1582717895508</v>
      </c>
      <c r="O6272" s="10">
        <v>22.78</v>
      </c>
      <c r="P6272" s="10">
        <f t="shared" si="783"/>
        <v>27.78</v>
      </c>
      <c r="Q6272" s="10">
        <f t="shared" si="782"/>
        <v>1008.1582717895508</v>
      </c>
      <c r="R6272" s="1">
        <f t="shared" si="784"/>
        <v>0.45825375990434125</v>
      </c>
      <c r="S6272" s="18">
        <f t="shared" si="785"/>
        <v>6.9349999999999996</v>
      </c>
      <c r="T6272" s="10">
        <f t="shared" si="786"/>
        <v>145.3724977346144</v>
      </c>
      <c r="U6272" s="10">
        <f t="shared" si="787"/>
        <v>0</v>
      </c>
      <c r="V6272" s="1">
        <f t="shared" si="788"/>
        <v>0</v>
      </c>
      <c r="W6272" s="10">
        <f t="shared" si="789"/>
        <v>0</v>
      </c>
    </row>
    <row r="6273" spans="13:23" x14ac:dyDescent="0.25">
      <c r="M6273" s="7">
        <v>45502.125</v>
      </c>
      <c r="N6273" s="3">
        <v>828.27038497924798</v>
      </c>
      <c r="O6273" s="10">
        <v>22.78</v>
      </c>
      <c r="P6273" s="10">
        <f t="shared" si="783"/>
        <v>27.78</v>
      </c>
      <c r="Q6273" s="10">
        <f t="shared" si="782"/>
        <v>828.27038497924798</v>
      </c>
      <c r="R6273" s="1">
        <f t="shared" si="784"/>
        <v>0.37648653862693088</v>
      </c>
      <c r="S6273" s="18">
        <f t="shared" si="785"/>
        <v>7.24</v>
      </c>
      <c r="T6273" s="10">
        <f t="shared" si="786"/>
        <v>114.40198687558673</v>
      </c>
      <c r="U6273" s="10">
        <f t="shared" si="787"/>
        <v>0</v>
      </c>
      <c r="V6273" s="1">
        <f t="shared" si="788"/>
        <v>0</v>
      </c>
      <c r="W6273" s="10">
        <f t="shared" si="789"/>
        <v>0</v>
      </c>
    </row>
    <row r="6274" spans="13:23" x14ac:dyDescent="0.25">
      <c r="M6274" s="7">
        <v>45502.166666666664</v>
      </c>
      <c r="N6274" s="3">
        <v>785.3698791503906</v>
      </c>
      <c r="O6274" s="10">
        <v>22.22</v>
      </c>
      <c r="P6274" s="10">
        <f t="shared" si="783"/>
        <v>27.22</v>
      </c>
      <c r="Q6274" s="10">
        <f t="shared" si="782"/>
        <v>785.3698791503906</v>
      </c>
      <c r="R6274" s="1">
        <f t="shared" si="784"/>
        <v>0.35698630870472298</v>
      </c>
      <c r="S6274" s="18">
        <f t="shared" si="785"/>
        <v>7.24</v>
      </c>
      <c r="T6274" s="10">
        <f t="shared" si="786"/>
        <v>108.47650264508157</v>
      </c>
      <c r="U6274" s="10">
        <f t="shared" si="787"/>
        <v>0</v>
      </c>
      <c r="V6274" s="1">
        <f t="shared" si="788"/>
        <v>0</v>
      </c>
      <c r="W6274" s="10">
        <f t="shared" si="789"/>
        <v>0</v>
      </c>
    </row>
    <row r="6275" spans="13:23" x14ac:dyDescent="0.25">
      <c r="M6275" s="7">
        <v>45502.208333333336</v>
      </c>
      <c r="N6275" s="3">
        <v>621.42315902709959</v>
      </c>
      <c r="O6275" s="10">
        <v>22.22</v>
      </c>
      <c r="P6275" s="10">
        <f t="shared" si="783"/>
        <v>27.22</v>
      </c>
      <c r="Q6275" s="10">
        <f t="shared" si="782"/>
        <v>621.42315902709959</v>
      </c>
      <c r="R6275" s="1">
        <f t="shared" si="784"/>
        <v>0.28246507228504525</v>
      </c>
      <c r="S6275" s="18">
        <f t="shared" si="785"/>
        <v>7.77</v>
      </c>
      <c r="T6275" s="10">
        <f t="shared" si="786"/>
        <v>79.977240544028263</v>
      </c>
      <c r="U6275" s="10">
        <f t="shared" si="787"/>
        <v>0</v>
      </c>
      <c r="V6275" s="1">
        <f t="shared" si="788"/>
        <v>0</v>
      </c>
      <c r="W6275" s="10">
        <f t="shared" si="789"/>
        <v>0</v>
      </c>
    </row>
    <row r="6276" spans="13:23" x14ac:dyDescent="0.25">
      <c r="M6276" s="7">
        <v>45502.25</v>
      </c>
      <c r="N6276" s="3">
        <v>708.51495666503899</v>
      </c>
      <c r="O6276" s="10">
        <v>21.11</v>
      </c>
      <c r="P6276" s="10">
        <f t="shared" si="783"/>
        <v>26.11</v>
      </c>
      <c r="Q6276" s="10">
        <f t="shared" si="782"/>
        <v>708.51495666503899</v>
      </c>
      <c r="R6276" s="1">
        <f t="shared" si="784"/>
        <v>0.3220522530295632</v>
      </c>
      <c r="S6276" s="18">
        <f t="shared" si="785"/>
        <v>7.24</v>
      </c>
      <c r="T6276" s="10">
        <f t="shared" si="786"/>
        <v>97.861181859812007</v>
      </c>
      <c r="U6276" s="10">
        <f t="shared" si="787"/>
        <v>0</v>
      </c>
      <c r="V6276" s="1">
        <f t="shared" si="788"/>
        <v>0</v>
      </c>
      <c r="W6276" s="10">
        <f t="shared" si="789"/>
        <v>0</v>
      </c>
    </row>
    <row r="6277" spans="13:23" x14ac:dyDescent="0.25">
      <c r="M6277" s="7">
        <v>45502.291666666664</v>
      </c>
      <c r="N6277" s="3">
        <v>700.81026077270508</v>
      </c>
      <c r="O6277" s="10">
        <v>22.22</v>
      </c>
      <c r="P6277" s="10">
        <f t="shared" si="783"/>
        <v>27.22</v>
      </c>
      <c r="Q6277" s="10">
        <f t="shared" si="782"/>
        <v>700.81026077270508</v>
      </c>
      <c r="R6277" s="1">
        <f t="shared" si="784"/>
        <v>0.31855011853304777</v>
      </c>
      <c r="S6277" s="18">
        <f t="shared" si="785"/>
        <v>7.24</v>
      </c>
      <c r="T6277" s="10">
        <f t="shared" si="786"/>
        <v>96.796997344296273</v>
      </c>
      <c r="U6277" s="10">
        <f t="shared" si="787"/>
        <v>0</v>
      </c>
      <c r="V6277" s="1">
        <f t="shared" si="788"/>
        <v>0</v>
      </c>
      <c r="W6277" s="10">
        <f t="shared" si="789"/>
        <v>0</v>
      </c>
    </row>
    <row r="6278" spans="13:23" x14ac:dyDescent="0.25">
      <c r="M6278" s="7">
        <v>45502.333333333336</v>
      </c>
      <c r="N6278" s="3">
        <v>802.86298828124995</v>
      </c>
      <c r="O6278" s="10">
        <v>23.89</v>
      </c>
      <c r="P6278" s="10">
        <f t="shared" si="783"/>
        <v>28.89</v>
      </c>
      <c r="Q6278" s="10">
        <f t="shared" si="782"/>
        <v>802.86298828124995</v>
      </c>
      <c r="R6278" s="1">
        <f t="shared" si="784"/>
        <v>0.3649377219460227</v>
      </c>
      <c r="S6278" s="18">
        <f t="shared" si="785"/>
        <v>7.24</v>
      </c>
      <c r="T6278" s="10">
        <f t="shared" si="786"/>
        <v>110.89267793939916</v>
      </c>
      <c r="U6278" s="10">
        <f t="shared" si="787"/>
        <v>0</v>
      </c>
      <c r="V6278" s="1">
        <f t="shared" si="788"/>
        <v>0</v>
      </c>
      <c r="W6278" s="10">
        <f t="shared" si="789"/>
        <v>0</v>
      </c>
    </row>
    <row r="6279" spans="13:23" x14ac:dyDescent="0.25">
      <c r="M6279" s="7">
        <v>45502.375</v>
      </c>
      <c r="N6279" s="3">
        <v>1089.7581069946289</v>
      </c>
      <c r="O6279" s="10">
        <v>28.89</v>
      </c>
      <c r="P6279" s="10">
        <f t="shared" si="783"/>
        <v>33.89</v>
      </c>
      <c r="Q6279" s="10">
        <f t="shared" ref="Q6279:Q6342" si="790">MIN($C$19,N6279)</f>
        <v>1089.7581069946289</v>
      </c>
      <c r="R6279" s="1">
        <f t="shared" si="784"/>
        <v>0.49534459408846765</v>
      </c>
      <c r="S6279" s="18">
        <f t="shared" si="785"/>
        <v>6.9349999999999996</v>
      </c>
      <c r="T6279" s="10">
        <f t="shared" si="786"/>
        <v>157.13887627896597</v>
      </c>
      <c r="U6279" s="10">
        <f t="shared" si="787"/>
        <v>0</v>
      </c>
      <c r="V6279" s="1">
        <f t="shared" si="788"/>
        <v>0</v>
      </c>
      <c r="W6279" s="10">
        <f t="shared" si="789"/>
        <v>0</v>
      </c>
    </row>
    <row r="6280" spans="13:23" x14ac:dyDescent="0.25">
      <c r="M6280" s="7">
        <v>45502.416666666664</v>
      </c>
      <c r="N6280" s="3">
        <v>1161.0444786071778</v>
      </c>
      <c r="O6280" s="10">
        <v>32.22</v>
      </c>
      <c r="P6280" s="10">
        <f t="shared" ref="P6280:P6343" si="791">O6280+5</f>
        <v>37.22</v>
      </c>
      <c r="Q6280" s="10">
        <f t="shared" si="790"/>
        <v>1161.0444786071778</v>
      </c>
      <c r="R6280" s="1">
        <f t="shared" ref="R6280:R6343" si="792">Q6280/$C$19</f>
        <v>0.52774749027598988</v>
      </c>
      <c r="S6280" s="18">
        <f t="shared" ref="S6280:S6343" si="793">INDEX($C$13:$K$17,MATCH(P6280,$B$13:$B$17,-1),MATCH(R6280,$C$12:$K$12,-1))</f>
        <v>6.8120000000000003</v>
      </c>
      <c r="T6280" s="10">
        <f t="shared" ref="T6280:T6343" si="794" xml:space="preserve"> Q6280/INDEX($C$13:$K$17,MATCH(P6280,$B$13:$B$17,-1),MATCH(R6280,$C$12:$K$12,-1))</f>
        <v>170.44105675384287</v>
      </c>
      <c r="U6280" s="10">
        <f t="shared" ref="U6280:U6343" si="795">N6280-Q6280</f>
        <v>0</v>
      </c>
      <c r="V6280" s="1">
        <f t="shared" ref="V6280:V6343" si="796">U6280/$C$19</f>
        <v>0</v>
      </c>
      <c r="W6280" s="10">
        <f t="shared" ref="W6280:W6343" si="797" xml:space="preserve"> U6280/INDEX($C$13:$K$17,MATCH(P6280,$B$13:$B$17,-1),MATCH(V6280,$C$12:$K$12,-1))</f>
        <v>0</v>
      </c>
    </row>
    <row r="6281" spans="13:23" x14ac:dyDescent="0.25">
      <c r="M6281" s="7">
        <v>45502.458333333336</v>
      </c>
      <c r="N6281" s="3">
        <v>1385.6676315307616</v>
      </c>
      <c r="O6281" s="10">
        <v>32.78</v>
      </c>
      <c r="P6281" s="10">
        <f t="shared" si="791"/>
        <v>37.78</v>
      </c>
      <c r="Q6281" s="10">
        <f t="shared" si="790"/>
        <v>1385.6676315307616</v>
      </c>
      <c r="R6281" s="1">
        <f t="shared" si="792"/>
        <v>0.62984892342307341</v>
      </c>
      <c r="S6281" s="18">
        <f t="shared" si="793"/>
        <v>6.4260000000000002</v>
      </c>
      <c r="T6281" s="10">
        <f t="shared" si="794"/>
        <v>215.63455205894203</v>
      </c>
      <c r="U6281" s="10">
        <f t="shared" si="795"/>
        <v>0</v>
      </c>
      <c r="V6281" s="1">
        <f t="shared" si="796"/>
        <v>0</v>
      </c>
      <c r="W6281" s="10">
        <f t="shared" si="797"/>
        <v>0</v>
      </c>
    </row>
    <row r="6282" spans="13:23" x14ac:dyDescent="0.25">
      <c r="M6282" s="7">
        <v>45502.5</v>
      </c>
      <c r="N6282" s="3">
        <v>1622.7184936523438</v>
      </c>
      <c r="O6282" s="10">
        <v>36.11</v>
      </c>
      <c r="P6282" s="10">
        <f t="shared" si="791"/>
        <v>41.11</v>
      </c>
      <c r="Q6282" s="10">
        <f t="shared" si="790"/>
        <v>1622.7184936523438</v>
      </c>
      <c r="R6282" s="1">
        <f t="shared" si="792"/>
        <v>0.7375993152965199</v>
      </c>
      <c r="S6282" s="18">
        <f t="shared" si="793"/>
        <v>5.8680000000000003</v>
      </c>
      <c r="T6282" s="10">
        <f t="shared" si="794"/>
        <v>276.53689394211722</v>
      </c>
      <c r="U6282" s="10">
        <f t="shared" si="795"/>
        <v>0</v>
      </c>
      <c r="V6282" s="1">
        <f t="shared" si="796"/>
        <v>0</v>
      </c>
      <c r="W6282" s="10">
        <f t="shared" si="797"/>
        <v>0</v>
      </c>
    </row>
    <row r="6283" spans="13:23" x14ac:dyDescent="0.25">
      <c r="M6283" s="7">
        <v>45502.541666666664</v>
      </c>
      <c r="N6283" s="3">
        <v>1458.1240745544433</v>
      </c>
      <c r="O6283" s="10">
        <v>36.11</v>
      </c>
      <c r="P6283" s="10">
        <f t="shared" si="791"/>
        <v>41.11</v>
      </c>
      <c r="Q6283" s="10">
        <f t="shared" si="790"/>
        <v>1458.1240745544433</v>
      </c>
      <c r="R6283" s="1">
        <f t="shared" si="792"/>
        <v>0.66278367025201967</v>
      </c>
      <c r="S6283" s="18">
        <f t="shared" si="793"/>
        <v>6.4260000000000002</v>
      </c>
      <c r="T6283" s="10">
        <f t="shared" si="794"/>
        <v>226.91006451205155</v>
      </c>
      <c r="U6283" s="10">
        <f t="shared" si="795"/>
        <v>0</v>
      </c>
      <c r="V6283" s="1">
        <f t="shared" si="796"/>
        <v>0</v>
      </c>
      <c r="W6283" s="10">
        <f t="shared" si="797"/>
        <v>0</v>
      </c>
    </row>
    <row r="6284" spans="13:23" x14ac:dyDescent="0.25">
      <c r="M6284" s="7">
        <v>45502.583333333336</v>
      </c>
      <c r="N6284" s="3">
        <v>1248.2819847106932</v>
      </c>
      <c r="O6284" s="10">
        <v>36.11</v>
      </c>
      <c r="P6284" s="10">
        <f t="shared" si="791"/>
        <v>41.11</v>
      </c>
      <c r="Q6284" s="10">
        <f t="shared" si="790"/>
        <v>1248.2819847106932</v>
      </c>
      <c r="R6284" s="1">
        <f t="shared" si="792"/>
        <v>0.56740090214122418</v>
      </c>
      <c r="S6284" s="18">
        <f t="shared" si="793"/>
        <v>6.8120000000000003</v>
      </c>
      <c r="T6284" s="10">
        <f t="shared" si="794"/>
        <v>183.24750215952631</v>
      </c>
      <c r="U6284" s="10">
        <f t="shared" si="795"/>
        <v>0</v>
      </c>
      <c r="V6284" s="1">
        <f t="shared" si="796"/>
        <v>0</v>
      </c>
      <c r="W6284" s="10">
        <f t="shared" si="797"/>
        <v>0</v>
      </c>
    </row>
    <row r="6285" spans="13:23" x14ac:dyDescent="0.25">
      <c r="M6285" s="7">
        <v>45502.625</v>
      </c>
      <c r="N6285" s="3">
        <v>1702.5936904907226</v>
      </c>
      <c r="O6285" s="10">
        <v>37.22</v>
      </c>
      <c r="P6285" s="10">
        <f t="shared" si="791"/>
        <v>42.22</v>
      </c>
      <c r="Q6285" s="10">
        <f t="shared" si="790"/>
        <v>1702.5936904907226</v>
      </c>
      <c r="R6285" s="1">
        <f t="shared" si="792"/>
        <v>0.7739062229503284</v>
      </c>
      <c r="S6285" s="18">
        <f t="shared" si="793"/>
        <v>5.8680000000000003</v>
      </c>
      <c r="T6285" s="10">
        <f t="shared" si="794"/>
        <v>290.14889067667389</v>
      </c>
      <c r="U6285" s="10">
        <f t="shared" si="795"/>
        <v>0</v>
      </c>
      <c r="V6285" s="1">
        <f t="shared" si="796"/>
        <v>0</v>
      </c>
      <c r="W6285" s="10">
        <f t="shared" si="797"/>
        <v>0</v>
      </c>
    </row>
    <row r="6286" spans="13:23" x14ac:dyDescent="0.25">
      <c r="M6286" s="7">
        <v>45502.666666666664</v>
      </c>
      <c r="N6286" s="3">
        <v>1959.3445037841796</v>
      </c>
      <c r="O6286" s="10">
        <v>37.22</v>
      </c>
      <c r="P6286" s="10">
        <f t="shared" si="791"/>
        <v>42.22</v>
      </c>
      <c r="Q6286" s="10">
        <f t="shared" si="790"/>
        <v>1959.3445037841796</v>
      </c>
      <c r="R6286" s="1">
        <f t="shared" si="792"/>
        <v>0.89061113808371795</v>
      </c>
      <c r="S6286" s="18">
        <f t="shared" si="793"/>
        <v>5.2050000000000001</v>
      </c>
      <c r="T6286" s="10">
        <f t="shared" si="794"/>
        <v>376.43506316698932</v>
      </c>
      <c r="U6286" s="10">
        <f t="shared" si="795"/>
        <v>0</v>
      </c>
      <c r="V6286" s="1">
        <f t="shared" si="796"/>
        <v>0</v>
      </c>
      <c r="W6286" s="10">
        <f t="shared" si="797"/>
        <v>0</v>
      </c>
    </row>
    <row r="6287" spans="13:23" x14ac:dyDescent="0.25">
      <c r="M6287" s="7">
        <v>45502.708333333336</v>
      </c>
      <c r="N6287" s="3">
        <v>1639.3543716430663</v>
      </c>
      <c r="O6287" s="10">
        <v>37.22</v>
      </c>
      <c r="P6287" s="10">
        <f t="shared" si="791"/>
        <v>42.22</v>
      </c>
      <c r="Q6287" s="10">
        <f t="shared" si="790"/>
        <v>1639.3543716430663</v>
      </c>
      <c r="R6287" s="1">
        <f t="shared" si="792"/>
        <v>0.74516107801957565</v>
      </c>
      <c r="S6287" s="18">
        <f t="shared" si="793"/>
        <v>5.8680000000000003</v>
      </c>
      <c r="T6287" s="10">
        <f t="shared" si="794"/>
        <v>279.37191064128598</v>
      </c>
      <c r="U6287" s="10">
        <f t="shared" si="795"/>
        <v>0</v>
      </c>
      <c r="V6287" s="1">
        <f t="shared" si="796"/>
        <v>0</v>
      </c>
      <c r="W6287" s="10">
        <f t="shared" si="797"/>
        <v>0</v>
      </c>
    </row>
    <row r="6288" spans="13:23" x14ac:dyDescent="0.25">
      <c r="M6288" s="7">
        <v>45502.75</v>
      </c>
      <c r="N6288" s="3">
        <v>1552.2950065612793</v>
      </c>
      <c r="O6288" s="10">
        <v>36.11</v>
      </c>
      <c r="P6288" s="10">
        <f t="shared" si="791"/>
        <v>41.11</v>
      </c>
      <c r="Q6288" s="10">
        <f t="shared" si="790"/>
        <v>1552.2950065612793</v>
      </c>
      <c r="R6288" s="1">
        <f t="shared" si="792"/>
        <v>0.705588639346036</v>
      </c>
      <c r="S6288" s="18">
        <f t="shared" si="793"/>
        <v>5.8680000000000003</v>
      </c>
      <c r="T6288" s="10">
        <f t="shared" si="794"/>
        <v>264.53561802339453</v>
      </c>
      <c r="U6288" s="10">
        <f t="shared" si="795"/>
        <v>0</v>
      </c>
      <c r="V6288" s="1">
        <f t="shared" si="796"/>
        <v>0</v>
      </c>
      <c r="W6288" s="10">
        <f t="shared" si="797"/>
        <v>0</v>
      </c>
    </row>
    <row r="6289" spans="13:23" x14ac:dyDescent="0.25">
      <c r="M6289" s="7">
        <v>45502.791666666664</v>
      </c>
      <c r="N6289" s="3">
        <v>1514.7655700683592</v>
      </c>
      <c r="O6289" s="10">
        <v>36.11</v>
      </c>
      <c r="P6289" s="10">
        <f t="shared" si="791"/>
        <v>41.11</v>
      </c>
      <c r="Q6289" s="10">
        <f t="shared" si="790"/>
        <v>1514.7655700683592</v>
      </c>
      <c r="R6289" s="1">
        <f t="shared" si="792"/>
        <v>0.6885298045765269</v>
      </c>
      <c r="S6289" s="18">
        <f t="shared" si="793"/>
        <v>6.4260000000000002</v>
      </c>
      <c r="T6289" s="10">
        <f t="shared" si="794"/>
        <v>235.72448958424513</v>
      </c>
      <c r="U6289" s="10">
        <f t="shared" si="795"/>
        <v>0</v>
      </c>
      <c r="V6289" s="1">
        <f t="shared" si="796"/>
        <v>0</v>
      </c>
      <c r="W6289" s="10">
        <f t="shared" si="797"/>
        <v>0</v>
      </c>
    </row>
    <row r="6290" spans="13:23" x14ac:dyDescent="0.25">
      <c r="M6290" s="7">
        <v>45502.833333333336</v>
      </c>
      <c r="N6290" s="3">
        <v>1747.6166244506835</v>
      </c>
      <c r="O6290" s="10">
        <v>33.89</v>
      </c>
      <c r="P6290" s="10">
        <f t="shared" si="791"/>
        <v>38.89</v>
      </c>
      <c r="Q6290" s="10">
        <f t="shared" si="790"/>
        <v>1747.6166244506835</v>
      </c>
      <c r="R6290" s="1">
        <f t="shared" si="792"/>
        <v>0.79437119293212888</v>
      </c>
      <c r="S6290" s="18">
        <f t="shared" si="793"/>
        <v>5.8680000000000003</v>
      </c>
      <c r="T6290" s="10">
        <f t="shared" si="794"/>
        <v>297.82151064258409</v>
      </c>
      <c r="U6290" s="10">
        <f t="shared" si="795"/>
        <v>0</v>
      </c>
      <c r="V6290" s="1">
        <f t="shared" si="796"/>
        <v>0</v>
      </c>
      <c r="W6290" s="10">
        <f t="shared" si="797"/>
        <v>0</v>
      </c>
    </row>
    <row r="6291" spans="13:23" x14ac:dyDescent="0.25">
      <c r="M6291" s="7">
        <v>45502.875</v>
      </c>
      <c r="N6291" s="3">
        <v>1625.6159408569335</v>
      </c>
      <c r="O6291" s="10">
        <v>31.11</v>
      </c>
      <c r="P6291" s="10">
        <f t="shared" si="791"/>
        <v>36.11</v>
      </c>
      <c r="Q6291" s="10">
        <f t="shared" si="790"/>
        <v>1625.6159408569335</v>
      </c>
      <c r="R6291" s="1">
        <f t="shared" si="792"/>
        <v>0.7389163367531516</v>
      </c>
      <c r="S6291" s="18">
        <f t="shared" si="793"/>
        <v>5.8680000000000003</v>
      </c>
      <c r="T6291" s="10">
        <f t="shared" si="794"/>
        <v>277.03066476771193</v>
      </c>
      <c r="U6291" s="10">
        <f t="shared" si="795"/>
        <v>0</v>
      </c>
      <c r="V6291" s="1">
        <f t="shared" si="796"/>
        <v>0</v>
      </c>
      <c r="W6291" s="10">
        <f t="shared" si="797"/>
        <v>0</v>
      </c>
    </row>
    <row r="6292" spans="13:23" x14ac:dyDescent="0.25">
      <c r="M6292" s="7">
        <v>45502.916666666664</v>
      </c>
      <c r="N6292" s="3">
        <v>1425.6897628784179</v>
      </c>
      <c r="O6292" s="10">
        <v>28.89</v>
      </c>
      <c r="P6292" s="10">
        <f t="shared" si="791"/>
        <v>33.89</v>
      </c>
      <c r="Q6292" s="10">
        <f t="shared" si="790"/>
        <v>1425.6897628784179</v>
      </c>
      <c r="R6292" s="1">
        <f t="shared" si="792"/>
        <v>0.64804080130837183</v>
      </c>
      <c r="S6292" s="18">
        <f t="shared" si="793"/>
        <v>6.4260000000000002</v>
      </c>
      <c r="T6292" s="10">
        <f t="shared" si="794"/>
        <v>221.86270819769965</v>
      </c>
      <c r="U6292" s="10">
        <f t="shared" si="795"/>
        <v>0</v>
      </c>
      <c r="V6292" s="1">
        <f t="shared" si="796"/>
        <v>0</v>
      </c>
      <c r="W6292" s="10">
        <f t="shared" si="797"/>
        <v>0</v>
      </c>
    </row>
    <row r="6293" spans="13:23" x14ac:dyDescent="0.25">
      <c r="M6293" s="7">
        <v>45502.958333333336</v>
      </c>
      <c r="N6293" s="3">
        <v>1632.9100524902344</v>
      </c>
      <c r="O6293" s="10">
        <v>26.11</v>
      </c>
      <c r="P6293" s="10">
        <f t="shared" si="791"/>
        <v>31.11</v>
      </c>
      <c r="Q6293" s="10">
        <f t="shared" si="790"/>
        <v>1632.9100524902344</v>
      </c>
      <c r="R6293" s="1">
        <f t="shared" si="792"/>
        <v>0.74223184204101567</v>
      </c>
      <c r="S6293" s="18">
        <f t="shared" si="793"/>
        <v>5.8680000000000003</v>
      </c>
      <c r="T6293" s="10">
        <f t="shared" si="794"/>
        <v>278.27369674339371</v>
      </c>
      <c r="U6293" s="10">
        <f t="shared" si="795"/>
        <v>0</v>
      </c>
      <c r="V6293" s="1">
        <f t="shared" si="796"/>
        <v>0</v>
      </c>
      <c r="W6293" s="10">
        <f t="shared" si="797"/>
        <v>0</v>
      </c>
    </row>
    <row r="6294" spans="13:23" x14ac:dyDescent="0.25">
      <c r="M6294" s="7">
        <v>45503</v>
      </c>
      <c r="N6294" s="3">
        <v>1546.2526428222657</v>
      </c>
      <c r="O6294" s="10">
        <v>25</v>
      </c>
      <c r="P6294" s="10">
        <f t="shared" si="791"/>
        <v>30</v>
      </c>
      <c r="Q6294" s="10">
        <f t="shared" si="790"/>
        <v>1546.2526428222657</v>
      </c>
      <c r="R6294" s="1">
        <f t="shared" si="792"/>
        <v>0.7028421103737571</v>
      </c>
      <c r="S6294" s="18">
        <f t="shared" si="793"/>
        <v>5.8680000000000003</v>
      </c>
      <c r="T6294" s="10">
        <f t="shared" si="794"/>
        <v>263.505903684776</v>
      </c>
      <c r="U6294" s="10">
        <f t="shared" si="795"/>
        <v>0</v>
      </c>
      <c r="V6294" s="1">
        <f t="shared" si="796"/>
        <v>0</v>
      </c>
      <c r="W6294" s="10">
        <f t="shared" si="797"/>
        <v>0</v>
      </c>
    </row>
    <row r="6295" spans="13:23" x14ac:dyDescent="0.25">
      <c r="M6295" s="7">
        <v>45503.041666666664</v>
      </c>
      <c r="N6295" s="3">
        <v>1489.7781600952148</v>
      </c>
      <c r="O6295" s="10">
        <v>23.89</v>
      </c>
      <c r="P6295" s="10">
        <f t="shared" si="791"/>
        <v>28.89</v>
      </c>
      <c r="Q6295" s="10">
        <f t="shared" si="790"/>
        <v>1489.7781600952148</v>
      </c>
      <c r="R6295" s="1">
        <f t="shared" si="792"/>
        <v>0.6771718909523704</v>
      </c>
      <c r="S6295" s="18">
        <f t="shared" si="793"/>
        <v>6.4260000000000002</v>
      </c>
      <c r="T6295" s="10">
        <f t="shared" si="794"/>
        <v>231.83600374964439</v>
      </c>
      <c r="U6295" s="10">
        <f t="shared" si="795"/>
        <v>0</v>
      </c>
      <c r="V6295" s="1">
        <f t="shared" si="796"/>
        <v>0</v>
      </c>
      <c r="W6295" s="10">
        <f t="shared" si="797"/>
        <v>0</v>
      </c>
    </row>
    <row r="6296" spans="13:23" x14ac:dyDescent="0.25">
      <c r="M6296" s="7">
        <v>45503.083333333336</v>
      </c>
      <c r="N6296" s="3">
        <v>1320.9313568115233</v>
      </c>
      <c r="O6296" s="10">
        <v>23.89</v>
      </c>
      <c r="P6296" s="10">
        <f t="shared" si="791"/>
        <v>28.89</v>
      </c>
      <c r="Q6296" s="10">
        <f t="shared" si="790"/>
        <v>1320.9313568115233</v>
      </c>
      <c r="R6296" s="1">
        <f t="shared" si="792"/>
        <v>0.60042334400523789</v>
      </c>
      <c r="S6296" s="18">
        <f t="shared" si="793"/>
        <v>6.4260000000000002</v>
      </c>
      <c r="T6296" s="10">
        <f t="shared" si="794"/>
        <v>205.56043523366375</v>
      </c>
      <c r="U6296" s="10">
        <f t="shared" si="795"/>
        <v>0</v>
      </c>
      <c r="V6296" s="1">
        <f t="shared" si="796"/>
        <v>0</v>
      </c>
      <c r="W6296" s="10">
        <f t="shared" si="797"/>
        <v>0</v>
      </c>
    </row>
    <row r="6297" spans="13:23" x14ac:dyDescent="0.25">
      <c r="M6297" s="7">
        <v>45503.125</v>
      </c>
      <c r="N6297" s="3">
        <v>1145.7708572387694</v>
      </c>
      <c r="O6297" s="10">
        <v>22.78</v>
      </c>
      <c r="P6297" s="10">
        <f t="shared" si="791"/>
        <v>27.78</v>
      </c>
      <c r="Q6297" s="10">
        <f t="shared" si="790"/>
        <v>1145.7708572387694</v>
      </c>
      <c r="R6297" s="1">
        <f t="shared" si="792"/>
        <v>0.52080493510853154</v>
      </c>
      <c r="S6297" s="18">
        <f t="shared" si="793"/>
        <v>6.8120000000000003</v>
      </c>
      <c r="T6297" s="10">
        <f t="shared" si="794"/>
        <v>168.19889272442299</v>
      </c>
      <c r="U6297" s="10">
        <f t="shared" si="795"/>
        <v>0</v>
      </c>
      <c r="V6297" s="1">
        <f t="shared" si="796"/>
        <v>0</v>
      </c>
      <c r="W6297" s="10">
        <f t="shared" si="797"/>
        <v>0</v>
      </c>
    </row>
    <row r="6298" spans="13:23" x14ac:dyDescent="0.25">
      <c r="M6298" s="7">
        <v>45503.166666666664</v>
      </c>
      <c r="N6298" s="3">
        <v>1131.6788223266601</v>
      </c>
      <c r="O6298" s="10">
        <v>22.78</v>
      </c>
      <c r="P6298" s="10">
        <f t="shared" si="791"/>
        <v>27.78</v>
      </c>
      <c r="Q6298" s="10">
        <f t="shared" si="790"/>
        <v>1131.6788223266601</v>
      </c>
      <c r="R6298" s="1">
        <f t="shared" si="792"/>
        <v>0.51439946469393638</v>
      </c>
      <c r="S6298" s="18">
        <f t="shared" si="793"/>
        <v>6.8120000000000003</v>
      </c>
      <c r="T6298" s="10">
        <f t="shared" si="794"/>
        <v>166.1301853092572</v>
      </c>
      <c r="U6298" s="10">
        <f t="shared" si="795"/>
        <v>0</v>
      </c>
      <c r="V6298" s="1">
        <f t="shared" si="796"/>
        <v>0</v>
      </c>
      <c r="W6298" s="10">
        <f t="shared" si="797"/>
        <v>0</v>
      </c>
    </row>
    <row r="6299" spans="13:23" x14ac:dyDescent="0.25">
      <c r="M6299" s="7">
        <v>45503.208333333336</v>
      </c>
      <c r="N6299" s="3">
        <v>1610.5819931030273</v>
      </c>
      <c r="O6299" s="10">
        <v>21.11</v>
      </c>
      <c r="P6299" s="10">
        <f t="shared" si="791"/>
        <v>26.11</v>
      </c>
      <c r="Q6299" s="10">
        <f t="shared" si="790"/>
        <v>1610.5819931030273</v>
      </c>
      <c r="R6299" s="1">
        <f t="shared" si="792"/>
        <v>0.73208272413773967</v>
      </c>
      <c r="S6299" s="18">
        <f t="shared" si="793"/>
        <v>5.8680000000000003</v>
      </c>
      <c r="T6299" s="10">
        <f t="shared" si="794"/>
        <v>274.46864231476263</v>
      </c>
      <c r="U6299" s="10">
        <f t="shared" si="795"/>
        <v>0</v>
      </c>
      <c r="V6299" s="1">
        <f t="shared" si="796"/>
        <v>0</v>
      </c>
      <c r="W6299" s="10">
        <f t="shared" si="797"/>
        <v>0</v>
      </c>
    </row>
    <row r="6300" spans="13:23" x14ac:dyDescent="0.25">
      <c r="M6300" s="7">
        <v>45503.25</v>
      </c>
      <c r="N6300" s="3">
        <v>1336.4026977539063</v>
      </c>
      <c r="O6300" s="10">
        <v>21.11</v>
      </c>
      <c r="P6300" s="10">
        <f t="shared" si="791"/>
        <v>26.11</v>
      </c>
      <c r="Q6300" s="10">
        <f t="shared" si="790"/>
        <v>1336.4026977539063</v>
      </c>
      <c r="R6300" s="1">
        <f t="shared" si="792"/>
        <v>0.60745577170632103</v>
      </c>
      <c r="S6300" s="18">
        <f t="shared" si="793"/>
        <v>6.4260000000000002</v>
      </c>
      <c r="T6300" s="10">
        <f t="shared" si="794"/>
        <v>207.96805131557832</v>
      </c>
      <c r="U6300" s="10">
        <f t="shared" si="795"/>
        <v>0</v>
      </c>
      <c r="V6300" s="1">
        <f t="shared" si="796"/>
        <v>0</v>
      </c>
      <c r="W6300" s="10">
        <f t="shared" si="797"/>
        <v>0</v>
      </c>
    </row>
    <row r="6301" spans="13:23" x14ac:dyDescent="0.25">
      <c r="M6301" s="7">
        <v>45503.291666666664</v>
      </c>
      <c r="N6301" s="3">
        <v>1381.5263214111328</v>
      </c>
      <c r="O6301" s="10">
        <v>21.11</v>
      </c>
      <c r="P6301" s="10">
        <f t="shared" si="791"/>
        <v>26.11</v>
      </c>
      <c r="Q6301" s="10">
        <f t="shared" si="790"/>
        <v>1381.5263214111328</v>
      </c>
      <c r="R6301" s="1">
        <f t="shared" si="792"/>
        <v>0.62796650973233314</v>
      </c>
      <c r="S6301" s="18">
        <f t="shared" si="793"/>
        <v>6.4260000000000002</v>
      </c>
      <c r="T6301" s="10">
        <f t="shared" si="794"/>
        <v>214.99009047792293</v>
      </c>
      <c r="U6301" s="10">
        <f t="shared" si="795"/>
        <v>0</v>
      </c>
      <c r="V6301" s="1">
        <f t="shared" si="796"/>
        <v>0</v>
      </c>
      <c r="W6301" s="10">
        <f t="shared" si="797"/>
        <v>0</v>
      </c>
    </row>
    <row r="6302" spans="13:23" x14ac:dyDescent="0.25">
      <c r="M6302" s="7">
        <v>45503.333333333336</v>
      </c>
      <c r="N6302" s="3">
        <v>1549.9116302490233</v>
      </c>
      <c r="O6302" s="10">
        <v>23.89</v>
      </c>
      <c r="P6302" s="10">
        <f t="shared" si="791"/>
        <v>28.89</v>
      </c>
      <c r="Q6302" s="10">
        <f t="shared" si="790"/>
        <v>1549.9116302490233</v>
      </c>
      <c r="R6302" s="1">
        <f t="shared" si="792"/>
        <v>0.70450528647682875</v>
      </c>
      <c r="S6302" s="18">
        <f t="shared" si="793"/>
        <v>5.8680000000000003</v>
      </c>
      <c r="T6302" s="10">
        <f t="shared" si="794"/>
        <v>264.12945300767268</v>
      </c>
      <c r="U6302" s="10">
        <f t="shared" si="795"/>
        <v>0</v>
      </c>
      <c r="V6302" s="1">
        <f t="shared" si="796"/>
        <v>0</v>
      </c>
      <c r="W6302" s="10">
        <f t="shared" si="797"/>
        <v>0</v>
      </c>
    </row>
    <row r="6303" spans="13:23" x14ac:dyDescent="0.25">
      <c r="M6303" s="7">
        <v>45503.375</v>
      </c>
      <c r="N6303" s="3">
        <v>1409.8131042480468</v>
      </c>
      <c r="O6303" s="10">
        <v>27.22</v>
      </c>
      <c r="P6303" s="10">
        <f t="shared" si="791"/>
        <v>32.22</v>
      </c>
      <c r="Q6303" s="10">
        <f t="shared" si="790"/>
        <v>1409.8131042480468</v>
      </c>
      <c r="R6303" s="1">
        <f t="shared" si="792"/>
        <v>0.64082413829456675</v>
      </c>
      <c r="S6303" s="18">
        <f t="shared" si="793"/>
        <v>6.4260000000000002</v>
      </c>
      <c r="T6303" s="10">
        <f t="shared" si="794"/>
        <v>219.3920174677944</v>
      </c>
      <c r="U6303" s="10">
        <f t="shared" si="795"/>
        <v>0</v>
      </c>
      <c r="V6303" s="1">
        <f t="shared" si="796"/>
        <v>0</v>
      </c>
      <c r="W6303" s="10">
        <f t="shared" si="797"/>
        <v>0</v>
      </c>
    </row>
    <row r="6304" spans="13:23" x14ac:dyDescent="0.25">
      <c r="M6304" s="7">
        <v>45503.416666666664</v>
      </c>
      <c r="N6304" s="3">
        <v>1661.9946166992188</v>
      </c>
      <c r="O6304" s="10">
        <v>28.89</v>
      </c>
      <c r="P6304" s="10">
        <f t="shared" si="791"/>
        <v>33.89</v>
      </c>
      <c r="Q6304" s="10">
        <f t="shared" si="790"/>
        <v>1661.9946166992188</v>
      </c>
      <c r="R6304" s="1">
        <f t="shared" si="792"/>
        <v>0.7554520984996449</v>
      </c>
      <c r="S6304" s="18">
        <f t="shared" si="793"/>
        <v>5.8680000000000003</v>
      </c>
      <c r="T6304" s="10">
        <f t="shared" si="794"/>
        <v>283.23016644499296</v>
      </c>
      <c r="U6304" s="10">
        <f t="shared" si="795"/>
        <v>0</v>
      </c>
      <c r="V6304" s="1">
        <f t="shared" si="796"/>
        <v>0</v>
      </c>
      <c r="W6304" s="10">
        <f t="shared" si="797"/>
        <v>0</v>
      </c>
    </row>
    <row r="6305" spans="13:23" x14ac:dyDescent="0.25">
      <c r="M6305" s="7">
        <v>45503.458333333336</v>
      </c>
      <c r="N6305" s="3">
        <v>1709.1351287841796</v>
      </c>
      <c r="O6305" s="10">
        <v>32.22</v>
      </c>
      <c r="P6305" s="10">
        <f t="shared" si="791"/>
        <v>37.22</v>
      </c>
      <c r="Q6305" s="10">
        <f t="shared" si="790"/>
        <v>1709.1351287841796</v>
      </c>
      <c r="R6305" s="1">
        <f t="shared" si="792"/>
        <v>0.77687960399280898</v>
      </c>
      <c r="S6305" s="18">
        <f t="shared" si="793"/>
        <v>5.8680000000000003</v>
      </c>
      <c r="T6305" s="10">
        <f t="shared" si="794"/>
        <v>291.26365521202786</v>
      </c>
      <c r="U6305" s="10">
        <f t="shared" si="795"/>
        <v>0</v>
      </c>
      <c r="V6305" s="1">
        <f t="shared" si="796"/>
        <v>0</v>
      </c>
      <c r="W6305" s="10">
        <f t="shared" si="797"/>
        <v>0</v>
      </c>
    </row>
    <row r="6306" spans="13:23" x14ac:dyDescent="0.25">
      <c r="M6306" s="7">
        <v>45503.5</v>
      </c>
      <c r="N6306" s="3">
        <v>1476.913980102539</v>
      </c>
      <c r="O6306" s="10">
        <v>32.78</v>
      </c>
      <c r="P6306" s="10">
        <f t="shared" si="791"/>
        <v>37.78</v>
      </c>
      <c r="Q6306" s="10">
        <f t="shared" si="790"/>
        <v>1476.913980102539</v>
      </c>
      <c r="R6306" s="1">
        <f t="shared" si="792"/>
        <v>0.67132453641024503</v>
      </c>
      <c r="S6306" s="18">
        <f t="shared" si="793"/>
        <v>6.4260000000000002</v>
      </c>
      <c r="T6306" s="10">
        <f t="shared" si="794"/>
        <v>229.83410832594754</v>
      </c>
      <c r="U6306" s="10">
        <f t="shared" si="795"/>
        <v>0</v>
      </c>
      <c r="V6306" s="1">
        <f t="shared" si="796"/>
        <v>0</v>
      </c>
      <c r="W6306" s="10">
        <f t="shared" si="797"/>
        <v>0</v>
      </c>
    </row>
    <row r="6307" spans="13:23" x14ac:dyDescent="0.25">
      <c r="M6307" s="7">
        <v>45503.541666666664</v>
      </c>
      <c r="N6307" s="3">
        <v>1387.9196411132812</v>
      </c>
      <c r="O6307" s="10">
        <v>32.78</v>
      </c>
      <c r="P6307" s="10">
        <f t="shared" si="791"/>
        <v>37.78</v>
      </c>
      <c r="Q6307" s="10">
        <f t="shared" si="790"/>
        <v>1387.9196411132812</v>
      </c>
      <c r="R6307" s="1">
        <f t="shared" si="792"/>
        <v>0.63087256414240056</v>
      </c>
      <c r="S6307" s="18">
        <f t="shared" si="793"/>
        <v>6.4260000000000002</v>
      </c>
      <c r="T6307" s="10">
        <f t="shared" si="794"/>
        <v>215.98500484178044</v>
      </c>
      <c r="U6307" s="10">
        <f t="shared" si="795"/>
        <v>0</v>
      </c>
      <c r="V6307" s="1">
        <f t="shared" si="796"/>
        <v>0</v>
      </c>
      <c r="W6307" s="10">
        <f t="shared" si="797"/>
        <v>0</v>
      </c>
    </row>
    <row r="6308" spans="13:23" x14ac:dyDescent="0.25">
      <c r="M6308" s="7">
        <v>45503.583333333336</v>
      </c>
      <c r="N6308" s="3">
        <v>1815.1579879760741</v>
      </c>
      <c r="O6308" s="10">
        <v>33.89</v>
      </c>
      <c r="P6308" s="10">
        <f t="shared" si="791"/>
        <v>38.89</v>
      </c>
      <c r="Q6308" s="10">
        <f t="shared" si="790"/>
        <v>1815.1579879760741</v>
      </c>
      <c r="R6308" s="1">
        <f t="shared" si="792"/>
        <v>0.82507181271639729</v>
      </c>
      <c r="S6308" s="18">
        <f t="shared" si="793"/>
        <v>5.2050000000000001</v>
      </c>
      <c r="T6308" s="10">
        <f t="shared" si="794"/>
        <v>348.7335231462198</v>
      </c>
      <c r="U6308" s="10">
        <f t="shared" si="795"/>
        <v>0</v>
      </c>
      <c r="V6308" s="1">
        <f t="shared" si="796"/>
        <v>0</v>
      </c>
      <c r="W6308" s="10">
        <f t="shared" si="797"/>
        <v>0</v>
      </c>
    </row>
    <row r="6309" spans="13:23" x14ac:dyDescent="0.25">
      <c r="M6309" s="7">
        <v>45503.625</v>
      </c>
      <c r="N6309" s="3">
        <v>1662.8732711791993</v>
      </c>
      <c r="O6309" s="10">
        <v>32.78</v>
      </c>
      <c r="P6309" s="10">
        <f t="shared" si="791"/>
        <v>37.78</v>
      </c>
      <c r="Q6309" s="10">
        <f t="shared" si="790"/>
        <v>1662.8732711791993</v>
      </c>
      <c r="R6309" s="1">
        <f t="shared" si="792"/>
        <v>0.75585148689963599</v>
      </c>
      <c r="S6309" s="18">
        <f t="shared" si="793"/>
        <v>5.8680000000000003</v>
      </c>
      <c r="T6309" s="10">
        <f t="shared" si="794"/>
        <v>283.37990306393988</v>
      </c>
      <c r="U6309" s="10">
        <f t="shared" si="795"/>
        <v>0</v>
      </c>
      <c r="V6309" s="1">
        <f t="shared" si="796"/>
        <v>0</v>
      </c>
      <c r="W6309" s="10">
        <f t="shared" si="797"/>
        <v>0</v>
      </c>
    </row>
    <row r="6310" spans="13:23" x14ac:dyDescent="0.25">
      <c r="M6310" s="7">
        <v>45503.666666666664</v>
      </c>
      <c r="N6310" s="3">
        <v>1716.1837051391601</v>
      </c>
      <c r="O6310" s="10">
        <v>32.78</v>
      </c>
      <c r="P6310" s="10">
        <f t="shared" si="791"/>
        <v>37.78</v>
      </c>
      <c r="Q6310" s="10">
        <f t="shared" si="790"/>
        <v>1716.1837051391601</v>
      </c>
      <c r="R6310" s="1">
        <f t="shared" si="792"/>
        <v>0.78008350233598189</v>
      </c>
      <c r="S6310" s="18">
        <f t="shared" si="793"/>
        <v>5.8680000000000003</v>
      </c>
      <c r="T6310" s="10">
        <f t="shared" si="794"/>
        <v>292.46484409324472</v>
      </c>
      <c r="U6310" s="10">
        <f t="shared" si="795"/>
        <v>0</v>
      </c>
      <c r="V6310" s="1">
        <f t="shared" si="796"/>
        <v>0</v>
      </c>
      <c r="W6310" s="10">
        <f t="shared" si="797"/>
        <v>0</v>
      </c>
    </row>
    <row r="6311" spans="13:23" x14ac:dyDescent="0.25">
      <c r="M6311" s="7">
        <v>45503.708333333336</v>
      </c>
      <c r="N6311" s="3">
        <v>1391.6412025451659</v>
      </c>
      <c r="O6311" s="10">
        <v>32.78</v>
      </c>
      <c r="P6311" s="10">
        <f t="shared" si="791"/>
        <v>37.78</v>
      </c>
      <c r="Q6311" s="10">
        <f t="shared" si="790"/>
        <v>1391.6412025451659</v>
      </c>
      <c r="R6311" s="1">
        <f t="shared" si="792"/>
        <v>0.63256418297507544</v>
      </c>
      <c r="S6311" s="18">
        <f t="shared" si="793"/>
        <v>6.4260000000000002</v>
      </c>
      <c r="T6311" s="10">
        <f t="shared" si="794"/>
        <v>216.56414605433642</v>
      </c>
      <c r="U6311" s="10">
        <f t="shared" si="795"/>
        <v>0</v>
      </c>
      <c r="V6311" s="1">
        <f t="shared" si="796"/>
        <v>0</v>
      </c>
      <c r="W6311" s="10">
        <f t="shared" si="797"/>
        <v>0</v>
      </c>
    </row>
    <row r="6312" spans="13:23" x14ac:dyDescent="0.25">
      <c r="M6312" s="7">
        <v>45503.75</v>
      </c>
      <c r="N6312" s="3">
        <v>1355.8401237487792</v>
      </c>
      <c r="O6312" s="10">
        <v>32.22</v>
      </c>
      <c r="P6312" s="10">
        <f t="shared" si="791"/>
        <v>37.22</v>
      </c>
      <c r="Q6312" s="10">
        <f t="shared" si="790"/>
        <v>1355.8401237487792</v>
      </c>
      <c r="R6312" s="1">
        <f t="shared" si="792"/>
        <v>0.61629096534035421</v>
      </c>
      <c r="S6312" s="18">
        <f t="shared" si="793"/>
        <v>6.4260000000000002</v>
      </c>
      <c r="T6312" s="10">
        <f t="shared" si="794"/>
        <v>210.99286083858996</v>
      </c>
      <c r="U6312" s="10">
        <f t="shared" si="795"/>
        <v>0</v>
      </c>
      <c r="V6312" s="1">
        <f t="shared" si="796"/>
        <v>0</v>
      </c>
      <c r="W6312" s="10">
        <f t="shared" si="797"/>
        <v>0</v>
      </c>
    </row>
    <row r="6313" spans="13:23" x14ac:dyDescent="0.25">
      <c r="M6313" s="7">
        <v>45503.791666666664</v>
      </c>
      <c r="N6313" s="3">
        <v>1379.0493072509764</v>
      </c>
      <c r="O6313" s="10">
        <v>32.22</v>
      </c>
      <c r="P6313" s="10">
        <f t="shared" si="791"/>
        <v>37.22</v>
      </c>
      <c r="Q6313" s="10">
        <f t="shared" si="790"/>
        <v>1379.0493072509764</v>
      </c>
      <c r="R6313" s="1">
        <f t="shared" si="792"/>
        <v>0.62684059420498928</v>
      </c>
      <c r="S6313" s="18">
        <f t="shared" si="793"/>
        <v>6.4260000000000002</v>
      </c>
      <c r="T6313" s="10">
        <f t="shared" si="794"/>
        <v>214.6046229771205</v>
      </c>
      <c r="U6313" s="10">
        <f t="shared" si="795"/>
        <v>0</v>
      </c>
      <c r="V6313" s="1">
        <f t="shared" si="796"/>
        <v>0</v>
      </c>
      <c r="W6313" s="10">
        <f t="shared" si="797"/>
        <v>0</v>
      </c>
    </row>
    <row r="6314" spans="13:23" x14ac:dyDescent="0.25">
      <c r="M6314" s="7">
        <v>45503.833333333336</v>
      </c>
      <c r="N6314" s="3">
        <v>1871.427163696289</v>
      </c>
      <c r="O6314" s="10">
        <v>28.89</v>
      </c>
      <c r="P6314" s="10">
        <f t="shared" si="791"/>
        <v>33.89</v>
      </c>
      <c r="Q6314" s="10">
        <f t="shared" si="790"/>
        <v>1871.427163696289</v>
      </c>
      <c r="R6314" s="1">
        <f t="shared" si="792"/>
        <v>0.85064871077104043</v>
      </c>
      <c r="S6314" s="18">
        <f t="shared" si="793"/>
        <v>5.2050000000000001</v>
      </c>
      <c r="T6314" s="10">
        <f t="shared" si="794"/>
        <v>359.54412366883554</v>
      </c>
      <c r="U6314" s="10">
        <f t="shared" si="795"/>
        <v>0</v>
      </c>
      <c r="V6314" s="1">
        <f t="shared" si="796"/>
        <v>0</v>
      </c>
      <c r="W6314" s="10">
        <f t="shared" si="797"/>
        <v>0</v>
      </c>
    </row>
    <row r="6315" spans="13:23" x14ac:dyDescent="0.25">
      <c r="M6315" s="7">
        <v>45503.875</v>
      </c>
      <c r="N6315" s="3">
        <v>1704.7043060302733</v>
      </c>
      <c r="O6315" s="10">
        <v>27.22</v>
      </c>
      <c r="P6315" s="10">
        <f t="shared" si="791"/>
        <v>32.22</v>
      </c>
      <c r="Q6315" s="10">
        <f t="shared" si="790"/>
        <v>1704.7043060302733</v>
      </c>
      <c r="R6315" s="1">
        <f t="shared" si="792"/>
        <v>0.7748655936501242</v>
      </c>
      <c r="S6315" s="18">
        <f t="shared" si="793"/>
        <v>5.8680000000000003</v>
      </c>
      <c r="T6315" s="10">
        <f t="shared" si="794"/>
        <v>290.50857294312766</v>
      </c>
      <c r="U6315" s="10">
        <f t="shared" si="795"/>
        <v>0</v>
      </c>
      <c r="V6315" s="1">
        <f t="shared" si="796"/>
        <v>0</v>
      </c>
      <c r="W6315" s="10">
        <f t="shared" si="797"/>
        <v>0</v>
      </c>
    </row>
    <row r="6316" spans="13:23" x14ac:dyDescent="0.25">
      <c r="M6316" s="7">
        <v>45503.916666666664</v>
      </c>
      <c r="N6316" s="3">
        <v>1784.7745742797852</v>
      </c>
      <c r="O6316" s="10">
        <v>23.89</v>
      </c>
      <c r="P6316" s="10">
        <f t="shared" si="791"/>
        <v>28.89</v>
      </c>
      <c r="Q6316" s="10">
        <f t="shared" si="790"/>
        <v>1784.7745742797852</v>
      </c>
      <c r="R6316" s="1">
        <f t="shared" si="792"/>
        <v>0.81126117012717502</v>
      </c>
      <c r="S6316" s="18">
        <f t="shared" si="793"/>
        <v>5.2050000000000001</v>
      </c>
      <c r="T6316" s="10">
        <f t="shared" si="794"/>
        <v>342.89617181167824</v>
      </c>
      <c r="U6316" s="10">
        <f t="shared" si="795"/>
        <v>0</v>
      </c>
      <c r="V6316" s="1">
        <f t="shared" si="796"/>
        <v>0</v>
      </c>
      <c r="W6316" s="10">
        <f t="shared" si="797"/>
        <v>0</v>
      </c>
    </row>
    <row r="6317" spans="13:23" x14ac:dyDescent="0.25">
      <c r="M6317" s="7">
        <v>45503.958333333336</v>
      </c>
      <c r="N6317" s="3">
        <v>1661.8903564453124</v>
      </c>
      <c r="O6317" s="10">
        <v>23.89</v>
      </c>
      <c r="P6317" s="10">
        <f t="shared" si="791"/>
        <v>28.89</v>
      </c>
      <c r="Q6317" s="10">
        <f t="shared" si="790"/>
        <v>1661.8903564453124</v>
      </c>
      <c r="R6317" s="1">
        <f t="shared" si="792"/>
        <v>0.75540470747514199</v>
      </c>
      <c r="S6317" s="18">
        <f t="shared" si="793"/>
        <v>5.8680000000000003</v>
      </c>
      <c r="T6317" s="10">
        <f t="shared" si="794"/>
        <v>283.2123988488944</v>
      </c>
      <c r="U6317" s="10">
        <f t="shared" si="795"/>
        <v>0</v>
      </c>
      <c r="V6317" s="1">
        <f t="shared" si="796"/>
        <v>0</v>
      </c>
      <c r="W6317" s="10">
        <f t="shared" si="797"/>
        <v>0</v>
      </c>
    </row>
    <row r="6318" spans="13:23" x14ac:dyDescent="0.25">
      <c r="M6318" s="7">
        <v>45504</v>
      </c>
      <c r="N6318" s="3">
        <v>1442.5901596069336</v>
      </c>
      <c r="O6318" s="10">
        <v>22.78</v>
      </c>
      <c r="P6318" s="10">
        <f t="shared" si="791"/>
        <v>27.78</v>
      </c>
      <c r="Q6318" s="10">
        <f t="shared" si="790"/>
        <v>1442.5901596069336</v>
      </c>
      <c r="R6318" s="1">
        <f t="shared" si="792"/>
        <v>0.65572279982133352</v>
      </c>
      <c r="S6318" s="18">
        <f t="shared" si="793"/>
        <v>6.4260000000000002</v>
      </c>
      <c r="T6318" s="10">
        <f t="shared" si="794"/>
        <v>224.49271080095448</v>
      </c>
      <c r="U6318" s="10">
        <f t="shared" si="795"/>
        <v>0</v>
      </c>
      <c r="V6318" s="1">
        <f t="shared" si="796"/>
        <v>0</v>
      </c>
      <c r="W6318" s="10">
        <f t="shared" si="797"/>
        <v>0</v>
      </c>
    </row>
    <row r="6319" spans="13:23" x14ac:dyDescent="0.25">
      <c r="M6319" s="7">
        <v>45504.041666666664</v>
      </c>
      <c r="N6319" s="3">
        <v>1463.1238357543946</v>
      </c>
      <c r="O6319" s="10">
        <v>22.22</v>
      </c>
      <c r="P6319" s="10">
        <f t="shared" si="791"/>
        <v>27.22</v>
      </c>
      <c r="Q6319" s="10">
        <f t="shared" si="790"/>
        <v>1463.1238357543946</v>
      </c>
      <c r="R6319" s="1">
        <f t="shared" si="792"/>
        <v>0.66505628897927027</v>
      </c>
      <c r="S6319" s="18">
        <f t="shared" si="793"/>
        <v>6.4260000000000002</v>
      </c>
      <c r="T6319" s="10">
        <f t="shared" si="794"/>
        <v>227.68811636389583</v>
      </c>
      <c r="U6319" s="10">
        <f t="shared" si="795"/>
        <v>0</v>
      </c>
      <c r="V6319" s="1">
        <f t="shared" si="796"/>
        <v>0</v>
      </c>
      <c r="W6319" s="10">
        <f t="shared" si="797"/>
        <v>0</v>
      </c>
    </row>
    <row r="6320" spans="13:23" x14ac:dyDescent="0.25">
      <c r="M6320" s="7">
        <v>45504.083333333336</v>
      </c>
      <c r="N6320" s="3">
        <v>1339.6818374633788</v>
      </c>
      <c r="O6320" s="10">
        <v>22.22</v>
      </c>
      <c r="P6320" s="10">
        <f t="shared" si="791"/>
        <v>27.22</v>
      </c>
      <c r="Q6320" s="10">
        <f t="shared" si="790"/>
        <v>1339.6818374633788</v>
      </c>
      <c r="R6320" s="1">
        <f t="shared" si="792"/>
        <v>0.60894628975608123</v>
      </c>
      <c r="S6320" s="18">
        <f t="shared" si="793"/>
        <v>6.4260000000000002</v>
      </c>
      <c r="T6320" s="10">
        <f t="shared" si="794"/>
        <v>208.4783438318361</v>
      </c>
      <c r="U6320" s="10">
        <f t="shared" si="795"/>
        <v>0</v>
      </c>
      <c r="V6320" s="1">
        <f t="shared" si="796"/>
        <v>0</v>
      </c>
      <c r="W6320" s="10">
        <f t="shared" si="797"/>
        <v>0</v>
      </c>
    </row>
    <row r="6321" spans="13:23" x14ac:dyDescent="0.25">
      <c r="M6321" s="7">
        <v>45504.125</v>
      </c>
      <c r="N6321" s="3">
        <v>1252.6154205322266</v>
      </c>
      <c r="O6321" s="10">
        <v>22.22</v>
      </c>
      <c r="P6321" s="10">
        <f t="shared" si="791"/>
        <v>27.22</v>
      </c>
      <c r="Q6321" s="10">
        <f t="shared" si="790"/>
        <v>1252.6154205322266</v>
      </c>
      <c r="R6321" s="1">
        <f t="shared" si="792"/>
        <v>0.56937064569646667</v>
      </c>
      <c r="S6321" s="18">
        <f t="shared" si="793"/>
        <v>6.8120000000000003</v>
      </c>
      <c r="T6321" s="10">
        <f t="shared" si="794"/>
        <v>183.88364952029161</v>
      </c>
      <c r="U6321" s="10">
        <f t="shared" si="795"/>
        <v>0</v>
      </c>
      <c r="V6321" s="1">
        <f t="shared" si="796"/>
        <v>0</v>
      </c>
      <c r="W6321" s="10">
        <f t="shared" si="797"/>
        <v>0</v>
      </c>
    </row>
    <row r="6322" spans="13:23" x14ac:dyDescent="0.25">
      <c r="M6322" s="7">
        <v>45504.166666666664</v>
      </c>
      <c r="N6322" s="3">
        <v>1304.4633544921874</v>
      </c>
      <c r="O6322" s="10">
        <v>21.11</v>
      </c>
      <c r="P6322" s="10">
        <f t="shared" si="791"/>
        <v>26.11</v>
      </c>
      <c r="Q6322" s="10">
        <f t="shared" si="790"/>
        <v>1304.4633544921874</v>
      </c>
      <c r="R6322" s="1">
        <f t="shared" si="792"/>
        <v>0.59293788840553974</v>
      </c>
      <c r="S6322" s="18">
        <f t="shared" si="793"/>
        <v>6.8120000000000003</v>
      </c>
      <c r="T6322" s="10">
        <f t="shared" si="794"/>
        <v>191.49491404759061</v>
      </c>
      <c r="U6322" s="10">
        <f t="shared" si="795"/>
        <v>0</v>
      </c>
      <c r="V6322" s="1">
        <f t="shared" si="796"/>
        <v>0</v>
      </c>
      <c r="W6322" s="10">
        <f t="shared" si="797"/>
        <v>0</v>
      </c>
    </row>
    <row r="6323" spans="13:23" x14ac:dyDescent="0.25">
      <c r="M6323" s="7">
        <v>45504.208333333336</v>
      </c>
      <c r="N6323" s="3">
        <v>1161.1674545288085</v>
      </c>
      <c r="O6323" s="10">
        <v>21.11</v>
      </c>
      <c r="P6323" s="10">
        <f t="shared" si="791"/>
        <v>26.11</v>
      </c>
      <c r="Q6323" s="10">
        <f t="shared" si="790"/>
        <v>1161.1674545288085</v>
      </c>
      <c r="R6323" s="1">
        <f t="shared" si="792"/>
        <v>0.52780338842218566</v>
      </c>
      <c r="S6323" s="18">
        <f t="shared" si="793"/>
        <v>6.8120000000000003</v>
      </c>
      <c r="T6323" s="10">
        <f t="shared" si="794"/>
        <v>170.45910959025375</v>
      </c>
      <c r="U6323" s="10">
        <f t="shared" si="795"/>
        <v>0</v>
      </c>
      <c r="V6323" s="1">
        <f t="shared" si="796"/>
        <v>0</v>
      </c>
      <c r="W6323" s="10">
        <f t="shared" si="797"/>
        <v>0</v>
      </c>
    </row>
    <row r="6324" spans="13:23" x14ac:dyDescent="0.25">
      <c r="M6324" s="7">
        <v>45504.25</v>
      </c>
      <c r="N6324" s="3">
        <v>1139.8305816650391</v>
      </c>
      <c r="O6324" s="10">
        <v>18.89</v>
      </c>
      <c r="P6324" s="10">
        <f t="shared" si="791"/>
        <v>23.89</v>
      </c>
      <c r="Q6324" s="10">
        <f t="shared" si="790"/>
        <v>1139.8305816650391</v>
      </c>
      <c r="R6324" s="1">
        <f t="shared" si="792"/>
        <v>0.51810480984774498</v>
      </c>
      <c r="S6324" s="18">
        <f t="shared" si="793"/>
        <v>8.2769999999999992</v>
      </c>
      <c r="T6324" s="10">
        <f t="shared" si="794"/>
        <v>137.71059341126485</v>
      </c>
      <c r="U6324" s="10">
        <f t="shared" si="795"/>
        <v>0</v>
      </c>
      <c r="V6324" s="1">
        <f t="shared" si="796"/>
        <v>0</v>
      </c>
      <c r="W6324" s="10">
        <f t="shared" si="797"/>
        <v>0</v>
      </c>
    </row>
    <row r="6325" spans="13:23" x14ac:dyDescent="0.25">
      <c r="M6325" s="7">
        <v>45504.291666666664</v>
      </c>
      <c r="N6325" s="3">
        <v>1284.3451721191407</v>
      </c>
      <c r="O6325" s="10">
        <v>21.11</v>
      </c>
      <c r="P6325" s="10">
        <f t="shared" si="791"/>
        <v>26.11</v>
      </c>
      <c r="Q6325" s="10">
        <f t="shared" si="790"/>
        <v>1284.3451721191407</v>
      </c>
      <c r="R6325" s="1">
        <f t="shared" si="792"/>
        <v>0.58379326005415488</v>
      </c>
      <c r="S6325" s="18">
        <f t="shared" si="793"/>
        <v>6.8120000000000003</v>
      </c>
      <c r="T6325" s="10">
        <f t="shared" si="794"/>
        <v>188.54156960057847</v>
      </c>
      <c r="U6325" s="10">
        <f t="shared" si="795"/>
        <v>0</v>
      </c>
      <c r="V6325" s="1">
        <f t="shared" si="796"/>
        <v>0</v>
      </c>
      <c r="W6325" s="10">
        <f t="shared" si="797"/>
        <v>0</v>
      </c>
    </row>
    <row r="6326" spans="13:23" x14ac:dyDescent="0.25">
      <c r="M6326" s="7">
        <v>45504.333333333336</v>
      </c>
      <c r="N6326" s="3">
        <v>1201.6430465698243</v>
      </c>
      <c r="O6326" s="10">
        <v>22.78</v>
      </c>
      <c r="P6326" s="10">
        <f t="shared" si="791"/>
        <v>27.78</v>
      </c>
      <c r="Q6326" s="10">
        <f t="shared" si="790"/>
        <v>1201.6430465698243</v>
      </c>
      <c r="R6326" s="1">
        <f t="shared" si="792"/>
        <v>0.54620138480446556</v>
      </c>
      <c r="S6326" s="18">
        <f t="shared" si="793"/>
        <v>6.8120000000000003</v>
      </c>
      <c r="T6326" s="10">
        <f t="shared" si="794"/>
        <v>176.40091699498299</v>
      </c>
      <c r="U6326" s="10">
        <f t="shared" si="795"/>
        <v>0</v>
      </c>
      <c r="V6326" s="1">
        <f t="shared" si="796"/>
        <v>0</v>
      </c>
      <c r="W6326" s="10">
        <f t="shared" si="797"/>
        <v>0</v>
      </c>
    </row>
    <row r="6327" spans="13:23" x14ac:dyDescent="0.25">
      <c r="M6327" s="7">
        <v>45504.375</v>
      </c>
      <c r="N6327" s="3">
        <v>1377.406494140625</v>
      </c>
      <c r="O6327" s="10">
        <v>27.22</v>
      </c>
      <c r="P6327" s="10">
        <f t="shared" si="791"/>
        <v>32.22</v>
      </c>
      <c r="Q6327" s="10">
        <f t="shared" si="790"/>
        <v>1377.406494140625</v>
      </c>
      <c r="R6327" s="1">
        <f t="shared" si="792"/>
        <v>0.62609386097301134</v>
      </c>
      <c r="S6327" s="18">
        <f t="shared" si="793"/>
        <v>6.4260000000000002</v>
      </c>
      <c r="T6327" s="10">
        <f t="shared" si="794"/>
        <v>214.34897201067926</v>
      </c>
      <c r="U6327" s="10">
        <f t="shared" si="795"/>
        <v>0</v>
      </c>
      <c r="V6327" s="1">
        <f t="shared" si="796"/>
        <v>0</v>
      </c>
      <c r="W6327" s="10">
        <f t="shared" si="797"/>
        <v>0</v>
      </c>
    </row>
    <row r="6328" spans="13:23" x14ac:dyDescent="0.25">
      <c r="M6328" s="7">
        <v>45504.416666666664</v>
      </c>
      <c r="N6328" s="3">
        <v>1405.1838180541993</v>
      </c>
      <c r="O6328" s="10">
        <v>28.89</v>
      </c>
      <c r="P6328" s="10">
        <f t="shared" si="791"/>
        <v>33.89</v>
      </c>
      <c r="Q6328" s="10">
        <f t="shared" si="790"/>
        <v>1405.1838180541993</v>
      </c>
      <c r="R6328" s="1">
        <f t="shared" si="792"/>
        <v>0.63871991729736333</v>
      </c>
      <c r="S6328" s="18">
        <f t="shared" si="793"/>
        <v>6.4260000000000002</v>
      </c>
      <c r="T6328" s="10">
        <f t="shared" si="794"/>
        <v>218.67161812234659</v>
      </c>
      <c r="U6328" s="10">
        <f t="shared" si="795"/>
        <v>0</v>
      </c>
      <c r="V6328" s="1">
        <f t="shared" si="796"/>
        <v>0</v>
      </c>
      <c r="W6328" s="10">
        <f t="shared" si="797"/>
        <v>0</v>
      </c>
    </row>
    <row r="6329" spans="13:23" x14ac:dyDescent="0.25">
      <c r="M6329" s="7">
        <v>45504.458333333336</v>
      </c>
      <c r="N6329" s="3">
        <v>1580.4004348754881</v>
      </c>
      <c r="O6329" s="10">
        <v>32.22</v>
      </c>
      <c r="P6329" s="10">
        <f t="shared" si="791"/>
        <v>37.22</v>
      </c>
      <c r="Q6329" s="10">
        <f t="shared" si="790"/>
        <v>1580.4004348754881</v>
      </c>
      <c r="R6329" s="1">
        <f t="shared" si="792"/>
        <v>0.71836383403431281</v>
      </c>
      <c r="S6329" s="18">
        <f t="shared" si="793"/>
        <v>5.8680000000000003</v>
      </c>
      <c r="T6329" s="10">
        <f t="shared" si="794"/>
        <v>269.32522748389368</v>
      </c>
      <c r="U6329" s="10">
        <f t="shared" si="795"/>
        <v>0</v>
      </c>
      <c r="V6329" s="1">
        <f t="shared" si="796"/>
        <v>0</v>
      </c>
      <c r="W6329" s="10">
        <f t="shared" si="797"/>
        <v>0</v>
      </c>
    </row>
    <row r="6330" spans="13:23" x14ac:dyDescent="0.25">
      <c r="M6330" s="7">
        <v>45504.5</v>
      </c>
      <c r="N6330" s="3">
        <v>1790.7840591430663</v>
      </c>
      <c r="O6330" s="10">
        <v>32.22</v>
      </c>
      <c r="P6330" s="10">
        <f t="shared" si="791"/>
        <v>37.22</v>
      </c>
      <c r="Q6330" s="10">
        <f t="shared" si="790"/>
        <v>1790.7840591430663</v>
      </c>
      <c r="R6330" s="1">
        <f t="shared" si="792"/>
        <v>0.81399275415593919</v>
      </c>
      <c r="S6330" s="18">
        <f t="shared" si="793"/>
        <v>5.2050000000000001</v>
      </c>
      <c r="T6330" s="10">
        <f t="shared" si="794"/>
        <v>344.05073182383597</v>
      </c>
      <c r="U6330" s="10">
        <f t="shared" si="795"/>
        <v>0</v>
      </c>
      <c r="V6330" s="1">
        <f t="shared" si="796"/>
        <v>0</v>
      </c>
      <c r="W6330" s="10">
        <f t="shared" si="797"/>
        <v>0</v>
      </c>
    </row>
    <row r="6331" spans="13:23" x14ac:dyDescent="0.25">
      <c r="M6331" s="7">
        <v>45504.541666666664</v>
      </c>
      <c r="N6331" s="3">
        <v>1646.4388320922851</v>
      </c>
      <c r="O6331" s="10">
        <v>32.22</v>
      </c>
      <c r="P6331" s="10">
        <f t="shared" si="791"/>
        <v>37.22</v>
      </c>
      <c r="Q6331" s="10">
        <f t="shared" si="790"/>
        <v>1646.4388320922851</v>
      </c>
      <c r="R6331" s="1">
        <f t="shared" si="792"/>
        <v>0.74838128731467501</v>
      </c>
      <c r="S6331" s="18">
        <f t="shared" si="793"/>
        <v>5.8680000000000003</v>
      </c>
      <c r="T6331" s="10">
        <f t="shared" si="794"/>
        <v>280.5792147396532</v>
      </c>
      <c r="U6331" s="10">
        <f t="shared" si="795"/>
        <v>0</v>
      </c>
      <c r="V6331" s="1">
        <f t="shared" si="796"/>
        <v>0</v>
      </c>
      <c r="W6331" s="10">
        <f t="shared" si="797"/>
        <v>0</v>
      </c>
    </row>
    <row r="6332" spans="13:23" x14ac:dyDescent="0.25">
      <c r="M6332" s="7">
        <v>45504.583333333336</v>
      </c>
      <c r="N6332" s="3">
        <v>1797.3158569335938</v>
      </c>
      <c r="O6332" s="10">
        <v>32.22</v>
      </c>
      <c r="P6332" s="10">
        <f t="shared" si="791"/>
        <v>37.22</v>
      </c>
      <c r="Q6332" s="10">
        <f t="shared" si="790"/>
        <v>1797.3158569335938</v>
      </c>
      <c r="R6332" s="1">
        <f t="shared" si="792"/>
        <v>0.81696175315163355</v>
      </c>
      <c r="S6332" s="18">
        <f t="shared" si="793"/>
        <v>5.2050000000000001</v>
      </c>
      <c r="T6332" s="10">
        <f t="shared" si="794"/>
        <v>345.30564014094017</v>
      </c>
      <c r="U6332" s="10">
        <f t="shared" si="795"/>
        <v>0</v>
      </c>
      <c r="V6332" s="1">
        <f t="shared" si="796"/>
        <v>0</v>
      </c>
      <c r="W6332" s="10">
        <f t="shared" si="797"/>
        <v>0</v>
      </c>
    </row>
    <row r="6333" spans="13:23" x14ac:dyDescent="0.25">
      <c r="M6333" s="7">
        <v>45504.625</v>
      </c>
      <c r="N6333" s="3">
        <v>1723.9947143554687</v>
      </c>
      <c r="O6333" s="10">
        <v>33.89</v>
      </c>
      <c r="P6333" s="10">
        <f t="shared" si="791"/>
        <v>38.89</v>
      </c>
      <c r="Q6333" s="10">
        <f t="shared" si="790"/>
        <v>1723.9947143554687</v>
      </c>
      <c r="R6333" s="1">
        <f t="shared" si="792"/>
        <v>0.78363396107066752</v>
      </c>
      <c r="S6333" s="18">
        <f t="shared" si="793"/>
        <v>5.8680000000000003</v>
      </c>
      <c r="T6333" s="10">
        <f t="shared" si="794"/>
        <v>293.79596359159314</v>
      </c>
      <c r="U6333" s="10">
        <f t="shared" si="795"/>
        <v>0</v>
      </c>
      <c r="V6333" s="1">
        <f t="shared" si="796"/>
        <v>0</v>
      </c>
      <c r="W6333" s="10">
        <f t="shared" si="797"/>
        <v>0</v>
      </c>
    </row>
    <row r="6334" spans="13:23" x14ac:dyDescent="0.25">
      <c r="M6334" s="7">
        <v>45504.666666666664</v>
      </c>
      <c r="N6334" s="3">
        <v>1883.9542236328125</v>
      </c>
      <c r="O6334" s="10">
        <v>31.11</v>
      </c>
      <c r="P6334" s="10">
        <f t="shared" si="791"/>
        <v>36.11</v>
      </c>
      <c r="Q6334" s="10">
        <f t="shared" si="790"/>
        <v>1883.9542236328125</v>
      </c>
      <c r="R6334" s="1">
        <f t="shared" si="792"/>
        <v>0.85634282892400571</v>
      </c>
      <c r="S6334" s="18">
        <f t="shared" si="793"/>
        <v>5.2050000000000001</v>
      </c>
      <c r="T6334" s="10">
        <f t="shared" si="794"/>
        <v>361.95085948757202</v>
      </c>
      <c r="U6334" s="10">
        <f t="shared" si="795"/>
        <v>0</v>
      </c>
      <c r="V6334" s="1">
        <f t="shared" si="796"/>
        <v>0</v>
      </c>
      <c r="W6334" s="10">
        <f t="shared" si="797"/>
        <v>0</v>
      </c>
    </row>
    <row r="6335" spans="13:23" x14ac:dyDescent="0.25">
      <c r="M6335" s="7">
        <v>45504.708333333336</v>
      </c>
      <c r="N6335" s="3">
        <v>1569.4750671386719</v>
      </c>
      <c r="O6335" s="10">
        <v>31.11</v>
      </c>
      <c r="P6335" s="10">
        <f t="shared" si="791"/>
        <v>36.11</v>
      </c>
      <c r="Q6335" s="10">
        <f t="shared" si="790"/>
        <v>1569.4750671386719</v>
      </c>
      <c r="R6335" s="1">
        <f t="shared" si="792"/>
        <v>0.71339775779030534</v>
      </c>
      <c r="S6335" s="18">
        <f t="shared" si="793"/>
        <v>5.8680000000000003</v>
      </c>
      <c r="T6335" s="10">
        <f t="shared" si="794"/>
        <v>267.46337204135511</v>
      </c>
      <c r="U6335" s="10">
        <f t="shared" si="795"/>
        <v>0</v>
      </c>
      <c r="V6335" s="1">
        <f t="shared" si="796"/>
        <v>0</v>
      </c>
      <c r="W6335" s="10">
        <f t="shared" si="797"/>
        <v>0</v>
      </c>
    </row>
    <row r="6336" spans="13:23" x14ac:dyDescent="0.25">
      <c r="M6336" s="7">
        <v>45504.75</v>
      </c>
      <c r="N6336" s="3">
        <v>1508.1426635742187</v>
      </c>
      <c r="O6336" s="10">
        <v>30</v>
      </c>
      <c r="P6336" s="10">
        <f t="shared" si="791"/>
        <v>35</v>
      </c>
      <c r="Q6336" s="10">
        <f t="shared" si="790"/>
        <v>1508.1426635742187</v>
      </c>
      <c r="R6336" s="1">
        <f t="shared" si="792"/>
        <v>0.68551939253373573</v>
      </c>
      <c r="S6336" s="18">
        <f t="shared" si="793"/>
        <v>6.4260000000000002</v>
      </c>
      <c r="T6336" s="10">
        <f t="shared" si="794"/>
        <v>234.69384742829422</v>
      </c>
      <c r="U6336" s="10">
        <f t="shared" si="795"/>
        <v>0</v>
      </c>
      <c r="V6336" s="1">
        <f t="shared" si="796"/>
        <v>0</v>
      </c>
      <c r="W6336" s="10">
        <f t="shared" si="797"/>
        <v>0</v>
      </c>
    </row>
    <row r="6337" spans="13:23" x14ac:dyDescent="0.25">
      <c r="M6337" s="7">
        <v>45504.791666666664</v>
      </c>
      <c r="N6337" s="3">
        <v>1048.4787380218506</v>
      </c>
      <c r="O6337" s="10">
        <v>27.78</v>
      </c>
      <c r="P6337" s="10">
        <f t="shared" si="791"/>
        <v>32.78</v>
      </c>
      <c r="Q6337" s="10">
        <f t="shared" si="790"/>
        <v>1048.4787380218506</v>
      </c>
      <c r="R6337" s="1">
        <f t="shared" si="792"/>
        <v>0.47658124455538664</v>
      </c>
      <c r="S6337" s="18">
        <f t="shared" si="793"/>
        <v>6.9349999999999996</v>
      </c>
      <c r="T6337" s="10">
        <f t="shared" si="794"/>
        <v>151.18655198584725</v>
      </c>
      <c r="U6337" s="10">
        <f t="shared" si="795"/>
        <v>0</v>
      </c>
      <c r="V6337" s="1">
        <f t="shared" si="796"/>
        <v>0</v>
      </c>
      <c r="W6337" s="10">
        <f t="shared" si="797"/>
        <v>0</v>
      </c>
    </row>
    <row r="6338" spans="13:23" x14ac:dyDescent="0.25">
      <c r="M6338" s="7">
        <v>45504.833333333336</v>
      </c>
      <c r="N6338" s="3">
        <v>1450.4625228881835</v>
      </c>
      <c r="O6338" s="10">
        <v>27.22</v>
      </c>
      <c r="P6338" s="10">
        <f t="shared" si="791"/>
        <v>32.22</v>
      </c>
      <c r="Q6338" s="10">
        <f t="shared" si="790"/>
        <v>1450.4625228881835</v>
      </c>
      <c r="R6338" s="1">
        <f t="shared" si="792"/>
        <v>0.65930114676735607</v>
      </c>
      <c r="S6338" s="18">
        <f t="shared" si="793"/>
        <v>6.4260000000000002</v>
      </c>
      <c r="T6338" s="10">
        <f t="shared" si="794"/>
        <v>225.71779067665474</v>
      </c>
      <c r="U6338" s="10">
        <f t="shared" si="795"/>
        <v>0</v>
      </c>
      <c r="V6338" s="1">
        <f t="shared" si="796"/>
        <v>0</v>
      </c>
      <c r="W6338" s="10">
        <f t="shared" si="797"/>
        <v>0</v>
      </c>
    </row>
    <row r="6339" spans="13:23" x14ac:dyDescent="0.25">
      <c r="M6339" s="7">
        <v>45504.875</v>
      </c>
      <c r="N6339" s="3">
        <v>1541.2668960571289</v>
      </c>
      <c r="O6339" s="10">
        <v>26.11</v>
      </c>
      <c r="P6339" s="10">
        <f t="shared" si="791"/>
        <v>31.11</v>
      </c>
      <c r="Q6339" s="10">
        <f t="shared" si="790"/>
        <v>1541.2668960571289</v>
      </c>
      <c r="R6339" s="1">
        <f t="shared" si="792"/>
        <v>0.70057586184414944</v>
      </c>
      <c r="S6339" s="18">
        <f t="shared" si="793"/>
        <v>5.8680000000000003</v>
      </c>
      <c r="T6339" s="10">
        <f t="shared" si="794"/>
        <v>262.65625358846773</v>
      </c>
      <c r="U6339" s="10">
        <f t="shared" si="795"/>
        <v>0</v>
      </c>
      <c r="V6339" s="1">
        <f t="shared" si="796"/>
        <v>0</v>
      </c>
      <c r="W6339" s="10">
        <f t="shared" si="797"/>
        <v>0</v>
      </c>
    </row>
    <row r="6340" spans="13:23" x14ac:dyDescent="0.25">
      <c r="M6340" s="7">
        <v>45504.916666666664</v>
      </c>
      <c r="N6340" s="3">
        <v>1594.285496520996</v>
      </c>
      <c r="O6340" s="10">
        <v>26.11</v>
      </c>
      <c r="P6340" s="10">
        <f t="shared" si="791"/>
        <v>31.11</v>
      </c>
      <c r="Q6340" s="10">
        <f t="shared" si="790"/>
        <v>1594.285496520996</v>
      </c>
      <c r="R6340" s="1">
        <f t="shared" si="792"/>
        <v>0.72467522569136189</v>
      </c>
      <c r="S6340" s="18">
        <f t="shared" si="793"/>
        <v>5.8680000000000003</v>
      </c>
      <c r="T6340" s="10">
        <f t="shared" si="794"/>
        <v>271.69146157481185</v>
      </c>
      <c r="U6340" s="10">
        <f t="shared" si="795"/>
        <v>0</v>
      </c>
      <c r="V6340" s="1">
        <f t="shared" si="796"/>
        <v>0</v>
      </c>
      <c r="W6340" s="10">
        <f t="shared" si="797"/>
        <v>0</v>
      </c>
    </row>
    <row r="6341" spans="13:23" x14ac:dyDescent="0.25">
      <c r="M6341" s="7">
        <v>45504.958333333336</v>
      </c>
      <c r="N6341" s="3">
        <v>1527.679083251953</v>
      </c>
      <c r="O6341" s="10">
        <v>26.11</v>
      </c>
      <c r="P6341" s="10">
        <f t="shared" si="791"/>
        <v>31.11</v>
      </c>
      <c r="Q6341" s="10">
        <f t="shared" si="790"/>
        <v>1527.679083251953</v>
      </c>
      <c r="R6341" s="1">
        <f t="shared" si="792"/>
        <v>0.69439958329634222</v>
      </c>
      <c r="S6341" s="18">
        <f t="shared" si="793"/>
        <v>6.4260000000000002</v>
      </c>
      <c r="T6341" s="10">
        <f t="shared" si="794"/>
        <v>237.73406213071164</v>
      </c>
      <c r="U6341" s="10">
        <f t="shared" si="795"/>
        <v>0</v>
      </c>
      <c r="V6341" s="1">
        <f t="shared" si="796"/>
        <v>0</v>
      </c>
      <c r="W6341" s="10">
        <f t="shared" si="797"/>
        <v>0</v>
      </c>
    </row>
    <row r="6342" spans="13:23" x14ac:dyDescent="0.25">
      <c r="M6342" s="7">
        <v>45505</v>
      </c>
      <c r="N6342" s="3">
        <v>1396.8011627197266</v>
      </c>
      <c r="O6342" s="10">
        <v>26.11</v>
      </c>
      <c r="P6342" s="10">
        <f t="shared" si="791"/>
        <v>31.11</v>
      </c>
      <c r="Q6342" s="10">
        <f t="shared" si="790"/>
        <v>1396.8011627197266</v>
      </c>
      <c r="R6342" s="1">
        <f t="shared" si="792"/>
        <v>0.63490961941805757</v>
      </c>
      <c r="S6342" s="18">
        <f t="shared" si="793"/>
        <v>6.4260000000000002</v>
      </c>
      <c r="T6342" s="10">
        <f t="shared" si="794"/>
        <v>217.36712771860044</v>
      </c>
      <c r="U6342" s="10">
        <f t="shared" si="795"/>
        <v>0</v>
      </c>
      <c r="V6342" s="1">
        <f t="shared" si="796"/>
        <v>0</v>
      </c>
      <c r="W6342" s="10">
        <f t="shared" si="797"/>
        <v>0</v>
      </c>
    </row>
    <row r="6343" spans="13:23" x14ac:dyDescent="0.25">
      <c r="M6343" s="7">
        <v>45505.041666666664</v>
      </c>
      <c r="N6343" s="3">
        <v>1362.4824005126952</v>
      </c>
      <c r="O6343" s="10">
        <v>25</v>
      </c>
      <c r="P6343" s="10">
        <f t="shared" si="791"/>
        <v>30</v>
      </c>
      <c r="Q6343" s="10">
        <f t="shared" ref="Q6343:Q6406" si="798">MIN($C$19,N6343)</f>
        <v>1362.4824005126952</v>
      </c>
      <c r="R6343" s="1">
        <f t="shared" si="792"/>
        <v>0.61931018205122512</v>
      </c>
      <c r="S6343" s="18">
        <f t="shared" si="793"/>
        <v>6.4260000000000002</v>
      </c>
      <c r="T6343" s="10">
        <f t="shared" si="794"/>
        <v>212.02651735336059</v>
      </c>
      <c r="U6343" s="10">
        <f t="shared" si="795"/>
        <v>0</v>
      </c>
      <c r="V6343" s="1">
        <f t="shared" si="796"/>
        <v>0</v>
      </c>
      <c r="W6343" s="10">
        <f t="shared" si="797"/>
        <v>0</v>
      </c>
    </row>
    <row r="6344" spans="13:23" x14ac:dyDescent="0.25">
      <c r="M6344" s="7">
        <v>45505.083333333336</v>
      </c>
      <c r="N6344" s="3">
        <v>1600.3095016479492</v>
      </c>
      <c r="O6344" s="10">
        <v>23.89</v>
      </c>
      <c r="P6344" s="10">
        <f t="shared" ref="P6344:P6407" si="799">O6344+5</f>
        <v>28.89</v>
      </c>
      <c r="Q6344" s="10">
        <f t="shared" si="798"/>
        <v>1600.3095016479492</v>
      </c>
      <c r="R6344" s="1">
        <f t="shared" ref="R6344:R6407" si="800">Q6344/$C$19</f>
        <v>0.72741340983997693</v>
      </c>
      <c r="S6344" s="18">
        <f t="shared" ref="S6344:S6407" si="801">INDEX($C$13:$K$17,MATCH(P6344,$B$13:$B$17,-1),MATCH(R6344,$C$12:$K$12,-1))</f>
        <v>5.8680000000000003</v>
      </c>
      <c r="T6344" s="10">
        <f t="shared" ref="T6344:T6407" si="802" xml:space="preserve"> Q6344/INDEX($C$13:$K$17,MATCH(P6344,$B$13:$B$17,-1),MATCH(R6344,$C$12:$K$12,-1))</f>
        <v>272.71804731560144</v>
      </c>
      <c r="U6344" s="10">
        <f t="shared" ref="U6344:U6407" si="803">N6344-Q6344</f>
        <v>0</v>
      </c>
      <c r="V6344" s="1">
        <f t="shared" ref="V6344:V6407" si="804">U6344/$C$19</f>
        <v>0</v>
      </c>
      <c r="W6344" s="10">
        <f t="shared" ref="W6344:W6407" si="805" xml:space="preserve"> U6344/INDEX($C$13:$K$17,MATCH(P6344,$B$13:$B$17,-1),MATCH(V6344,$C$12:$K$12,-1))</f>
        <v>0</v>
      </c>
    </row>
    <row r="6345" spans="13:23" x14ac:dyDescent="0.25">
      <c r="M6345" s="7">
        <v>45505.125</v>
      </c>
      <c r="N6345" s="3">
        <v>1343.4511550903319</v>
      </c>
      <c r="O6345" s="10">
        <v>23.89</v>
      </c>
      <c r="P6345" s="10">
        <f t="shared" si="799"/>
        <v>28.89</v>
      </c>
      <c r="Q6345" s="10">
        <f t="shared" si="798"/>
        <v>1343.4511550903319</v>
      </c>
      <c r="R6345" s="1">
        <f t="shared" si="800"/>
        <v>0.61065961595015084</v>
      </c>
      <c r="S6345" s="18">
        <f t="shared" si="801"/>
        <v>6.4260000000000002</v>
      </c>
      <c r="T6345" s="10">
        <f t="shared" si="802"/>
        <v>209.0649167585328</v>
      </c>
      <c r="U6345" s="10">
        <f t="shared" si="803"/>
        <v>0</v>
      </c>
      <c r="V6345" s="1">
        <f t="shared" si="804"/>
        <v>0</v>
      </c>
      <c r="W6345" s="10">
        <f t="shared" si="805"/>
        <v>0</v>
      </c>
    </row>
    <row r="6346" spans="13:23" x14ac:dyDescent="0.25">
      <c r="M6346" s="7">
        <v>45505.166666666664</v>
      </c>
      <c r="N6346" s="3">
        <v>1406.3585906982421</v>
      </c>
      <c r="O6346" s="10">
        <v>23.89</v>
      </c>
      <c r="P6346" s="10">
        <f t="shared" si="799"/>
        <v>28.89</v>
      </c>
      <c r="Q6346" s="10">
        <f t="shared" si="798"/>
        <v>1406.3585906982421</v>
      </c>
      <c r="R6346" s="1">
        <f t="shared" si="800"/>
        <v>0.63925390486283729</v>
      </c>
      <c r="S6346" s="18">
        <f t="shared" si="801"/>
        <v>6.4260000000000002</v>
      </c>
      <c r="T6346" s="10">
        <f t="shared" si="802"/>
        <v>218.85443365985716</v>
      </c>
      <c r="U6346" s="10">
        <f t="shared" si="803"/>
        <v>0</v>
      </c>
      <c r="V6346" s="1">
        <f t="shared" si="804"/>
        <v>0</v>
      </c>
      <c r="W6346" s="10">
        <f t="shared" si="805"/>
        <v>0</v>
      </c>
    </row>
    <row r="6347" spans="13:23" x14ac:dyDescent="0.25">
      <c r="M6347" s="7">
        <v>45505.208333333336</v>
      </c>
      <c r="N6347" s="3">
        <v>1194.098876953125</v>
      </c>
      <c r="O6347" s="10">
        <v>22.78</v>
      </c>
      <c r="P6347" s="10">
        <f t="shared" si="799"/>
        <v>27.78</v>
      </c>
      <c r="Q6347" s="10">
        <f t="shared" si="798"/>
        <v>1194.098876953125</v>
      </c>
      <c r="R6347" s="1">
        <f t="shared" si="800"/>
        <v>0.54277221679687504</v>
      </c>
      <c r="S6347" s="18">
        <f t="shared" si="801"/>
        <v>6.8120000000000003</v>
      </c>
      <c r="T6347" s="10">
        <f t="shared" si="802"/>
        <v>175.29343466722327</v>
      </c>
      <c r="U6347" s="10">
        <f t="shared" si="803"/>
        <v>0</v>
      </c>
      <c r="V6347" s="1">
        <f t="shared" si="804"/>
        <v>0</v>
      </c>
      <c r="W6347" s="10">
        <f t="shared" si="805"/>
        <v>0</v>
      </c>
    </row>
    <row r="6348" spans="13:23" x14ac:dyDescent="0.25">
      <c r="M6348" s="7">
        <v>45505.25</v>
      </c>
      <c r="N6348" s="3">
        <v>1087.0525177001953</v>
      </c>
      <c r="O6348" s="10">
        <v>22.78</v>
      </c>
      <c r="P6348" s="10">
        <f t="shared" si="799"/>
        <v>27.78</v>
      </c>
      <c r="Q6348" s="10">
        <f t="shared" si="798"/>
        <v>1087.0525177001953</v>
      </c>
      <c r="R6348" s="1">
        <f t="shared" si="800"/>
        <v>0.49411478077281601</v>
      </c>
      <c r="S6348" s="18">
        <f t="shared" si="801"/>
        <v>6.9349999999999996</v>
      </c>
      <c r="T6348" s="10">
        <f t="shared" si="802"/>
        <v>156.74874083636558</v>
      </c>
      <c r="U6348" s="10">
        <f t="shared" si="803"/>
        <v>0</v>
      </c>
      <c r="V6348" s="1">
        <f t="shared" si="804"/>
        <v>0</v>
      </c>
      <c r="W6348" s="10">
        <f t="shared" si="805"/>
        <v>0</v>
      </c>
    </row>
    <row r="6349" spans="13:23" x14ac:dyDescent="0.25">
      <c r="M6349" s="7">
        <v>45505.291666666664</v>
      </c>
      <c r="N6349" s="3">
        <v>1437.3130554199217</v>
      </c>
      <c r="O6349" s="10">
        <v>22.22</v>
      </c>
      <c r="P6349" s="10">
        <f t="shared" si="799"/>
        <v>27.22</v>
      </c>
      <c r="Q6349" s="10">
        <f t="shared" si="798"/>
        <v>1437.3130554199217</v>
      </c>
      <c r="R6349" s="1">
        <f t="shared" si="800"/>
        <v>0.65332411609996444</v>
      </c>
      <c r="S6349" s="18">
        <f t="shared" si="801"/>
        <v>6.4260000000000002</v>
      </c>
      <c r="T6349" s="10">
        <f t="shared" si="802"/>
        <v>223.67149944287607</v>
      </c>
      <c r="U6349" s="10">
        <f t="shared" si="803"/>
        <v>0</v>
      </c>
      <c r="V6349" s="1">
        <f t="shared" si="804"/>
        <v>0</v>
      </c>
      <c r="W6349" s="10">
        <f t="shared" si="805"/>
        <v>0</v>
      </c>
    </row>
    <row r="6350" spans="13:23" x14ac:dyDescent="0.25">
      <c r="M6350" s="7">
        <v>45505.333333333336</v>
      </c>
      <c r="N6350" s="3">
        <v>1556.502699279785</v>
      </c>
      <c r="O6350" s="10">
        <v>22.78</v>
      </c>
      <c r="P6350" s="10">
        <f t="shared" si="799"/>
        <v>27.78</v>
      </c>
      <c r="Q6350" s="10">
        <f t="shared" si="798"/>
        <v>1556.502699279785</v>
      </c>
      <c r="R6350" s="1">
        <f t="shared" si="800"/>
        <v>0.70750122694535678</v>
      </c>
      <c r="S6350" s="18">
        <f t="shared" si="801"/>
        <v>5.8680000000000003</v>
      </c>
      <c r="T6350" s="10">
        <f t="shared" si="802"/>
        <v>265.25267540555296</v>
      </c>
      <c r="U6350" s="10">
        <f t="shared" si="803"/>
        <v>0</v>
      </c>
      <c r="V6350" s="1">
        <f t="shared" si="804"/>
        <v>0</v>
      </c>
      <c r="W6350" s="10">
        <f t="shared" si="805"/>
        <v>0</v>
      </c>
    </row>
    <row r="6351" spans="13:23" x14ac:dyDescent="0.25">
      <c r="M6351" s="7">
        <v>45505.375</v>
      </c>
      <c r="N6351" s="3">
        <v>1770.697476196289</v>
      </c>
      <c r="O6351" s="10">
        <v>23.89</v>
      </c>
      <c r="P6351" s="10">
        <f t="shared" si="799"/>
        <v>28.89</v>
      </c>
      <c r="Q6351" s="10">
        <f t="shared" si="798"/>
        <v>1770.697476196289</v>
      </c>
      <c r="R6351" s="1">
        <f t="shared" si="800"/>
        <v>0.80486248918013137</v>
      </c>
      <c r="S6351" s="18">
        <f t="shared" si="801"/>
        <v>5.2050000000000001</v>
      </c>
      <c r="T6351" s="10">
        <f t="shared" si="802"/>
        <v>340.19163807805745</v>
      </c>
      <c r="U6351" s="10">
        <f t="shared" si="803"/>
        <v>0</v>
      </c>
      <c r="V6351" s="1">
        <f t="shared" si="804"/>
        <v>0</v>
      </c>
      <c r="W6351" s="10">
        <f t="shared" si="805"/>
        <v>0</v>
      </c>
    </row>
    <row r="6352" spans="13:23" x14ac:dyDescent="0.25">
      <c r="M6352" s="7">
        <v>45505.416666666664</v>
      </c>
      <c r="N6352" s="3">
        <v>1989.18751373291</v>
      </c>
      <c r="O6352" s="10">
        <v>26.11</v>
      </c>
      <c r="P6352" s="10">
        <f t="shared" si="799"/>
        <v>31.11</v>
      </c>
      <c r="Q6352" s="10">
        <f t="shared" si="798"/>
        <v>1989.18751373291</v>
      </c>
      <c r="R6352" s="1">
        <f t="shared" si="800"/>
        <v>0.9041761426058682</v>
      </c>
      <c r="S6352" s="18">
        <f t="shared" si="801"/>
        <v>4.4829999999999997</v>
      </c>
      <c r="T6352" s="10">
        <f t="shared" si="802"/>
        <v>443.71793748224633</v>
      </c>
      <c r="U6352" s="10">
        <f t="shared" si="803"/>
        <v>0</v>
      </c>
      <c r="V6352" s="1">
        <f t="shared" si="804"/>
        <v>0</v>
      </c>
      <c r="W6352" s="10">
        <f t="shared" si="805"/>
        <v>0</v>
      </c>
    </row>
    <row r="6353" spans="13:23" x14ac:dyDescent="0.25">
      <c r="M6353" s="7">
        <v>45505.458333333336</v>
      </c>
      <c r="N6353" s="3">
        <v>1709.3858413696289</v>
      </c>
      <c r="O6353" s="10">
        <v>27.78</v>
      </c>
      <c r="P6353" s="10">
        <f t="shared" si="799"/>
        <v>32.78</v>
      </c>
      <c r="Q6353" s="10">
        <f t="shared" si="798"/>
        <v>1709.3858413696289</v>
      </c>
      <c r="R6353" s="1">
        <f t="shared" si="800"/>
        <v>0.77699356425892219</v>
      </c>
      <c r="S6353" s="18">
        <f t="shared" si="801"/>
        <v>5.8680000000000003</v>
      </c>
      <c r="T6353" s="10">
        <f t="shared" si="802"/>
        <v>291.30638060150454</v>
      </c>
      <c r="U6353" s="10">
        <f t="shared" si="803"/>
        <v>0</v>
      </c>
      <c r="V6353" s="1">
        <f t="shared" si="804"/>
        <v>0</v>
      </c>
      <c r="W6353" s="10">
        <f t="shared" si="805"/>
        <v>0</v>
      </c>
    </row>
    <row r="6354" spans="13:23" x14ac:dyDescent="0.25">
      <c r="M6354" s="7">
        <v>45505.5</v>
      </c>
      <c r="N6354" s="3">
        <v>1628.1634140014648</v>
      </c>
      <c r="O6354" s="10">
        <v>27.78</v>
      </c>
      <c r="P6354" s="10">
        <f t="shared" si="799"/>
        <v>32.78</v>
      </c>
      <c r="Q6354" s="10">
        <f t="shared" si="798"/>
        <v>1628.1634140014648</v>
      </c>
      <c r="R6354" s="1">
        <f t="shared" si="800"/>
        <v>0.74007427909157497</v>
      </c>
      <c r="S6354" s="18">
        <f t="shared" si="801"/>
        <v>5.8680000000000003</v>
      </c>
      <c r="T6354" s="10">
        <f t="shared" si="802"/>
        <v>277.46479447877721</v>
      </c>
      <c r="U6354" s="10">
        <f t="shared" si="803"/>
        <v>0</v>
      </c>
      <c r="V6354" s="1">
        <f t="shared" si="804"/>
        <v>0</v>
      </c>
      <c r="W6354" s="10">
        <f t="shared" si="805"/>
        <v>0</v>
      </c>
    </row>
    <row r="6355" spans="13:23" x14ac:dyDescent="0.25">
      <c r="M6355" s="7">
        <v>45505.541666666664</v>
      </c>
      <c r="N6355" s="3">
        <v>1414.0933685302734</v>
      </c>
      <c r="O6355" s="10">
        <v>30</v>
      </c>
      <c r="P6355" s="10">
        <f t="shared" si="799"/>
        <v>35</v>
      </c>
      <c r="Q6355" s="10">
        <f t="shared" si="798"/>
        <v>1414.0933685302734</v>
      </c>
      <c r="R6355" s="1">
        <f t="shared" si="800"/>
        <v>0.6427697129683061</v>
      </c>
      <c r="S6355" s="18">
        <f t="shared" si="801"/>
        <v>6.4260000000000002</v>
      </c>
      <c r="T6355" s="10">
        <f t="shared" si="802"/>
        <v>220.05810279026974</v>
      </c>
      <c r="U6355" s="10">
        <f t="shared" si="803"/>
        <v>0</v>
      </c>
      <c r="V6355" s="1">
        <f t="shared" si="804"/>
        <v>0</v>
      </c>
      <c r="W6355" s="10">
        <f t="shared" si="805"/>
        <v>0</v>
      </c>
    </row>
    <row r="6356" spans="13:23" x14ac:dyDescent="0.25">
      <c r="M6356" s="7">
        <v>45505.583333333336</v>
      </c>
      <c r="N6356" s="3">
        <v>1522.011360168457</v>
      </c>
      <c r="O6356" s="10">
        <v>28.89</v>
      </c>
      <c r="P6356" s="10">
        <f t="shared" si="799"/>
        <v>33.89</v>
      </c>
      <c r="Q6356" s="10">
        <f t="shared" si="798"/>
        <v>1522.011360168457</v>
      </c>
      <c r="R6356" s="1">
        <f t="shared" si="800"/>
        <v>0.6918233455311168</v>
      </c>
      <c r="S6356" s="18">
        <f t="shared" si="801"/>
        <v>6.4260000000000002</v>
      </c>
      <c r="T6356" s="10">
        <f t="shared" si="802"/>
        <v>236.85206351827841</v>
      </c>
      <c r="U6356" s="10">
        <f t="shared" si="803"/>
        <v>0</v>
      </c>
      <c r="V6356" s="1">
        <f t="shared" si="804"/>
        <v>0</v>
      </c>
      <c r="W6356" s="10">
        <f t="shared" si="805"/>
        <v>0</v>
      </c>
    </row>
    <row r="6357" spans="13:23" x14ac:dyDescent="0.25">
      <c r="M6357" s="7">
        <v>45505.625</v>
      </c>
      <c r="N6357" s="3">
        <v>1422.675617980957</v>
      </c>
      <c r="O6357" s="10">
        <v>32.22</v>
      </c>
      <c r="P6357" s="10">
        <f t="shared" si="799"/>
        <v>37.22</v>
      </c>
      <c r="Q6357" s="10">
        <f t="shared" si="798"/>
        <v>1422.675617980957</v>
      </c>
      <c r="R6357" s="1">
        <f t="shared" si="800"/>
        <v>0.64667073544588949</v>
      </c>
      <c r="S6357" s="18">
        <f t="shared" si="801"/>
        <v>6.4260000000000002</v>
      </c>
      <c r="T6357" s="10">
        <f t="shared" si="802"/>
        <v>221.39365359180781</v>
      </c>
      <c r="U6357" s="10">
        <f t="shared" si="803"/>
        <v>0</v>
      </c>
      <c r="V6357" s="1">
        <f t="shared" si="804"/>
        <v>0</v>
      </c>
      <c r="W6357" s="10">
        <f t="shared" si="805"/>
        <v>0</v>
      </c>
    </row>
    <row r="6358" spans="13:23" x14ac:dyDescent="0.25">
      <c r="M6358" s="7">
        <v>45505.666666666664</v>
      </c>
      <c r="N6358" s="3">
        <v>1557.1602767944335</v>
      </c>
      <c r="O6358" s="10">
        <v>32.22</v>
      </c>
      <c r="P6358" s="10">
        <f t="shared" si="799"/>
        <v>37.22</v>
      </c>
      <c r="Q6358" s="10">
        <f t="shared" si="798"/>
        <v>1557.1602767944335</v>
      </c>
      <c r="R6358" s="1">
        <f t="shared" si="800"/>
        <v>0.70780012581565155</v>
      </c>
      <c r="S6358" s="18">
        <f t="shared" si="801"/>
        <v>5.8680000000000003</v>
      </c>
      <c r="T6358" s="10">
        <f t="shared" si="802"/>
        <v>265.36473701336627</v>
      </c>
      <c r="U6358" s="10">
        <f t="shared" si="803"/>
        <v>0</v>
      </c>
      <c r="V6358" s="1">
        <f t="shared" si="804"/>
        <v>0</v>
      </c>
      <c r="W6358" s="10">
        <f t="shared" si="805"/>
        <v>0</v>
      </c>
    </row>
    <row r="6359" spans="13:23" x14ac:dyDescent="0.25">
      <c r="M6359" s="7">
        <v>45505.708333333336</v>
      </c>
      <c r="N6359" s="3">
        <v>1432.1850219726562</v>
      </c>
      <c r="O6359" s="10">
        <v>30</v>
      </c>
      <c r="P6359" s="10">
        <f t="shared" si="799"/>
        <v>35</v>
      </c>
      <c r="Q6359" s="10">
        <f t="shared" si="798"/>
        <v>1432.1850219726562</v>
      </c>
      <c r="R6359" s="1">
        <f t="shared" si="800"/>
        <v>0.65099319180575277</v>
      </c>
      <c r="S6359" s="18">
        <f t="shared" si="801"/>
        <v>6.4260000000000002</v>
      </c>
      <c r="T6359" s="10">
        <f t="shared" si="802"/>
        <v>222.87348614576038</v>
      </c>
      <c r="U6359" s="10">
        <f t="shared" si="803"/>
        <v>0</v>
      </c>
      <c r="V6359" s="1">
        <f t="shared" si="804"/>
        <v>0</v>
      </c>
      <c r="W6359" s="10">
        <f t="shared" si="805"/>
        <v>0</v>
      </c>
    </row>
    <row r="6360" spans="13:23" x14ac:dyDescent="0.25">
      <c r="M6360" s="7">
        <v>45505.75</v>
      </c>
      <c r="N6360" s="3">
        <v>1629.0990188598632</v>
      </c>
      <c r="O6360" s="10">
        <v>31.11</v>
      </c>
      <c r="P6360" s="10">
        <f t="shared" si="799"/>
        <v>36.11</v>
      </c>
      <c r="Q6360" s="10">
        <f t="shared" si="798"/>
        <v>1629.0990188598632</v>
      </c>
      <c r="R6360" s="1">
        <f t="shared" si="800"/>
        <v>0.74049955402721057</v>
      </c>
      <c r="S6360" s="18">
        <f t="shared" si="801"/>
        <v>5.8680000000000003</v>
      </c>
      <c r="T6360" s="10">
        <f t="shared" si="802"/>
        <v>277.62423634285329</v>
      </c>
      <c r="U6360" s="10">
        <f t="shared" si="803"/>
        <v>0</v>
      </c>
      <c r="V6360" s="1">
        <f t="shared" si="804"/>
        <v>0</v>
      </c>
      <c r="W6360" s="10">
        <f t="shared" si="805"/>
        <v>0</v>
      </c>
    </row>
    <row r="6361" spans="13:23" x14ac:dyDescent="0.25">
      <c r="M6361" s="7">
        <v>45505.791666666664</v>
      </c>
      <c r="N6361" s="3">
        <v>1697.2730255126953</v>
      </c>
      <c r="O6361" s="10">
        <v>27.78</v>
      </c>
      <c r="P6361" s="10">
        <f t="shared" si="799"/>
        <v>32.78</v>
      </c>
      <c r="Q6361" s="10">
        <f t="shared" si="798"/>
        <v>1697.2730255126953</v>
      </c>
      <c r="R6361" s="1">
        <f t="shared" si="800"/>
        <v>0.77148773886940691</v>
      </c>
      <c r="S6361" s="18">
        <f t="shared" si="801"/>
        <v>5.8680000000000003</v>
      </c>
      <c r="T6361" s="10">
        <f t="shared" si="802"/>
        <v>289.2421652202957</v>
      </c>
      <c r="U6361" s="10">
        <f t="shared" si="803"/>
        <v>0</v>
      </c>
      <c r="V6361" s="1">
        <f t="shared" si="804"/>
        <v>0</v>
      </c>
      <c r="W6361" s="10">
        <f t="shared" si="805"/>
        <v>0</v>
      </c>
    </row>
    <row r="6362" spans="13:23" x14ac:dyDescent="0.25">
      <c r="M6362" s="7">
        <v>45505.833333333336</v>
      </c>
      <c r="N6362" s="3">
        <v>1583.3999999999999</v>
      </c>
      <c r="O6362" s="10">
        <v>28.89</v>
      </c>
      <c r="P6362" s="10">
        <f t="shared" si="799"/>
        <v>33.89</v>
      </c>
      <c r="Q6362" s="10">
        <f t="shared" si="798"/>
        <v>1583.3999999999999</v>
      </c>
      <c r="R6362" s="1">
        <f t="shared" si="800"/>
        <v>0.71972727272727266</v>
      </c>
      <c r="S6362" s="18">
        <f t="shared" si="801"/>
        <v>5.8680000000000003</v>
      </c>
      <c r="T6362" s="10">
        <f t="shared" si="802"/>
        <v>269.83640081799587</v>
      </c>
      <c r="U6362" s="10">
        <f t="shared" si="803"/>
        <v>0</v>
      </c>
      <c r="V6362" s="1">
        <f t="shared" si="804"/>
        <v>0</v>
      </c>
      <c r="W6362" s="10">
        <f t="shared" si="805"/>
        <v>0</v>
      </c>
    </row>
    <row r="6363" spans="13:23" x14ac:dyDescent="0.25">
      <c r="M6363" s="7">
        <v>45505.875</v>
      </c>
      <c r="N6363" s="3">
        <v>1517.9410446166992</v>
      </c>
      <c r="O6363" s="10">
        <v>27.78</v>
      </c>
      <c r="P6363" s="10">
        <f t="shared" si="799"/>
        <v>32.78</v>
      </c>
      <c r="Q6363" s="10">
        <f t="shared" si="798"/>
        <v>1517.9410446166992</v>
      </c>
      <c r="R6363" s="1">
        <f t="shared" si="800"/>
        <v>0.68997320209849966</v>
      </c>
      <c r="S6363" s="18">
        <f t="shared" si="801"/>
        <v>6.4260000000000002</v>
      </c>
      <c r="T6363" s="10">
        <f t="shared" si="802"/>
        <v>236.21864995591335</v>
      </c>
      <c r="U6363" s="10">
        <f t="shared" si="803"/>
        <v>0</v>
      </c>
      <c r="V6363" s="1">
        <f t="shared" si="804"/>
        <v>0</v>
      </c>
      <c r="W6363" s="10">
        <f t="shared" si="805"/>
        <v>0</v>
      </c>
    </row>
    <row r="6364" spans="13:23" x14ac:dyDescent="0.25">
      <c r="M6364" s="7">
        <v>45505.916666666664</v>
      </c>
      <c r="N6364" s="3">
        <v>1444.4835662841797</v>
      </c>
      <c r="O6364" s="10">
        <v>25</v>
      </c>
      <c r="P6364" s="10">
        <f t="shared" si="799"/>
        <v>30</v>
      </c>
      <c r="Q6364" s="10">
        <f t="shared" si="798"/>
        <v>1444.4835662841797</v>
      </c>
      <c r="R6364" s="1">
        <f t="shared" si="800"/>
        <v>0.65658343922008167</v>
      </c>
      <c r="S6364" s="18">
        <f t="shared" si="801"/>
        <v>6.4260000000000002</v>
      </c>
      <c r="T6364" s="10">
        <f t="shared" si="802"/>
        <v>224.78735858764077</v>
      </c>
      <c r="U6364" s="10">
        <f t="shared" si="803"/>
        <v>0</v>
      </c>
      <c r="V6364" s="1">
        <f t="shared" si="804"/>
        <v>0</v>
      </c>
      <c r="W6364" s="10">
        <f t="shared" si="805"/>
        <v>0</v>
      </c>
    </row>
    <row r="6365" spans="13:23" x14ac:dyDescent="0.25">
      <c r="M6365" s="7">
        <v>45505.958333333336</v>
      </c>
      <c r="N6365" s="3">
        <v>1401.7769714355468</v>
      </c>
      <c r="O6365" s="10">
        <v>23.89</v>
      </c>
      <c r="P6365" s="10">
        <f t="shared" si="799"/>
        <v>28.89</v>
      </c>
      <c r="Q6365" s="10">
        <f t="shared" si="798"/>
        <v>1401.7769714355468</v>
      </c>
      <c r="R6365" s="1">
        <f t="shared" si="800"/>
        <v>0.63717135065252128</v>
      </c>
      <c r="S6365" s="18">
        <f t="shared" si="801"/>
        <v>6.4260000000000002</v>
      </c>
      <c r="T6365" s="10">
        <f t="shared" si="802"/>
        <v>218.14145213749561</v>
      </c>
      <c r="U6365" s="10">
        <f t="shared" si="803"/>
        <v>0</v>
      </c>
      <c r="V6365" s="1">
        <f t="shared" si="804"/>
        <v>0</v>
      </c>
      <c r="W6365" s="10">
        <f t="shared" si="805"/>
        <v>0</v>
      </c>
    </row>
    <row r="6366" spans="13:23" x14ac:dyDescent="0.25">
      <c r="M6366" s="7">
        <v>45506</v>
      </c>
      <c r="N6366" s="3">
        <v>1090.147297668457</v>
      </c>
      <c r="O6366" s="10">
        <v>22.78</v>
      </c>
      <c r="P6366" s="10">
        <f t="shared" si="799"/>
        <v>27.78</v>
      </c>
      <c r="Q6366" s="10">
        <f t="shared" si="798"/>
        <v>1090.147297668457</v>
      </c>
      <c r="R6366" s="1">
        <f t="shared" si="800"/>
        <v>0.49552149894020769</v>
      </c>
      <c r="S6366" s="18">
        <f t="shared" si="801"/>
        <v>6.9349999999999996</v>
      </c>
      <c r="T6366" s="10">
        <f t="shared" si="802"/>
        <v>157.19499605889791</v>
      </c>
      <c r="U6366" s="10">
        <f t="shared" si="803"/>
        <v>0</v>
      </c>
      <c r="V6366" s="1">
        <f t="shared" si="804"/>
        <v>0</v>
      </c>
      <c r="W6366" s="10">
        <f t="shared" si="805"/>
        <v>0</v>
      </c>
    </row>
    <row r="6367" spans="13:23" x14ac:dyDescent="0.25">
      <c r="M6367" s="7">
        <v>45506.041666666664</v>
      </c>
      <c r="N6367" s="3">
        <v>1221.3031860351562</v>
      </c>
      <c r="O6367" s="10">
        <v>22.78</v>
      </c>
      <c r="P6367" s="10">
        <f t="shared" si="799"/>
        <v>27.78</v>
      </c>
      <c r="Q6367" s="10">
        <f t="shared" si="798"/>
        <v>1221.3031860351562</v>
      </c>
      <c r="R6367" s="1">
        <f t="shared" si="800"/>
        <v>0.55513781183416189</v>
      </c>
      <c r="S6367" s="18">
        <f t="shared" si="801"/>
        <v>6.8120000000000003</v>
      </c>
      <c r="T6367" s="10">
        <f t="shared" si="802"/>
        <v>179.28702085072754</v>
      </c>
      <c r="U6367" s="10">
        <f t="shared" si="803"/>
        <v>0</v>
      </c>
      <c r="V6367" s="1">
        <f t="shared" si="804"/>
        <v>0</v>
      </c>
      <c r="W6367" s="10">
        <f t="shared" si="805"/>
        <v>0</v>
      </c>
    </row>
    <row r="6368" spans="13:23" x14ac:dyDescent="0.25">
      <c r="M6368" s="7">
        <v>45506.083333333336</v>
      </c>
      <c r="N6368" s="3">
        <v>1148.1147491455079</v>
      </c>
      <c r="O6368" s="10">
        <v>22.22</v>
      </c>
      <c r="P6368" s="10">
        <f t="shared" si="799"/>
        <v>27.22</v>
      </c>
      <c r="Q6368" s="10">
        <f t="shared" si="798"/>
        <v>1148.1147491455079</v>
      </c>
      <c r="R6368" s="1">
        <f t="shared" si="800"/>
        <v>0.52187034052068537</v>
      </c>
      <c r="S6368" s="18">
        <f t="shared" si="801"/>
        <v>6.8120000000000003</v>
      </c>
      <c r="T6368" s="10">
        <f t="shared" si="802"/>
        <v>168.54297550579975</v>
      </c>
      <c r="U6368" s="10">
        <f t="shared" si="803"/>
        <v>0</v>
      </c>
      <c r="V6368" s="1">
        <f t="shared" si="804"/>
        <v>0</v>
      </c>
      <c r="W6368" s="10">
        <f t="shared" si="805"/>
        <v>0</v>
      </c>
    </row>
    <row r="6369" spans="13:23" x14ac:dyDescent="0.25">
      <c r="M6369" s="7">
        <v>45506.125</v>
      </c>
      <c r="N6369" s="3">
        <v>1108.5466140747069</v>
      </c>
      <c r="O6369" s="10">
        <v>21.11</v>
      </c>
      <c r="P6369" s="10">
        <f t="shared" si="799"/>
        <v>26.11</v>
      </c>
      <c r="Q6369" s="10">
        <f t="shared" si="798"/>
        <v>1108.5466140747069</v>
      </c>
      <c r="R6369" s="1">
        <f t="shared" si="800"/>
        <v>0.50388482457941219</v>
      </c>
      <c r="S6369" s="18">
        <f t="shared" si="801"/>
        <v>6.8120000000000003</v>
      </c>
      <c r="T6369" s="10">
        <f t="shared" si="802"/>
        <v>162.73438257115484</v>
      </c>
      <c r="U6369" s="10">
        <f t="shared" si="803"/>
        <v>0</v>
      </c>
      <c r="V6369" s="1">
        <f t="shared" si="804"/>
        <v>0</v>
      </c>
      <c r="W6369" s="10">
        <f t="shared" si="805"/>
        <v>0</v>
      </c>
    </row>
    <row r="6370" spans="13:23" x14ac:dyDescent="0.25">
      <c r="M6370" s="7">
        <v>45506.166666666664</v>
      </c>
      <c r="N6370" s="3">
        <v>1106.7351516723631</v>
      </c>
      <c r="O6370" s="10">
        <v>22.22</v>
      </c>
      <c r="P6370" s="10">
        <f t="shared" si="799"/>
        <v>27.22</v>
      </c>
      <c r="Q6370" s="10">
        <f t="shared" si="798"/>
        <v>1106.7351516723631</v>
      </c>
      <c r="R6370" s="1">
        <f t="shared" si="800"/>
        <v>0.5030614325783469</v>
      </c>
      <c r="S6370" s="18">
        <f t="shared" si="801"/>
        <v>6.8120000000000003</v>
      </c>
      <c r="T6370" s="10">
        <f t="shared" si="802"/>
        <v>162.46846031596641</v>
      </c>
      <c r="U6370" s="10">
        <f t="shared" si="803"/>
        <v>0</v>
      </c>
      <c r="V6370" s="1">
        <f t="shared" si="804"/>
        <v>0</v>
      </c>
      <c r="W6370" s="10">
        <f t="shared" si="805"/>
        <v>0</v>
      </c>
    </row>
    <row r="6371" spans="13:23" x14ac:dyDescent="0.25">
      <c r="M6371" s="7">
        <v>45506.208333333336</v>
      </c>
      <c r="N6371" s="3">
        <v>1364.2263793945313</v>
      </c>
      <c r="O6371" s="10">
        <v>21.11</v>
      </c>
      <c r="P6371" s="10">
        <f t="shared" si="799"/>
        <v>26.11</v>
      </c>
      <c r="Q6371" s="10">
        <f t="shared" si="798"/>
        <v>1364.2263793945313</v>
      </c>
      <c r="R6371" s="1">
        <f t="shared" si="800"/>
        <v>0.62010289972478694</v>
      </c>
      <c r="S6371" s="18">
        <f t="shared" si="801"/>
        <v>6.4260000000000002</v>
      </c>
      <c r="T6371" s="10">
        <f t="shared" si="802"/>
        <v>212.29791151486637</v>
      </c>
      <c r="U6371" s="10">
        <f t="shared" si="803"/>
        <v>0</v>
      </c>
      <c r="V6371" s="1">
        <f t="shared" si="804"/>
        <v>0</v>
      </c>
      <c r="W6371" s="10">
        <f t="shared" si="805"/>
        <v>0</v>
      </c>
    </row>
    <row r="6372" spans="13:23" x14ac:dyDescent="0.25">
      <c r="M6372" s="7">
        <v>45506.25</v>
      </c>
      <c r="N6372" s="3">
        <v>1083.9795776367187</v>
      </c>
      <c r="O6372" s="10">
        <v>21.11</v>
      </c>
      <c r="P6372" s="10">
        <f t="shared" si="799"/>
        <v>26.11</v>
      </c>
      <c r="Q6372" s="10">
        <f t="shared" si="798"/>
        <v>1083.9795776367187</v>
      </c>
      <c r="R6372" s="1">
        <f t="shared" si="800"/>
        <v>0.49271798983487214</v>
      </c>
      <c r="S6372" s="18">
        <f t="shared" si="801"/>
        <v>6.9349999999999996</v>
      </c>
      <c r="T6372" s="10">
        <f t="shared" si="802"/>
        <v>156.30563484307407</v>
      </c>
      <c r="U6372" s="10">
        <f t="shared" si="803"/>
        <v>0</v>
      </c>
      <c r="V6372" s="1">
        <f t="shared" si="804"/>
        <v>0</v>
      </c>
      <c r="W6372" s="10">
        <f t="shared" si="805"/>
        <v>0</v>
      </c>
    </row>
    <row r="6373" spans="13:23" x14ac:dyDescent="0.25">
      <c r="M6373" s="7">
        <v>45506.291666666664</v>
      </c>
      <c r="N6373" s="3">
        <v>1149.1748474121093</v>
      </c>
      <c r="O6373" s="10">
        <v>21.11</v>
      </c>
      <c r="P6373" s="10">
        <f t="shared" si="799"/>
        <v>26.11</v>
      </c>
      <c r="Q6373" s="10">
        <f t="shared" si="798"/>
        <v>1149.1748474121093</v>
      </c>
      <c r="R6373" s="1">
        <f t="shared" si="800"/>
        <v>0.52235220336914057</v>
      </c>
      <c r="S6373" s="18">
        <f t="shared" si="801"/>
        <v>6.8120000000000003</v>
      </c>
      <c r="T6373" s="10">
        <f t="shared" si="802"/>
        <v>168.69859768234136</v>
      </c>
      <c r="U6373" s="10">
        <f t="shared" si="803"/>
        <v>0</v>
      </c>
      <c r="V6373" s="1">
        <f t="shared" si="804"/>
        <v>0</v>
      </c>
      <c r="W6373" s="10">
        <f t="shared" si="805"/>
        <v>0</v>
      </c>
    </row>
    <row r="6374" spans="13:23" x14ac:dyDescent="0.25">
      <c r="M6374" s="7">
        <v>45506.333333333336</v>
      </c>
      <c r="N6374" s="3">
        <v>1149.1909744262696</v>
      </c>
      <c r="O6374" s="10">
        <v>22.78</v>
      </c>
      <c r="P6374" s="10">
        <f t="shared" si="799"/>
        <v>27.78</v>
      </c>
      <c r="Q6374" s="10">
        <f t="shared" si="798"/>
        <v>1149.1909744262696</v>
      </c>
      <c r="R6374" s="1">
        <f t="shared" si="800"/>
        <v>0.52235953383012257</v>
      </c>
      <c r="S6374" s="18">
        <f t="shared" si="801"/>
        <v>6.8120000000000003</v>
      </c>
      <c r="T6374" s="10">
        <f t="shared" si="802"/>
        <v>168.70096512423217</v>
      </c>
      <c r="U6374" s="10">
        <f t="shared" si="803"/>
        <v>0</v>
      </c>
      <c r="V6374" s="1">
        <f t="shared" si="804"/>
        <v>0</v>
      </c>
      <c r="W6374" s="10">
        <f t="shared" si="805"/>
        <v>0</v>
      </c>
    </row>
    <row r="6375" spans="13:23" x14ac:dyDescent="0.25">
      <c r="M6375" s="7">
        <v>45506.375</v>
      </c>
      <c r="N6375" s="3">
        <v>1395.9144744873047</v>
      </c>
      <c r="O6375" s="10">
        <v>27.22</v>
      </c>
      <c r="P6375" s="10">
        <f t="shared" si="799"/>
        <v>32.22</v>
      </c>
      <c r="Q6375" s="10">
        <f t="shared" si="798"/>
        <v>1395.9144744873047</v>
      </c>
      <c r="R6375" s="1">
        <f t="shared" si="800"/>
        <v>0.63450657931241117</v>
      </c>
      <c r="S6375" s="18">
        <f t="shared" si="801"/>
        <v>6.4260000000000002</v>
      </c>
      <c r="T6375" s="10">
        <f t="shared" si="802"/>
        <v>217.22914324421174</v>
      </c>
      <c r="U6375" s="10">
        <f t="shared" si="803"/>
        <v>0</v>
      </c>
      <c r="V6375" s="1">
        <f t="shared" si="804"/>
        <v>0</v>
      </c>
      <c r="W6375" s="10">
        <f t="shared" si="805"/>
        <v>0</v>
      </c>
    </row>
    <row r="6376" spans="13:23" x14ac:dyDescent="0.25">
      <c r="M6376" s="7">
        <v>45506.416666666664</v>
      </c>
      <c r="N6376" s="3">
        <v>1583.0262817382811</v>
      </c>
      <c r="O6376" s="10">
        <v>28.89</v>
      </c>
      <c r="P6376" s="10">
        <f t="shared" si="799"/>
        <v>33.89</v>
      </c>
      <c r="Q6376" s="10">
        <f t="shared" si="798"/>
        <v>1583.0262817382811</v>
      </c>
      <c r="R6376" s="1">
        <f t="shared" si="800"/>
        <v>0.71955740079012775</v>
      </c>
      <c r="S6376" s="18">
        <f t="shared" si="801"/>
        <v>5.8680000000000003</v>
      </c>
      <c r="T6376" s="10">
        <f t="shared" si="802"/>
        <v>269.77271331599883</v>
      </c>
      <c r="U6376" s="10">
        <f t="shared" si="803"/>
        <v>0</v>
      </c>
      <c r="V6376" s="1">
        <f t="shared" si="804"/>
        <v>0</v>
      </c>
      <c r="W6376" s="10">
        <f t="shared" si="805"/>
        <v>0</v>
      </c>
    </row>
    <row r="6377" spans="13:23" x14ac:dyDescent="0.25">
      <c r="M6377" s="7">
        <v>45506.458333333336</v>
      </c>
      <c r="N6377" s="3">
        <v>1621.6811874389648</v>
      </c>
      <c r="O6377" s="10">
        <v>32.22</v>
      </c>
      <c r="P6377" s="10">
        <f t="shared" si="799"/>
        <v>37.22</v>
      </c>
      <c r="Q6377" s="10">
        <f t="shared" si="798"/>
        <v>1621.6811874389648</v>
      </c>
      <c r="R6377" s="1">
        <f t="shared" si="800"/>
        <v>0.73712781247225667</v>
      </c>
      <c r="S6377" s="18">
        <f t="shared" si="801"/>
        <v>5.8680000000000003</v>
      </c>
      <c r="T6377" s="10">
        <f t="shared" si="802"/>
        <v>276.36012055878746</v>
      </c>
      <c r="U6377" s="10">
        <f t="shared" si="803"/>
        <v>0</v>
      </c>
      <c r="V6377" s="1">
        <f t="shared" si="804"/>
        <v>0</v>
      </c>
      <c r="W6377" s="10">
        <f t="shared" si="805"/>
        <v>0</v>
      </c>
    </row>
    <row r="6378" spans="13:23" x14ac:dyDescent="0.25">
      <c r="M6378" s="7">
        <v>45506.5</v>
      </c>
      <c r="N6378" s="3">
        <v>1758.9387405395507</v>
      </c>
      <c r="O6378" s="10">
        <v>32.78</v>
      </c>
      <c r="P6378" s="10">
        <f t="shared" si="799"/>
        <v>37.78</v>
      </c>
      <c r="Q6378" s="10">
        <f t="shared" si="798"/>
        <v>1758.9387405395507</v>
      </c>
      <c r="R6378" s="1">
        <f t="shared" si="800"/>
        <v>0.79951760933615945</v>
      </c>
      <c r="S6378" s="18">
        <f t="shared" si="801"/>
        <v>5.8680000000000003</v>
      </c>
      <c r="T6378" s="10">
        <f t="shared" si="802"/>
        <v>299.75097827872372</v>
      </c>
      <c r="U6378" s="10">
        <f t="shared" si="803"/>
        <v>0</v>
      </c>
      <c r="V6378" s="1">
        <f t="shared" si="804"/>
        <v>0</v>
      </c>
      <c r="W6378" s="10">
        <f t="shared" si="805"/>
        <v>0</v>
      </c>
    </row>
    <row r="6379" spans="13:23" x14ac:dyDescent="0.25">
      <c r="M6379" s="7">
        <v>45506.541666666664</v>
      </c>
      <c r="N6379" s="3">
        <v>1675.1974044799804</v>
      </c>
      <c r="O6379" s="10">
        <v>33.89</v>
      </c>
      <c r="P6379" s="10">
        <f t="shared" si="799"/>
        <v>38.89</v>
      </c>
      <c r="Q6379" s="10">
        <f t="shared" si="798"/>
        <v>1675.1974044799804</v>
      </c>
      <c r="R6379" s="1">
        <f t="shared" si="800"/>
        <v>0.76145336567271837</v>
      </c>
      <c r="S6379" s="18">
        <f t="shared" si="801"/>
        <v>5.8680000000000003</v>
      </c>
      <c r="T6379" s="10">
        <f t="shared" si="802"/>
        <v>285.4801302794786</v>
      </c>
      <c r="U6379" s="10">
        <f t="shared" si="803"/>
        <v>0</v>
      </c>
      <c r="V6379" s="1">
        <f t="shared" si="804"/>
        <v>0</v>
      </c>
      <c r="W6379" s="10">
        <f t="shared" si="805"/>
        <v>0</v>
      </c>
    </row>
    <row r="6380" spans="13:23" x14ac:dyDescent="0.25">
      <c r="M6380" s="7">
        <v>45506.583333333336</v>
      </c>
      <c r="N6380" s="3">
        <v>2040.3963180541991</v>
      </c>
      <c r="O6380" s="10">
        <v>35</v>
      </c>
      <c r="P6380" s="10">
        <f t="shared" si="799"/>
        <v>40</v>
      </c>
      <c r="Q6380" s="10">
        <f t="shared" si="798"/>
        <v>2040.3963180541991</v>
      </c>
      <c r="R6380" s="1">
        <f t="shared" si="800"/>
        <v>0.92745287184281777</v>
      </c>
      <c r="S6380" s="18">
        <f t="shared" si="801"/>
        <v>4.4829999999999997</v>
      </c>
      <c r="T6380" s="10">
        <f t="shared" si="802"/>
        <v>455.14082490613413</v>
      </c>
      <c r="U6380" s="10">
        <f t="shared" si="803"/>
        <v>0</v>
      </c>
      <c r="V6380" s="1">
        <f t="shared" si="804"/>
        <v>0</v>
      </c>
      <c r="W6380" s="10">
        <f t="shared" si="805"/>
        <v>0</v>
      </c>
    </row>
    <row r="6381" spans="13:23" x14ac:dyDescent="0.25">
      <c r="M6381" s="7">
        <v>45506.625</v>
      </c>
      <c r="N6381" s="3">
        <v>1775.6917922973632</v>
      </c>
      <c r="O6381" s="10">
        <v>36.11</v>
      </c>
      <c r="P6381" s="10">
        <f t="shared" si="799"/>
        <v>41.11</v>
      </c>
      <c r="Q6381" s="10">
        <f t="shared" si="798"/>
        <v>1775.6917922973632</v>
      </c>
      <c r="R6381" s="1">
        <f t="shared" si="800"/>
        <v>0.80713263286243786</v>
      </c>
      <c r="S6381" s="18">
        <f t="shared" si="801"/>
        <v>5.2050000000000001</v>
      </c>
      <c r="T6381" s="10">
        <f t="shared" si="802"/>
        <v>341.15116086404674</v>
      </c>
      <c r="U6381" s="10">
        <f t="shared" si="803"/>
        <v>0</v>
      </c>
      <c r="V6381" s="1">
        <f t="shared" si="804"/>
        <v>0</v>
      </c>
      <c r="W6381" s="10">
        <f t="shared" si="805"/>
        <v>0</v>
      </c>
    </row>
    <row r="6382" spans="13:23" x14ac:dyDescent="0.25">
      <c r="M6382" s="7">
        <v>45506.666666666664</v>
      </c>
      <c r="N6382" s="3">
        <v>1937.5093597412108</v>
      </c>
      <c r="O6382" s="10">
        <v>36.11</v>
      </c>
      <c r="P6382" s="10">
        <f t="shared" si="799"/>
        <v>41.11</v>
      </c>
      <c r="Q6382" s="10">
        <f t="shared" si="798"/>
        <v>1937.5093597412108</v>
      </c>
      <c r="R6382" s="1">
        <f t="shared" si="800"/>
        <v>0.88068607260964127</v>
      </c>
      <c r="S6382" s="18">
        <f t="shared" si="801"/>
        <v>5.2050000000000001</v>
      </c>
      <c r="T6382" s="10">
        <f t="shared" si="802"/>
        <v>372.24003068995404</v>
      </c>
      <c r="U6382" s="10">
        <f t="shared" si="803"/>
        <v>0</v>
      </c>
      <c r="V6382" s="1">
        <f t="shared" si="804"/>
        <v>0</v>
      </c>
      <c r="W6382" s="10">
        <f t="shared" si="805"/>
        <v>0</v>
      </c>
    </row>
    <row r="6383" spans="13:23" x14ac:dyDescent="0.25">
      <c r="M6383" s="7">
        <v>45506.708333333336</v>
      </c>
      <c r="N6383" s="3">
        <v>1791.8695678710938</v>
      </c>
      <c r="O6383" s="10">
        <v>33.89</v>
      </c>
      <c r="P6383" s="10">
        <f t="shared" si="799"/>
        <v>38.89</v>
      </c>
      <c r="Q6383" s="10">
        <f t="shared" si="798"/>
        <v>1791.8695678710938</v>
      </c>
      <c r="R6383" s="1">
        <f t="shared" si="800"/>
        <v>0.81448616721413347</v>
      </c>
      <c r="S6383" s="18">
        <f t="shared" si="801"/>
        <v>5.2050000000000001</v>
      </c>
      <c r="T6383" s="10">
        <f t="shared" si="802"/>
        <v>344.25928297235231</v>
      </c>
      <c r="U6383" s="10">
        <f t="shared" si="803"/>
        <v>0</v>
      </c>
      <c r="V6383" s="1">
        <f t="shared" si="804"/>
        <v>0</v>
      </c>
      <c r="W6383" s="10">
        <f t="shared" si="805"/>
        <v>0</v>
      </c>
    </row>
    <row r="6384" spans="13:23" x14ac:dyDescent="0.25">
      <c r="M6384" s="7">
        <v>45506.75</v>
      </c>
      <c r="N6384" s="3">
        <v>1687.0633758544921</v>
      </c>
      <c r="O6384" s="10">
        <v>33.89</v>
      </c>
      <c r="P6384" s="10">
        <f t="shared" si="799"/>
        <v>38.89</v>
      </c>
      <c r="Q6384" s="10">
        <f t="shared" si="798"/>
        <v>1687.0633758544921</v>
      </c>
      <c r="R6384" s="1">
        <f t="shared" si="800"/>
        <v>0.76684698902476911</v>
      </c>
      <c r="S6384" s="18">
        <f t="shared" si="801"/>
        <v>5.8680000000000003</v>
      </c>
      <c r="T6384" s="10">
        <f t="shared" si="802"/>
        <v>287.50227945713902</v>
      </c>
      <c r="U6384" s="10">
        <f t="shared" si="803"/>
        <v>0</v>
      </c>
      <c r="V6384" s="1">
        <f t="shared" si="804"/>
        <v>0</v>
      </c>
      <c r="W6384" s="10">
        <f t="shared" si="805"/>
        <v>0</v>
      </c>
    </row>
    <row r="6385" spans="13:23" x14ac:dyDescent="0.25">
      <c r="M6385" s="7">
        <v>45506.791666666664</v>
      </c>
      <c r="N6385" s="3">
        <v>1517.1</v>
      </c>
      <c r="O6385" s="10">
        <v>32.78</v>
      </c>
      <c r="P6385" s="10">
        <f t="shared" si="799"/>
        <v>37.78</v>
      </c>
      <c r="Q6385" s="10">
        <f t="shared" si="798"/>
        <v>1517.1</v>
      </c>
      <c r="R6385" s="1">
        <f t="shared" si="800"/>
        <v>0.68959090909090903</v>
      </c>
      <c r="S6385" s="18">
        <f t="shared" si="801"/>
        <v>6.4260000000000002</v>
      </c>
      <c r="T6385" s="10">
        <f t="shared" si="802"/>
        <v>236.0877684407096</v>
      </c>
      <c r="U6385" s="10">
        <f t="shared" si="803"/>
        <v>0</v>
      </c>
      <c r="V6385" s="1">
        <f t="shared" si="804"/>
        <v>0</v>
      </c>
      <c r="W6385" s="10">
        <f t="shared" si="805"/>
        <v>0</v>
      </c>
    </row>
    <row r="6386" spans="13:23" x14ac:dyDescent="0.25">
      <c r="M6386" s="7">
        <v>45506.833333333336</v>
      </c>
      <c r="N6386" s="3">
        <v>1420.234130859375</v>
      </c>
      <c r="O6386" s="10">
        <v>32.22</v>
      </c>
      <c r="P6386" s="10">
        <f t="shared" si="799"/>
        <v>37.22</v>
      </c>
      <c r="Q6386" s="10">
        <f t="shared" si="798"/>
        <v>1420.234130859375</v>
      </c>
      <c r="R6386" s="1">
        <f t="shared" si="800"/>
        <v>0.64556096857244316</v>
      </c>
      <c r="S6386" s="18">
        <f t="shared" si="801"/>
        <v>6.4260000000000002</v>
      </c>
      <c r="T6386" s="10">
        <f t="shared" si="802"/>
        <v>221.01371473068394</v>
      </c>
      <c r="U6386" s="10">
        <f t="shared" si="803"/>
        <v>0</v>
      </c>
      <c r="V6386" s="1">
        <f t="shared" si="804"/>
        <v>0</v>
      </c>
      <c r="W6386" s="10">
        <f t="shared" si="805"/>
        <v>0</v>
      </c>
    </row>
    <row r="6387" spans="13:23" x14ac:dyDescent="0.25">
      <c r="M6387" s="7">
        <v>45506.875</v>
      </c>
      <c r="N6387" s="3">
        <v>1429.8080429077147</v>
      </c>
      <c r="O6387" s="10">
        <v>28.89</v>
      </c>
      <c r="P6387" s="10">
        <f t="shared" si="799"/>
        <v>33.89</v>
      </c>
      <c r="Q6387" s="10">
        <f t="shared" si="798"/>
        <v>1429.8080429077147</v>
      </c>
      <c r="R6387" s="1">
        <f t="shared" si="800"/>
        <v>0.64991274677623401</v>
      </c>
      <c r="S6387" s="18">
        <f t="shared" si="801"/>
        <v>6.4260000000000002</v>
      </c>
      <c r="T6387" s="10">
        <f t="shared" si="802"/>
        <v>222.50358588666583</v>
      </c>
      <c r="U6387" s="10">
        <f t="shared" si="803"/>
        <v>0</v>
      </c>
      <c r="V6387" s="1">
        <f t="shared" si="804"/>
        <v>0</v>
      </c>
      <c r="W6387" s="10">
        <f t="shared" si="805"/>
        <v>0</v>
      </c>
    </row>
    <row r="6388" spans="13:23" x14ac:dyDescent="0.25">
      <c r="M6388" s="7">
        <v>45506.916666666664</v>
      </c>
      <c r="N6388" s="3">
        <v>1760.1770690917967</v>
      </c>
      <c r="O6388" s="10">
        <v>27.78</v>
      </c>
      <c r="P6388" s="10">
        <f t="shared" si="799"/>
        <v>32.78</v>
      </c>
      <c r="Q6388" s="10">
        <f t="shared" si="798"/>
        <v>1760.1770690917967</v>
      </c>
      <c r="R6388" s="1">
        <f t="shared" si="800"/>
        <v>0.80008048595081671</v>
      </c>
      <c r="S6388" s="18">
        <f t="shared" si="801"/>
        <v>5.2050000000000001</v>
      </c>
      <c r="T6388" s="10">
        <f t="shared" si="802"/>
        <v>338.1704263384816</v>
      </c>
      <c r="U6388" s="10">
        <f t="shared" si="803"/>
        <v>0</v>
      </c>
      <c r="V6388" s="1">
        <f t="shared" si="804"/>
        <v>0</v>
      </c>
      <c r="W6388" s="10">
        <f t="shared" si="805"/>
        <v>0</v>
      </c>
    </row>
    <row r="6389" spans="13:23" x14ac:dyDescent="0.25">
      <c r="M6389" s="7">
        <v>45506.958333333336</v>
      </c>
      <c r="N6389" s="3">
        <v>1511.7654098510741</v>
      </c>
      <c r="O6389" s="10">
        <v>27.22</v>
      </c>
      <c r="P6389" s="10">
        <f t="shared" si="799"/>
        <v>32.22</v>
      </c>
      <c r="Q6389" s="10">
        <f t="shared" si="798"/>
        <v>1511.7654098510741</v>
      </c>
      <c r="R6389" s="1">
        <f t="shared" si="800"/>
        <v>0.68716609538685181</v>
      </c>
      <c r="S6389" s="18">
        <f t="shared" si="801"/>
        <v>6.4260000000000002</v>
      </c>
      <c r="T6389" s="10">
        <f t="shared" si="802"/>
        <v>235.25761124355338</v>
      </c>
      <c r="U6389" s="10">
        <f t="shared" si="803"/>
        <v>0</v>
      </c>
      <c r="V6389" s="1">
        <f t="shared" si="804"/>
        <v>0</v>
      </c>
      <c r="W6389" s="10">
        <f t="shared" si="805"/>
        <v>0</v>
      </c>
    </row>
    <row r="6390" spans="13:23" x14ac:dyDescent="0.25">
      <c r="M6390" s="7">
        <v>45507</v>
      </c>
      <c r="N6390" s="3">
        <v>1469.3477325439453</v>
      </c>
      <c r="O6390" s="10">
        <v>25</v>
      </c>
      <c r="P6390" s="10">
        <f t="shared" si="799"/>
        <v>30</v>
      </c>
      <c r="Q6390" s="10">
        <f t="shared" si="798"/>
        <v>1469.3477325439453</v>
      </c>
      <c r="R6390" s="1">
        <f t="shared" si="800"/>
        <v>0.66788533297452057</v>
      </c>
      <c r="S6390" s="18">
        <f t="shared" si="801"/>
        <v>6.4260000000000002</v>
      </c>
      <c r="T6390" s="10">
        <f t="shared" si="802"/>
        <v>228.65666550637181</v>
      </c>
      <c r="U6390" s="10">
        <f t="shared" si="803"/>
        <v>0</v>
      </c>
      <c r="V6390" s="1">
        <f t="shared" si="804"/>
        <v>0</v>
      </c>
      <c r="W6390" s="10">
        <f t="shared" si="805"/>
        <v>0</v>
      </c>
    </row>
    <row r="6391" spans="13:23" x14ac:dyDescent="0.25">
      <c r="M6391" s="7">
        <v>45507.041666666664</v>
      </c>
      <c r="N6391" s="3">
        <v>1467.8125122070312</v>
      </c>
      <c r="O6391" s="10">
        <v>25</v>
      </c>
      <c r="P6391" s="10">
        <f t="shared" si="799"/>
        <v>30</v>
      </c>
      <c r="Q6391" s="10">
        <f t="shared" si="798"/>
        <v>1467.8125122070312</v>
      </c>
      <c r="R6391" s="1">
        <f t="shared" si="800"/>
        <v>0.66718750554865058</v>
      </c>
      <c r="S6391" s="18">
        <f t="shared" si="801"/>
        <v>6.4260000000000002</v>
      </c>
      <c r="T6391" s="10">
        <f t="shared" si="802"/>
        <v>228.41775789091676</v>
      </c>
      <c r="U6391" s="10">
        <f t="shared" si="803"/>
        <v>0</v>
      </c>
      <c r="V6391" s="1">
        <f t="shared" si="804"/>
        <v>0</v>
      </c>
      <c r="W6391" s="10">
        <f t="shared" si="805"/>
        <v>0</v>
      </c>
    </row>
    <row r="6392" spans="13:23" x14ac:dyDescent="0.25">
      <c r="M6392" s="7">
        <v>45507.083333333336</v>
      </c>
      <c r="N6392" s="3">
        <v>1596.8393966674805</v>
      </c>
      <c r="O6392" s="10">
        <v>22.78</v>
      </c>
      <c r="P6392" s="10">
        <f t="shared" si="799"/>
        <v>27.78</v>
      </c>
      <c r="Q6392" s="10">
        <f t="shared" si="798"/>
        <v>1596.8393966674805</v>
      </c>
      <c r="R6392" s="1">
        <f t="shared" si="800"/>
        <v>0.72583608939430933</v>
      </c>
      <c r="S6392" s="18">
        <f t="shared" si="801"/>
        <v>5.8680000000000003</v>
      </c>
      <c r="T6392" s="10">
        <f t="shared" si="802"/>
        <v>272.12668654865035</v>
      </c>
      <c r="U6392" s="10">
        <f t="shared" si="803"/>
        <v>0</v>
      </c>
      <c r="V6392" s="1">
        <f t="shared" si="804"/>
        <v>0</v>
      </c>
      <c r="W6392" s="10">
        <f t="shared" si="805"/>
        <v>0</v>
      </c>
    </row>
    <row r="6393" spans="13:23" x14ac:dyDescent="0.25">
      <c r="M6393" s="7">
        <v>45507.125</v>
      </c>
      <c r="N6393" s="3">
        <v>1477.2762130737303</v>
      </c>
      <c r="O6393" s="10">
        <v>23.89</v>
      </c>
      <c r="P6393" s="10">
        <f t="shared" si="799"/>
        <v>28.89</v>
      </c>
      <c r="Q6393" s="10">
        <f t="shared" si="798"/>
        <v>1477.2762130737303</v>
      </c>
      <c r="R6393" s="1">
        <f t="shared" si="800"/>
        <v>0.67148918776078648</v>
      </c>
      <c r="S6393" s="18">
        <f t="shared" si="801"/>
        <v>6.4260000000000002</v>
      </c>
      <c r="T6393" s="10">
        <f t="shared" si="802"/>
        <v>229.89047822498136</v>
      </c>
      <c r="U6393" s="10">
        <f t="shared" si="803"/>
        <v>0</v>
      </c>
      <c r="V6393" s="1">
        <f t="shared" si="804"/>
        <v>0</v>
      </c>
      <c r="W6393" s="10">
        <f t="shared" si="805"/>
        <v>0</v>
      </c>
    </row>
    <row r="6394" spans="13:23" x14ac:dyDescent="0.25">
      <c r="M6394" s="7">
        <v>45507.166666666664</v>
      </c>
      <c r="N6394" s="3">
        <v>1595.8940322875976</v>
      </c>
      <c r="O6394" s="10">
        <v>23.89</v>
      </c>
      <c r="P6394" s="10">
        <f t="shared" si="799"/>
        <v>28.89</v>
      </c>
      <c r="Q6394" s="10">
        <f t="shared" si="798"/>
        <v>1595.8940322875976</v>
      </c>
      <c r="R6394" s="1">
        <f t="shared" si="800"/>
        <v>0.7254063783125444</v>
      </c>
      <c r="S6394" s="18">
        <f t="shared" si="801"/>
        <v>5.8680000000000003</v>
      </c>
      <c r="T6394" s="10">
        <f t="shared" si="802"/>
        <v>271.96558150777054</v>
      </c>
      <c r="U6394" s="10">
        <f t="shared" si="803"/>
        <v>0</v>
      </c>
      <c r="V6394" s="1">
        <f t="shared" si="804"/>
        <v>0</v>
      </c>
      <c r="W6394" s="10">
        <f t="shared" si="805"/>
        <v>0</v>
      </c>
    </row>
    <row r="6395" spans="13:23" x14ac:dyDescent="0.25">
      <c r="M6395" s="7">
        <v>45507.208333333336</v>
      </c>
      <c r="N6395" s="3">
        <v>1528.4929321289062</v>
      </c>
      <c r="O6395" s="10">
        <v>22.22</v>
      </c>
      <c r="P6395" s="10">
        <f t="shared" si="799"/>
        <v>27.22</v>
      </c>
      <c r="Q6395" s="10">
        <f t="shared" si="798"/>
        <v>1528.4929321289062</v>
      </c>
      <c r="R6395" s="1">
        <f t="shared" si="800"/>
        <v>0.69476951460404823</v>
      </c>
      <c r="S6395" s="18">
        <f t="shared" si="801"/>
        <v>6.4260000000000002</v>
      </c>
      <c r="T6395" s="10">
        <f t="shared" si="802"/>
        <v>237.86071150465392</v>
      </c>
      <c r="U6395" s="10">
        <f t="shared" si="803"/>
        <v>0</v>
      </c>
      <c r="V6395" s="1">
        <f t="shared" si="804"/>
        <v>0</v>
      </c>
      <c r="W6395" s="10">
        <f t="shared" si="805"/>
        <v>0</v>
      </c>
    </row>
    <row r="6396" spans="13:23" x14ac:dyDescent="0.25">
      <c r="M6396" s="7">
        <v>45507.25</v>
      </c>
      <c r="N6396" s="3">
        <v>1126.8973709106444</v>
      </c>
      <c r="O6396" s="10">
        <v>22.22</v>
      </c>
      <c r="P6396" s="10">
        <f t="shared" si="799"/>
        <v>27.22</v>
      </c>
      <c r="Q6396" s="10">
        <f t="shared" si="798"/>
        <v>1126.8973709106444</v>
      </c>
      <c r="R6396" s="1">
        <f t="shared" si="800"/>
        <v>0.51222607768665651</v>
      </c>
      <c r="S6396" s="18">
        <f t="shared" si="801"/>
        <v>6.8120000000000003</v>
      </c>
      <c r="T6396" s="10">
        <f t="shared" si="802"/>
        <v>165.42826936445161</v>
      </c>
      <c r="U6396" s="10">
        <f t="shared" si="803"/>
        <v>0</v>
      </c>
      <c r="V6396" s="1">
        <f t="shared" si="804"/>
        <v>0</v>
      </c>
      <c r="W6396" s="10">
        <f t="shared" si="805"/>
        <v>0</v>
      </c>
    </row>
    <row r="6397" spans="13:23" x14ac:dyDescent="0.25">
      <c r="M6397" s="7">
        <v>45507.291666666664</v>
      </c>
      <c r="N6397" s="3">
        <v>1598.6643081665038</v>
      </c>
      <c r="O6397" s="10">
        <v>22.78</v>
      </c>
      <c r="P6397" s="10">
        <f t="shared" si="799"/>
        <v>27.78</v>
      </c>
      <c r="Q6397" s="10">
        <f t="shared" si="798"/>
        <v>1598.6643081665038</v>
      </c>
      <c r="R6397" s="1">
        <f t="shared" si="800"/>
        <v>0.72666559462113811</v>
      </c>
      <c r="S6397" s="18">
        <f t="shared" si="801"/>
        <v>5.8680000000000003</v>
      </c>
      <c r="T6397" s="10">
        <f t="shared" si="802"/>
        <v>272.43768032830673</v>
      </c>
      <c r="U6397" s="10">
        <f t="shared" si="803"/>
        <v>0</v>
      </c>
      <c r="V6397" s="1">
        <f t="shared" si="804"/>
        <v>0</v>
      </c>
      <c r="W6397" s="10">
        <f t="shared" si="805"/>
        <v>0</v>
      </c>
    </row>
    <row r="6398" spans="13:23" x14ac:dyDescent="0.25">
      <c r="M6398" s="7">
        <v>45507.333333333336</v>
      </c>
      <c r="N6398" s="3">
        <v>1403.8229598999023</v>
      </c>
      <c r="O6398" s="10">
        <v>23.89</v>
      </c>
      <c r="P6398" s="10">
        <f t="shared" si="799"/>
        <v>28.89</v>
      </c>
      <c r="Q6398" s="10">
        <f t="shared" si="798"/>
        <v>1403.8229598999023</v>
      </c>
      <c r="R6398" s="1">
        <f t="shared" si="800"/>
        <v>0.63810134540904651</v>
      </c>
      <c r="S6398" s="18">
        <f t="shared" si="801"/>
        <v>6.4260000000000002</v>
      </c>
      <c r="T6398" s="10">
        <f t="shared" si="802"/>
        <v>218.45984436662033</v>
      </c>
      <c r="U6398" s="10">
        <f t="shared" si="803"/>
        <v>0</v>
      </c>
      <c r="V6398" s="1">
        <f t="shared" si="804"/>
        <v>0</v>
      </c>
      <c r="W6398" s="10">
        <f t="shared" si="805"/>
        <v>0</v>
      </c>
    </row>
    <row r="6399" spans="13:23" x14ac:dyDescent="0.25">
      <c r="M6399" s="7">
        <v>45507.375</v>
      </c>
      <c r="N6399" s="3">
        <v>1439.6161239624023</v>
      </c>
      <c r="O6399" s="10">
        <v>27.22</v>
      </c>
      <c r="P6399" s="10">
        <f t="shared" si="799"/>
        <v>32.22</v>
      </c>
      <c r="Q6399" s="10">
        <f t="shared" si="798"/>
        <v>1439.6161239624023</v>
      </c>
      <c r="R6399" s="1">
        <f t="shared" si="800"/>
        <v>0.65437096543745554</v>
      </c>
      <c r="S6399" s="18">
        <f t="shared" si="801"/>
        <v>6.4260000000000002</v>
      </c>
      <c r="T6399" s="10">
        <f t="shared" si="802"/>
        <v>224.02989790887057</v>
      </c>
      <c r="U6399" s="10">
        <f t="shared" si="803"/>
        <v>0</v>
      </c>
      <c r="V6399" s="1">
        <f t="shared" si="804"/>
        <v>0</v>
      </c>
      <c r="W6399" s="10">
        <f t="shared" si="805"/>
        <v>0</v>
      </c>
    </row>
    <row r="6400" spans="13:23" x14ac:dyDescent="0.25">
      <c r="M6400" s="7">
        <v>45507.416666666664</v>
      </c>
      <c r="N6400" s="3">
        <v>1377.8612640380859</v>
      </c>
      <c r="O6400" s="10">
        <v>30</v>
      </c>
      <c r="P6400" s="10">
        <f t="shared" si="799"/>
        <v>35</v>
      </c>
      <c r="Q6400" s="10">
        <f t="shared" si="798"/>
        <v>1377.8612640380859</v>
      </c>
      <c r="R6400" s="1">
        <f t="shared" si="800"/>
        <v>0.62630057456276633</v>
      </c>
      <c r="S6400" s="18">
        <f t="shared" si="801"/>
        <v>6.4260000000000002</v>
      </c>
      <c r="T6400" s="10">
        <f t="shared" si="802"/>
        <v>214.41974230284561</v>
      </c>
      <c r="U6400" s="10">
        <f t="shared" si="803"/>
        <v>0</v>
      </c>
      <c r="V6400" s="1">
        <f t="shared" si="804"/>
        <v>0</v>
      </c>
      <c r="W6400" s="10">
        <f t="shared" si="805"/>
        <v>0</v>
      </c>
    </row>
    <row r="6401" spans="13:23" x14ac:dyDescent="0.25">
      <c r="M6401" s="7">
        <v>45507.458333333336</v>
      </c>
      <c r="N6401" s="3">
        <v>1734.5980178833008</v>
      </c>
      <c r="O6401" s="10">
        <v>32.22</v>
      </c>
      <c r="P6401" s="10">
        <f t="shared" si="799"/>
        <v>37.22</v>
      </c>
      <c r="Q6401" s="10">
        <f t="shared" si="798"/>
        <v>1734.5980178833008</v>
      </c>
      <c r="R6401" s="1">
        <f t="shared" si="800"/>
        <v>0.78845364449240951</v>
      </c>
      <c r="S6401" s="18">
        <f t="shared" si="801"/>
        <v>5.8680000000000003</v>
      </c>
      <c r="T6401" s="10">
        <f t="shared" si="802"/>
        <v>295.60293419960817</v>
      </c>
      <c r="U6401" s="10">
        <f t="shared" si="803"/>
        <v>0</v>
      </c>
      <c r="V6401" s="1">
        <f t="shared" si="804"/>
        <v>0</v>
      </c>
      <c r="W6401" s="10">
        <f t="shared" si="805"/>
        <v>0</v>
      </c>
    </row>
    <row r="6402" spans="13:23" x14ac:dyDescent="0.25">
      <c r="M6402" s="7">
        <v>45507.5</v>
      </c>
      <c r="N6402" s="3">
        <v>1910.4922073364257</v>
      </c>
      <c r="O6402" s="10">
        <v>32.78</v>
      </c>
      <c r="P6402" s="10">
        <f t="shared" si="799"/>
        <v>37.78</v>
      </c>
      <c r="Q6402" s="10">
        <f t="shared" si="798"/>
        <v>1910.4922073364257</v>
      </c>
      <c r="R6402" s="1">
        <f t="shared" si="800"/>
        <v>0.86840554878928444</v>
      </c>
      <c r="S6402" s="18">
        <f t="shared" si="801"/>
        <v>5.2050000000000001</v>
      </c>
      <c r="T6402" s="10">
        <f t="shared" si="802"/>
        <v>367.04941543447183</v>
      </c>
      <c r="U6402" s="10">
        <f t="shared" si="803"/>
        <v>0</v>
      </c>
      <c r="V6402" s="1">
        <f t="shared" si="804"/>
        <v>0</v>
      </c>
      <c r="W6402" s="10">
        <f t="shared" si="805"/>
        <v>0</v>
      </c>
    </row>
    <row r="6403" spans="13:23" x14ac:dyDescent="0.25">
      <c r="M6403" s="7">
        <v>45507.541666666664</v>
      </c>
      <c r="N6403" s="3">
        <v>1340.8287002563477</v>
      </c>
      <c r="O6403" s="10">
        <v>33.89</v>
      </c>
      <c r="P6403" s="10">
        <f t="shared" si="799"/>
        <v>38.89</v>
      </c>
      <c r="Q6403" s="10">
        <f t="shared" si="798"/>
        <v>1340.8287002563477</v>
      </c>
      <c r="R6403" s="1">
        <f t="shared" si="800"/>
        <v>0.60946759102561254</v>
      </c>
      <c r="S6403" s="18">
        <f t="shared" si="801"/>
        <v>6.4260000000000002</v>
      </c>
      <c r="T6403" s="10">
        <f t="shared" si="802"/>
        <v>208.65681609964949</v>
      </c>
      <c r="U6403" s="10">
        <f t="shared" si="803"/>
        <v>0</v>
      </c>
      <c r="V6403" s="1">
        <f t="shared" si="804"/>
        <v>0</v>
      </c>
      <c r="W6403" s="10">
        <f t="shared" si="805"/>
        <v>0</v>
      </c>
    </row>
    <row r="6404" spans="13:23" x14ac:dyDescent="0.25">
      <c r="M6404" s="7">
        <v>45507.583333333336</v>
      </c>
      <c r="N6404" s="3">
        <v>1939.7851135253907</v>
      </c>
      <c r="O6404" s="10">
        <v>35</v>
      </c>
      <c r="P6404" s="10">
        <f t="shared" si="799"/>
        <v>40</v>
      </c>
      <c r="Q6404" s="10">
        <f t="shared" si="798"/>
        <v>1939.7851135253907</v>
      </c>
      <c r="R6404" s="1">
        <f t="shared" si="800"/>
        <v>0.88172050614790487</v>
      </c>
      <c r="S6404" s="18">
        <f t="shared" si="801"/>
        <v>5.2050000000000001</v>
      </c>
      <c r="T6404" s="10">
        <f t="shared" si="802"/>
        <v>372.67725524022876</v>
      </c>
      <c r="U6404" s="10">
        <f t="shared" si="803"/>
        <v>0</v>
      </c>
      <c r="V6404" s="1">
        <f t="shared" si="804"/>
        <v>0</v>
      </c>
      <c r="W6404" s="10">
        <f t="shared" si="805"/>
        <v>0</v>
      </c>
    </row>
    <row r="6405" spans="13:23" x14ac:dyDescent="0.25">
      <c r="M6405" s="7">
        <v>45507.625</v>
      </c>
      <c r="N6405" s="3">
        <v>1622.082518005371</v>
      </c>
      <c r="O6405" s="10">
        <v>33.89</v>
      </c>
      <c r="P6405" s="10">
        <f t="shared" si="799"/>
        <v>38.89</v>
      </c>
      <c r="Q6405" s="10">
        <f t="shared" si="798"/>
        <v>1622.082518005371</v>
      </c>
      <c r="R6405" s="1">
        <f t="shared" si="800"/>
        <v>0.73731023545698682</v>
      </c>
      <c r="S6405" s="18">
        <f t="shared" si="801"/>
        <v>5.8680000000000003</v>
      </c>
      <c r="T6405" s="10">
        <f t="shared" si="802"/>
        <v>276.42851363418043</v>
      </c>
      <c r="U6405" s="10">
        <f t="shared" si="803"/>
        <v>0</v>
      </c>
      <c r="V6405" s="1">
        <f t="shared" si="804"/>
        <v>0</v>
      </c>
      <c r="W6405" s="10">
        <f t="shared" si="805"/>
        <v>0</v>
      </c>
    </row>
    <row r="6406" spans="13:23" x14ac:dyDescent="0.25">
      <c r="M6406" s="7">
        <v>45507.666666666664</v>
      </c>
      <c r="N6406" s="3">
        <v>1487.2832931518553</v>
      </c>
      <c r="O6406" s="10">
        <v>33.89</v>
      </c>
      <c r="P6406" s="10">
        <f t="shared" si="799"/>
        <v>38.89</v>
      </c>
      <c r="Q6406" s="10">
        <f t="shared" si="798"/>
        <v>1487.2832931518553</v>
      </c>
      <c r="R6406" s="1">
        <f t="shared" si="800"/>
        <v>0.67603786052357062</v>
      </c>
      <c r="S6406" s="18">
        <f t="shared" si="801"/>
        <v>6.4260000000000002</v>
      </c>
      <c r="T6406" s="10">
        <f t="shared" si="802"/>
        <v>231.44775803794823</v>
      </c>
      <c r="U6406" s="10">
        <f t="shared" si="803"/>
        <v>0</v>
      </c>
      <c r="V6406" s="1">
        <f t="shared" si="804"/>
        <v>0</v>
      </c>
      <c r="W6406" s="10">
        <f t="shared" si="805"/>
        <v>0</v>
      </c>
    </row>
    <row r="6407" spans="13:23" x14ac:dyDescent="0.25">
      <c r="M6407" s="7">
        <v>45507.708333333336</v>
      </c>
      <c r="N6407" s="3">
        <v>1407.146076965332</v>
      </c>
      <c r="O6407" s="10">
        <v>33.89</v>
      </c>
      <c r="P6407" s="10">
        <f t="shared" si="799"/>
        <v>38.89</v>
      </c>
      <c r="Q6407" s="10">
        <f t="shared" ref="Q6407:Q6470" si="806">MIN($C$19,N6407)</f>
        <v>1407.146076965332</v>
      </c>
      <c r="R6407" s="1">
        <f t="shared" si="800"/>
        <v>0.63961185316605995</v>
      </c>
      <c r="S6407" s="18">
        <f t="shared" si="801"/>
        <v>6.4260000000000002</v>
      </c>
      <c r="T6407" s="10">
        <f t="shared" si="802"/>
        <v>218.97698054237969</v>
      </c>
      <c r="U6407" s="10">
        <f t="shared" si="803"/>
        <v>0</v>
      </c>
      <c r="V6407" s="1">
        <f t="shared" si="804"/>
        <v>0</v>
      </c>
      <c r="W6407" s="10">
        <f t="shared" si="805"/>
        <v>0</v>
      </c>
    </row>
    <row r="6408" spans="13:23" x14ac:dyDescent="0.25">
      <c r="M6408" s="7">
        <v>45507.75</v>
      </c>
      <c r="N6408" s="3">
        <v>1431.9947708129882</v>
      </c>
      <c r="O6408" s="10">
        <v>32.78</v>
      </c>
      <c r="P6408" s="10">
        <f t="shared" ref="P6408:P6471" si="807">O6408+5</f>
        <v>37.78</v>
      </c>
      <c r="Q6408" s="10">
        <f t="shared" si="806"/>
        <v>1431.9947708129882</v>
      </c>
      <c r="R6408" s="1">
        <f t="shared" ref="R6408:R6471" si="808">Q6408/$C$19</f>
        <v>0.65090671400590372</v>
      </c>
      <c r="S6408" s="18">
        <f t="shared" ref="S6408:S6471" si="809">INDEX($C$13:$K$17,MATCH(P6408,$B$13:$B$17,-1),MATCH(R6408,$C$12:$K$12,-1))</f>
        <v>6.4260000000000002</v>
      </c>
      <c r="T6408" s="10">
        <f t="shared" ref="T6408:T6471" si="810" xml:space="preserve"> Q6408/INDEX($C$13:$K$17,MATCH(P6408,$B$13:$B$17,-1),MATCH(R6408,$C$12:$K$12,-1))</f>
        <v>222.84387967833618</v>
      </c>
      <c r="U6408" s="10">
        <f t="shared" ref="U6408:U6471" si="811">N6408-Q6408</f>
        <v>0</v>
      </c>
      <c r="V6408" s="1">
        <f t="shared" ref="V6408:V6471" si="812">U6408/$C$19</f>
        <v>0</v>
      </c>
      <c r="W6408" s="10">
        <f t="shared" ref="W6408:W6471" si="813" xml:space="preserve"> U6408/INDEX($C$13:$K$17,MATCH(P6408,$B$13:$B$17,-1),MATCH(V6408,$C$12:$K$12,-1))</f>
        <v>0</v>
      </c>
    </row>
    <row r="6409" spans="13:23" x14ac:dyDescent="0.25">
      <c r="M6409" s="7">
        <v>45507.791666666664</v>
      </c>
      <c r="N6409" s="3">
        <v>1143.4013763427733</v>
      </c>
      <c r="O6409" s="10">
        <v>32.22</v>
      </c>
      <c r="P6409" s="10">
        <f t="shared" si="807"/>
        <v>37.22</v>
      </c>
      <c r="Q6409" s="10">
        <f t="shared" si="806"/>
        <v>1143.4013763427733</v>
      </c>
      <c r="R6409" s="1">
        <f t="shared" si="808"/>
        <v>0.51972789833762423</v>
      </c>
      <c r="S6409" s="18">
        <f t="shared" si="809"/>
        <v>6.8120000000000003</v>
      </c>
      <c r="T6409" s="10">
        <f t="shared" si="810"/>
        <v>167.85105348543354</v>
      </c>
      <c r="U6409" s="10">
        <f t="shared" si="811"/>
        <v>0</v>
      </c>
      <c r="V6409" s="1">
        <f t="shared" si="812"/>
        <v>0</v>
      </c>
      <c r="W6409" s="10">
        <f t="shared" si="813"/>
        <v>0</v>
      </c>
    </row>
    <row r="6410" spans="13:23" x14ac:dyDescent="0.25">
      <c r="M6410" s="7">
        <v>45507.833333333336</v>
      </c>
      <c r="N6410" s="3">
        <v>1135.4840240478516</v>
      </c>
      <c r="O6410" s="10">
        <v>30</v>
      </c>
      <c r="P6410" s="10">
        <f t="shared" si="807"/>
        <v>35</v>
      </c>
      <c r="Q6410" s="10">
        <f t="shared" si="806"/>
        <v>1135.4840240478516</v>
      </c>
      <c r="R6410" s="1">
        <f t="shared" si="808"/>
        <v>0.51612910183993255</v>
      </c>
      <c r="S6410" s="18">
        <f t="shared" si="809"/>
        <v>6.8120000000000003</v>
      </c>
      <c r="T6410" s="10">
        <f t="shared" si="810"/>
        <v>166.68878802816377</v>
      </c>
      <c r="U6410" s="10">
        <f t="shared" si="811"/>
        <v>0</v>
      </c>
      <c r="V6410" s="1">
        <f t="shared" si="812"/>
        <v>0</v>
      </c>
      <c r="W6410" s="10">
        <f t="shared" si="813"/>
        <v>0</v>
      </c>
    </row>
    <row r="6411" spans="13:23" x14ac:dyDescent="0.25">
      <c r="M6411" s="7">
        <v>45507.875</v>
      </c>
      <c r="N6411" s="3">
        <v>1279.2165435791014</v>
      </c>
      <c r="O6411" s="10">
        <v>27.78</v>
      </c>
      <c r="P6411" s="10">
        <f t="shared" si="807"/>
        <v>32.78</v>
      </c>
      <c r="Q6411" s="10">
        <f t="shared" si="806"/>
        <v>1279.2165435791014</v>
      </c>
      <c r="R6411" s="1">
        <f t="shared" si="808"/>
        <v>0.58146206526322797</v>
      </c>
      <c r="S6411" s="18">
        <f t="shared" si="809"/>
        <v>6.8120000000000003</v>
      </c>
      <c r="T6411" s="10">
        <f t="shared" si="810"/>
        <v>187.78868813551105</v>
      </c>
      <c r="U6411" s="10">
        <f t="shared" si="811"/>
        <v>0</v>
      </c>
      <c r="V6411" s="1">
        <f t="shared" si="812"/>
        <v>0</v>
      </c>
      <c r="W6411" s="10">
        <f t="shared" si="813"/>
        <v>0</v>
      </c>
    </row>
    <row r="6412" spans="13:23" x14ac:dyDescent="0.25">
      <c r="M6412" s="7">
        <v>45507.916666666664</v>
      </c>
      <c r="N6412" s="3">
        <v>1058.6136291503906</v>
      </c>
      <c r="O6412" s="10">
        <v>26.11</v>
      </c>
      <c r="P6412" s="10">
        <f t="shared" si="807"/>
        <v>31.11</v>
      </c>
      <c r="Q6412" s="10">
        <f t="shared" si="806"/>
        <v>1058.6136291503906</v>
      </c>
      <c r="R6412" s="1">
        <f t="shared" si="808"/>
        <v>0.48118801325017752</v>
      </c>
      <c r="S6412" s="18">
        <f t="shared" si="809"/>
        <v>6.9349999999999996</v>
      </c>
      <c r="T6412" s="10">
        <f t="shared" si="810"/>
        <v>152.64796382846296</v>
      </c>
      <c r="U6412" s="10">
        <f t="shared" si="811"/>
        <v>0</v>
      </c>
      <c r="V6412" s="1">
        <f t="shared" si="812"/>
        <v>0</v>
      </c>
      <c r="W6412" s="10">
        <f t="shared" si="813"/>
        <v>0</v>
      </c>
    </row>
    <row r="6413" spans="13:23" x14ac:dyDescent="0.25">
      <c r="M6413" s="7">
        <v>45507.958333333336</v>
      </c>
      <c r="N6413" s="3">
        <v>1285.684130859375</v>
      </c>
      <c r="O6413" s="10">
        <v>26.11</v>
      </c>
      <c r="P6413" s="10">
        <f t="shared" si="807"/>
        <v>31.11</v>
      </c>
      <c r="Q6413" s="10">
        <f t="shared" si="806"/>
        <v>1285.684130859375</v>
      </c>
      <c r="R6413" s="1">
        <f t="shared" si="808"/>
        <v>0.58440187766335228</v>
      </c>
      <c r="S6413" s="18">
        <f t="shared" si="809"/>
        <v>6.8120000000000003</v>
      </c>
      <c r="T6413" s="10">
        <f t="shared" si="810"/>
        <v>188.73812842915075</v>
      </c>
      <c r="U6413" s="10">
        <f t="shared" si="811"/>
        <v>0</v>
      </c>
      <c r="V6413" s="1">
        <f t="shared" si="812"/>
        <v>0</v>
      </c>
      <c r="W6413" s="10">
        <f t="shared" si="813"/>
        <v>0</v>
      </c>
    </row>
    <row r="6414" spans="13:23" x14ac:dyDescent="0.25">
      <c r="M6414" s="7">
        <v>45508</v>
      </c>
      <c r="N6414" s="3">
        <v>1250.242071533203</v>
      </c>
      <c r="O6414" s="10">
        <v>26.11</v>
      </c>
      <c r="P6414" s="10">
        <f t="shared" si="807"/>
        <v>31.11</v>
      </c>
      <c r="Q6414" s="10">
        <f t="shared" si="806"/>
        <v>1250.242071533203</v>
      </c>
      <c r="R6414" s="1">
        <f t="shared" si="808"/>
        <v>0.56829185069691046</v>
      </c>
      <c r="S6414" s="18">
        <f t="shared" si="809"/>
        <v>6.8120000000000003</v>
      </c>
      <c r="T6414" s="10">
        <f t="shared" si="810"/>
        <v>183.53524244468628</v>
      </c>
      <c r="U6414" s="10">
        <f t="shared" si="811"/>
        <v>0</v>
      </c>
      <c r="V6414" s="1">
        <f t="shared" si="812"/>
        <v>0</v>
      </c>
      <c r="W6414" s="10">
        <f t="shared" si="813"/>
        <v>0</v>
      </c>
    </row>
    <row r="6415" spans="13:23" x14ac:dyDescent="0.25">
      <c r="M6415" s="7">
        <v>45508.041666666664</v>
      </c>
      <c r="N6415" s="3">
        <v>796.09038619995113</v>
      </c>
      <c r="O6415" s="10">
        <v>23.89</v>
      </c>
      <c r="P6415" s="10">
        <f t="shared" si="807"/>
        <v>28.89</v>
      </c>
      <c r="Q6415" s="10">
        <f t="shared" si="806"/>
        <v>796.09038619995113</v>
      </c>
      <c r="R6415" s="1">
        <f t="shared" si="808"/>
        <v>0.36185926645452327</v>
      </c>
      <c r="S6415" s="18">
        <f t="shared" si="809"/>
        <v>7.24</v>
      </c>
      <c r="T6415" s="10">
        <f t="shared" si="810"/>
        <v>109.95723566297667</v>
      </c>
      <c r="U6415" s="10">
        <f t="shared" si="811"/>
        <v>0</v>
      </c>
      <c r="V6415" s="1">
        <f t="shared" si="812"/>
        <v>0</v>
      </c>
      <c r="W6415" s="10">
        <f t="shared" si="813"/>
        <v>0</v>
      </c>
    </row>
    <row r="6416" spans="13:23" x14ac:dyDescent="0.25">
      <c r="M6416" s="7">
        <v>45508.083333333336</v>
      </c>
      <c r="N6416" s="3">
        <v>1080.0314346313476</v>
      </c>
      <c r="O6416" s="10">
        <v>22.78</v>
      </c>
      <c r="P6416" s="10">
        <f t="shared" si="807"/>
        <v>27.78</v>
      </c>
      <c r="Q6416" s="10">
        <f t="shared" si="806"/>
        <v>1080.0314346313476</v>
      </c>
      <c r="R6416" s="1">
        <f t="shared" si="808"/>
        <v>0.49092337937788527</v>
      </c>
      <c r="S6416" s="18">
        <f t="shared" si="809"/>
        <v>6.9349999999999996</v>
      </c>
      <c r="T6416" s="10">
        <f t="shared" si="810"/>
        <v>155.73632799298451</v>
      </c>
      <c r="U6416" s="10">
        <f t="shared" si="811"/>
        <v>0</v>
      </c>
      <c r="V6416" s="1">
        <f t="shared" si="812"/>
        <v>0</v>
      </c>
      <c r="W6416" s="10">
        <f t="shared" si="813"/>
        <v>0</v>
      </c>
    </row>
    <row r="6417" spans="13:23" x14ac:dyDescent="0.25">
      <c r="M6417" s="7">
        <v>45508.125</v>
      </c>
      <c r="N6417" s="3">
        <v>1003.7679748535156</v>
      </c>
      <c r="O6417" s="10">
        <v>22.78</v>
      </c>
      <c r="P6417" s="10">
        <f t="shared" si="807"/>
        <v>27.78</v>
      </c>
      <c r="Q6417" s="10">
        <f t="shared" si="806"/>
        <v>1003.7679748535156</v>
      </c>
      <c r="R6417" s="1">
        <f t="shared" si="808"/>
        <v>0.45625817038796163</v>
      </c>
      <c r="S6417" s="18">
        <f t="shared" si="809"/>
        <v>6.9349999999999996</v>
      </c>
      <c r="T6417" s="10">
        <f t="shared" si="810"/>
        <v>144.73943400915871</v>
      </c>
      <c r="U6417" s="10">
        <f t="shared" si="811"/>
        <v>0</v>
      </c>
      <c r="V6417" s="1">
        <f t="shared" si="812"/>
        <v>0</v>
      </c>
      <c r="W6417" s="10">
        <f t="shared" si="813"/>
        <v>0</v>
      </c>
    </row>
    <row r="6418" spans="13:23" x14ac:dyDescent="0.25">
      <c r="M6418" s="7">
        <v>45508.166666666664</v>
      </c>
      <c r="N6418" s="3">
        <v>786.14195251464844</v>
      </c>
      <c r="O6418" s="10">
        <v>22.78</v>
      </c>
      <c r="P6418" s="10">
        <f t="shared" si="807"/>
        <v>27.78</v>
      </c>
      <c r="Q6418" s="10">
        <f t="shared" si="806"/>
        <v>786.14195251464844</v>
      </c>
      <c r="R6418" s="1">
        <f t="shared" si="808"/>
        <v>0.35733725114302201</v>
      </c>
      <c r="S6418" s="18">
        <f t="shared" si="809"/>
        <v>7.24</v>
      </c>
      <c r="T6418" s="10">
        <f t="shared" si="810"/>
        <v>108.5831426125205</v>
      </c>
      <c r="U6418" s="10">
        <f t="shared" si="811"/>
        <v>0</v>
      </c>
      <c r="V6418" s="1">
        <f t="shared" si="812"/>
        <v>0</v>
      </c>
      <c r="W6418" s="10">
        <f t="shared" si="813"/>
        <v>0</v>
      </c>
    </row>
    <row r="6419" spans="13:23" x14ac:dyDescent="0.25">
      <c r="M6419" s="7">
        <v>45508.208333333336</v>
      </c>
      <c r="N6419" s="3">
        <v>889.01052246093752</v>
      </c>
      <c r="O6419" s="10">
        <v>22.78</v>
      </c>
      <c r="P6419" s="10">
        <f t="shared" si="807"/>
        <v>27.78</v>
      </c>
      <c r="Q6419" s="10">
        <f t="shared" si="806"/>
        <v>889.01052246093752</v>
      </c>
      <c r="R6419" s="1">
        <f t="shared" si="808"/>
        <v>0.40409569202769885</v>
      </c>
      <c r="S6419" s="18">
        <f t="shared" si="809"/>
        <v>6.9349999999999996</v>
      </c>
      <c r="T6419" s="10">
        <f t="shared" si="810"/>
        <v>128.19185615875091</v>
      </c>
      <c r="U6419" s="10">
        <f t="shared" si="811"/>
        <v>0</v>
      </c>
      <c r="V6419" s="1">
        <f t="shared" si="812"/>
        <v>0</v>
      </c>
      <c r="W6419" s="10">
        <f t="shared" si="813"/>
        <v>0</v>
      </c>
    </row>
    <row r="6420" spans="13:23" x14ac:dyDescent="0.25">
      <c r="M6420" s="7">
        <v>45508.25</v>
      </c>
      <c r="N6420" s="3">
        <v>951.10892944335933</v>
      </c>
      <c r="O6420" s="10">
        <v>21.11</v>
      </c>
      <c r="P6420" s="10">
        <f t="shared" si="807"/>
        <v>26.11</v>
      </c>
      <c r="Q6420" s="10">
        <f t="shared" si="806"/>
        <v>951.10892944335933</v>
      </c>
      <c r="R6420" s="1">
        <f t="shared" si="808"/>
        <v>0.43232224065607244</v>
      </c>
      <c r="S6420" s="18">
        <f t="shared" si="809"/>
        <v>6.9349999999999996</v>
      </c>
      <c r="T6420" s="10">
        <f t="shared" si="810"/>
        <v>137.14620467820612</v>
      </c>
      <c r="U6420" s="10">
        <f t="shared" si="811"/>
        <v>0</v>
      </c>
      <c r="V6420" s="1">
        <f t="shared" si="812"/>
        <v>0</v>
      </c>
      <c r="W6420" s="10">
        <f t="shared" si="813"/>
        <v>0</v>
      </c>
    </row>
    <row r="6421" spans="13:23" x14ac:dyDescent="0.25">
      <c r="M6421" s="7">
        <v>45508.291666666664</v>
      </c>
      <c r="N6421" s="3">
        <v>1065.2837860107422</v>
      </c>
      <c r="O6421" s="10">
        <v>22.78</v>
      </c>
      <c r="P6421" s="10">
        <f t="shared" si="807"/>
        <v>27.78</v>
      </c>
      <c r="Q6421" s="10">
        <f t="shared" si="806"/>
        <v>1065.2837860107422</v>
      </c>
      <c r="R6421" s="1">
        <f t="shared" si="808"/>
        <v>0.48421990273215554</v>
      </c>
      <c r="S6421" s="18">
        <f t="shared" si="809"/>
        <v>6.9349999999999996</v>
      </c>
      <c r="T6421" s="10">
        <f t="shared" si="810"/>
        <v>153.60977447883812</v>
      </c>
      <c r="U6421" s="10">
        <f t="shared" si="811"/>
        <v>0</v>
      </c>
      <c r="V6421" s="1">
        <f t="shared" si="812"/>
        <v>0</v>
      </c>
      <c r="W6421" s="10">
        <f t="shared" si="813"/>
        <v>0</v>
      </c>
    </row>
    <row r="6422" spans="13:23" x14ac:dyDescent="0.25">
      <c r="M6422" s="7">
        <v>45508.333333333336</v>
      </c>
      <c r="N6422" s="3">
        <v>849.64727783203125</v>
      </c>
      <c r="O6422" s="10">
        <v>23.89</v>
      </c>
      <c r="P6422" s="10">
        <f t="shared" si="807"/>
        <v>28.89</v>
      </c>
      <c r="Q6422" s="10">
        <f t="shared" si="806"/>
        <v>849.64727783203125</v>
      </c>
      <c r="R6422" s="1">
        <f t="shared" si="808"/>
        <v>0.38620330810546877</v>
      </c>
      <c r="S6422" s="18">
        <f t="shared" si="809"/>
        <v>7.24</v>
      </c>
      <c r="T6422" s="10">
        <f t="shared" si="810"/>
        <v>117.35459638563967</v>
      </c>
      <c r="U6422" s="10">
        <f t="shared" si="811"/>
        <v>0</v>
      </c>
      <c r="V6422" s="1">
        <f t="shared" si="812"/>
        <v>0</v>
      </c>
      <c r="W6422" s="10">
        <f t="shared" si="813"/>
        <v>0</v>
      </c>
    </row>
    <row r="6423" spans="13:23" x14ac:dyDescent="0.25">
      <c r="M6423" s="7">
        <v>45508.375</v>
      </c>
      <c r="N6423" s="3">
        <v>1345.9898803710937</v>
      </c>
      <c r="O6423" s="10">
        <v>25</v>
      </c>
      <c r="P6423" s="10">
        <f t="shared" si="807"/>
        <v>30</v>
      </c>
      <c r="Q6423" s="10">
        <f t="shared" si="806"/>
        <v>1345.9898803710937</v>
      </c>
      <c r="R6423" s="1">
        <f t="shared" si="808"/>
        <v>0.61181358198686076</v>
      </c>
      <c r="S6423" s="18">
        <f t="shared" si="809"/>
        <v>6.4260000000000002</v>
      </c>
      <c r="T6423" s="10">
        <f t="shared" si="810"/>
        <v>209.45998760832458</v>
      </c>
      <c r="U6423" s="10">
        <f t="shared" si="811"/>
        <v>0</v>
      </c>
      <c r="V6423" s="1">
        <f t="shared" si="812"/>
        <v>0</v>
      </c>
      <c r="W6423" s="10">
        <f t="shared" si="813"/>
        <v>0</v>
      </c>
    </row>
    <row r="6424" spans="13:23" x14ac:dyDescent="0.25">
      <c r="M6424" s="7">
        <v>45508.416666666664</v>
      </c>
      <c r="N6424" s="3">
        <v>1061.807908630371</v>
      </c>
      <c r="O6424" s="10">
        <v>30</v>
      </c>
      <c r="P6424" s="10">
        <f t="shared" si="807"/>
        <v>35</v>
      </c>
      <c r="Q6424" s="10">
        <f t="shared" si="806"/>
        <v>1061.807908630371</v>
      </c>
      <c r="R6424" s="1">
        <f t="shared" si="808"/>
        <v>0.48263995846835045</v>
      </c>
      <c r="S6424" s="18">
        <f t="shared" si="809"/>
        <v>6.9349999999999996</v>
      </c>
      <c r="T6424" s="10">
        <f t="shared" si="810"/>
        <v>153.10856649320419</v>
      </c>
      <c r="U6424" s="10">
        <f t="shared" si="811"/>
        <v>0</v>
      </c>
      <c r="V6424" s="1">
        <f t="shared" si="812"/>
        <v>0</v>
      </c>
      <c r="W6424" s="10">
        <f t="shared" si="813"/>
        <v>0</v>
      </c>
    </row>
    <row r="6425" spans="13:23" x14ac:dyDescent="0.25">
      <c r="M6425" s="7">
        <v>45508.458333333336</v>
      </c>
      <c r="N6425" s="3">
        <v>1562.172267150879</v>
      </c>
      <c r="O6425" s="10">
        <v>32.78</v>
      </c>
      <c r="P6425" s="10">
        <f t="shared" si="807"/>
        <v>37.78</v>
      </c>
      <c r="Q6425" s="10">
        <f t="shared" si="806"/>
        <v>1562.172267150879</v>
      </c>
      <c r="R6425" s="1">
        <f t="shared" si="808"/>
        <v>0.71007830325039956</v>
      </c>
      <c r="S6425" s="18">
        <f t="shared" si="809"/>
        <v>5.8680000000000003</v>
      </c>
      <c r="T6425" s="10">
        <f t="shared" si="810"/>
        <v>266.21885943266511</v>
      </c>
      <c r="U6425" s="10">
        <f t="shared" si="811"/>
        <v>0</v>
      </c>
      <c r="V6425" s="1">
        <f t="shared" si="812"/>
        <v>0</v>
      </c>
      <c r="W6425" s="10">
        <f t="shared" si="813"/>
        <v>0</v>
      </c>
    </row>
    <row r="6426" spans="13:23" x14ac:dyDescent="0.25">
      <c r="M6426" s="7">
        <v>45508.5</v>
      </c>
      <c r="N6426" s="3">
        <v>1501.9098999023438</v>
      </c>
      <c r="O6426" s="10">
        <v>33.89</v>
      </c>
      <c r="P6426" s="10">
        <f t="shared" si="807"/>
        <v>38.89</v>
      </c>
      <c r="Q6426" s="10">
        <f t="shared" si="806"/>
        <v>1501.9098999023438</v>
      </c>
      <c r="R6426" s="1">
        <f t="shared" si="808"/>
        <v>0.68268631813742897</v>
      </c>
      <c r="S6426" s="18">
        <f t="shared" si="809"/>
        <v>6.4260000000000002</v>
      </c>
      <c r="T6426" s="10">
        <f t="shared" si="810"/>
        <v>233.72391844107435</v>
      </c>
      <c r="U6426" s="10">
        <f t="shared" si="811"/>
        <v>0</v>
      </c>
      <c r="V6426" s="1">
        <f t="shared" si="812"/>
        <v>0</v>
      </c>
      <c r="W6426" s="10">
        <f t="shared" si="813"/>
        <v>0</v>
      </c>
    </row>
    <row r="6427" spans="13:23" x14ac:dyDescent="0.25">
      <c r="M6427" s="7">
        <v>45508.541666666664</v>
      </c>
      <c r="N6427" s="3">
        <v>1193.5466903686522</v>
      </c>
      <c r="O6427" s="10">
        <v>32.78</v>
      </c>
      <c r="P6427" s="10">
        <f t="shared" si="807"/>
        <v>37.78</v>
      </c>
      <c r="Q6427" s="10">
        <f t="shared" si="806"/>
        <v>1193.5466903686522</v>
      </c>
      <c r="R6427" s="1">
        <f t="shared" si="808"/>
        <v>0.54252122289484195</v>
      </c>
      <c r="S6427" s="18">
        <f t="shared" si="809"/>
        <v>6.8120000000000003</v>
      </c>
      <c r="T6427" s="10">
        <f t="shared" si="810"/>
        <v>175.21237380632004</v>
      </c>
      <c r="U6427" s="10">
        <f t="shared" si="811"/>
        <v>0</v>
      </c>
      <c r="V6427" s="1">
        <f t="shared" si="812"/>
        <v>0</v>
      </c>
      <c r="W6427" s="10">
        <f t="shared" si="813"/>
        <v>0</v>
      </c>
    </row>
    <row r="6428" spans="13:23" x14ac:dyDescent="0.25">
      <c r="M6428" s="7">
        <v>45508.583333333336</v>
      </c>
      <c r="N6428" s="3">
        <v>1551.7148208618164</v>
      </c>
      <c r="O6428" s="10">
        <v>32.22</v>
      </c>
      <c r="P6428" s="10">
        <f t="shared" si="807"/>
        <v>37.22</v>
      </c>
      <c r="Q6428" s="10">
        <f t="shared" si="806"/>
        <v>1551.7148208618164</v>
      </c>
      <c r="R6428" s="1">
        <f t="shared" si="808"/>
        <v>0.70532491857355295</v>
      </c>
      <c r="S6428" s="18">
        <f t="shared" si="809"/>
        <v>5.8680000000000003</v>
      </c>
      <c r="T6428" s="10">
        <f t="shared" si="810"/>
        <v>264.43674520480852</v>
      </c>
      <c r="U6428" s="10">
        <f t="shared" si="811"/>
        <v>0</v>
      </c>
      <c r="V6428" s="1">
        <f t="shared" si="812"/>
        <v>0</v>
      </c>
      <c r="W6428" s="10">
        <f t="shared" si="813"/>
        <v>0</v>
      </c>
    </row>
    <row r="6429" spans="13:23" x14ac:dyDescent="0.25">
      <c r="M6429" s="7">
        <v>45508.625</v>
      </c>
      <c r="N6429" s="3">
        <v>1049.0449539184569</v>
      </c>
      <c r="O6429" s="10">
        <v>32.78</v>
      </c>
      <c r="P6429" s="10">
        <f t="shared" si="807"/>
        <v>37.78</v>
      </c>
      <c r="Q6429" s="10">
        <f t="shared" si="806"/>
        <v>1049.0449539184569</v>
      </c>
      <c r="R6429" s="1">
        <f t="shared" si="808"/>
        <v>0.4768386154174804</v>
      </c>
      <c r="S6429" s="18">
        <f t="shared" si="809"/>
        <v>6.9349999999999996</v>
      </c>
      <c r="T6429" s="10">
        <f t="shared" si="810"/>
        <v>151.26819811369242</v>
      </c>
      <c r="U6429" s="10">
        <f t="shared" si="811"/>
        <v>0</v>
      </c>
      <c r="V6429" s="1">
        <f t="shared" si="812"/>
        <v>0</v>
      </c>
      <c r="W6429" s="10">
        <f t="shared" si="813"/>
        <v>0</v>
      </c>
    </row>
    <row r="6430" spans="13:23" x14ac:dyDescent="0.25">
      <c r="M6430" s="7">
        <v>45508.666666666664</v>
      </c>
      <c r="N6430" s="3">
        <v>1211.0536651611328</v>
      </c>
      <c r="O6430" s="10">
        <v>32.22</v>
      </c>
      <c r="P6430" s="10">
        <f t="shared" si="807"/>
        <v>37.22</v>
      </c>
      <c r="Q6430" s="10">
        <f t="shared" si="806"/>
        <v>1211.0536651611328</v>
      </c>
      <c r="R6430" s="1">
        <f t="shared" si="808"/>
        <v>0.55047893870960585</v>
      </c>
      <c r="S6430" s="18">
        <f t="shared" si="809"/>
        <v>6.8120000000000003</v>
      </c>
      <c r="T6430" s="10">
        <f t="shared" si="810"/>
        <v>177.78239359382454</v>
      </c>
      <c r="U6430" s="10">
        <f t="shared" si="811"/>
        <v>0</v>
      </c>
      <c r="V6430" s="1">
        <f t="shared" si="812"/>
        <v>0</v>
      </c>
      <c r="W6430" s="10">
        <f t="shared" si="813"/>
        <v>0</v>
      </c>
    </row>
    <row r="6431" spans="13:23" x14ac:dyDescent="0.25">
      <c r="M6431" s="7">
        <v>45508.708333333336</v>
      </c>
      <c r="N6431" s="3">
        <v>1379.2352142333984</v>
      </c>
      <c r="O6431" s="10">
        <v>32.22</v>
      </c>
      <c r="P6431" s="10">
        <f t="shared" si="807"/>
        <v>37.22</v>
      </c>
      <c r="Q6431" s="10">
        <f t="shared" si="806"/>
        <v>1379.2352142333984</v>
      </c>
      <c r="R6431" s="1">
        <f t="shared" si="808"/>
        <v>0.62692509737881752</v>
      </c>
      <c r="S6431" s="18">
        <f t="shared" si="809"/>
        <v>6.4260000000000002</v>
      </c>
      <c r="T6431" s="10">
        <f t="shared" si="810"/>
        <v>214.63355341322728</v>
      </c>
      <c r="U6431" s="10">
        <f t="shared" si="811"/>
        <v>0</v>
      </c>
      <c r="V6431" s="1">
        <f t="shared" si="812"/>
        <v>0</v>
      </c>
      <c r="W6431" s="10">
        <f t="shared" si="813"/>
        <v>0</v>
      </c>
    </row>
    <row r="6432" spans="13:23" x14ac:dyDescent="0.25">
      <c r="M6432" s="7">
        <v>45508.75</v>
      </c>
      <c r="N6432" s="3">
        <v>1122.7140472412109</v>
      </c>
      <c r="O6432" s="10">
        <v>31.11</v>
      </c>
      <c r="P6432" s="10">
        <f t="shared" si="807"/>
        <v>36.11</v>
      </c>
      <c r="Q6432" s="10">
        <f t="shared" si="806"/>
        <v>1122.7140472412109</v>
      </c>
      <c r="R6432" s="1">
        <f t="shared" si="808"/>
        <v>0.51032456692782313</v>
      </c>
      <c r="S6432" s="18">
        <f t="shared" si="809"/>
        <v>6.8120000000000003</v>
      </c>
      <c r="T6432" s="10">
        <f t="shared" si="810"/>
        <v>164.81415843235627</v>
      </c>
      <c r="U6432" s="10">
        <f t="shared" si="811"/>
        <v>0</v>
      </c>
      <c r="V6432" s="1">
        <f t="shared" si="812"/>
        <v>0</v>
      </c>
      <c r="W6432" s="10">
        <f t="shared" si="813"/>
        <v>0</v>
      </c>
    </row>
    <row r="6433" spans="13:23" x14ac:dyDescent="0.25">
      <c r="M6433" s="7">
        <v>45508.791666666664</v>
      </c>
      <c r="N6433" s="3">
        <v>1426.4178588867187</v>
      </c>
      <c r="O6433" s="10">
        <v>28.89</v>
      </c>
      <c r="P6433" s="10">
        <f t="shared" si="807"/>
        <v>33.89</v>
      </c>
      <c r="Q6433" s="10">
        <f t="shared" si="806"/>
        <v>1426.4178588867187</v>
      </c>
      <c r="R6433" s="1">
        <f t="shared" si="808"/>
        <v>0.6483717540394176</v>
      </c>
      <c r="S6433" s="18">
        <f t="shared" si="809"/>
        <v>6.4260000000000002</v>
      </c>
      <c r="T6433" s="10">
        <f t="shared" si="810"/>
        <v>221.97601289864903</v>
      </c>
      <c r="U6433" s="10">
        <f t="shared" si="811"/>
        <v>0</v>
      </c>
      <c r="V6433" s="1">
        <f t="shared" si="812"/>
        <v>0</v>
      </c>
      <c r="W6433" s="10">
        <f t="shared" si="813"/>
        <v>0</v>
      </c>
    </row>
    <row r="6434" spans="13:23" x14ac:dyDescent="0.25">
      <c r="M6434" s="7">
        <v>45508.833333333336</v>
      </c>
      <c r="N6434" s="3">
        <v>1121.3316467285156</v>
      </c>
      <c r="O6434" s="10">
        <v>27.78</v>
      </c>
      <c r="P6434" s="10">
        <f t="shared" si="807"/>
        <v>32.78</v>
      </c>
      <c r="Q6434" s="10">
        <f t="shared" si="806"/>
        <v>1121.3316467285156</v>
      </c>
      <c r="R6434" s="1">
        <f t="shared" si="808"/>
        <v>0.50969620305841612</v>
      </c>
      <c r="S6434" s="18">
        <f t="shared" si="809"/>
        <v>6.8120000000000003</v>
      </c>
      <c r="T6434" s="10">
        <f t="shared" si="810"/>
        <v>164.61122236179031</v>
      </c>
      <c r="U6434" s="10">
        <f t="shared" si="811"/>
        <v>0</v>
      </c>
      <c r="V6434" s="1">
        <f t="shared" si="812"/>
        <v>0</v>
      </c>
      <c r="W6434" s="10">
        <f t="shared" si="813"/>
        <v>0</v>
      </c>
    </row>
    <row r="6435" spans="13:23" x14ac:dyDescent="0.25">
      <c r="M6435" s="7">
        <v>45508.875</v>
      </c>
      <c r="N6435" s="3">
        <v>1062.7867767333985</v>
      </c>
      <c r="O6435" s="10">
        <v>27.22</v>
      </c>
      <c r="P6435" s="10">
        <f t="shared" si="807"/>
        <v>32.22</v>
      </c>
      <c r="Q6435" s="10">
        <f t="shared" si="806"/>
        <v>1062.7867767333985</v>
      </c>
      <c r="R6435" s="1">
        <f t="shared" si="808"/>
        <v>0.4830848985151811</v>
      </c>
      <c r="S6435" s="18">
        <f t="shared" si="809"/>
        <v>6.9349999999999996</v>
      </c>
      <c r="T6435" s="10">
        <f t="shared" si="810"/>
        <v>153.24971546263859</v>
      </c>
      <c r="U6435" s="10">
        <f t="shared" si="811"/>
        <v>0</v>
      </c>
      <c r="V6435" s="1">
        <f t="shared" si="812"/>
        <v>0</v>
      </c>
      <c r="W6435" s="10">
        <f t="shared" si="813"/>
        <v>0</v>
      </c>
    </row>
    <row r="6436" spans="13:23" x14ac:dyDescent="0.25">
      <c r="M6436" s="7">
        <v>45508.916666666664</v>
      </c>
      <c r="N6436" s="3">
        <v>1061.9209167480469</v>
      </c>
      <c r="O6436" s="10">
        <v>25</v>
      </c>
      <c r="P6436" s="10">
        <f t="shared" si="807"/>
        <v>30</v>
      </c>
      <c r="Q6436" s="10">
        <f t="shared" si="806"/>
        <v>1061.9209167480469</v>
      </c>
      <c r="R6436" s="1">
        <f t="shared" si="808"/>
        <v>0.48269132579456681</v>
      </c>
      <c r="S6436" s="18">
        <f t="shared" si="809"/>
        <v>6.9349999999999996</v>
      </c>
      <c r="T6436" s="10">
        <f t="shared" si="810"/>
        <v>153.12486182379914</v>
      </c>
      <c r="U6436" s="10">
        <f t="shared" si="811"/>
        <v>0</v>
      </c>
      <c r="V6436" s="1">
        <f t="shared" si="812"/>
        <v>0</v>
      </c>
      <c r="W6436" s="10">
        <f t="shared" si="813"/>
        <v>0</v>
      </c>
    </row>
    <row r="6437" spans="13:23" x14ac:dyDescent="0.25">
      <c r="M6437" s="7">
        <v>45508.958333333336</v>
      </c>
      <c r="N6437" s="3">
        <v>1116.9355773925781</v>
      </c>
      <c r="O6437" s="10">
        <v>23.89</v>
      </c>
      <c r="P6437" s="10">
        <f t="shared" si="807"/>
        <v>28.89</v>
      </c>
      <c r="Q6437" s="10">
        <f t="shared" si="806"/>
        <v>1116.9355773925781</v>
      </c>
      <c r="R6437" s="1">
        <f t="shared" si="808"/>
        <v>0.50769798972389912</v>
      </c>
      <c r="S6437" s="18">
        <f t="shared" si="809"/>
        <v>6.8120000000000003</v>
      </c>
      <c r="T6437" s="10">
        <f t="shared" si="810"/>
        <v>163.9658804158218</v>
      </c>
      <c r="U6437" s="10">
        <f t="shared" si="811"/>
        <v>0</v>
      </c>
      <c r="V6437" s="1">
        <f t="shared" si="812"/>
        <v>0</v>
      </c>
      <c r="W6437" s="10">
        <f t="shared" si="813"/>
        <v>0</v>
      </c>
    </row>
    <row r="6438" spans="13:23" x14ac:dyDescent="0.25">
      <c r="M6438" s="7">
        <v>45509</v>
      </c>
      <c r="N6438" s="3">
        <v>1062.5514770507812</v>
      </c>
      <c r="O6438" s="10">
        <v>23.89</v>
      </c>
      <c r="P6438" s="10">
        <f t="shared" si="807"/>
        <v>28.89</v>
      </c>
      <c r="Q6438" s="10">
        <f t="shared" si="806"/>
        <v>1062.5514770507812</v>
      </c>
      <c r="R6438" s="1">
        <f t="shared" si="808"/>
        <v>0.48297794411399142</v>
      </c>
      <c r="S6438" s="18">
        <f t="shared" si="809"/>
        <v>6.9349999999999996</v>
      </c>
      <c r="T6438" s="10">
        <f t="shared" si="810"/>
        <v>153.21578616449622</v>
      </c>
      <c r="U6438" s="10">
        <f t="shared" si="811"/>
        <v>0</v>
      </c>
      <c r="V6438" s="1">
        <f t="shared" si="812"/>
        <v>0</v>
      </c>
      <c r="W6438" s="10">
        <f t="shared" si="813"/>
        <v>0</v>
      </c>
    </row>
    <row r="6439" spans="13:23" x14ac:dyDescent="0.25">
      <c r="M6439" s="7">
        <v>45509.041666666664</v>
      </c>
      <c r="N6439" s="3">
        <v>1305.4260360717774</v>
      </c>
      <c r="O6439" s="10">
        <v>23.89</v>
      </c>
      <c r="P6439" s="10">
        <f t="shared" si="807"/>
        <v>28.89</v>
      </c>
      <c r="Q6439" s="10">
        <f t="shared" si="806"/>
        <v>1305.4260360717774</v>
      </c>
      <c r="R6439" s="1">
        <f t="shared" si="808"/>
        <v>0.59337547094171694</v>
      </c>
      <c r="S6439" s="18">
        <f t="shared" si="809"/>
        <v>6.8120000000000003</v>
      </c>
      <c r="T6439" s="10">
        <f t="shared" si="810"/>
        <v>191.63623547736015</v>
      </c>
      <c r="U6439" s="10">
        <f t="shared" si="811"/>
        <v>0</v>
      </c>
      <c r="V6439" s="1">
        <f t="shared" si="812"/>
        <v>0</v>
      </c>
      <c r="W6439" s="10">
        <f t="shared" si="813"/>
        <v>0</v>
      </c>
    </row>
    <row r="6440" spans="13:23" x14ac:dyDescent="0.25">
      <c r="M6440" s="7">
        <v>45509.083333333336</v>
      </c>
      <c r="N6440" s="3">
        <v>1105.0511581420899</v>
      </c>
      <c r="O6440" s="10">
        <v>22.78</v>
      </c>
      <c r="P6440" s="10">
        <f t="shared" si="807"/>
        <v>27.78</v>
      </c>
      <c r="Q6440" s="10">
        <f t="shared" si="806"/>
        <v>1105.0511581420899</v>
      </c>
      <c r="R6440" s="1">
        <f t="shared" si="808"/>
        <v>0.50229598097367723</v>
      </c>
      <c r="S6440" s="18">
        <f t="shared" si="809"/>
        <v>6.8120000000000003</v>
      </c>
      <c r="T6440" s="10">
        <f t="shared" si="810"/>
        <v>162.22125046125805</v>
      </c>
      <c r="U6440" s="10">
        <f t="shared" si="811"/>
        <v>0</v>
      </c>
      <c r="V6440" s="1">
        <f t="shared" si="812"/>
        <v>0</v>
      </c>
      <c r="W6440" s="10">
        <f t="shared" si="813"/>
        <v>0</v>
      </c>
    </row>
    <row r="6441" spans="13:23" x14ac:dyDescent="0.25">
      <c r="M6441" s="7">
        <v>45509.125</v>
      </c>
      <c r="N6441" s="3">
        <v>799.29272918701167</v>
      </c>
      <c r="O6441" s="10">
        <v>22.78</v>
      </c>
      <c r="P6441" s="10">
        <f t="shared" si="807"/>
        <v>27.78</v>
      </c>
      <c r="Q6441" s="10">
        <f t="shared" si="806"/>
        <v>799.29272918701167</v>
      </c>
      <c r="R6441" s="1">
        <f t="shared" si="808"/>
        <v>0.36331487690318715</v>
      </c>
      <c r="S6441" s="18">
        <f t="shared" si="809"/>
        <v>7.24</v>
      </c>
      <c r="T6441" s="10">
        <f t="shared" si="810"/>
        <v>110.39954823025023</v>
      </c>
      <c r="U6441" s="10">
        <f t="shared" si="811"/>
        <v>0</v>
      </c>
      <c r="V6441" s="1">
        <f t="shared" si="812"/>
        <v>0</v>
      </c>
      <c r="W6441" s="10">
        <f t="shared" si="813"/>
        <v>0</v>
      </c>
    </row>
    <row r="6442" spans="13:23" x14ac:dyDescent="0.25">
      <c r="M6442" s="7">
        <v>45509.166666666664</v>
      </c>
      <c r="N6442" s="3">
        <v>799.5</v>
      </c>
      <c r="O6442" s="10">
        <v>22.22</v>
      </c>
      <c r="P6442" s="10">
        <f t="shared" si="807"/>
        <v>27.22</v>
      </c>
      <c r="Q6442" s="10">
        <f t="shared" si="806"/>
        <v>799.5</v>
      </c>
      <c r="R6442" s="1">
        <f t="shared" si="808"/>
        <v>0.3634090909090909</v>
      </c>
      <c r="S6442" s="18">
        <f t="shared" si="809"/>
        <v>7.24</v>
      </c>
      <c r="T6442" s="10">
        <f t="shared" si="810"/>
        <v>110.42817679558011</v>
      </c>
      <c r="U6442" s="10">
        <f t="shared" si="811"/>
        <v>0</v>
      </c>
      <c r="V6442" s="1">
        <f t="shared" si="812"/>
        <v>0</v>
      </c>
      <c r="W6442" s="10">
        <f t="shared" si="813"/>
        <v>0</v>
      </c>
    </row>
    <row r="6443" spans="13:23" x14ac:dyDescent="0.25">
      <c r="M6443" s="7">
        <v>45509.208333333336</v>
      </c>
      <c r="N6443" s="3">
        <v>868.62609558105464</v>
      </c>
      <c r="O6443" s="10">
        <v>22.22</v>
      </c>
      <c r="P6443" s="10">
        <f t="shared" si="807"/>
        <v>27.22</v>
      </c>
      <c r="Q6443" s="10">
        <f t="shared" si="806"/>
        <v>868.62609558105464</v>
      </c>
      <c r="R6443" s="1">
        <f t="shared" si="808"/>
        <v>0.39483004344593392</v>
      </c>
      <c r="S6443" s="18">
        <f t="shared" si="809"/>
        <v>7.24</v>
      </c>
      <c r="T6443" s="10">
        <f t="shared" si="810"/>
        <v>119.97598005263185</v>
      </c>
      <c r="U6443" s="10">
        <f t="shared" si="811"/>
        <v>0</v>
      </c>
      <c r="V6443" s="1">
        <f t="shared" si="812"/>
        <v>0</v>
      </c>
      <c r="W6443" s="10">
        <f t="shared" si="813"/>
        <v>0</v>
      </c>
    </row>
    <row r="6444" spans="13:23" x14ac:dyDescent="0.25">
      <c r="M6444" s="7">
        <v>45509.25</v>
      </c>
      <c r="N6444" s="3">
        <v>807.88378601074214</v>
      </c>
      <c r="O6444" s="10">
        <v>22.22</v>
      </c>
      <c r="P6444" s="10">
        <f t="shared" si="807"/>
        <v>27.22</v>
      </c>
      <c r="Q6444" s="10">
        <f t="shared" si="806"/>
        <v>807.88378601074214</v>
      </c>
      <c r="R6444" s="1">
        <f t="shared" si="808"/>
        <v>0.36721990273215555</v>
      </c>
      <c r="S6444" s="18">
        <f t="shared" si="809"/>
        <v>7.24</v>
      </c>
      <c r="T6444" s="10">
        <f t="shared" si="810"/>
        <v>111.58615828877653</v>
      </c>
      <c r="U6444" s="10">
        <f t="shared" si="811"/>
        <v>0</v>
      </c>
      <c r="V6444" s="1">
        <f t="shared" si="812"/>
        <v>0</v>
      </c>
      <c r="W6444" s="10">
        <f t="shared" si="813"/>
        <v>0</v>
      </c>
    </row>
    <row r="6445" spans="13:23" x14ac:dyDescent="0.25">
      <c r="M6445" s="7">
        <v>45509.291666666664</v>
      </c>
      <c r="N6445" s="3">
        <v>1014.3029022216797</v>
      </c>
      <c r="O6445" s="10">
        <v>22.22</v>
      </c>
      <c r="P6445" s="10">
        <f t="shared" si="807"/>
        <v>27.22</v>
      </c>
      <c r="Q6445" s="10">
        <f t="shared" si="806"/>
        <v>1014.3029022216797</v>
      </c>
      <c r="R6445" s="1">
        <f t="shared" si="808"/>
        <v>0.46104677373712716</v>
      </c>
      <c r="S6445" s="18">
        <f t="shared" si="809"/>
        <v>6.9349999999999996</v>
      </c>
      <c r="T6445" s="10">
        <f t="shared" si="810"/>
        <v>146.25852952006917</v>
      </c>
      <c r="U6445" s="10">
        <f t="shared" si="811"/>
        <v>0</v>
      </c>
      <c r="V6445" s="1">
        <f t="shared" si="812"/>
        <v>0</v>
      </c>
      <c r="W6445" s="10">
        <f t="shared" si="813"/>
        <v>0</v>
      </c>
    </row>
    <row r="6446" spans="13:23" x14ac:dyDescent="0.25">
      <c r="M6446" s="7">
        <v>45509.333333333336</v>
      </c>
      <c r="N6446" s="3">
        <v>1110.379083251953</v>
      </c>
      <c r="O6446" s="10">
        <v>22.78</v>
      </c>
      <c r="P6446" s="10">
        <f t="shared" si="807"/>
        <v>27.78</v>
      </c>
      <c r="Q6446" s="10">
        <f t="shared" si="806"/>
        <v>1110.379083251953</v>
      </c>
      <c r="R6446" s="1">
        <f t="shared" si="808"/>
        <v>0.50471776511452415</v>
      </c>
      <c r="S6446" s="18">
        <f t="shared" si="809"/>
        <v>6.8120000000000003</v>
      </c>
      <c r="T6446" s="10">
        <f t="shared" si="810"/>
        <v>163.00338861596492</v>
      </c>
      <c r="U6446" s="10">
        <f t="shared" si="811"/>
        <v>0</v>
      </c>
      <c r="V6446" s="1">
        <f t="shared" si="812"/>
        <v>0</v>
      </c>
      <c r="W6446" s="10">
        <f t="shared" si="813"/>
        <v>0</v>
      </c>
    </row>
    <row r="6447" spans="13:23" x14ac:dyDescent="0.25">
      <c r="M6447" s="7">
        <v>45509.375</v>
      </c>
      <c r="N6447" s="3">
        <v>1070.2581069946289</v>
      </c>
      <c r="O6447" s="10">
        <v>27.22</v>
      </c>
      <c r="P6447" s="10">
        <f t="shared" si="807"/>
        <v>32.22</v>
      </c>
      <c r="Q6447" s="10">
        <f t="shared" si="806"/>
        <v>1070.2581069946289</v>
      </c>
      <c r="R6447" s="1">
        <f t="shared" si="808"/>
        <v>0.4864809577248313</v>
      </c>
      <c r="S6447" s="18">
        <f t="shared" si="809"/>
        <v>6.9349999999999996</v>
      </c>
      <c r="T6447" s="10">
        <f t="shared" si="810"/>
        <v>154.32705219821614</v>
      </c>
      <c r="U6447" s="10">
        <f t="shared" si="811"/>
        <v>0</v>
      </c>
      <c r="V6447" s="1">
        <f t="shared" si="812"/>
        <v>0</v>
      </c>
      <c r="W6447" s="10">
        <f t="shared" si="813"/>
        <v>0</v>
      </c>
    </row>
    <row r="6448" spans="13:23" x14ac:dyDescent="0.25">
      <c r="M6448" s="7">
        <v>45509.416666666664</v>
      </c>
      <c r="N6448" s="3">
        <v>1216.4336608886717</v>
      </c>
      <c r="O6448" s="10">
        <v>30</v>
      </c>
      <c r="P6448" s="10">
        <f t="shared" si="807"/>
        <v>35</v>
      </c>
      <c r="Q6448" s="10">
        <f t="shared" si="806"/>
        <v>1216.4336608886717</v>
      </c>
      <c r="R6448" s="1">
        <f t="shared" si="808"/>
        <v>0.55292439131303261</v>
      </c>
      <c r="S6448" s="18">
        <f t="shared" si="809"/>
        <v>6.8120000000000003</v>
      </c>
      <c r="T6448" s="10">
        <f t="shared" si="810"/>
        <v>178.57217570297587</v>
      </c>
      <c r="U6448" s="10">
        <f t="shared" si="811"/>
        <v>0</v>
      </c>
      <c r="V6448" s="1">
        <f t="shared" si="812"/>
        <v>0</v>
      </c>
      <c r="W6448" s="10">
        <f t="shared" si="813"/>
        <v>0</v>
      </c>
    </row>
    <row r="6449" spans="13:23" x14ac:dyDescent="0.25">
      <c r="M6449" s="7">
        <v>45509.458333333336</v>
      </c>
      <c r="N6449" s="3">
        <v>1354.9713180541992</v>
      </c>
      <c r="O6449" s="10">
        <v>32.22</v>
      </c>
      <c r="P6449" s="10">
        <f t="shared" si="807"/>
        <v>37.22</v>
      </c>
      <c r="Q6449" s="10">
        <f t="shared" si="806"/>
        <v>1354.9713180541992</v>
      </c>
      <c r="R6449" s="1">
        <f t="shared" si="808"/>
        <v>0.61589605366099964</v>
      </c>
      <c r="S6449" s="18">
        <f t="shared" si="809"/>
        <v>6.4260000000000002</v>
      </c>
      <c r="T6449" s="10">
        <f t="shared" si="810"/>
        <v>210.85765920544648</v>
      </c>
      <c r="U6449" s="10">
        <f t="shared" si="811"/>
        <v>0</v>
      </c>
      <c r="V6449" s="1">
        <f t="shared" si="812"/>
        <v>0</v>
      </c>
      <c r="W6449" s="10">
        <f t="shared" si="813"/>
        <v>0</v>
      </c>
    </row>
    <row r="6450" spans="13:23" x14ac:dyDescent="0.25">
      <c r="M6450" s="7">
        <v>45509.5</v>
      </c>
      <c r="N6450" s="3">
        <v>1167.1953277587891</v>
      </c>
      <c r="O6450" s="10">
        <v>32.22</v>
      </c>
      <c r="P6450" s="10">
        <f t="shared" si="807"/>
        <v>37.22</v>
      </c>
      <c r="Q6450" s="10">
        <f t="shared" si="806"/>
        <v>1167.1953277587891</v>
      </c>
      <c r="R6450" s="1">
        <f t="shared" si="808"/>
        <v>0.5305433307994496</v>
      </c>
      <c r="S6450" s="18">
        <f t="shared" si="809"/>
        <v>6.8120000000000003</v>
      </c>
      <c r="T6450" s="10">
        <f t="shared" si="810"/>
        <v>171.3439999645903</v>
      </c>
      <c r="U6450" s="10">
        <f t="shared" si="811"/>
        <v>0</v>
      </c>
      <c r="V6450" s="1">
        <f t="shared" si="812"/>
        <v>0</v>
      </c>
      <c r="W6450" s="10">
        <f t="shared" si="813"/>
        <v>0</v>
      </c>
    </row>
    <row r="6451" spans="13:23" x14ac:dyDescent="0.25">
      <c r="M6451" s="7">
        <v>45509.541666666664</v>
      </c>
      <c r="N6451" s="3">
        <v>1071.4260360717774</v>
      </c>
      <c r="O6451" s="10">
        <v>32.22</v>
      </c>
      <c r="P6451" s="10">
        <f t="shared" si="807"/>
        <v>37.22</v>
      </c>
      <c r="Q6451" s="10">
        <f t="shared" si="806"/>
        <v>1071.4260360717774</v>
      </c>
      <c r="R6451" s="1">
        <f t="shared" si="808"/>
        <v>0.48701183457808062</v>
      </c>
      <c r="S6451" s="18">
        <f t="shared" si="809"/>
        <v>6.9349999999999996</v>
      </c>
      <c r="T6451" s="10">
        <f t="shared" si="810"/>
        <v>154.49546302404866</v>
      </c>
      <c r="U6451" s="10">
        <f t="shared" si="811"/>
        <v>0</v>
      </c>
      <c r="V6451" s="1">
        <f t="shared" si="812"/>
        <v>0</v>
      </c>
      <c r="W6451" s="10">
        <f t="shared" si="813"/>
        <v>0</v>
      </c>
    </row>
    <row r="6452" spans="13:23" x14ac:dyDescent="0.25">
      <c r="M6452" s="7">
        <v>45509.583333333336</v>
      </c>
      <c r="N6452" s="3">
        <v>1092.8774047851562</v>
      </c>
      <c r="O6452" s="10">
        <v>32.78</v>
      </c>
      <c r="P6452" s="10">
        <f t="shared" si="807"/>
        <v>37.78</v>
      </c>
      <c r="Q6452" s="10">
        <f t="shared" si="806"/>
        <v>1092.8774047851562</v>
      </c>
      <c r="R6452" s="1">
        <f t="shared" si="808"/>
        <v>0.49676245672052555</v>
      </c>
      <c r="S6452" s="18">
        <f t="shared" si="809"/>
        <v>6.9349999999999996</v>
      </c>
      <c r="T6452" s="10">
        <f t="shared" si="810"/>
        <v>157.58866687601386</v>
      </c>
      <c r="U6452" s="10">
        <f t="shared" si="811"/>
        <v>0</v>
      </c>
      <c r="V6452" s="1">
        <f t="shared" si="812"/>
        <v>0</v>
      </c>
      <c r="W6452" s="10">
        <f t="shared" si="813"/>
        <v>0</v>
      </c>
    </row>
    <row r="6453" spans="13:23" x14ac:dyDescent="0.25">
      <c r="M6453" s="7">
        <v>45509.625</v>
      </c>
      <c r="N6453" s="3">
        <v>1206.3080978393555</v>
      </c>
      <c r="O6453" s="10">
        <v>31.11</v>
      </c>
      <c r="P6453" s="10">
        <f t="shared" si="807"/>
        <v>36.11</v>
      </c>
      <c r="Q6453" s="10">
        <f t="shared" si="806"/>
        <v>1206.3080978393555</v>
      </c>
      <c r="R6453" s="1">
        <f t="shared" si="808"/>
        <v>0.54832186265425253</v>
      </c>
      <c r="S6453" s="18">
        <f t="shared" si="809"/>
        <v>6.8120000000000003</v>
      </c>
      <c r="T6453" s="10">
        <f t="shared" si="810"/>
        <v>177.08574542562471</v>
      </c>
      <c r="U6453" s="10">
        <f t="shared" si="811"/>
        <v>0</v>
      </c>
      <c r="V6453" s="1">
        <f t="shared" si="812"/>
        <v>0</v>
      </c>
      <c r="W6453" s="10">
        <f t="shared" si="813"/>
        <v>0</v>
      </c>
    </row>
    <row r="6454" spans="13:23" x14ac:dyDescent="0.25">
      <c r="M6454" s="7">
        <v>45509.666666666664</v>
      </c>
      <c r="N6454" s="3">
        <v>1613.8698211669921</v>
      </c>
      <c r="O6454" s="10">
        <v>32.78</v>
      </c>
      <c r="P6454" s="10">
        <f t="shared" si="807"/>
        <v>37.78</v>
      </c>
      <c r="Q6454" s="10">
        <f t="shared" si="806"/>
        <v>1613.8698211669921</v>
      </c>
      <c r="R6454" s="1">
        <f t="shared" si="808"/>
        <v>0.73357719143954181</v>
      </c>
      <c r="S6454" s="18">
        <f t="shared" si="809"/>
        <v>5.8680000000000003</v>
      </c>
      <c r="T6454" s="10">
        <f t="shared" si="810"/>
        <v>275.02894021250717</v>
      </c>
      <c r="U6454" s="10">
        <f t="shared" si="811"/>
        <v>0</v>
      </c>
      <c r="V6454" s="1">
        <f t="shared" si="812"/>
        <v>0</v>
      </c>
      <c r="W6454" s="10">
        <f t="shared" si="813"/>
        <v>0</v>
      </c>
    </row>
    <row r="6455" spans="13:23" x14ac:dyDescent="0.25">
      <c r="M6455" s="7">
        <v>45509.708333333336</v>
      </c>
      <c r="N6455" s="3">
        <v>1465.7817581176757</v>
      </c>
      <c r="O6455" s="10">
        <v>31.11</v>
      </c>
      <c r="P6455" s="10">
        <f t="shared" si="807"/>
        <v>36.11</v>
      </c>
      <c r="Q6455" s="10">
        <f t="shared" si="806"/>
        <v>1465.7817581176757</v>
      </c>
      <c r="R6455" s="1">
        <f t="shared" si="808"/>
        <v>0.66626443550803438</v>
      </c>
      <c r="S6455" s="18">
        <f t="shared" si="809"/>
        <v>6.4260000000000002</v>
      </c>
      <c r="T6455" s="10">
        <f t="shared" si="810"/>
        <v>228.10173640175469</v>
      </c>
      <c r="U6455" s="10">
        <f t="shared" si="811"/>
        <v>0</v>
      </c>
      <c r="V6455" s="1">
        <f t="shared" si="812"/>
        <v>0</v>
      </c>
      <c r="W6455" s="10">
        <f t="shared" si="813"/>
        <v>0</v>
      </c>
    </row>
    <row r="6456" spans="13:23" x14ac:dyDescent="0.25">
      <c r="M6456" s="7">
        <v>45509.75</v>
      </c>
      <c r="N6456" s="3">
        <v>1446.6807678222656</v>
      </c>
      <c r="O6456" s="10">
        <v>31.11</v>
      </c>
      <c r="P6456" s="10">
        <f t="shared" si="807"/>
        <v>36.11</v>
      </c>
      <c r="Q6456" s="10">
        <f t="shared" si="806"/>
        <v>1446.6807678222656</v>
      </c>
      <c r="R6456" s="1">
        <f t="shared" si="808"/>
        <v>0.65758216719193885</v>
      </c>
      <c r="S6456" s="18">
        <f t="shared" si="809"/>
        <v>6.4260000000000002</v>
      </c>
      <c r="T6456" s="10">
        <f t="shared" si="810"/>
        <v>225.12928226303541</v>
      </c>
      <c r="U6456" s="10">
        <f t="shared" si="811"/>
        <v>0</v>
      </c>
      <c r="V6456" s="1">
        <f t="shared" si="812"/>
        <v>0</v>
      </c>
      <c r="W6456" s="10">
        <f t="shared" si="813"/>
        <v>0</v>
      </c>
    </row>
    <row r="6457" spans="13:23" x14ac:dyDescent="0.25">
      <c r="M6457" s="7">
        <v>45509.791666666664</v>
      </c>
      <c r="N6457" s="3">
        <v>1729.4510604858399</v>
      </c>
      <c r="O6457" s="10">
        <v>28.89</v>
      </c>
      <c r="P6457" s="10">
        <f t="shared" si="807"/>
        <v>33.89</v>
      </c>
      <c r="Q6457" s="10">
        <f t="shared" si="806"/>
        <v>1729.4510604858399</v>
      </c>
      <c r="R6457" s="1">
        <f t="shared" si="808"/>
        <v>0.78611411840265455</v>
      </c>
      <c r="S6457" s="18">
        <f t="shared" si="809"/>
        <v>5.8680000000000003</v>
      </c>
      <c r="T6457" s="10">
        <f t="shared" si="810"/>
        <v>294.72581126207223</v>
      </c>
      <c r="U6457" s="10">
        <f t="shared" si="811"/>
        <v>0</v>
      </c>
      <c r="V6457" s="1">
        <f t="shared" si="812"/>
        <v>0</v>
      </c>
      <c r="W6457" s="10">
        <f t="shared" si="813"/>
        <v>0</v>
      </c>
    </row>
    <row r="6458" spans="13:23" x14ac:dyDescent="0.25">
      <c r="M6458" s="7">
        <v>45509.833333333336</v>
      </c>
      <c r="N6458" s="3">
        <v>1379.616014099121</v>
      </c>
      <c r="O6458" s="10">
        <v>27.78</v>
      </c>
      <c r="P6458" s="10">
        <f t="shared" si="807"/>
        <v>32.78</v>
      </c>
      <c r="Q6458" s="10">
        <f t="shared" si="806"/>
        <v>1379.616014099121</v>
      </c>
      <c r="R6458" s="1">
        <f t="shared" si="808"/>
        <v>0.62709818822687313</v>
      </c>
      <c r="S6458" s="18">
        <f t="shared" si="809"/>
        <v>6.4260000000000002</v>
      </c>
      <c r="T6458" s="10">
        <f t="shared" si="810"/>
        <v>214.69281265159057</v>
      </c>
      <c r="U6458" s="10">
        <f t="shared" si="811"/>
        <v>0</v>
      </c>
      <c r="V6458" s="1">
        <f t="shared" si="812"/>
        <v>0</v>
      </c>
      <c r="W6458" s="10">
        <f t="shared" si="813"/>
        <v>0</v>
      </c>
    </row>
    <row r="6459" spans="13:23" x14ac:dyDescent="0.25">
      <c r="M6459" s="7">
        <v>45509.875</v>
      </c>
      <c r="N6459" s="3">
        <v>1462.3083206176757</v>
      </c>
      <c r="O6459" s="10">
        <v>27.22</v>
      </c>
      <c r="P6459" s="10">
        <f t="shared" si="807"/>
        <v>32.22</v>
      </c>
      <c r="Q6459" s="10">
        <f t="shared" si="806"/>
        <v>1462.3083206176757</v>
      </c>
      <c r="R6459" s="1">
        <f t="shared" si="808"/>
        <v>0.66468560028076162</v>
      </c>
      <c r="S6459" s="18">
        <f t="shared" si="809"/>
        <v>6.4260000000000002</v>
      </c>
      <c r="T6459" s="10">
        <f t="shared" si="810"/>
        <v>227.56120769027009</v>
      </c>
      <c r="U6459" s="10">
        <f t="shared" si="811"/>
        <v>0</v>
      </c>
      <c r="V6459" s="1">
        <f t="shared" si="812"/>
        <v>0</v>
      </c>
      <c r="W6459" s="10">
        <f t="shared" si="813"/>
        <v>0</v>
      </c>
    </row>
    <row r="6460" spans="13:23" x14ac:dyDescent="0.25">
      <c r="M6460" s="7">
        <v>45509.916666666664</v>
      </c>
      <c r="N6460" s="3">
        <v>1044.4595855712889</v>
      </c>
      <c r="O6460" s="10">
        <v>21.11</v>
      </c>
      <c r="P6460" s="10">
        <f t="shared" si="807"/>
        <v>26.11</v>
      </c>
      <c r="Q6460" s="10">
        <f t="shared" si="806"/>
        <v>1044.4595855712889</v>
      </c>
      <c r="R6460" s="1">
        <f t="shared" si="808"/>
        <v>0.47475435707785862</v>
      </c>
      <c r="S6460" s="18">
        <f t="shared" si="809"/>
        <v>6.9349999999999996</v>
      </c>
      <c r="T6460" s="10">
        <f t="shared" si="810"/>
        <v>150.60700585022192</v>
      </c>
      <c r="U6460" s="10">
        <f t="shared" si="811"/>
        <v>0</v>
      </c>
      <c r="V6460" s="1">
        <f t="shared" si="812"/>
        <v>0</v>
      </c>
      <c r="W6460" s="10">
        <f t="shared" si="813"/>
        <v>0</v>
      </c>
    </row>
    <row r="6461" spans="13:23" x14ac:dyDescent="0.25">
      <c r="M6461" s="7">
        <v>45509.958333333336</v>
      </c>
      <c r="N6461" s="3">
        <v>1348.3454360961914</v>
      </c>
      <c r="O6461" s="10">
        <v>23.89</v>
      </c>
      <c r="P6461" s="10">
        <f t="shared" si="807"/>
        <v>28.89</v>
      </c>
      <c r="Q6461" s="10">
        <f t="shared" si="806"/>
        <v>1348.3454360961914</v>
      </c>
      <c r="R6461" s="1">
        <f t="shared" si="808"/>
        <v>0.61288428913463244</v>
      </c>
      <c r="S6461" s="18">
        <f t="shared" si="809"/>
        <v>6.4260000000000002</v>
      </c>
      <c r="T6461" s="10">
        <f t="shared" si="810"/>
        <v>209.82655401434661</v>
      </c>
      <c r="U6461" s="10">
        <f t="shared" si="811"/>
        <v>0</v>
      </c>
      <c r="V6461" s="1">
        <f t="shared" si="812"/>
        <v>0</v>
      </c>
      <c r="W6461" s="10">
        <f t="shared" si="813"/>
        <v>0</v>
      </c>
    </row>
    <row r="6462" spans="13:23" x14ac:dyDescent="0.25">
      <c r="M6462" s="7">
        <v>45510</v>
      </c>
      <c r="N6462" s="3">
        <v>1144.3580474853516</v>
      </c>
      <c r="O6462" s="10">
        <v>23.89</v>
      </c>
      <c r="P6462" s="10">
        <f t="shared" si="807"/>
        <v>28.89</v>
      </c>
      <c r="Q6462" s="10">
        <f t="shared" si="806"/>
        <v>1144.3580474853516</v>
      </c>
      <c r="R6462" s="1">
        <f t="shared" si="808"/>
        <v>0.520162748856978</v>
      </c>
      <c r="S6462" s="18">
        <f t="shared" si="809"/>
        <v>6.8120000000000003</v>
      </c>
      <c r="T6462" s="10">
        <f t="shared" si="810"/>
        <v>167.99149258446147</v>
      </c>
      <c r="U6462" s="10">
        <f t="shared" si="811"/>
        <v>0</v>
      </c>
      <c r="V6462" s="1">
        <f t="shared" si="812"/>
        <v>0</v>
      </c>
      <c r="W6462" s="10">
        <f t="shared" si="813"/>
        <v>0</v>
      </c>
    </row>
    <row r="6463" spans="13:23" x14ac:dyDescent="0.25">
      <c r="M6463" s="7">
        <v>45510.041666666664</v>
      </c>
      <c r="N6463" s="3">
        <v>1066.9419525146484</v>
      </c>
      <c r="O6463" s="10">
        <v>22.78</v>
      </c>
      <c r="P6463" s="10">
        <f t="shared" si="807"/>
        <v>27.78</v>
      </c>
      <c r="Q6463" s="10">
        <f t="shared" si="806"/>
        <v>1066.9419525146484</v>
      </c>
      <c r="R6463" s="1">
        <f t="shared" si="808"/>
        <v>0.48497361477938561</v>
      </c>
      <c r="S6463" s="18">
        <f t="shared" si="809"/>
        <v>6.9349999999999996</v>
      </c>
      <c r="T6463" s="10">
        <f t="shared" si="810"/>
        <v>153.84887563297022</v>
      </c>
      <c r="U6463" s="10">
        <f t="shared" si="811"/>
        <v>0</v>
      </c>
      <c r="V6463" s="1">
        <f t="shared" si="812"/>
        <v>0</v>
      </c>
      <c r="W6463" s="10">
        <f t="shared" si="813"/>
        <v>0</v>
      </c>
    </row>
    <row r="6464" spans="13:23" x14ac:dyDescent="0.25">
      <c r="M6464" s="7">
        <v>45510.083333333336</v>
      </c>
      <c r="N6464" s="3">
        <v>1072.255059814453</v>
      </c>
      <c r="O6464" s="10">
        <v>22.78</v>
      </c>
      <c r="P6464" s="10">
        <f t="shared" si="807"/>
        <v>27.78</v>
      </c>
      <c r="Q6464" s="10">
        <f t="shared" si="806"/>
        <v>1072.255059814453</v>
      </c>
      <c r="R6464" s="1">
        <f t="shared" si="808"/>
        <v>0.48738866355202409</v>
      </c>
      <c r="S6464" s="18">
        <f t="shared" si="809"/>
        <v>6.9349999999999996</v>
      </c>
      <c r="T6464" s="10">
        <f t="shared" si="810"/>
        <v>154.61500502010858</v>
      </c>
      <c r="U6464" s="10">
        <f t="shared" si="811"/>
        <v>0</v>
      </c>
      <c r="V6464" s="1">
        <f t="shared" si="812"/>
        <v>0</v>
      </c>
      <c r="W6464" s="10">
        <f t="shared" si="813"/>
        <v>0</v>
      </c>
    </row>
    <row r="6465" spans="13:23" x14ac:dyDescent="0.25">
      <c r="M6465" s="7">
        <v>45510.125</v>
      </c>
      <c r="N6465" s="3">
        <v>1200.078904724121</v>
      </c>
      <c r="O6465" s="10">
        <v>22.22</v>
      </c>
      <c r="P6465" s="10">
        <f t="shared" si="807"/>
        <v>27.22</v>
      </c>
      <c r="Q6465" s="10">
        <f t="shared" si="806"/>
        <v>1200.078904724121</v>
      </c>
      <c r="R6465" s="1">
        <f t="shared" si="808"/>
        <v>0.54549041123823683</v>
      </c>
      <c r="S6465" s="18">
        <f t="shared" si="809"/>
        <v>6.8120000000000003</v>
      </c>
      <c r="T6465" s="10">
        <f t="shared" si="810"/>
        <v>176.17130133941882</v>
      </c>
      <c r="U6465" s="10">
        <f t="shared" si="811"/>
        <v>0</v>
      </c>
      <c r="V6465" s="1">
        <f t="shared" si="812"/>
        <v>0</v>
      </c>
      <c r="W6465" s="10">
        <f t="shared" si="813"/>
        <v>0</v>
      </c>
    </row>
    <row r="6466" spans="13:23" x14ac:dyDescent="0.25">
      <c r="M6466" s="7">
        <v>45510.166666666664</v>
      </c>
      <c r="N6466" s="3">
        <v>1270.2289169311523</v>
      </c>
      <c r="O6466" s="10">
        <v>21.11</v>
      </c>
      <c r="P6466" s="10">
        <f t="shared" si="807"/>
        <v>26.11</v>
      </c>
      <c r="Q6466" s="10">
        <f t="shared" si="806"/>
        <v>1270.2289169311523</v>
      </c>
      <c r="R6466" s="1">
        <f t="shared" si="808"/>
        <v>0.57737678042325102</v>
      </c>
      <c r="S6466" s="18">
        <f t="shared" si="809"/>
        <v>6.8120000000000003</v>
      </c>
      <c r="T6466" s="10">
        <f t="shared" si="810"/>
        <v>186.46930665460249</v>
      </c>
      <c r="U6466" s="10">
        <f t="shared" si="811"/>
        <v>0</v>
      </c>
      <c r="V6466" s="1">
        <f t="shared" si="812"/>
        <v>0</v>
      </c>
      <c r="W6466" s="10">
        <f t="shared" si="813"/>
        <v>0</v>
      </c>
    </row>
    <row r="6467" spans="13:23" x14ac:dyDescent="0.25">
      <c r="M6467" s="7">
        <v>45510.208333333336</v>
      </c>
      <c r="N6467" s="3">
        <v>1250.5242050170898</v>
      </c>
      <c r="O6467" s="10">
        <v>21.11</v>
      </c>
      <c r="P6467" s="10">
        <f t="shared" si="807"/>
        <v>26.11</v>
      </c>
      <c r="Q6467" s="10">
        <f t="shared" si="806"/>
        <v>1250.5242050170898</v>
      </c>
      <c r="R6467" s="1">
        <f t="shared" si="808"/>
        <v>0.56842009318958631</v>
      </c>
      <c r="S6467" s="18">
        <f t="shared" si="809"/>
        <v>6.8120000000000003</v>
      </c>
      <c r="T6467" s="10">
        <f t="shared" si="810"/>
        <v>183.57665957385345</v>
      </c>
      <c r="U6467" s="10">
        <f t="shared" si="811"/>
        <v>0</v>
      </c>
      <c r="V6467" s="1">
        <f t="shared" si="812"/>
        <v>0</v>
      </c>
      <c r="W6467" s="10">
        <f t="shared" si="813"/>
        <v>0</v>
      </c>
    </row>
    <row r="6468" spans="13:23" x14ac:dyDescent="0.25">
      <c r="M6468" s="7">
        <v>45510.25</v>
      </c>
      <c r="N6468" s="3">
        <v>1172.5918075561524</v>
      </c>
      <c r="O6468" s="10">
        <v>21.11</v>
      </c>
      <c r="P6468" s="10">
        <f t="shared" si="807"/>
        <v>26.11</v>
      </c>
      <c r="Q6468" s="10">
        <f t="shared" si="806"/>
        <v>1172.5918075561524</v>
      </c>
      <c r="R6468" s="1">
        <f t="shared" si="808"/>
        <v>0.53299627616188749</v>
      </c>
      <c r="S6468" s="18">
        <f t="shared" si="809"/>
        <v>6.8120000000000003</v>
      </c>
      <c r="T6468" s="10">
        <f t="shared" si="810"/>
        <v>172.13620193132007</v>
      </c>
      <c r="U6468" s="10">
        <f t="shared" si="811"/>
        <v>0</v>
      </c>
      <c r="V6468" s="1">
        <f t="shared" si="812"/>
        <v>0</v>
      </c>
      <c r="W6468" s="10">
        <f t="shared" si="813"/>
        <v>0</v>
      </c>
    </row>
    <row r="6469" spans="13:23" x14ac:dyDescent="0.25">
      <c r="M6469" s="7">
        <v>45510.291666666664</v>
      </c>
      <c r="N6469" s="3">
        <v>1234.0839340209961</v>
      </c>
      <c r="O6469" s="10">
        <v>21.11</v>
      </c>
      <c r="P6469" s="10">
        <f t="shared" si="807"/>
        <v>26.11</v>
      </c>
      <c r="Q6469" s="10">
        <f t="shared" si="806"/>
        <v>1234.0839340209961</v>
      </c>
      <c r="R6469" s="1">
        <f t="shared" si="808"/>
        <v>0.5609472427368164</v>
      </c>
      <c r="S6469" s="18">
        <f t="shared" si="809"/>
        <v>6.8120000000000003</v>
      </c>
      <c r="T6469" s="10">
        <f t="shared" si="810"/>
        <v>181.16323165311158</v>
      </c>
      <c r="U6469" s="10">
        <f t="shared" si="811"/>
        <v>0</v>
      </c>
      <c r="V6469" s="1">
        <f t="shared" si="812"/>
        <v>0</v>
      </c>
      <c r="W6469" s="10">
        <f t="shared" si="813"/>
        <v>0</v>
      </c>
    </row>
    <row r="6470" spans="13:23" x14ac:dyDescent="0.25">
      <c r="M6470" s="7">
        <v>45510.333333333336</v>
      </c>
      <c r="N6470" s="3">
        <v>1097.8394668579101</v>
      </c>
      <c r="O6470" s="10">
        <v>23.89</v>
      </c>
      <c r="P6470" s="10">
        <f t="shared" si="807"/>
        <v>28.89</v>
      </c>
      <c r="Q6470" s="10">
        <f t="shared" si="806"/>
        <v>1097.8394668579101</v>
      </c>
      <c r="R6470" s="1">
        <f t="shared" si="808"/>
        <v>0.49901793948086826</v>
      </c>
      <c r="S6470" s="18">
        <f t="shared" si="809"/>
        <v>6.9349999999999996</v>
      </c>
      <c r="T6470" s="10">
        <f t="shared" si="810"/>
        <v>158.30417690813414</v>
      </c>
      <c r="U6470" s="10">
        <f t="shared" si="811"/>
        <v>0</v>
      </c>
      <c r="V6470" s="1">
        <f t="shared" si="812"/>
        <v>0</v>
      </c>
      <c r="W6470" s="10">
        <f t="shared" si="813"/>
        <v>0</v>
      </c>
    </row>
    <row r="6471" spans="13:23" x14ac:dyDescent="0.25">
      <c r="M6471" s="7">
        <v>45510.375</v>
      </c>
      <c r="N6471" s="3">
        <v>1455.968797302246</v>
      </c>
      <c r="O6471" s="10">
        <v>26.11</v>
      </c>
      <c r="P6471" s="10">
        <f t="shared" si="807"/>
        <v>31.11</v>
      </c>
      <c r="Q6471" s="10">
        <f t="shared" ref="Q6471:Q6534" si="814">MIN($C$19,N6471)</f>
        <v>1455.968797302246</v>
      </c>
      <c r="R6471" s="1">
        <f t="shared" si="808"/>
        <v>0.66180399877374818</v>
      </c>
      <c r="S6471" s="18">
        <f t="shared" si="809"/>
        <v>6.4260000000000002</v>
      </c>
      <c r="T6471" s="10">
        <f t="shared" si="810"/>
        <v>226.57466500190569</v>
      </c>
      <c r="U6471" s="10">
        <f t="shared" si="811"/>
        <v>0</v>
      </c>
      <c r="V6471" s="1">
        <f t="shared" si="812"/>
        <v>0</v>
      </c>
      <c r="W6471" s="10">
        <f t="shared" si="813"/>
        <v>0</v>
      </c>
    </row>
    <row r="6472" spans="13:23" x14ac:dyDescent="0.25">
      <c r="M6472" s="7">
        <v>45510.416666666664</v>
      </c>
      <c r="N6472" s="3">
        <v>1530.724053955078</v>
      </c>
      <c r="O6472" s="10">
        <v>28.89</v>
      </c>
      <c r="P6472" s="10">
        <f t="shared" ref="P6472:P6535" si="815">O6472+5</f>
        <v>33.89</v>
      </c>
      <c r="Q6472" s="10">
        <f t="shared" si="814"/>
        <v>1530.724053955078</v>
      </c>
      <c r="R6472" s="1">
        <f t="shared" ref="R6472:R6535" si="816">Q6472/$C$19</f>
        <v>0.69578366088867183</v>
      </c>
      <c r="S6472" s="18">
        <f t="shared" ref="S6472:S6535" si="817">INDEX($C$13:$K$17,MATCH(P6472,$B$13:$B$17,-1),MATCH(R6472,$C$12:$K$12,-1))</f>
        <v>6.4260000000000002</v>
      </c>
      <c r="T6472" s="10">
        <f t="shared" ref="T6472:T6535" si="818" xml:space="preserve"> Q6472/INDEX($C$13:$K$17,MATCH(P6472,$B$13:$B$17,-1),MATCH(R6472,$C$12:$K$12,-1))</f>
        <v>238.20791378074665</v>
      </c>
      <c r="U6472" s="10">
        <f t="shared" ref="U6472:U6535" si="819">N6472-Q6472</f>
        <v>0</v>
      </c>
      <c r="V6472" s="1">
        <f t="shared" ref="V6472:V6535" si="820">U6472/$C$19</f>
        <v>0</v>
      </c>
      <c r="W6472" s="10">
        <f t="shared" ref="W6472:W6535" si="821" xml:space="preserve"> U6472/INDEX($C$13:$K$17,MATCH(P6472,$B$13:$B$17,-1),MATCH(V6472,$C$12:$K$12,-1))</f>
        <v>0</v>
      </c>
    </row>
    <row r="6473" spans="13:23" x14ac:dyDescent="0.25">
      <c r="M6473" s="7">
        <v>45510.458333333336</v>
      </c>
      <c r="N6473" s="3">
        <v>1791.4821624755859</v>
      </c>
      <c r="O6473" s="10">
        <v>31.11</v>
      </c>
      <c r="P6473" s="10">
        <f t="shared" si="815"/>
        <v>36.11</v>
      </c>
      <c r="Q6473" s="10">
        <f t="shared" si="814"/>
        <v>1791.4821624755859</v>
      </c>
      <c r="R6473" s="1">
        <f t="shared" si="816"/>
        <v>0.81431007385253906</v>
      </c>
      <c r="S6473" s="18">
        <f t="shared" si="817"/>
        <v>5.2050000000000001</v>
      </c>
      <c r="T6473" s="10">
        <f t="shared" si="818"/>
        <v>344.1848535015535</v>
      </c>
      <c r="U6473" s="10">
        <f t="shared" si="819"/>
        <v>0</v>
      </c>
      <c r="V6473" s="1">
        <f t="shared" si="820"/>
        <v>0</v>
      </c>
      <c r="W6473" s="10">
        <f t="shared" si="821"/>
        <v>0</v>
      </c>
    </row>
    <row r="6474" spans="13:23" x14ac:dyDescent="0.25">
      <c r="M6474" s="7">
        <v>45510.5</v>
      </c>
      <c r="N6474" s="3">
        <v>1655.1479553222655</v>
      </c>
      <c r="O6474" s="10">
        <v>32.78</v>
      </c>
      <c r="P6474" s="10">
        <f t="shared" si="815"/>
        <v>37.78</v>
      </c>
      <c r="Q6474" s="10">
        <f t="shared" si="814"/>
        <v>1655.1479553222655</v>
      </c>
      <c r="R6474" s="1">
        <f t="shared" si="816"/>
        <v>0.75233997969193889</v>
      </c>
      <c r="S6474" s="18">
        <f t="shared" si="817"/>
        <v>5.8680000000000003</v>
      </c>
      <c r="T6474" s="10">
        <f t="shared" si="818"/>
        <v>282.06338706923407</v>
      </c>
      <c r="U6474" s="10">
        <f t="shared" si="819"/>
        <v>0</v>
      </c>
      <c r="V6474" s="1">
        <f t="shared" si="820"/>
        <v>0</v>
      </c>
      <c r="W6474" s="10">
        <f t="shared" si="821"/>
        <v>0</v>
      </c>
    </row>
    <row r="6475" spans="13:23" x14ac:dyDescent="0.25">
      <c r="M6475" s="7">
        <v>45510.541666666664</v>
      </c>
      <c r="N6475" s="3">
        <v>1431.7894042968749</v>
      </c>
      <c r="O6475" s="10">
        <v>33.89</v>
      </c>
      <c r="P6475" s="10">
        <f t="shared" si="815"/>
        <v>38.89</v>
      </c>
      <c r="Q6475" s="10">
        <f t="shared" si="814"/>
        <v>1431.7894042968749</v>
      </c>
      <c r="R6475" s="1">
        <f t="shared" si="816"/>
        <v>0.65081336558948855</v>
      </c>
      <c r="S6475" s="18">
        <f t="shared" si="817"/>
        <v>6.4260000000000002</v>
      </c>
      <c r="T6475" s="10">
        <f t="shared" si="818"/>
        <v>222.81192099235525</v>
      </c>
      <c r="U6475" s="10">
        <f t="shared" si="819"/>
        <v>0</v>
      </c>
      <c r="V6475" s="1">
        <f t="shared" si="820"/>
        <v>0</v>
      </c>
      <c r="W6475" s="10">
        <f t="shared" si="821"/>
        <v>0</v>
      </c>
    </row>
    <row r="6476" spans="13:23" x14ac:dyDescent="0.25">
      <c r="M6476" s="7">
        <v>45510.583333333336</v>
      </c>
      <c r="N6476" s="3">
        <v>1453.9215591430664</v>
      </c>
      <c r="O6476" s="10">
        <v>33.89</v>
      </c>
      <c r="P6476" s="10">
        <f t="shared" si="815"/>
        <v>38.89</v>
      </c>
      <c r="Q6476" s="10">
        <f t="shared" si="814"/>
        <v>1453.9215591430664</v>
      </c>
      <c r="R6476" s="1">
        <f t="shared" si="816"/>
        <v>0.66087343597412107</v>
      </c>
      <c r="S6476" s="18">
        <f t="shared" si="817"/>
        <v>6.4260000000000002</v>
      </c>
      <c r="T6476" s="10">
        <f t="shared" si="818"/>
        <v>226.25607829801842</v>
      </c>
      <c r="U6476" s="10">
        <f t="shared" si="819"/>
        <v>0</v>
      </c>
      <c r="V6476" s="1">
        <f t="shared" si="820"/>
        <v>0</v>
      </c>
      <c r="W6476" s="10">
        <f t="shared" si="821"/>
        <v>0</v>
      </c>
    </row>
    <row r="6477" spans="13:23" x14ac:dyDescent="0.25">
      <c r="M6477" s="7">
        <v>45510.625</v>
      </c>
      <c r="N6477" s="3">
        <v>1796.9199417114257</v>
      </c>
      <c r="O6477" s="10">
        <v>32.78</v>
      </c>
      <c r="P6477" s="10">
        <f t="shared" si="815"/>
        <v>37.78</v>
      </c>
      <c r="Q6477" s="10">
        <f t="shared" si="814"/>
        <v>1796.9199417114257</v>
      </c>
      <c r="R6477" s="1">
        <f t="shared" si="816"/>
        <v>0.8167817916870117</v>
      </c>
      <c r="S6477" s="18">
        <f t="shared" si="817"/>
        <v>5.2050000000000001</v>
      </c>
      <c r="T6477" s="10">
        <f t="shared" si="818"/>
        <v>345.22957573706543</v>
      </c>
      <c r="U6477" s="10">
        <f t="shared" si="819"/>
        <v>0</v>
      </c>
      <c r="V6477" s="1">
        <f t="shared" si="820"/>
        <v>0</v>
      </c>
      <c r="W6477" s="10">
        <f t="shared" si="821"/>
        <v>0</v>
      </c>
    </row>
    <row r="6478" spans="13:23" x14ac:dyDescent="0.25">
      <c r="M6478" s="7">
        <v>45510.666666666664</v>
      </c>
      <c r="N6478" s="3">
        <v>1760.8151275634766</v>
      </c>
      <c r="O6478" s="10">
        <v>32.78</v>
      </c>
      <c r="P6478" s="10">
        <f t="shared" si="815"/>
        <v>37.78</v>
      </c>
      <c r="Q6478" s="10">
        <f t="shared" si="814"/>
        <v>1760.8151275634766</v>
      </c>
      <c r="R6478" s="1">
        <f t="shared" si="816"/>
        <v>0.80037051252885305</v>
      </c>
      <c r="S6478" s="18">
        <f t="shared" si="817"/>
        <v>5.2050000000000001</v>
      </c>
      <c r="T6478" s="10">
        <f t="shared" si="818"/>
        <v>338.29301201988022</v>
      </c>
      <c r="U6478" s="10">
        <f t="shared" si="819"/>
        <v>0</v>
      </c>
      <c r="V6478" s="1">
        <f t="shared" si="820"/>
        <v>0</v>
      </c>
      <c r="W6478" s="10">
        <f t="shared" si="821"/>
        <v>0</v>
      </c>
    </row>
    <row r="6479" spans="13:23" x14ac:dyDescent="0.25">
      <c r="M6479" s="7">
        <v>45510.708333333336</v>
      </c>
      <c r="N6479" s="3">
        <v>1675.2478088378905</v>
      </c>
      <c r="O6479" s="10">
        <v>32.78</v>
      </c>
      <c r="P6479" s="10">
        <f t="shared" si="815"/>
        <v>37.78</v>
      </c>
      <c r="Q6479" s="10">
        <f t="shared" si="814"/>
        <v>1675.2478088378905</v>
      </c>
      <c r="R6479" s="1">
        <f t="shared" si="816"/>
        <v>0.76147627674449569</v>
      </c>
      <c r="S6479" s="18">
        <f t="shared" si="817"/>
        <v>5.8680000000000003</v>
      </c>
      <c r="T6479" s="10">
        <f t="shared" si="818"/>
        <v>285.48871997919059</v>
      </c>
      <c r="U6479" s="10">
        <f t="shared" si="819"/>
        <v>0</v>
      </c>
      <c r="V6479" s="1">
        <f t="shared" si="820"/>
        <v>0</v>
      </c>
      <c r="W6479" s="10">
        <f t="shared" si="821"/>
        <v>0</v>
      </c>
    </row>
    <row r="6480" spans="13:23" x14ac:dyDescent="0.25">
      <c r="M6480" s="7">
        <v>45510.75</v>
      </c>
      <c r="N6480" s="3">
        <v>1777.86298828125</v>
      </c>
      <c r="O6480" s="10">
        <v>32.22</v>
      </c>
      <c r="P6480" s="10">
        <f t="shared" si="815"/>
        <v>37.22</v>
      </c>
      <c r="Q6480" s="10">
        <f t="shared" si="814"/>
        <v>1777.86298828125</v>
      </c>
      <c r="R6480" s="1">
        <f t="shared" si="816"/>
        <v>0.80811954012784093</v>
      </c>
      <c r="S6480" s="18">
        <f t="shared" si="817"/>
        <v>5.2050000000000001</v>
      </c>
      <c r="T6480" s="10">
        <f t="shared" si="818"/>
        <v>341.56829746037465</v>
      </c>
      <c r="U6480" s="10">
        <f t="shared" si="819"/>
        <v>0</v>
      </c>
      <c r="V6480" s="1">
        <f t="shared" si="820"/>
        <v>0</v>
      </c>
      <c r="W6480" s="10">
        <f t="shared" si="821"/>
        <v>0</v>
      </c>
    </row>
    <row r="6481" spans="13:23" x14ac:dyDescent="0.25">
      <c r="M6481" s="7">
        <v>45510.791666666664</v>
      </c>
      <c r="N6481" s="3">
        <v>1418.5786422729491</v>
      </c>
      <c r="O6481" s="10">
        <v>31.11</v>
      </c>
      <c r="P6481" s="10">
        <f t="shared" si="815"/>
        <v>36.11</v>
      </c>
      <c r="Q6481" s="10">
        <f t="shared" si="814"/>
        <v>1418.5786422729491</v>
      </c>
      <c r="R6481" s="1">
        <f t="shared" si="816"/>
        <v>0.64480847376043138</v>
      </c>
      <c r="S6481" s="18">
        <f t="shared" si="817"/>
        <v>6.4260000000000002</v>
      </c>
      <c r="T6481" s="10">
        <f t="shared" si="818"/>
        <v>220.75609123450809</v>
      </c>
      <c r="U6481" s="10">
        <f t="shared" si="819"/>
        <v>0</v>
      </c>
      <c r="V6481" s="1">
        <f t="shared" si="820"/>
        <v>0</v>
      </c>
      <c r="W6481" s="10">
        <f t="shared" si="821"/>
        <v>0</v>
      </c>
    </row>
    <row r="6482" spans="13:23" x14ac:dyDescent="0.25">
      <c r="M6482" s="7">
        <v>45510.833333333336</v>
      </c>
      <c r="N6482" s="3">
        <v>1522.2070266723633</v>
      </c>
      <c r="O6482" s="10">
        <v>28.89</v>
      </c>
      <c r="P6482" s="10">
        <f t="shared" si="815"/>
        <v>33.89</v>
      </c>
      <c r="Q6482" s="10">
        <f t="shared" si="814"/>
        <v>1522.2070266723633</v>
      </c>
      <c r="R6482" s="1">
        <f t="shared" si="816"/>
        <v>0.69191228485107426</v>
      </c>
      <c r="S6482" s="18">
        <f t="shared" si="817"/>
        <v>6.4260000000000002</v>
      </c>
      <c r="T6482" s="10">
        <f t="shared" si="818"/>
        <v>236.8825127096737</v>
      </c>
      <c r="U6482" s="10">
        <f t="shared" si="819"/>
        <v>0</v>
      </c>
      <c r="V6482" s="1">
        <f t="shared" si="820"/>
        <v>0</v>
      </c>
      <c r="W6482" s="10">
        <f t="shared" si="821"/>
        <v>0</v>
      </c>
    </row>
    <row r="6483" spans="13:23" x14ac:dyDescent="0.25">
      <c r="M6483" s="7">
        <v>45510.875</v>
      </c>
      <c r="N6483" s="3">
        <v>1088.5026397705078</v>
      </c>
      <c r="O6483" s="10">
        <v>27.22</v>
      </c>
      <c r="P6483" s="10">
        <f t="shared" si="815"/>
        <v>32.22</v>
      </c>
      <c r="Q6483" s="10">
        <f t="shared" si="814"/>
        <v>1088.5026397705078</v>
      </c>
      <c r="R6483" s="1">
        <f t="shared" si="816"/>
        <v>0.49477392716841262</v>
      </c>
      <c r="S6483" s="18">
        <f t="shared" si="817"/>
        <v>6.9349999999999996</v>
      </c>
      <c r="T6483" s="10">
        <f t="shared" si="818"/>
        <v>156.95784279315183</v>
      </c>
      <c r="U6483" s="10">
        <f t="shared" si="819"/>
        <v>0</v>
      </c>
      <c r="V6483" s="1">
        <f t="shared" si="820"/>
        <v>0</v>
      </c>
      <c r="W6483" s="10">
        <f t="shared" si="821"/>
        <v>0</v>
      </c>
    </row>
    <row r="6484" spans="13:23" x14ac:dyDescent="0.25">
      <c r="M6484" s="7">
        <v>45510.916666666664</v>
      </c>
      <c r="N6484" s="3">
        <v>1041.6959747314452</v>
      </c>
      <c r="O6484" s="10">
        <v>26.11</v>
      </c>
      <c r="P6484" s="10">
        <f t="shared" si="815"/>
        <v>31.11</v>
      </c>
      <c r="Q6484" s="10">
        <f t="shared" si="814"/>
        <v>1041.6959747314452</v>
      </c>
      <c r="R6484" s="1">
        <f t="shared" si="816"/>
        <v>0.4734981703324751</v>
      </c>
      <c r="S6484" s="18">
        <f t="shared" si="817"/>
        <v>6.9349999999999996</v>
      </c>
      <c r="T6484" s="10">
        <f t="shared" si="818"/>
        <v>150.20850392666839</v>
      </c>
      <c r="U6484" s="10">
        <f t="shared" si="819"/>
        <v>0</v>
      </c>
      <c r="V6484" s="1">
        <f t="shared" si="820"/>
        <v>0</v>
      </c>
      <c r="W6484" s="10">
        <f t="shared" si="821"/>
        <v>0</v>
      </c>
    </row>
    <row r="6485" spans="13:23" x14ac:dyDescent="0.25">
      <c r="M6485" s="7">
        <v>45510.958333333336</v>
      </c>
      <c r="N6485" s="3">
        <v>1218.551953125</v>
      </c>
      <c r="O6485" s="10">
        <v>23.89</v>
      </c>
      <c r="P6485" s="10">
        <f t="shared" si="815"/>
        <v>28.89</v>
      </c>
      <c r="Q6485" s="10">
        <f t="shared" si="814"/>
        <v>1218.551953125</v>
      </c>
      <c r="R6485" s="1">
        <f t="shared" si="816"/>
        <v>0.55388725142045447</v>
      </c>
      <c r="S6485" s="18">
        <f t="shared" si="817"/>
        <v>6.8120000000000003</v>
      </c>
      <c r="T6485" s="10">
        <f t="shared" si="818"/>
        <v>178.88314050572518</v>
      </c>
      <c r="U6485" s="10">
        <f t="shared" si="819"/>
        <v>0</v>
      </c>
      <c r="V6485" s="1">
        <f t="shared" si="820"/>
        <v>0</v>
      </c>
      <c r="W6485" s="10">
        <f t="shared" si="821"/>
        <v>0</v>
      </c>
    </row>
    <row r="6486" spans="13:23" x14ac:dyDescent="0.25">
      <c r="M6486" s="7">
        <v>45511</v>
      </c>
      <c r="N6486" s="3">
        <v>1218.9347763061523</v>
      </c>
      <c r="O6486" s="10">
        <v>22.78</v>
      </c>
      <c r="P6486" s="10">
        <f t="shared" si="815"/>
        <v>27.78</v>
      </c>
      <c r="Q6486" s="10">
        <f t="shared" si="814"/>
        <v>1218.9347763061523</v>
      </c>
      <c r="R6486" s="1">
        <f t="shared" si="816"/>
        <v>0.55406126195734196</v>
      </c>
      <c r="S6486" s="18">
        <f t="shared" si="817"/>
        <v>6.8120000000000003</v>
      </c>
      <c r="T6486" s="10">
        <f t="shared" si="818"/>
        <v>178.93933885880099</v>
      </c>
      <c r="U6486" s="10">
        <f t="shared" si="819"/>
        <v>0</v>
      </c>
      <c r="V6486" s="1">
        <f t="shared" si="820"/>
        <v>0</v>
      </c>
      <c r="W6486" s="10">
        <f t="shared" si="821"/>
        <v>0</v>
      </c>
    </row>
    <row r="6487" spans="13:23" x14ac:dyDescent="0.25">
      <c r="M6487" s="7">
        <v>45511.041666666664</v>
      </c>
      <c r="N6487" s="3">
        <v>1071.0492233276366</v>
      </c>
      <c r="O6487" s="10">
        <v>22.78</v>
      </c>
      <c r="P6487" s="10">
        <f t="shared" si="815"/>
        <v>27.78</v>
      </c>
      <c r="Q6487" s="10">
        <f t="shared" si="814"/>
        <v>1071.0492233276366</v>
      </c>
      <c r="R6487" s="1">
        <f t="shared" si="816"/>
        <v>0.48684055605801663</v>
      </c>
      <c r="S6487" s="18">
        <f t="shared" si="817"/>
        <v>6.9349999999999996</v>
      </c>
      <c r="T6487" s="10">
        <f t="shared" si="818"/>
        <v>154.44112809338668</v>
      </c>
      <c r="U6487" s="10">
        <f t="shared" si="819"/>
        <v>0</v>
      </c>
      <c r="V6487" s="1">
        <f t="shared" si="820"/>
        <v>0</v>
      </c>
      <c r="W6487" s="10">
        <f t="shared" si="821"/>
        <v>0</v>
      </c>
    </row>
    <row r="6488" spans="13:23" x14ac:dyDescent="0.25">
      <c r="M6488" s="7">
        <v>45511.083333333336</v>
      </c>
      <c r="N6488" s="3">
        <v>1220.210774230957</v>
      </c>
      <c r="O6488" s="10">
        <v>22.22</v>
      </c>
      <c r="P6488" s="10">
        <f t="shared" si="815"/>
        <v>27.22</v>
      </c>
      <c r="Q6488" s="10">
        <f t="shared" si="814"/>
        <v>1220.210774230957</v>
      </c>
      <c r="R6488" s="1">
        <f t="shared" si="816"/>
        <v>0.55464126101407141</v>
      </c>
      <c r="S6488" s="18">
        <f t="shared" si="817"/>
        <v>6.8120000000000003</v>
      </c>
      <c r="T6488" s="10">
        <f t="shared" si="818"/>
        <v>179.12665505445639</v>
      </c>
      <c r="U6488" s="10">
        <f t="shared" si="819"/>
        <v>0</v>
      </c>
      <c r="V6488" s="1">
        <f t="shared" si="820"/>
        <v>0</v>
      </c>
      <c r="W6488" s="10">
        <f t="shared" si="821"/>
        <v>0</v>
      </c>
    </row>
    <row r="6489" spans="13:23" x14ac:dyDescent="0.25">
      <c r="M6489" s="7">
        <v>45511.125</v>
      </c>
      <c r="N6489" s="3">
        <v>1074.1813751220702</v>
      </c>
      <c r="O6489" s="10">
        <v>21.11</v>
      </c>
      <c r="P6489" s="10">
        <f t="shared" si="815"/>
        <v>26.11</v>
      </c>
      <c r="Q6489" s="10">
        <f t="shared" si="814"/>
        <v>1074.1813751220702</v>
      </c>
      <c r="R6489" s="1">
        <f t="shared" si="816"/>
        <v>0.48826426141912282</v>
      </c>
      <c r="S6489" s="18">
        <f t="shared" si="817"/>
        <v>6.9349999999999996</v>
      </c>
      <c r="T6489" s="10">
        <f t="shared" si="818"/>
        <v>154.89277218775348</v>
      </c>
      <c r="U6489" s="10">
        <f t="shared" si="819"/>
        <v>0</v>
      </c>
      <c r="V6489" s="1">
        <f t="shared" si="820"/>
        <v>0</v>
      </c>
      <c r="W6489" s="10">
        <f t="shared" si="821"/>
        <v>0</v>
      </c>
    </row>
    <row r="6490" spans="13:23" x14ac:dyDescent="0.25">
      <c r="M6490" s="7">
        <v>45511.166666666664</v>
      </c>
      <c r="N6490" s="3">
        <v>1031.305059814453</v>
      </c>
      <c r="O6490" s="10">
        <v>18.89</v>
      </c>
      <c r="P6490" s="10">
        <f t="shared" si="815"/>
        <v>23.89</v>
      </c>
      <c r="Q6490" s="10">
        <f t="shared" si="814"/>
        <v>1031.305059814453</v>
      </c>
      <c r="R6490" s="1">
        <f t="shared" si="816"/>
        <v>0.46877502718838771</v>
      </c>
      <c r="S6490" s="18">
        <f t="shared" si="817"/>
        <v>8.7460000000000004</v>
      </c>
      <c r="T6490" s="10">
        <f t="shared" si="818"/>
        <v>117.91734047729852</v>
      </c>
      <c r="U6490" s="10">
        <f t="shared" si="819"/>
        <v>0</v>
      </c>
      <c r="V6490" s="1">
        <f t="shared" si="820"/>
        <v>0</v>
      </c>
      <c r="W6490" s="10">
        <f t="shared" si="821"/>
        <v>0</v>
      </c>
    </row>
    <row r="6491" spans="13:23" x14ac:dyDescent="0.25">
      <c r="M6491" s="7">
        <v>45511.208333333336</v>
      </c>
      <c r="N6491" s="3">
        <v>1200.3639541625976</v>
      </c>
      <c r="O6491" s="10">
        <v>20</v>
      </c>
      <c r="P6491" s="10">
        <f t="shared" si="815"/>
        <v>25</v>
      </c>
      <c r="Q6491" s="10">
        <f t="shared" si="814"/>
        <v>1200.3639541625976</v>
      </c>
      <c r="R6491" s="1">
        <f t="shared" si="816"/>
        <v>0.54561997916481708</v>
      </c>
      <c r="S6491" s="18">
        <f t="shared" si="817"/>
        <v>8.2769999999999992</v>
      </c>
      <c r="T6491" s="10">
        <f t="shared" si="818"/>
        <v>145.02403698956115</v>
      </c>
      <c r="U6491" s="10">
        <f t="shared" si="819"/>
        <v>0</v>
      </c>
      <c r="V6491" s="1">
        <f t="shared" si="820"/>
        <v>0</v>
      </c>
      <c r="W6491" s="10">
        <f t="shared" si="821"/>
        <v>0</v>
      </c>
    </row>
    <row r="6492" spans="13:23" x14ac:dyDescent="0.25">
      <c r="M6492" s="7">
        <v>45511.25</v>
      </c>
      <c r="N6492" s="3">
        <v>822.41000061035152</v>
      </c>
      <c r="O6492" s="10">
        <v>20</v>
      </c>
      <c r="P6492" s="10">
        <f t="shared" si="815"/>
        <v>25</v>
      </c>
      <c r="Q6492" s="10">
        <f t="shared" si="814"/>
        <v>822.41000061035152</v>
      </c>
      <c r="R6492" s="1">
        <f t="shared" si="816"/>
        <v>0.37382272755015977</v>
      </c>
      <c r="S6492" s="18">
        <f t="shared" si="817"/>
        <v>9.0079999999999991</v>
      </c>
      <c r="T6492" s="10">
        <f t="shared" si="818"/>
        <v>91.297735414115408</v>
      </c>
      <c r="U6492" s="10">
        <f t="shared" si="819"/>
        <v>0</v>
      </c>
      <c r="V6492" s="1">
        <f t="shared" si="820"/>
        <v>0</v>
      </c>
      <c r="W6492" s="10">
        <f t="shared" si="821"/>
        <v>0</v>
      </c>
    </row>
    <row r="6493" spans="13:23" x14ac:dyDescent="0.25">
      <c r="M6493" s="7">
        <v>45511.291666666664</v>
      </c>
      <c r="N6493" s="3">
        <v>1195.5378707885741</v>
      </c>
      <c r="O6493" s="10">
        <v>21.11</v>
      </c>
      <c r="P6493" s="10">
        <f t="shared" si="815"/>
        <v>26.11</v>
      </c>
      <c r="Q6493" s="10">
        <f t="shared" si="814"/>
        <v>1195.5378707885741</v>
      </c>
      <c r="R6493" s="1">
        <f t="shared" si="816"/>
        <v>0.54342630490389732</v>
      </c>
      <c r="S6493" s="18">
        <f t="shared" si="817"/>
        <v>6.8120000000000003</v>
      </c>
      <c r="T6493" s="10">
        <f t="shared" si="818"/>
        <v>175.50467862427686</v>
      </c>
      <c r="U6493" s="10">
        <f t="shared" si="819"/>
        <v>0</v>
      </c>
      <c r="V6493" s="1">
        <f t="shared" si="820"/>
        <v>0</v>
      </c>
      <c r="W6493" s="10">
        <f t="shared" si="821"/>
        <v>0</v>
      </c>
    </row>
    <row r="6494" spans="13:23" x14ac:dyDescent="0.25">
      <c r="M6494" s="7">
        <v>45511.333333333336</v>
      </c>
      <c r="N6494" s="3">
        <v>1135.4174926757812</v>
      </c>
      <c r="O6494" s="10">
        <v>22.22</v>
      </c>
      <c r="P6494" s="10">
        <f t="shared" si="815"/>
        <v>27.22</v>
      </c>
      <c r="Q6494" s="10">
        <f t="shared" si="814"/>
        <v>1135.4174926757812</v>
      </c>
      <c r="R6494" s="1">
        <f t="shared" si="816"/>
        <v>0.51609886030717322</v>
      </c>
      <c r="S6494" s="18">
        <f t="shared" si="817"/>
        <v>6.8120000000000003</v>
      </c>
      <c r="T6494" s="10">
        <f t="shared" si="818"/>
        <v>166.67902123837069</v>
      </c>
      <c r="U6494" s="10">
        <f t="shared" si="819"/>
        <v>0</v>
      </c>
      <c r="V6494" s="1">
        <f t="shared" si="820"/>
        <v>0</v>
      </c>
      <c r="W6494" s="10">
        <f t="shared" si="821"/>
        <v>0</v>
      </c>
    </row>
    <row r="6495" spans="13:23" x14ac:dyDescent="0.25">
      <c r="M6495" s="7">
        <v>45511.375</v>
      </c>
      <c r="N6495" s="3">
        <v>1198.9632247924803</v>
      </c>
      <c r="O6495" s="10">
        <v>27.22</v>
      </c>
      <c r="P6495" s="10">
        <f t="shared" si="815"/>
        <v>32.22</v>
      </c>
      <c r="Q6495" s="10">
        <f t="shared" si="814"/>
        <v>1198.9632247924803</v>
      </c>
      <c r="R6495" s="1">
        <f t="shared" si="816"/>
        <v>0.54498328399658202</v>
      </c>
      <c r="S6495" s="18">
        <f t="shared" si="817"/>
        <v>6.8120000000000003</v>
      </c>
      <c r="T6495" s="10">
        <f t="shared" si="818"/>
        <v>176.00751978750444</v>
      </c>
      <c r="U6495" s="10">
        <f t="shared" si="819"/>
        <v>0</v>
      </c>
      <c r="V6495" s="1">
        <f t="shared" si="820"/>
        <v>0</v>
      </c>
      <c r="W6495" s="10">
        <f t="shared" si="821"/>
        <v>0</v>
      </c>
    </row>
    <row r="6496" spans="13:23" x14ac:dyDescent="0.25">
      <c r="M6496" s="7">
        <v>45511.416666666664</v>
      </c>
      <c r="N6496" s="3">
        <v>1535.541925048828</v>
      </c>
      <c r="O6496" s="10">
        <v>30</v>
      </c>
      <c r="P6496" s="10">
        <f t="shared" si="815"/>
        <v>35</v>
      </c>
      <c r="Q6496" s="10">
        <f t="shared" si="814"/>
        <v>1535.541925048828</v>
      </c>
      <c r="R6496" s="1">
        <f t="shared" si="816"/>
        <v>0.69797360229492178</v>
      </c>
      <c r="S6496" s="18">
        <f t="shared" si="817"/>
        <v>6.4260000000000002</v>
      </c>
      <c r="T6496" s="10">
        <f t="shared" si="818"/>
        <v>238.95766029393525</v>
      </c>
      <c r="U6496" s="10">
        <f t="shared" si="819"/>
        <v>0</v>
      </c>
      <c r="V6496" s="1">
        <f t="shared" si="820"/>
        <v>0</v>
      </c>
      <c r="W6496" s="10">
        <f t="shared" si="821"/>
        <v>0</v>
      </c>
    </row>
    <row r="6497" spans="13:23" x14ac:dyDescent="0.25">
      <c r="M6497" s="7">
        <v>45511.458333333336</v>
      </c>
      <c r="N6497" s="3">
        <v>1876.011163330078</v>
      </c>
      <c r="O6497" s="10">
        <v>32.22</v>
      </c>
      <c r="P6497" s="10">
        <f t="shared" si="815"/>
        <v>37.22</v>
      </c>
      <c r="Q6497" s="10">
        <f t="shared" si="814"/>
        <v>1876.011163330078</v>
      </c>
      <c r="R6497" s="1">
        <f t="shared" si="816"/>
        <v>0.85273234696821731</v>
      </c>
      <c r="S6497" s="18">
        <f t="shared" si="817"/>
        <v>5.2050000000000001</v>
      </c>
      <c r="T6497" s="10">
        <f t="shared" si="818"/>
        <v>360.42481524112929</v>
      </c>
      <c r="U6497" s="10">
        <f t="shared" si="819"/>
        <v>0</v>
      </c>
      <c r="V6497" s="1">
        <f t="shared" si="820"/>
        <v>0</v>
      </c>
      <c r="W6497" s="10">
        <f t="shared" si="821"/>
        <v>0</v>
      </c>
    </row>
    <row r="6498" spans="13:23" x14ac:dyDescent="0.25">
      <c r="M6498" s="7">
        <v>45511.5</v>
      </c>
      <c r="N6498" s="3">
        <v>1743.2798263549805</v>
      </c>
      <c r="O6498" s="10">
        <v>32.78</v>
      </c>
      <c r="P6498" s="10">
        <f t="shared" si="815"/>
        <v>37.78</v>
      </c>
      <c r="Q6498" s="10">
        <f t="shared" si="814"/>
        <v>1743.2798263549805</v>
      </c>
      <c r="R6498" s="1">
        <f t="shared" si="816"/>
        <v>0.79239992107044566</v>
      </c>
      <c r="S6498" s="18">
        <f t="shared" si="817"/>
        <v>5.8680000000000003</v>
      </c>
      <c r="T6498" s="10">
        <f t="shared" si="818"/>
        <v>297.08245166240295</v>
      </c>
      <c r="U6498" s="10">
        <f t="shared" si="819"/>
        <v>0</v>
      </c>
      <c r="V6498" s="1">
        <f t="shared" si="820"/>
        <v>0</v>
      </c>
      <c r="W6498" s="10">
        <f t="shared" si="821"/>
        <v>0</v>
      </c>
    </row>
    <row r="6499" spans="13:23" x14ac:dyDescent="0.25">
      <c r="M6499" s="7">
        <v>45511.541666666664</v>
      </c>
      <c r="N6499" s="3">
        <v>1420.7544799804687</v>
      </c>
      <c r="O6499" s="10">
        <v>33.89</v>
      </c>
      <c r="P6499" s="10">
        <f t="shared" si="815"/>
        <v>38.89</v>
      </c>
      <c r="Q6499" s="10">
        <f t="shared" si="814"/>
        <v>1420.7544799804687</v>
      </c>
      <c r="R6499" s="1">
        <f t="shared" si="816"/>
        <v>0.64579749090021299</v>
      </c>
      <c r="S6499" s="18">
        <f t="shared" si="817"/>
        <v>6.4260000000000002</v>
      </c>
      <c r="T6499" s="10">
        <f t="shared" si="818"/>
        <v>221.09469031753324</v>
      </c>
      <c r="U6499" s="10">
        <f t="shared" si="819"/>
        <v>0</v>
      </c>
      <c r="V6499" s="1">
        <f t="shared" si="820"/>
        <v>0</v>
      </c>
      <c r="W6499" s="10">
        <f t="shared" si="821"/>
        <v>0</v>
      </c>
    </row>
    <row r="6500" spans="13:23" x14ac:dyDescent="0.25">
      <c r="M6500" s="7">
        <v>45511.583333333336</v>
      </c>
      <c r="N6500" s="3">
        <v>1892.1926284790038</v>
      </c>
      <c r="O6500" s="10">
        <v>33.89</v>
      </c>
      <c r="P6500" s="10">
        <f t="shared" si="815"/>
        <v>38.89</v>
      </c>
      <c r="Q6500" s="10">
        <f t="shared" si="814"/>
        <v>1892.1926284790038</v>
      </c>
      <c r="R6500" s="1">
        <f t="shared" si="816"/>
        <v>0.8600875583995472</v>
      </c>
      <c r="S6500" s="18">
        <f t="shared" si="817"/>
        <v>5.2050000000000001</v>
      </c>
      <c r="T6500" s="10">
        <f t="shared" si="818"/>
        <v>363.53364620153769</v>
      </c>
      <c r="U6500" s="10">
        <f t="shared" si="819"/>
        <v>0</v>
      </c>
      <c r="V6500" s="1">
        <f t="shared" si="820"/>
        <v>0</v>
      </c>
      <c r="W6500" s="10">
        <f t="shared" si="821"/>
        <v>0</v>
      </c>
    </row>
    <row r="6501" spans="13:23" x14ac:dyDescent="0.25">
      <c r="M6501" s="7">
        <v>45511.625</v>
      </c>
      <c r="N6501" s="3">
        <v>2012.6710647583006</v>
      </c>
      <c r="O6501" s="10">
        <v>33.89</v>
      </c>
      <c r="P6501" s="10">
        <f t="shared" si="815"/>
        <v>38.89</v>
      </c>
      <c r="Q6501" s="10">
        <f t="shared" si="814"/>
        <v>2012.6710647583006</v>
      </c>
      <c r="R6501" s="1">
        <f t="shared" si="816"/>
        <v>0.91485048398104574</v>
      </c>
      <c r="S6501" s="18">
        <f t="shared" si="817"/>
        <v>4.4829999999999997</v>
      </c>
      <c r="T6501" s="10">
        <f t="shared" si="818"/>
        <v>448.95629372257434</v>
      </c>
      <c r="U6501" s="10">
        <f t="shared" si="819"/>
        <v>0</v>
      </c>
      <c r="V6501" s="1">
        <f t="shared" si="820"/>
        <v>0</v>
      </c>
      <c r="W6501" s="10">
        <f t="shared" si="821"/>
        <v>0</v>
      </c>
    </row>
    <row r="6502" spans="13:23" x14ac:dyDescent="0.25">
      <c r="M6502" s="7">
        <v>45511.666666666664</v>
      </c>
      <c r="N6502" s="3">
        <v>1579.2814819335938</v>
      </c>
      <c r="O6502" s="10">
        <v>33.89</v>
      </c>
      <c r="P6502" s="10">
        <f t="shared" si="815"/>
        <v>38.89</v>
      </c>
      <c r="Q6502" s="10">
        <f t="shared" si="814"/>
        <v>1579.2814819335938</v>
      </c>
      <c r="R6502" s="1">
        <f t="shared" si="816"/>
        <v>0.71785521906072447</v>
      </c>
      <c r="S6502" s="18">
        <f t="shared" si="817"/>
        <v>5.8680000000000003</v>
      </c>
      <c r="T6502" s="10">
        <f t="shared" si="818"/>
        <v>269.13454020681559</v>
      </c>
      <c r="U6502" s="10">
        <f t="shared" si="819"/>
        <v>0</v>
      </c>
      <c r="V6502" s="1">
        <f t="shared" si="820"/>
        <v>0</v>
      </c>
      <c r="W6502" s="10">
        <f t="shared" si="821"/>
        <v>0</v>
      </c>
    </row>
    <row r="6503" spans="13:23" x14ac:dyDescent="0.25">
      <c r="M6503" s="7">
        <v>45511.708333333336</v>
      </c>
      <c r="N6503" s="3">
        <v>1329.362899017334</v>
      </c>
      <c r="O6503" s="10">
        <v>32.78</v>
      </c>
      <c r="P6503" s="10">
        <f t="shared" si="815"/>
        <v>37.78</v>
      </c>
      <c r="Q6503" s="10">
        <f t="shared" si="814"/>
        <v>1329.362899017334</v>
      </c>
      <c r="R6503" s="1">
        <f t="shared" si="816"/>
        <v>0.60425586318969726</v>
      </c>
      <c r="S6503" s="18">
        <f t="shared" si="817"/>
        <v>6.4260000000000002</v>
      </c>
      <c r="T6503" s="10">
        <f t="shared" si="818"/>
        <v>206.87253330490725</v>
      </c>
      <c r="U6503" s="10">
        <f t="shared" si="819"/>
        <v>0</v>
      </c>
      <c r="V6503" s="1">
        <f t="shared" si="820"/>
        <v>0</v>
      </c>
      <c r="W6503" s="10">
        <f t="shared" si="821"/>
        <v>0</v>
      </c>
    </row>
    <row r="6504" spans="13:23" x14ac:dyDescent="0.25">
      <c r="M6504" s="7">
        <v>45511.75</v>
      </c>
      <c r="N6504" s="3">
        <v>1044.5500247955322</v>
      </c>
      <c r="O6504" s="10">
        <v>32.22</v>
      </c>
      <c r="P6504" s="10">
        <f t="shared" si="815"/>
        <v>37.22</v>
      </c>
      <c r="Q6504" s="10">
        <f t="shared" si="814"/>
        <v>1044.5500247955322</v>
      </c>
      <c r="R6504" s="1">
        <f t="shared" si="816"/>
        <v>0.47479546581615101</v>
      </c>
      <c r="S6504" s="18">
        <f t="shared" si="817"/>
        <v>6.9349999999999996</v>
      </c>
      <c r="T6504" s="10">
        <f t="shared" si="818"/>
        <v>150.62004683425121</v>
      </c>
      <c r="U6504" s="10">
        <f t="shared" si="819"/>
        <v>0</v>
      </c>
      <c r="V6504" s="1">
        <f t="shared" si="820"/>
        <v>0</v>
      </c>
      <c r="W6504" s="10">
        <f t="shared" si="821"/>
        <v>0</v>
      </c>
    </row>
    <row r="6505" spans="13:23" x14ac:dyDescent="0.25">
      <c r="M6505" s="7">
        <v>45511.791666666664</v>
      </c>
      <c r="N6505" s="3">
        <v>1341.3295303344726</v>
      </c>
      <c r="O6505" s="10">
        <v>31.11</v>
      </c>
      <c r="P6505" s="10">
        <f t="shared" si="815"/>
        <v>36.11</v>
      </c>
      <c r="Q6505" s="10">
        <f t="shared" si="814"/>
        <v>1341.3295303344726</v>
      </c>
      <c r="R6505" s="1">
        <f t="shared" si="816"/>
        <v>0.60969524106112394</v>
      </c>
      <c r="S6505" s="18">
        <f t="shared" si="817"/>
        <v>6.4260000000000002</v>
      </c>
      <c r="T6505" s="10">
        <f t="shared" si="818"/>
        <v>208.73475417592167</v>
      </c>
      <c r="U6505" s="10">
        <f t="shared" si="819"/>
        <v>0</v>
      </c>
      <c r="V6505" s="1">
        <f t="shared" si="820"/>
        <v>0</v>
      </c>
      <c r="W6505" s="10">
        <f t="shared" si="821"/>
        <v>0</v>
      </c>
    </row>
    <row r="6506" spans="13:23" x14ac:dyDescent="0.25">
      <c r="M6506" s="7">
        <v>45511.833333333336</v>
      </c>
      <c r="N6506" s="3">
        <v>1113.1729248046875</v>
      </c>
      <c r="O6506" s="10">
        <v>31.11</v>
      </c>
      <c r="P6506" s="10">
        <f t="shared" si="815"/>
        <v>36.11</v>
      </c>
      <c r="Q6506" s="10">
        <f t="shared" si="814"/>
        <v>1113.1729248046875</v>
      </c>
      <c r="R6506" s="1">
        <f t="shared" si="816"/>
        <v>0.5059876930930397</v>
      </c>
      <c r="S6506" s="18">
        <f t="shared" si="817"/>
        <v>6.8120000000000003</v>
      </c>
      <c r="T6506" s="10">
        <f t="shared" si="818"/>
        <v>163.41352389968986</v>
      </c>
      <c r="U6506" s="10">
        <f t="shared" si="819"/>
        <v>0</v>
      </c>
      <c r="V6506" s="1">
        <f t="shared" si="820"/>
        <v>0</v>
      </c>
      <c r="W6506" s="10">
        <f t="shared" si="821"/>
        <v>0</v>
      </c>
    </row>
    <row r="6507" spans="13:23" x14ac:dyDescent="0.25">
      <c r="M6507" s="7">
        <v>45511.875</v>
      </c>
      <c r="N6507" s="3">
        <v>1316.181980895996</v>
      </c>
      <c r="O6507" s="10">
        <v>28.89</v>
      </c>
      <c r="P6507" s="10">
        <f t="shared" si="815"/>
        <v>33.89</v>
      </c>
      <c r="Q6507" s="10">
        <f t="shared" si="814"/>
        <v>1316.181980895996</v>
      </c>
      <c r="R6507" s="1">
        <f t="shared" si="816"/>
        <v>0.5982645367709073</v>
      </c>
      <c r="S6507" s="18">
        <f t="shared" si="817"/>
        <v>6.8120000000000003</v>
      </c>
      <c r="T6507" s="10">
        <f t="shared" si="818"/>
        <v>193.21520565120318</v>
      </c>
      <c r="U6507" s="10">
        <f t="shared" si="819"/>
        <v>0</v>
      </c>
      <c r="V6507" s="1">
        <f t="shared" si="820"/>
        <v>0</v>
      </c>
      <c r="W6507" s="10">
        <f t="shared" si="821"/>
        <v>0</v>
      </c>
    </row>
    <row r="6508" spans="13:23" x14ac:dyDescent="0.25">
      <c r="M6508" s="7">
        <v>45511.916666666664</v>
      </c>
      <c r="N6508" s="3">
        <v>1046.8960739135741</v>
      </c>
      <c r="O6508" s="10">
        <v>25</v>
      </c>
      <c r="P6508" s="10">
        <f t="shared" si="815"/>
        <v>30</v>
      </c>
      <c r="Q6508" s="10">
        <f t="shared" si="814"/>
        <v>1046.8960739135741</v>
      </c>
      <c r="R6508" s="1">
        <f t="shared" si="816"/>
        <v>0.47586185177889734</v>
      </c>
      <c r="S6508" s="18">
        <f t="shared" si="817"/>
        <v>6.9349999999999996</v>
      </c>
      <c r="T6508" s="10">
        <f t="shared" si="818"/>
        <v>150.95833798321186</v>
      </c>
      <c r="U6508" s="10">
        <f t="shared" si="819"/>
        <v>0</v>
      </c>
      <c r="V6508" s="1">
        <f t="shared" si="820"/>
        <v>0</v>
      </c>
      <c r="W6508" s="10">
        <f t="shared" si="821"/>
        <v>0</v>
      </c>
    </row>
    <row r="6509" spans="13:23" x14ac:dyDescent="0.25">
      <c r="M6509" s="7">
        <v>45511.958333333336</v>
      </c>
      <c r="N6509" s="3">
        <v>1166.0107360839843</v>
      </c>
      <c r="O6509" s="10">
        <v>26.11</v>
      </c>
      <c r="P6509" s="10">
        <f t="shared" si="815"/>
        <v>31.11</v>
      </c>
      <c r="Q6509" s="10">
        <f t="shared" si="814"/>
        <v>1166.0107360839843</v>
      </c>
      <c r="R6509" s="1">
        <f t="shared" si="816"/>
        <v>0.5300048800381747</v>
      </c>
      <c r="S6509" s="18">
        <f t="shared" si="817"/>
        <v>6.8120000000000003</v>
      </c>
      <c r="T6509" s="10">
        <f t="shared" si="818"/>
        <v>171.1701021849654</v>
      </c>
      <c r="U6509" s="10">
        <f t="shared" si="819"/>
        <v>0</v>
      </c>
      <c r="V6509" s="1">
        <f t="shared" si="820"/>
        <v>0</v>
      </c>
      <c r="W6509" s="10">
        <f t="shared" si="821"/>
        <v>0</v>
      </c>
    </row>
    <row r="6510" spans="13:23" x14ac:dyDescent="0.25">
      <c r="M6510" s="7">
        <v>45512</v>
      </c>
      <c r="N6510" s="3">
        <v>903.96904220581052</v>
      </c>
      <c r="O6510" s="10">
        <v>25</v>
      </c>
      <c r="P6510" s="10">
        <f t="shared" si="815"/>
        <v>30</v>
      </c>
      <c r="Q6510" s="10">
        <f t="shared" si="814"/>
        <v>903.96904220581052</v>
      </c>
      <c r="R6510" s="1">
        <f t="shared" si="816"/>
        <v>0.41089501918445931</v>
      </c>
      <c r="S6510" s="18">
        <f t="shared" si="817"/>
        <v>6.9349999999999996</v>
      </c>
      <c r="T6510" s="10">
        <f t="shared" si="818"/>
        <v>130.34881646803325</v>
      </c>
      <c r="U6510" s="10">
        <f t="shared" si="819"/>
        <v>0</v>
      </c>
      <c r="V6510" s="1">
        <f t="shared" si="820"/>
        <v>0</v>
      </c>
      <c r="W6510" s="10">
        <f t="shared" si="821"/>
        <v>0</v>
      </c>
    </row>
    <row r="6511" spans="13:23" x14ac:dyDescent="0.25">
      <c r="M6511" s="7">
        <v>45512.041666666664</v>
      </c>
      <c r="N6511" s="3">
        <v>1045.2</v>
      </c>
      <c r="O6511" s="10">
        <v>23.89</v>
      </c>
      <c r="P6511" s="10">
        <f t="shared" si="815"/>
        <v>28.89</v>
      </c>
      <c r="Q6511" s="10">
        <f t="shared" si="814"/>
        <v>1045.2</v>
      </c>
      <c r="R6511" s="1">
        <f t="shared" si="816"/>
        <v>0.47509090909090912</v>
      </c>
      <c r="S6511" s="18">
        <f t="shared" si="817"/>
        <v>6.9349999999999996</v>
      </c>
      <c r="T6511" s="10">
        <f t="shared" si="818"/>
        <v>150.71377072819035</v>
      </c>
      <c r="U6511" s="10">
        <f t="shared" si="819"/>
        <v>0</v>
      </c>
      <c r="V6511" s="1">
        <f t="shared" si="820"/>
        <v>0</v>
      </c>
      <c r="W6511" s="10">
        <f t="shared" si="821"/>
        <v>0</v>
      </c>
    </row>
    <row r="6512" spans="13:23" x14ac:dyDescent="0.25">
      <c r="M6512" s="7">
        <v>45512.083333333336</v>
      </c>
      <c r="N6512" s="3">
        <v>1302.8992721557618</v>
      </c>
      <c r="O6512" s="10">
        <v>23.89</v>
      </c>
      <c r="P6512" s="10">
        <f t="shared" si="815"/>
        <v>28.89</v>
      </c>
      <c r="Q6512" s="10">
        <f t="shared" si="814"/>
        <v>1302.8992721557618</v>
      </c>
      <c r="R6512" s="1">
        <f t="shared" si="816"/>
        <v>0.59222694188898262</v>
      </c>
      <c r="S6512" s="18">
        <f t="shared" si="817"/>
        <v>6.8120000000000003</v>
      </c>
      <c r="T6512" s="10">
        <f t="shared" si="818"/>
        <v>191.26530712797441</v>
      </c>
      <c r="U6512" s="10">
        <f t="shared" si="819"/>
        <v>0</v>
      </c>
      <c r="V6512" s="1">
        <f t="shared" si="820"/>
        <v>0</v>
      </c>
      <c r="W6512" s="10">
        <f t="shared" si="821"/>
        <v>0</v>
      </c>
    </row>
    <row r="6513" spans="13:23" x14ac:dyDescent="0.25">
      <c r="M6513" s="7">
        <v>45512.125</v>
      </c>
      <c r="N6513" s="3">
        <v>1009.0479354858398</v>
      </c>
      <c r="O6513" s="10">
        <v>23.89</v>
      </c>
      <c r="P6513" s="10">
        <f t="shared" si="815"/>
        <v>28.89</v>
      </c>
      <c r="Q6513" s="10">
        <f t="shared" si="814"/>
        <v>1009.0479354858398</v>
      </c>
      <c r="R6513" s="1">
        <f t="shared" si="816"/>
        <v>0.45865815249356356</v>
      </c>
      <c r="S6513" s="18">
        <f t="shared" si="817"/>
        <v>6.9349999999999996</v>
      </c>
      <c r="T6513" s="10">
        <f t="shared" si="818"/>
        <v>145.50078377589617</v>
      </c>
      <c r="U6513" s="10">
        <f t="shared" si="819"/>
        <v>0</v>
      </c>
      <c r="V6513" s="1">
        <f t="shared" si="820"/>
        <v>0</v>
      </c>
      <c r="W6513" s="10">
        <f t="shared" si="821"/>
        <v>0</v>
      </c>
    </row>
    <row r="6514" spans="13:23" x14ac:dyDescent="0.25">
      <c r="M6514" s="7">
        <v>45512.166666666664</v>
      </c>
      <c r="N6514" s="3">
        <v>1050.2053848266601</v>
      </c>
      <c r="O6514" s="10">
        <v>23.89</v>
      </c>
      <c r="P6514" s="10">
        <f t="shared" si="815"/>
        <v>28.89</v>
      </c>
      <c r="Q6514" s="10">
        <f t="shared" si="814"/>
        <v>1050.2053848266601</v>
      </c>
      <c r="R6514" s="1">
        <f t="shared" si="816"/>
        <v>0.47736608401211822</v>
      </c>
      <c r="S6514" s="18">
        <f t="shared" si="817"/>
        <v>6.9349999999999996</v>
      </c>
      <c r="T6514" s="10">
        <f t="shared" si="818"/>
        <v>151.43552773275562</v>
      </c>
      <c r="U6514" s="10">
        <f t="shared" si="819"/>
        <v>0</v>
      </c>
      <c r="V6514" s="1">
        <f t="shared" si="820"/>
        <v>0</v>
      </c>
      <c r="W6514" s="10">
        <f t="shared" si="821"/>
        <v>0</v>
      </c>
    </row>
    <row r="6515" spans="13:23" x14ac:dyDescent="0.25">
      <c r="M6515" s="7">
        <v>45512.208333333336</v>
      </c>
      <c r="N6515" s="3">
        <v>910.94195251464839</v>
      </c>
      <c r="O6515" s="10">
        <v>21.11</v>
      </c>
      <c r="P6515" s="10">
        <f t="shared" si="815"/>
        <v>26.11</v>
      </c>
      <c r="Q6515" s="10">
        <f t="shared" si="814"/>
        <v>910.94195251464839</v>
      </c>
      <c r="R6515" s="1">
        <f t="shared" si="816"/>
        <v>0.41406452387029474</v>
      </c>
      <c r="S6515" s="18">
        <f t="shared" si="817"/>
        <v>6.9349999999999996</v>
      </c>
      <c r="T6515" s="10">
        <f t="shared" si="818"/>
        <v>131.35428298697167</v>
      </c>
      <c r="U6515" s="10">
        <f t="shared" si="819"/>
        <v>0</v>
      </c>
      <c r="V6515" s="1">
        <f t="shared" si="820"/>
        <v>0</v>
      </c>
      <c r="W6515" s="10">
        <f t="shared" si="821"/>
        <v>0</v>
      </c>
    </row>
    <row r="6516" spans="13:23" x14ac:dyDescent="0.25">
      <c r="M6516" s="7">
        <v>45512.25</v>
      </c>
      <c r="N6516" s="3">
        <v>1237.9800659179687</v>
      </c>
      <c r="O6516" s="10">
        <v>21.11</v>
      </c>
      <c r="P6516" s="10">
        <f t="shared" si="815"/>
        <v>26.11</v>
      </c>
      <c r="Q6516" s="10">
        <f t="shared" si="814"/>
        <v>1237.9800659179687</v>
      </c>
      <c r="R6516" s="1">
        <f t="shared" si="816"/>
        <v>0.56271821178089487</v>
      </c>
      <c r="S6516" s="18">
        <f t="shared" si="817"/>
        <v>6.8120000000000003</v>
      </c>
      <c r="T6516" s="10">
        <f t="shared" si="818"/>
        <v>181.73518290046516</v>
      </c>
      <c r="U6516" s="10">
        <f t="shared" si="819"/>
        <v>0</v>
      </c>
      <c r="V6516" s="1">
        <f t="shared" si="820"/>
        <v>0</v>
      </c>
      <c r="W6516" s="10">
        <f t="shared" si="821"/>
        <v>0</v>
      </c>
    </row>
    <row r="6517" spans="13:23" x14ac:dyDescent="0.25">
      <c r="M6517" s="7">
        <v>45512.291666666664</v>
      </c>
      <c r="N6517" s="3">
        <v>1104.2688491821289</v>
      </c>
      <c r="O6517" s="10">
        <v>22.22</v>
      </c>
      <c r="P6517" s="10">
        <f t="shared" si="815"/>
        <v>27.22</v>
      </c>
      <c r="Q6517" s="10">
        <f t="shared" si="814"/>
        <v>1104.2688491821289</v>
      </c>
      <c r="R6517" s="1">
        <f t="shared" si="816"/>
        <v>0.50194038599187674</v>
      </c>
      <c r="S6517" s="18">
        <f t="shared" si="817"/>
        <v>6.8120000000000003</v>
      </c>
      <c r="T6517" s="10">
        <f t="shared" si="818"/>
        <v>162.1064076896842</v>
      </c>
      <c r="U6517" s="10">
        <f t="shared" si="819"/>
        <v>0</v>
      </c>
      <c r="V6517" s="1">
        <f t="shared" si="820"/>
        <v>0</v>
      </c>
      <c r="W6517" s="10">
        <f t="shared" si="821"/>
        <v>0</v>
      </c>
    </row>
    <row r="6518" spans="13:23" x14ac:dyDescent="0.25">
      <c r="M6518" s="7">
        <v>45512.333333333336</v>
      </c>
      <c r="N6518" s="3">
        <v>1184.7875198364256</v>
      </c>
      <c r="O6518" s="10">
        <v>22.22</v>
      </c>
      <c r="P6518" s="10">
        <f t="shared" si="815"/>
        <v>27.22</v>
      </c>
      <c r="Q6518" s="10">
        <f t="shared" si="814"/>
        <v>1184.7875198364256</v>
      </c>
      <c r="R6518" s="1">
        <f t="shared" si="816"/>
        <v>0.53853978174382988</v>
      </c>
      <c r="S6518" s="18">
        <f t="shared" si="817"/>
        <v>6.8120000000000003</v>
      </c>
      <c r="T6518" s="10">
        <f t="shared" si="818"/>
        <v>173.92652962953986</v>
      </c>
      <c r="U6518" s="10">
        <f t="shared" si="819"/>
        <v>0</v>
      </c>
      <c r="V6518" s="1">
        <f t="shared" si="820"/>
        <v>0</v>
      </c>
      <c r="W6518" s="10">
        <f t="shared" si="821"/>
        <v>0</v>
      </c>
    </row>
    <row r="6519" spans="13:23" x14ac:dyDescent="0.25">
      <c r="M6519" s="7">
        <v>45512.375</v>
      </c>
      <c r="N6519" s="3">
        <v>1521.2701126098632</v>
      </c>
      <c r="O6519" s="10">
        <v>27.22</v>
      </c>
      <c r="P6519" s="10">
        <f t="shared" si="815"/>
        <v>32.22</v>
      </c>
      <c r="Q6519" s="10">
        <f t="shared" si="814"/>
        <v>1521.2701126098632</v>
      </c>
      <c r="R6519" s="1">
        <f t="shared" si="816"/>
        <v>0.69148641482266504</v>
      </c>
      <c r="S6519" s="18">
        <f t="shared" si="817"/>
        <v>6.4260000000000002</v>
      </c>
      <c r="T6519" s="10">
        <f t="shared" si="818"/>
        <v>236.73671220197062</v>
      </c>
      <c r="U6519" s="10">
        <f t="shared" si="819"/>
        <v>0</v>
      </c>
      <c r="V6519" s="1">
        <f t="shared" si="820"/>
        <v>0</v>
      </c>
      <c r="W6519" s="10">
        <f t="shared" si="821"/>
        <v>0</v>
      </c>
    </row>
    <row r="6520" spans="13:23" x14ac:dyDescent="0.25">
      <c r="M6520" s="7">
        <v>45512.416666666664</v>
      </c>
      <c r="N6520" s="3">
        <v>1354.2259048461913</v>
      </c>
      <c r="O6520" s="10">
        <v>30</v>
      </c>
      <c r="P6520" s="10">
        <f t="shared" si="815"/>
        <v>35</v>
      </c>
      <c r="Q6520" s="10">
        <f t="shared" si="814"/>
        <v>1354.2259048461913</v>
      </c>
      <c r="R6520" s="1">
        <f t="shared" si="816"/>
        <v>0.61555722947554148</v>
      </c>
      <c r="S6520" s="18">
        <f t="shared" si="817"/>
        <v>6.4260000000000002</v>
      </c>
      <c r="T6520" s="10">
        <f t="shared" si="818"/>
        <v>210.74165963993016</v>
      </c>
      <c r="U6520" s="10">
        <f t="shared" si="819"/>
        <v>0</v>
      </c>
      <c r="V6520" s="1">
        <f t="shared" si="820"/>
        <v>0</v>
      </c>
      <c r="W6520" s="10">
        <f t="shared" si="821"/>
        <v>0</v>
      </c>
    </row>
    <row r="6521" spans="13:23" x14ac:dyDescent="0.25">
      <c r="M6521" s="7">
        <v>45512.458333333336</v>
      </c>
      <c r="N6521" s="3">
        <v>1510.9819702148436</v>
      </c>
      <c r="O6521" s="10">
        <v>33.89</v>
      </c>
      <c r="P6521" s="10">
        <f t="shared" si="815"/>
        <v>38.89</v>
      </c>
      <c r="Q6521" s="10">
        <f t="shared" si="814"/>
        <v>1510.9819702148436</v>
      </c>
      <c r="R6521" s="1">
        <f t="shared" si="816"/>
        <v>0.68680998646129254</v>
      </c>
      <c r="S6521" s="18">
        <f t="shared" si="817"/>
        <v>6.4260000000000002</v>
      </c>
      <c r="T6521" s="10">
        <f t="shared" si="818"/>
        <v>235.13569408883342</v>
      </c>
      <c r="U6521" s="10">
        <f t="shared" si="819"/>
        <v>0</v>
      </c>
      <c r="V6521" s="1">
        <f t="shared" si="820"/>
        <v>0</v>
      </c>
      <c r="W6521" s="10">
        <f t="shared" si="821"/>
        <v>0</v>
      </c>
    </row>
    <row r="6522" spans="13:23" x14ac:dyDescent="0.25">
      <c r="M6522" s="7">
        <v>45512.5</v>
      </c>
      <c r="N6522" s="3">
        <v>1419.4475372314453</v>
      </c>
      <c r="O6522" s="10">
        <v>36.11</v>
      </c>
      <c r="P6522" s="10">
        <f t="shared" si="815"/>
        <v>41.11</v>
      </c>
      <c r="Q6522" s="10">
        <f t="shared" si="814"/>
        <v>1419.4475372314453</v>
      </c>
      <c r="R6522" s="1">
        <f t="shared" si="816"/>
        <v>0.64520342601429326</v>
      </c>
      <c r="S6522" s="18">
        <f t="shared" si="817"/>
        <v>6.4260000000000002</v>
      </c>
      <c r="T6522" s="10">
        <f t="shared" si="818"/>
        <v>220.89130675870607</v>
      </c>
      <c r="U6522" s="10">
        <f t="shared" si="819"/>
        <v>0</v>
      </c>
      <c r="V6522" s="1">
        <f t="shared" si="820"/>
        <v>0</v>
      </c>
      <c r="W6522" s="10">
        <f t="shared" si="821"/>
        <v>0</v>
      </c>
    </row>
    <row r="6523" spans="13:23" x14ac:dyDescent="0.25">
      <c r="M6523" s="7">
        <v>45512.541666666664</v>
      </c>
      <c r="N6523" s="3">
        <v>1388.9845596313476</v>
      </c>
      <c r="O6523" s="10">
        <v>37.22</v>
      </c>
      <c r="P6523" s="10">
        <f t="shared" si="815"/>
        <v>42.22</v>
      </c>
      <c r="Q6523" s="10">
        <f t="shared" si="814"/>
        <v>1388.9845596313476</v>
      </c>
      <c r="R6523" s="1">
        <f t="shared" si="816"/>
        <v>0.63135661801424892</v>
      </c>
      <c r="S6523" s="18">
        <f t="shared" si="817"/>
        <v>6.4260000000000002</v>
      </c>
      <c r="T6523" s="10">
        <f t="shared" si="818"/>
        <v>216.15072512159159</v>
      </c>
      <c r="U6523" s="10">
        <f t="shared" si="819"/>
        <v>0</v>
      </c>
      <c r="V6523" s="1">
        <f t="shared" si="820"/>
        <v>0</v>
      </c>
      <c r="W6523" s="10">
        <f t="shared" si="821"/>
        <v>0</v>
      </c>
    </row>
    <row r="6524" spans="13:23" x14ac:dyDescent="0.25">
      <c r="M6524" s="7">
        <v>45512.583333333336</v>
      </c>
      <c r="N6524" s="3">
        <v>1393.0145278930663</v>
      </c>
      <c r="O6524" s="10">
        <v>37.78</v>
      </c>
      <c r="P6524" s="10">
        <f t="shared" si="815"/>
        <v>42.78</v>
      </c>
      <c r="Q6524" s="10">
        <f t="shared" si="814"/>
        <v>1393.0145278930663</v>
      </c>
      <c r="R6524" s="1">
        <f t="shared" si="816"/>
        <v>0.63318842176957557</v>
      </c>
      <c r="S6524" s="18">
        <f t="shared" si="817"/>
        <v>6.4260000000000002</v>
      </c>
      <c r="T6524" s="10">
        <f t="shared" si="818"/>
        <v>216.77785992733681</v>
      </c>
      <c r="U6524" s="10">
        <f t="shared" si="819"/>
        <v>0</v>
      </c>
      <c r="V6524" s="1">
        <f t="shared" si="820"/>
        <v>0</v>
      </c>
      <c r="W6524" s="10">
        <f t="shared" si="821"/>
        <v>0</v>
      </c>
    </row>
    <row r="6525" spans="13:23" x14ac:dyDescent="0.25">
      <c r="M6525" s="7">
        <v>45512.625</v>
      </c>
      <c r="N6525" s="3">
        <v>1533.9693923950194</v>
      </c>
      <c r="O6525" s="10">
        <v>37.78</v>
      </c>
      <c r="P6525" s="10">
        <f t="shared" si="815"/>
        <v>42.78</v>
      </c>
      <c r="Q6525" s="10">
        <f t="shared" si="814"/>
        <v>1533.9693923950194</v>
      </c>
      <c r="R6525" s="1">
        <f t="shared" si="816"/>
        <v>0.69725881472500884</v>
      </c>
      <c r="S6525" s="18">
        <f t="shared" si="817"/>
        <v>6.4260000000000002</v>
      </c>
      <c r="T6525" s="10">
        <f t="shared" si="818"/>
        <v>238.71294621771233</v>
      </c>
      <c r="U6525" s="10">
        <f t="shared" si="819"/>
        <v>0</v>
      </c>
      <c r="V6525" s="1">
        <f t="shared" si="820"/>
        <v>0</v>
      </c>
      <c r="W6525" s="10">
        <f t="shared" si="821"/>
        <v>0</v>
      </c>
    </row>
    <row r="6526" spans="13:23" x14ac:dyDescent="0.25">
      <c r="M6526" s="7">
        <v>45512.666666666664</v>
      </c>
      <c r="N6526" s="3">
        <v>1462.7368469238281</v>
      </c>
      <c r="O6526" s="10">
        <v>37.22</v>
      </c>
      <c r="P6526" s="10">
        <f t="shared" si="815"/>
        <v>42.22</v>
      </c>
      <c r="Q6526" s="10">
        <f t="shared" si="814"/>
        <v>1462.7368469238281</v>
      </c>
      <c r="R6526" s="1">
        <f t="shared" si="816"/>
        <v>0.66488038496537638</v>
      </c>
      <c r="S6526" s="18">
        <f t="shared" si="817"/>
        <v>6.4260000000000002</v>
      </c>
      <c r="T6526" s="10">
        <f t="shared" si="818"/>
        <v>227.62789401242267</v>
      </c>
      <c r="U6526" s="10">
        <f t="shared" si="819"/>
        <v>0</v>
      </c>
      <c r="V6526" s="1">
        <f t="shared" si="820"/>
        <v>0</v>
      </c>
      <c r="W6526" s="10">
        <f t="shared" si="821"/>
        <v>0</v>
      </c>
    </row>
    <row r="6527" spans="13:23" x14ac:dyDescent="0.25">
      <c r="M6527" s="7">
        <v>45512.708333333336</v>
      </c>
      <c r="N6527" s="3">
        <v>1702.8568405151366</v>
      </c>
      <c r="O6527" s="10">
        <v>37.78</v>
      </c>
      <c r="P6527" s="10">
        <f t="shared" si="815"/>
        <v>42.78</v>
      </c>
      <c r="Q6527" s="10">
        <f t="shared" si="814"/>
        <v>1702.8568405151366</v>
      </c>
      <c r="R6527" s="1">
        <f t="shared" si="816"/>
        <v>0.77402583659778934</v>
      </c>
      <c r="S6527" s="18">
        <f t="shared" si="817"/>
        <v>5.8680000000000003</v>
      </c>
      <c r="T6527" s="10">
        <f t="shared" si="818"/>
        <v>290.19373560244316</v>
      </c>
      <c r="U6527" s="10">
        <f t="shared" si="819"/>
        <v>0</v>
      </c>
      <c r="V6527" s="1">
        <f t="shared" si="820"/>
        <v>0</v>
      </c>
      <c r="W6527" s="10">
        <f t="shared" si="821"/>
        <v>0</v>
      </c>
    </row>
    <row r="6528" spans="13:23" x14ac:dyDescent="0.25">
      <c r="M6528" s="7">
        <v>45512.75</v>
      </c>
      <c r="N6528" s="3">
        <v>1542.4973098754883</v>
      </c>
      <c r="O6528" s="10">
        <v>37.22</v>
      </c>
      <c r="P6528" s="10">
        <f t="shared" si="815"/>
        <v>42.22</v>
      </c>
      <c r="Q6528" s="10">
        <f t="shared" si="814"/>
        <v>1542.4973098754883</v>
      </c>
      <c r="R6528" s="1">
        <f t="shared" si="816"/>
        <v>0.70113514085249473</v>
      </c>
      <c r="S6528" s="18">
        <f t="shared" si="817"/>
        <v>5.8680000000000003</v>
      </c>
      <c r="T6528" s="10">
        <f t="shared" si="818"/>
        <v>262.86593556160329</v>
      </c>
      <c r="U6528" s="10">
        <f t="shared" si="819"/>
        <v>0</v>
      </c>
      <c r="V6528" s="1">
        <f t="shared" si="820"/>
        <v>0</v>
      </c>
      <c r="W6528" s="10">
        <f t="shared" si="821"/>
        <v>0</v>
      </c>
    </row>
    <row r="6529" spans="13:23" x14ac:dyDescent="0.25">
      <c r="M6529" s="7">
        <v>45512.791666666664</v>
      </c>
      <c r="N6529" s="3">
        <v>1418.5840576171875</v>
      </c>
      <c r="O6529" s="10">
        <v>37.22</v>
      </c>
      <c r="P6529" s="10">
        <f t="shared" si="815"/>
        <v>42.22</v>
      </c>
      <c r="Q6529" s="10">
        <f t="shared" si="814"/>
        <v>1418.5840576171875</v>
      </c>
      <c r="R6529" s="1">
        <f t="shared" si="816"/>
        <v>0.64481093528053979</v>
      </c>
      <c r="S6529" s="18">
        <f t="shared" si="817"/>
        <v>6.4260000000000002</v>
      </c>
      <c r="T6529" s="10">
        <f t="shared" si="818"/>
        <v>220.75693395847921</v>
      </c>
      <c r="U6529" s="10">
        <f t="shared" si="819"/>
        <v>0</v>
      </c>
      <c r="V6529" s="1">
        <f t="shared" si="820"/>
        <v>0</v>
      </c>
      <c r="W6529" s="10">
        <f t="shared" si="821"/>
        <v>0</v>
      </c>
    </row>
    <row r="6530" spans="13:23" x14ac:dyDescent="0.25">
      <c r="M6530" s="7">
        <v>45512.833333333336</v>
      </c>
      <c r="N6530" s="3">
        <v>1423.3493225097657</v>
      </c>
      <c r="O6530" s="10">
        <v>33.89</v>
      </c>
      <c r="P6530" s="10">
        <f t="shared" si="815"/>
        <v>38.89</v>
      </c>
      <c r="Q6530" s="10">
        <f t="shared" si="814"/>
        <v>1423.3493225097657</v>
      </c>
      <c r="R6530" s="1">
        <f t="shared" si="816"/>
        <v>0.64697696477716626</v>
      </c>
      <c r="S6530" s="18">
        <f t="shared" si="817"/>
        <v>6.4260000000000002</v>
      </c>
      <c r="T6530" s="10">
        <f t="shared" si="818"/>
        <v>221.49849401023431</v>
      </c>
      <c r="U6530" s="10">
        <f t="shared" si="819"/>
        <v>0</v>
      </c>
      <c r="V6530" s="1">
        <f t="shared" si="820"/>
        <v>0</v>
      </c>
      <c r="W6530" s="10">
        <f t="shared" si="821"/>
        <v>0</v>
      </c>
    </row>
    <row r="6531" spans="13:23" x14ac:dyDescent="0.25">
      <c r="M6531" s="7">
        <v>45512.875</v>
      </c>
      <c r="N6531" s="3">
        <v>1304.2622726440429</v>
      </c>
      <c r="O6531" s="10">
        <v>32.22</v>
      </c>
      <c r="P6531" s="10">
        <f t="shared" si="815"/>
        <v>37.22</v>
      </c>
      <c r="Q6531" s="10">
        <f t="shared" si="814"/>
        <v>1304.2622726440429</v>
      </c>
      <c r="R6531" s="1">
        <f t="shared" si="816"/>
        <v>0.59284648756547409</v>
      </c>
      <c r="S6531" s="18">
        <f t="shared" si="817"/>
        <v>6.8120000000000003</v>
      </c>
      <c r="T6531" s="10">
        <f t="shared" si="818"/>
        <v>191.46539527951305</v>
      </c>
      <c r="U6531" s="10">
        <f t="shared" si="819"/>
        <v>0</v>
      </c>
      <c r="V6531" s="1">
        <f t="shared" si="820"/>
        <v>0</v>
      </c>
      <c r="W6531" s="10">
        <f t="shared" si="821"/>
        <v>0</v>
      </c>
    </row>
    <row r="6532" spans="13:23" x14ac:dyDescent="0.25">
      <c r="M6532" s="7">
        <v>45512.916666666664</v>
      </c>
      <c r="N6532" s="3">
        <v>1427.4448104858398</v>
      </c>
      <c r="O6532" s="10">
        <v>31.11</v>
      </c>
      <c r="P6532" s="10">
        <f t="shared" si="815"/>
        <v>36.11</v>
      </c>
      <c r="Q6532" s="10">
        <f t="shared" si="814"/>
        <v>1427.4448104858398</v>
      </c>
      <c r="R6532" s="1">
        <f t="shared" si="816"/>
        <v>0.64883855022083625</v>
      </c>
      <c r="S6532" s="18">
        <f t="shared" si="817"/>
        <v>6.4260000000000002</v>
      </c>
      <c r="T6532" s="10">
        <f t="shared" si="818"/>
        <v>222.1358248499595</v>
      </c>
      <c r="U6532" s="10">
        <f t="shared" si="819"/>
        <v>0</v>
      </c>
      <c r="V6532" s="1">
        <f t="shared" si="820"/>
        <v>0</v>
      </c>
      <c r="W6532" s="10">
        <f t="shared" si="821"/>
        <v>0</v>
      </c>
    </row>
    <row r="6533" spans="13:23" x14ac:dyDescent="0.25">
      <c r="M6533" s="7">
        <v>45512.958333333336</v>
      </c>
      <c r="N6533" s="3">
        <v>1375.7427337646484</v>
      </c>
      <c r="O6533" s="10">
        <v>28.89</v>
      </c>
      <c r="P6533" s="10">
        <f t="shared" si="815"/>
        <v>33.89</v>
      </c>
      <c r="Q6533" s="10">
        <f t="shared" si="814"/>
        <v>1375.7427337646484</v>
      </c>
      <c r="R6533" s="1">
        <f t="shared" si="816"/>
        <v>0.62533760625665835</v>
      </c>
      <c r="S6533" s="18">
        <f t="shared" si="817"/>
        <v>6.4260000000000002</v>
      </c>
      <c r="T6533" s="10">
        <f t="shared" si="818"/>
        <v>214.09006127678936</v>
      </c>
      <c r="U6533" s="10">
        <f t="shared" si="819"/>
        <v>0</v>
      </c>
      <c r="V6533" s="1">
        <f t="shared" si="820"/>
        <v>0</v>
      </c>
      <c r="W6533" s="10">
        <f t="shared" si="821"/>
        <v>0</v>
      </c>
    </row>
    <row r="6534" spans="13:23" x14ac:dyDescent="0.25">
      <c r="M6534" s="7">
        <v>45513</v>
      </c>
      <c r="N6534" s="3">
        <v>1388.9714080810547</v>
      </c>
      <c r="O6534" s="10">
        <v>27.78</v>
      </c>
      <c r="P6534" s="10">
        <f t="shared" si="815"/>
        <v>32.78</v>
      </c>
      <c r="Q6534" s="10">
        <f t="shared" si="814"/>
        <v>1388.9714080810547</v>
      </c>
      <c r="R6534" s="1">
        <f t="shared" si="816"/>
        <v>0.63135064003684305</v>
      </c>
      <c r="S6534" s="18">
        <f t="shared" si="817"/>
        <v>6.4260000000000002</v>
      </c>
      <c r="T6534" s="10">
        <f t="shared" si="818"/>
        <v>216.14867850623321</v>
      </c>
      <c r="U6534" s="10">
        <f t="shared" si="819"/>
        <v>0</v>
      </c>
      <c r="V6534" s="1">
        <f t="shared" si="820"/>
        <v>0</v>
      </c>
      <c r="W6534" s="10">
        <f t="shared" si="821"/>
        <v>0</v>
      </c>
    </row>
    <row r="6535" spans="13:23" x14ac:dyDescent="0.25">
      <c r="M6535" s="7">
        <v>45513.041666666664</v>
      </c>
      <c r="N6535" s="3">
        <v>1374.5521911621092</v>
      </c>
      <c r="O6535" s="10">
        <v>27.78</v>
      </c>
      <c r="P6535" s="10">
        <f t="shared" si="815"/>
        <v>32.78</v>
      </c>
      <c r="Q6535" s="10">
        <f t="shared" ref="Q6535:Q6598" si="822">MIN($C$19,N6535)</f>
        <v>1374.5521911621092</v>
      </c>
      <c r="R6535" s="1">
        <f t="shared" si="816"/>
        <v>0.62479645052823152</v>
      </c>
      <c r="S6535" s="18">
        <f t="shared" si="817"/>
        <v>6.4260000000000002</v>
      </c>
      <c r="T6535" s="10">
        <f t="shared" si="818"/>
        <v>213.9047916529893</v>
      </c>
      <c r="U6535" s="10">
        <f t="shared" si="819"/>
        <v>0</v>
      </c>
      <c r="V6535" s="1">
        <f t="shared" si="820"/>
        <v>0</v>
      </c>
      <c r="W6535" s="10">
        <f t="shared" si="821"/>
        <v>0</v>
      </c>
    </row>
    <row r="6536" spans="13:23" x14ac:dyDescent="0.25">
      <c r="M6536" s="7">
        <v>45513.083333333336</v>
      </c>
      <c r="N6536" s="3">
        <v>1410.7960784912109</v>
      </c>
      <c r="O6536" s="10">
        <v>27.22</v>
      </c>
      <c r="P6536" s="10">
        <f t="shared" ref="P6536:P6599" si="823">O6536+5</f>
        <v>32.22</v>
      </c>
      <c r="Q6536" s="10">
        <f t="shared" si="822"/>
        <v>1410.7960784912109</v>
      </c>
      <c r="R6536" s="1">
        <f t="shared" ref="R6536:R6599" si="824">Q6536/$C$19</f>
        <v>0.64127094476873225</v>
      </c>
      <c r="S6536" s="18">
        <f t="shared" ref="S6536:S6599" si="825">INDEX($C$13:$K$17,MATCH(P6536,$B$13:$B$17,-1),MATCH(R6536,$C$12:$K$12,-1))</f>
        <v>6.4260000000000002</v>
      </c>
      <c r="T6536" s="10">
        <f t="shared" ref="T6536:T6599" si="826" xml:space="preserve"> Q6536/INDEX($C$13:$K$17,MATCH(P6536,$B$13:$B$17,-1),MATCH(R6536,$C$12:$K$12,-1))</f>
        <v>219.54498575960332</v>
      </c>
      <c r="U6536" s="10">
        <f t="shared" ref="U6536:U6599" si="827">N6536-Q6536</f>
        <v>0</v>
      </c>
      <c r="V6536" s="1">
        <f t="shared" ref="V6536:V6599" si="828">U6536/$C$19</f>
        <v>0</v>
      </c>
      <c r="W6536" s="10">
        <f t="shared" ref="W6536:W6599" si="829" xml:space="preserve"> U6536/INDEX($C$13:$K$17,MATCH(P6536,$B$13:$B$17,-1),MATCH(V6536,$C$12:$K$12,-1))</f>
        <v>0</v>
      </c>
    </row>
    <row r="6537" spans="13:23" x14ac:dyDescent="0.25">
      <c r="M6537" s="7">
        <v>45513.125</v>
      </c>
      <c r="N6537" s="3">
        <v>1280.7480148315428</v>
      </c>
      <c r="O6537" s="10">
        <v>27.22</v>
      </c>
      <c r="P6537" s="10">
        <f t="shared" si="823"/>
        <v>32.22</v>
      </c>
      <c r="Q6537" s="10">
        <f t="shared" si="822"/>
        <v>1280.7480148315428</v>
      </c>
      <c r="R6537" s="1">
        <f t="shared" si="824"/>
        <v>0.58215818855979218</v>
      </c>
      <c r="S6537" s="18">
        <f t="shared" si="825"/>
        <v>6.8120000000000003</v>
      </c>
      <c r="T6537" s="10">
        <f t="shared" si="826"/>
        <v>188.01350775565808</v>
      </c>
      <c r="U6537" s="10">
        <f t="shared" si="827"/>
        <v>0</v>
      </c>
      <c r="V6537" s="1">
        <f t="shared" si="828"/>
        <v>0</v>
      </c>
      <c r="W6537" s="10">
        <f t="shared" si="829"/>
        <v>0</v>
      </c>
    </row>
    <row r="6538" spans="13:23" x14ac:dyDescent="0.25">
      <c r="M6538" s="7">
        <v>45513.166666666664</v>
      </c>
      <c r="N6538" s="3">
        <v>1151.2706451416016</v>
      </c>
      <c r="O6538" s="10">
        <v>26.11</v>
      </c>
      <c r="P6538" s="10">
        <f t="shared" si="823"/>
        <v>31.11</v>
      </c>
      <c r="Q6538" s="10">
        <f t="shared" si="822"/>
        <v>1151.2706451416016</v>
      </c>
      <c r="R6538" s="1">
        <f t="shared" si="824"/>
        <v>0.52330483870072797</v>
      </c>
      <c r="S6538" s="18">
        <f t="shared" si="825"/>
        <v>6.8120000000000003</v>
      </c>
      <c r="T6538" s="10">
        <f t="shared" si="826"/>
        <v>169.00626029677062</v>
      </c>
      <c r="U6538" s="10">
        <f t="shared" si="827"/>
        <v>0</v>
      </c>
      <c r="V6538" s="1">
        <f t="shared" si="828"/>
        <v>0</v>
      </c>
      <c r="W6538" s="10">
        <f t="shared" si="829"/>
        <v>0</v>
      </c>
    </row>
    <row r="6539" spans="13:23" x14ac:dyDescent="0.25">
      <c r="M6539" s="7">
        <v>45513.208333333336</v>
      </c>
      <c r="N6539" s="3">
        <v>1081.7510147094727</v>
      </c>
      <c r="O6539" s="10">
        <v>26.11</v>
      </c>
      <c r="P6539" s="10">
        <f t="shared" si="823"/>
        <v>31.11</v>
      </c>
      <c r="Q6539" s="10">
        <f t="shared" si="822"/>
        <v>1081.7510147094727</v>
      </c>
      <c r="R6539" s="1">
        <f t="shared" si="824"/>
        <v>0.49170500668612394</v>
      </c>
      <c r="S6539" s="18">
        <f t="shared" si="825"/>
        <v>6.9349999999999996</v>
      </c>
      <c r="T6539" s="10">
        <f t="shared" si="826"/>
        <v>155.98428474541785</v>
      </c>
      <c r="U6539" s="10">
        <f t="shared" si="827"/>
        <v>0</v>
      </c>
      <c r="V6539" s="1">
        <f t="shared" si="828"/>
        <v>0</v>
      </c>
      <c r="W6539" s="10">
        <f t="shared" si="829"/>
        <v>0</v>
      </c>
    </row>
    <row r="6540" spans="13:23" x14ac:dyDescent="0.25">
      <c r="M6540" s="7">
        <v>45513.25</v>
      </c>
      <c r="N6540" s="3">
        <v>1351.6970581054686</v>
      </c>
      <c r="O6540" s="10">
        <v>26.11</v>
      </c>
      <c r="P6540" s="10">
        <f t="shared" si="823"/>
        <v>31.11</v>
      </c>
      <c r="Q6540" s="10">
        <f t="shared" si="822"/>
        <v>1351.6970581054686</v>
      </c>
      <c r="R6540" s="1">
        <f t="shared" si="824"/>
        <v>0.61440775368430389</v>
      </c>
      <c r="S6540" s="18">
        <f t="shared" si="825"/>
        <v>6.4260000000000002</v>
      </c>
      <c r="T6540" s="10">
        <f t="shared" si="826"/>
        <v>210.34812606683295</v>
      </c>
      <c r="U6540" s="10">
        <f t="shared" si="827"/>
        <v>0</v>
      </c>
      <c r="V6540" s="1">
        <f t="shared" si="828"/>
        <v>0</v>
      </c>
      <c r="W6540" s="10">
        <f t="shared" si="829"/>
        <v>0</v>
      </c>
    </row>
    <row r="6541" spans="13:23" x14ac:dyDescent="0.25">
      <c r="M6541" s="7">
        <v>45513.291666666664</v>
      </c>
      <c r="N6541" s="3">
        <v>1396.6182907104492</v>
      </c>
      <c r="O6541" s="10">
        <v>26.11</v>
      </c>
      <c r="P6541" s="10">
        <f t="shared" si="823"/>
        <v>31.11</v>
      </c>
      <c r="Q6541" s="10">
        <f t="shared" si="822"/>
        <v>1396.6182907104492</v>
      </c>
      <c r="R6541" s="1">
        <f t="shared" si="824"/>
        <v>0.63482649577747685</v>
      </c>
      <c r="S6541" s="18">
        <f t="shared" si="825"/>
        <v>6.4260000000000002</v>
      </c>
      <c r="T6541" s="10">
        <f t="shared" si="826"/>
        <v>217.33866957834564</v>
      </c>
      <c r="U6541" s="10">
        <f t="shared" si="827"/>
        <v>0</v>
      </c>
      <c r="V6541" s="1">
        <f t="shared" si="828"/>
        <v>0</v>
      </c>
      <c r="W6541" s="10">
        <f t="shared" si="829"/>
        <v>0</v>
      </c>
    </row>
    <row r="6542" spans="13:23" x14ac:dyDescent="0.25">
      <c r="M6542" s="7">
        <v>45513.333333333336</v>
      </c>
      <c r="N6542" s="3">
        <v>1818.9151657104492</v>
      </c>
      <c r="O6542" s="10">
        <v>27.78</v>
      </c>
      <c r="P6542" s="10">
        <f t="shared" si="823"/>
        <v>32.78</v>
      </c>
      <c r="Q6542" s="10">
        <f t="shared" si="822"/>
        <v>1818.9151657104492</v>
      </c>
      <c r="R6542" s="1">
        <f t="shared" si="824"/>
        <v>0.82677962077747691</v>
      </c>
      <c r="S6542" s="18">
        <f t="shared" si="825"/>
        <v>5.2050000000000001</v>
      </c>
      <c r="T6542" s="10">
        <f t="shared" si="826"/>
        <v>349.45536324888553</v>
      </c>
      <c r="U6542" s="10">
        <f t="shared" si="827"/>
        <v>0</v>
      </c>
      <c r="V6542" s="1">
        <f t="shared" si="828"/>
        <v>0</v>
      </c>
      <c r="W6542" s="10">
        <f t="shared" si="829"/>
        <v>0</v>
      </c>
    </row>
    <row r="6543" spans="13:23" x14ac:dyDescent="0.25">
      <c r="M6543" s="7">
        <v>45513.375</v>
      </c>
      <c r="N6543" s="3">
        <v>1723.1052886962891</v>
      </c>
      <c r="O6543" s="10">
        <v>31.11</v>
      </c>
      <c r="P6543" s="10">
        <f t="shared" si="823"/>
        <v>36.11</v>
      </c>
      <c r="Q6543" s="10">
        <f t="shared" si="822"/>
        <v>1723.1052886962891</v>
      </c>
      <c r="R6543" s="1">
        <f t="shared" si="824"/>
        <v>0.78322967668013144</v>
      </c>
      <c r="S6543" s="18">
        <f t="shared" si="825"/>
        <v>5.8680000000000003</v>
      </c>
      <c r="T6543" s="10">
        <f t="shared" si="826"/>
        <v>293.64439139336895</v>
      </c>
      <c r="U6543" s="10">
        <f t="shared" si="827"/>
        <v>0</v>
      </c>
      <c r="V6543" s="1">
        <f t="shared" si="828"/>
        <v>0</v>
      </c>
      <c r="W6543" s="10">
        <f t="shared" si="829"/>
        <v>0</v>
      </c>
    </row>
    <row r="6544" spans="13:23" x14ac:dyDescent="0.25">
      <c r="M6544" s="7">
        <v>45513.416666666664</v>
      </c>
      <c r="N6544" s="3">
        <v>1840.9399063110352</v>
      </c>
      <c r="O6544" s="10">
        <v>33.89</v>
      </c>
      <c r="P6544" s="10">
        <f t="shared" si="823"/>
        <v>38.89</v>
      </c>
      <c r="Q6544" s="10">
        <f t="shared" si="822"/>
        <v>1840.9399063110352</v>
      </c>
      <c r="R6544" s="1">
        <f t="shared" si="824"/>
        <v>0.836790866505016</v>
      </c>
      <c r="S6544" s="18">
        <f t="shared" si="825"/>
        <v>5.2050000000000001</v>
      </c>
      <c r="T6544" s="10">
        <f t="shared" si="826"/>
        <v>353.68682157752835</v>
      </c>
      <c r="U6544" s="10">
        <f t="shared" si="827"/>
        <v>0</v>
      </c>
      <c r="V6544" s="1">
        <f t="shared" si="828"/>
        <v>0</v>
      </c>
      <c r="W6544" s="10">
        <f t="shared" si="829"/>
        <v>0</v>
      </c>
    </row>
    <row r="6545" spans="13:23" x14ac:dyDescent="0.25">
      <c r="M6545" s="7">
        <v>45513.458333333336</v>
      </c>
      <c r="N6545" s="3">
        <v>1803.6747802734374</v>
      </c>
      <c r="O6545" s="10">
        <v>36.11</v>
      </c>
      <c r="P6545" s="10">
        <f t="shared" si="823"/>
        <v>41.11</v>
      </c>
      <c r="Q6545" s="10">
        <f t="shared" si="822"/>
        <v>1803.6747802734374</v>
      </c>
      <c r="R6545" s="1">
        <f t="shared" si="824"/>
        <v>0.81985217285156242</v>
      </c>
      <c r="S6545" s="18">
        <f t="shared" si="825"/>
        <v>5.2050000000000001</v>
      </c>
      <c r="T6545" s="10">
        <f t="shared" si="826"/>
        <v>346.52733530709651</v>
      </c>
      <c r="U6545" s="10">
        <f t="shared" si="827"/>
        <v>0</v>
      </c>
      <c r="V6545" s="1">
        <f t="shared" si="828"/>
        <v>0</v>
      </c>
      <c r="W6545" s="10">
        <f t="shared" si="829"/>
        <v>0</v>
      </c>
    </row>
    <row r="6546" spans="13:23" x14ac:dyDescent="0.25">
      <c r="M6546" s="7">
        <v>45513.5</v>
      </c>
      <c r="N6546" s="3">
        <v>1863.809619140625</v>
      </c>
      <c r="O6546" s="10">
        <v>37.22</v>
      </c>
      <c r="P6546" s="10">
        <f t="shared" si="823"/>
        <v>42.22</v>
      </c>
      <c r="Q6546" s="10">
        <f t="shared" si="822"/>
        <v>1863.809619140625</v>
      </c>
      <c r="R6546" s="1">
        <f t="shared" si="824"/>
        <v>0.84718619051846589</v>
      </c>
      <c r="S6546" s="18">
        <f t="shared" si="825"/>
        <v>5.2050000000000001</v>
      </c>
      <c r="T6546" s="10">
        <f t="shared" si="826"/>
        <v>358.08061847082132</v>
      </c>
      <c r="U6546" s="10">
        <f t="shared" si="827"/>
        <v>0</v>
      </c>
      <c r="V6546" s="1">
        <f t="shared" si="828"/>
        <v>0</v>
      </c>
      <c r="W6546" s="10">
        <f t="shared" si="829"/>
        <v>0</v>
      </c>
    </row>
    <row r="6547" spans="13:23" x14ac:dyDescent="0.25">
      <c r="M6547" s="7">
        <v>45513.541666666664</v>
      </c>
      <c r="N6547" s="3">
        <v>1667.8104583740235</v>
      </c>
      <c r="O6547" s="10">
        <v>37.78</v>
      </c>
      <c r="P6547" s="10">
        <f t="shared" si="823"/>
        <v>42.78</v>
      </c>
      <c r="Q6547" s="10">
        <f t="shared" si="822"/>
        <v>1667.8104583740235</v>
      </c>
      <c r="R6547" s="1">
        <f t="shared" si="824"/>
        <v>0.75809566289728336</v>
      </c>
      <c r="S6547" s="18">
        <f t="shared" si="825"/>
        <v>5.8680000000000003</v>
      </c>
      <c r="T6547" s="10">
        <f t="shared" si="826"/>
        <v>284.22127784151729</v>
      </c>
      <c r="U6547" s="10">
        <f t="shared" si="827"/>
        <v>0</v>
      </c>
      <c r="V6547" s="1">
        <f t="shared" si="828"/>
        <v>0</v>
      </c>
      <c r="W6547" s="10">
        <f t="shared" si="829"/>
        <v>0</v>
      </c>
    </row>
    <row r="6548" spans="13:23" x14ac:dyDescent="0.25">
      <c r="M6548" s="7">
        <v>45513.583333333336</v>
      </c>
      <c r="N6548" s="3">
        <v>1904.8113922119139</v>
      </c>
      <c r="O6548" s="10">
        <v>38.89</v>
      </c>
      <c r="P6548" s="10">
        <f t="shared" si="823"/>
        <v>43.89</v>
      </c>
      <c r="Q6548" s="10">
        <f t="shared" si="822"/>
        <v>1904.8113922119139</v>
      </c>
      <c r="R6548" s="1">
        <f t="shared" si="824"/>
        <v>0.86582336009632455</v>
      </c>
      <c r="S6548" s="18">
        <f t="shared" si="825"/>
        <v>5.2050000000000001</v>
      </c>
      <c r="T6548" s="10">
        <f t="shared" si="826"/>
        <v>365.95800042495944</v>
      </c>
      <c r="U6548" s="10">
        <f t="shared" si="827"/>
        <v>0</v>
      </c>
      <c r="V6548" s="1">
        <f t="shared" si="828"/>
        <v>0</v>
      </c>
      <c r="W6548" s="10">
        <f t="shared" si="829"/>
        <v>0</v>
      </c>
    </row>
    <row r="6549" spans="13:23" x14ac:dyDescent="0.25">
      <c r="M6549" s="7">
        <v>45513.625</v>
      </c>
      <c r="N6549" s="3">
        <v>2116.3412246704102</v>
      </c>
      <c r="O6549" s="10">
        <v>40</v>
      </c>
      <c r="P6549" s="10">
        <f t="shared" si="823"/>
        <v>45</v>
      </c>
      <c r="Q6549" s="10">
        <f t="shared" si="822"/>
        <v>2116.3412246704102</v>
      </c>
      <c r="R6549" s="1">
        <f t="shared" si="824"/>
        <v>0.96197328394109549</v>
      </c>
      <c r="S6549" s="18">
        <f t="shared" si="825"/>
        <v>4.4829999999999997</v>
      </c>
      <c r="T6549" s="10">
        <f t="shared" si="826"/>
        <v>472.08146880892491</v>
      </c>
      <c r="U6549" s="10">
        <f t="shared" si="827"/>
        <v>0</v>
      </c>
      <c r="V6549" s="1">
        <f t="shared" si="828"/>
        <v>0</v>
      </c>
      <c r="W6549" s="10">
        <f t="shared" si="829"/>
        <v>0</v>
      </c>
    </row>
    <row r="6550" spans="13:23" x14ac:dyDescent="0.25">
      <c r="M6550" s="7">
        <v>45513.666666666664</v>
      </c>
      <c r="N6550" s="3">
        <v>2087.4585754394529</v>
      </c>
      <c r="O6550" s="10">
        <v>38.89</v>
      </c>
      <c r="P6550" s="10">
        <f t="shared" si="823"/>
        <v>43.89</v>
      </c>
      <c r="Q6550" s="10">
        <f t="shared" si="822"/>
        <v>2087.4585754394529</v>
      </c>
      <c r="R6550" s="1">
        <f t="shared" si="824"/>
        <v>0.94884480701793317</v>
      </c>
      <c r="S6550" s="18">
        <f t="shared" si="825"/>
        <v>4.4829999999999997</v>
      </c>
      <c r="T6550" s="10">
        <f t="shared" si="826"/>
        <v>465.63876320309015</v>
      </c>
      <c r="U6550" s="10">
        <f t="shared" si="827"/>
        <v>0</v>
      </c>
      <c r="V6550" s="1">
        <f t="shared" si="828"/>
        <v>0</v>
      </c>
      <c r="W6550" s="10">
        <f t="shared" si="829"/>
        <v>0</v>
      </c>
    </row>
    <row r="6551" spans="13:23" x14ac:dyDescent="0.25">
      <c r="M6551" s="7">
        <v>45513.708333333336</v>
      </c>
      <c r="N6551" s="3">
        <v>1527.0950592041015</v>
      </c>
      <c r="O6551" s="10">
        <v>38.89</v>
      </c>
      <c r="P6551" s="10">
        <f t="shared" si="823"/>
        <v>43.89</v>
      </c>
      <c r="Q6551" s="10">
        <f t="shared" si="822"/>
        <v>1527.0950592041015</v>
      </c>
      <c r="R6551" s="1">
        <f t="shared" si="824"/>
        <v>0.69413411782004619</v>
      </c>
      <c r="S6551" s="18">
        <f t="shared" si="825"/>
        <v>6.4260000000000002</v>
      </c>
      <c r="T6551" s="10">
        <f t="shared" si="826"/>
        <v>237.64317759167469</v>
      </c>
      <c r="U6551" s="10">
        <f t="shared" si="827"/>
        <v>0</v>
      </c>
      <c r="V6551" s="1">
        <f t="shared" si="828"/>
        <v>0</v>
      </c>
      <c r="W6551" s="10">
        <f t="shared" si="829"/>
        <v>0</v>
      </c>
    </row>
    <row r="6552" spans="13:23" x14ac:dyDescent="0.25">
      <c r="M6552" s="7">
        <v>45513.75</v>
      </c>
      <c r="N6552" s="3">
        <v>1695.26982421875</v>
      </c>
      <c r="O6552" s="10">
        <v>37.78</v>
      </c>
      <c r="P6552" s="10">
        <f t="shared" si="823"/>
        <v>42.78</v>
      </c>
      <c r="Q6552" s="10">
        <f t="shared" si="822"/>
        <v>1695.26982421875</v>
      </c>
      <c r="R6552" s="1">
        <f t="shared" si="824"/>
        <v>0.77057719282670456</v>
      </c>
      <c r="S6552" s="18">
        <f t="shared" si="825"/>
        <v>5.8680000000000003</v>
      </c>
      <c r="T6552" s="10">
        <f t="shared" si="826"/>
        <v>288.90078804000512</v>
      </c>
      <c r="U6552" s="10">
        <f t="shared" si="827"/>
        <v>0</v>
      </c>
      <c r="V6552" s="1">
        <f t="shared" si="828"/>
        <v>0</v>
      </c>
      <c r="W6552" s="10">
        <f t="shared" si="829"/>
        <v>0</v>
      </c>
    </row>
    <row r="6553" spans="13:23" x14ac:dyDescent="0.25">
      <c r="M6553" s="7">
        <v>45513.791666666664</v>
      </c>
      <c r="N6553" s="3">
        <v>1378.4405719757081</v>
      </c>
      <c r="O6553" s="10">
        <v>37.22</v>
      </c>
      <c r="P6553" s="10">
        <f t="shared" si="823"/>
        <v>42.22</v>
      </c>
      <c r="Q6553" s="10">
        <f t="shared" si="822"/>
        <v>1378.4405719757081</v>
      </c>
      <c r="R6553" s="1">
        <f t="shared" si="824"/>
        <v>0.62656389635259457</v>
      </c>
      <c r="S6553" s="18">
        <f t="shared" si="825"/>
        <v>6.4260000000000002</v>
      </c>
      <c r="T6553" s="10">
        <f t="shared" si="826"/>
        <v>214.50989293117149</v>
      </c>
      <c r="U6553" s="10">
        <f t="shared" si="827"/>
        <v>0</v>
      </c>
      <c r="V6553" s="1">
        <f t="shared" si="828"/>
        <v>0</v>
      </c>
      <c r="W6553" s="10">
        <f t="shared" si="829"/>
        <v>0</v>
      </c>
    </row>
    <row r="6554" spans="13:23" x14ac:dyDescent="0.25">
      <c r="M6554" s="7">
        <v>45513.833333333336</v>
      </c>
      <c r="N6554" s="3">
        <v>1131.9694358825684</v>
      </c>
      <c r="O6554" s="10">
        <v>35</v>
      </c>
      <c r="P6554" s="10">
        <f t="shared" si="823"/>
        <v>40</v>
      </c>
      <c r="Q6554" s="10">
        <f t="shared" si="822"/>
        <v>1131.9694358825684</v>
      </c>
      <c r="R6554" s="1">
        <f t="shared" si="824"/>
        <v>0.51453156176480386</v>
      </c>
      <c r="S6554" s="18">
        <f t="shared" si="825"/>
        <v>6.8120000000000003</v>
      </c>
      <c r="T6554" s="10">
        <f t="shared" si="826"/>
        <v>166.17284731100534</v>
      </c>
      <c r="U6554" s="10">
        <f t="shared" si="827"/>
        <v>0</v>
      </c>
      <c r="V6554" s="1">
        <f t="shared" si="828"/>
        <v>0</v>
      </c>
      <c r="W6554" s="10">
        <f t="shared" si="829"/>
        <v>0</v>
      </c>
    </row>
    <row r="6555" spans="13:23" x14ac:dyDescent="0.25">
      <c r="M6555" s="7">
        <v>45513.875</v>
      </c>
      <c r="N6555" s="3">
        <v>1116.6445770263672</v>
      </c>
      <c r="O6555" s="10">
        <v>32.78</v>
      </c>
      <c r="P6555" s="10">
        <f t="shared" si="823"/>
        <v>37.78</v>
      </c>
      <c r="Q6555" s="10">
        <f t="shared" si="822"/>
        <v>1116.6445770263672</v>
      </c>
      <c r="R6555" s="1">
        <f t="shared" si="824"/>
        <v>0.50756571683016694</v>
      </c>
      <c r="S6555" s="18">
        <f t="shared" si="825"/>
        <v>6.8120000000000003</v>
      </c>
      <c r="T6555" s="10">
        <f t="shared" si="826"/>
        <v>163.9231616304121</v>
      </c>
      <c r="U6555" s="10">
        <f t="shared" si="827"/>
        <v>0</v>
      </c>
      <c r="V6555" s="1">
        <f t="shared" si="828"/>
        <v>0</v>
      </c>
      <c r="W6555" s="10">
        <f t="shared" si="829"/>
        <v>0</v>
      </c>
    </row>
    <row r="6556" spans="13:23" x14ac:dyDescent="0.25">
      <c r="M6556" s="7">
        <v>45513.916666666664</v>
      </c>
      <c r="N6556" s="3">
        <v>1098.378025817871</v>
      </c>
      <c r="O6556" s="10">
        <v>30</v>
      </c>
      <c r="P6556" s="10">
        <f t="shared" si="823"/>
        <v>35</v>
      </c>
      <c r="Q6556" s="10">
        <f t="shared" si="822"/>
        <v>1098.378025817871</v>
      </c>
      <c r="R6556" s="1">
        <f t="shared" si="824"/>
        <v>0.49926273900812318</v>
      </c>
      <c r="S6556" s="18">
        <f t="shared" si="825"/>
        <v>6.9349999999999996</v>
      </c>
      <c r="T6556" s="10">
        <f t="shared" si="826"/>
        <v>158.38183501339165</v>
      </c>
      <c r="U6556" s="10">
        <f t="shared" si="827"/>
        <v>0</v>
      </c>
      <c r="V6556" s="1">
        <f t="shared" si="828"/>
        <v>0</v>
      </c>
      <c r="W6556" s="10">
        <f t="shared" si="829"/>
        <v>0</v>
      </c>
    </row>
    <row r="6557" spans="13:23" x14ac:dyDescent="0.25">
      <c r="M6557" s="7">
        <v>45513.958333333336</v>
      </c>
      <c r="N6557" s="3">
        <v>1279.8368087768554</v>
      </c>
      <c r="O6557" s="10">
        <v>27.22</v>
      </c>
      <c r="P6557" s="10">
        <f t="shared" si="823"/>
        <v>32.22</v>
      </c>
      <c r="Q6557" s="10">
        <f t="shared" si="822"/>
        <v>1279.8368087768554</v>
      </c>
      <c r="R6557" s="1">
        <f t="shared" si="824"/>
        <v>0.58174400398947967</v>
      </c>
      <c r="S6557" s="18">
        <f t="shared" si="825"/>
        <v>6.8120000000000003</v>
      </c>
      <c r="T6557" s="10">
        <f t="shared" si="826"/>
        <v>187.87974292085369</v>
      </c>
      <c r="U6557" s="10">
        <f t="shared" si="827"/>
        <v>0</v>
      </c>
      <c r="V6557" s="1">
        <f t="shared" si="828"/>
        <v>0</v>
      </c>
      <c r="W6557" s="10">
        <f t="shared" si="829"/>
        <v>0</v>
      </c>
    </row>
    <row r="6558" spans="13:23" x14ac:dyDescent="0.25">
      <c r="M6558" s="7">
        <v>45514</v>
      </c>
      <c r="N6558" s="3">
        <v>1037.928858947754</v>
      </c>
      <c r="O6558" s="10">
        <v>26.11</v>
      </c>
      <c r="P6558" s="10">
        <f t="shared" si="823"/>
        <v>31.11</v>
      </c>
      <c r="Q6558" s="10">
        <f t="shared" si="822"/>
        <v>1037.928858947754</v>
      </c>
      <c r="R6558" s="1">
        <f t="shared" si="824"/>
        <v>0.47178584497625181</v>
      </c>
      <c r="S6558" s="18">
        <f t="shared" si="825"/>
        <v>6.9349999999999996</v>
      </c>
      <c r="T6558" s="10">
        <f t="shared" si="826"/>
        <v>149.66530049715271</v>
      </c>
      <c r="U6558" s="10">
        <f t="shared" si="827"/>
        <v>0</v>
      </c>
      <c r="V6558" s="1">
        <f t="shared" si="828"/>
        <v>0</v>
      </c>
      <c r="W6558" s="10">
        <f t="shared" si="829"/>
        <v>0</v>
      </c>
    </row>
    <row r="6559" spans="13:23" x14ac:dyDescent="0.25">
      <c r="M6559" s="7">
        <v>45514.041666666664</v>
      </c>
      <c r="N6559" s="3">
        <v>1094.2243377685547</v>
      </c>
      <c r="O6559" s="10">
        <v>26.11</v>
      </c>
      <c r="P6559" s="10">
        <f t="shared" si="823"/>
        <v>31.11</v>
      </c>
      <c r="Q6559" s="10">
        <f t="shared" si="822"/>
        <v>1094.2243377685547</v>
      </c>
      <c r="R6559" s="1">
        <f t="shared" si="824"/>
        <v>0.49737469898570669</v>
      </c>
      <c r="S6559" s="18">
        <f t="shared" si="825"/>
        <v>6.9349999999999996</v>
      </c>
      <c r="T6559" s="10">
        <f t="shared" si="826"/>
        <v>157.78288936821266</v>
      </c>
      <c r="U6559" s="10">
        <f t="shared" si="827"/>
        <v>0</v>
      </c>
      <c r="V6559" s="1">
        <f t="shared" si="828"/>
        <v>0</v>
      </c>
      <c r="W6559" s="10">
        <f t="shared" si="829"/>
        <v>0</v>
      </c>
    </row>
    <row r="6560" spans="13:23" x14ac:dyDescent="0.25">
      <c r="M6560" s="7">
        <v>45514.083333333336</v>
      </c>
      <c r="N6560" s="3">
        <v>802.54244155883782</v>
      </c>
      <c r="O6560" s="10">
        <v>23.89</v>
      </c>
      <c r="P6560" s="10">
        <f t="shared" si="823"/>
        <v>28.89</v>
      </c>
      <c r="Q6560" s="10">
        <f t="shared" si="822"/>
        <v>802.54244155883782</v>
      </c>
      <c r="R6560" s="1">
        <f t="shared" si="824"/>
        <v>0.36479201889038082</v>
      </c>
      <c r="S6560" s="18">
        <f t="shared" si="825"/>
        <v>7.24</v>
      </c>
      <c r="T6560" s="10">
        <f t="shared" si="826"/>
        <v>110.84840353022622</v>
      </c>
      <c r="U6560" s="10">
        <f t="shared" si="827"/>
        <v>0</v>
      </c>
      <c r="V6560" s="1">
        <f t="shared" si="828"/>
        <v>0</v>
      </c>
      <c r="W6560" s="10">
        <f t="shared" si="829"/>
        <v>0</v>
      </c>
    </row>
    <row r="6561" spans="13:23" x14ac:dyDescent="0.25">
      <c r="M6561" s="7">
        <v>45514.125</v>
      </c>
      <c r="N6561" s="3">
        <v>820.40599594116213</v>
      </c>
      <c r="O6561" s="10">
        <v>25</v>
      </c>
      <c r="P6561" s="10">
        <f t="shared" si="823"/>
        <v>30</v>
      </c>
      <c r="Q6561" s="10">
        <f t="shared" si="822"/>
        <v>820.40599594116213</v>
      </c>
      <c r="R6561" s="1">
        <f t="shared" si="824"/>
        <v>0.37291181633689185</v>
      </c>
      <c r="S6561" s="18">
        <f t="shared" si="825"/>
        <v>7.24</v>
      </c>
      <c r="T6561" s="10">
        <f t="shared" si="826"/>
        <v>113.31574529574063</v>
      </c>
      <c r="U6561" s="10">
        <f t="shared" si="827"/>
        <v>0</v>
      </c>
      <c r="V6561" s="1">
        <f t="shared" si="828"/>
        <v>0</v>
      </c>
      <c r="W6561" s="10">
        <f t="shared" si="829"/>
        <v>0</v>
      </c>
    </row>
    <row r="6562" spans="13:23" x14ac:dyDescent="0.25">
      <c r="M6562" s="7">
        <v>45514.166666666664</v>
      </c>
      <c r="N6562" s="3">
        <v>871.12756805419917</v>
      </c>
      <c r="O6562" s="10">
        <v>23.89</v>
      </c>
      <c r="P6562" s="10">
        <f t="shared" si="823"/>
        <v>28.89</v>
      </c>
      <c r="Q6562" s="10">
        <f t="shared" si="822"/>
        <v>871.12756805419917</v>
      </c>
      <c r="R6562" s="1">
        <f t="shared" si="824"/>
        <v>0.39596707638827233</v>
      </c>
      <c r="S6562" s="18">
        <f t="shared" si="825"/>
        <v>7.24</v>
      </c>
      <c r="T6562" s="10">
        <f t="shared" si="826"/>
        <v>120.32148730030374</v>
      </c>
      <c r="U6562" s="10">
        <f t="shared" si="827"/>
        <v>0</v>
      </c>
      <c r="V6562" s="1">
        <f t="shared" si="828"/>
        <v>0</v>
      </c>
      <c r="W6562" s="10">
        <f t="shared" si="829"/>
        <v>0</v>
      </c>
    </row>
    <row r="6563" spans="13:23" x14ac:dyDescent="0.25">
      <c r="M6563" s="7">
        <v>45514.208333333336</v>
      </c>
      <c r="N6563" s="3">
        <v>822.69141998291013</v>
      </c>
      <c r="O6563" s="10">
        <v>23.89</v>
      </c>
      <c r="P6563" s="10">
        <f t="shared" si="823"/>
        <v>28.89</v>
      </c>
      <c r="Q6563" s="10">
        <f t="shared" si="822"/>
        <v>822.69141998291013</v>
      </c>
      <c r="R6563" s="1">
        <f t="shared" si="824"/>
        <v>0.37395064544677731</v>
      </c>
      <c r="S6563" s="18">
        <f t="shared" si="825"/>
        <v>7.24</v>
      </c>
      <c r="T6563" s="10">
        <f t="shared" si="826"/>
        <v>113.63141159984946</v>
      </c>
      <c r="U6563" s="10">
        <f t="shared" si="827"/>
        <v>0</v>
      </c>
      <c r="V6563" s="1">
        <f t="shared" si="828"/>
        <v>0</v>
      </c>
      <c r="W6563" s="10">
        <f t="shared" si="829"/>
        <v>0</v>
      </c>
    </row>
    <row r="6564" spans="13:23" x14ac:dyDescent="0.25">
      <c r="M6564" s="7">
        <v>45514.25</v>
      </c>
      <c r="N6564" s="3">
        <v>755.01540184020996</v>
      </c>
      <c r="O6564" s="10">
        <v>23.89</v>
      </c>
      <c r="P6564" s="10">
        <f t="shared" si="823"/>
        <v>28.89</v>
      </c>
      <c r="Q6564" s="10">
        <f t="shared" si="822"/>
        <v>755.01540184020996</v>
      </c>
      <c r="R6564" s="1">
        <f t="shared" si="824"/>
        <v>0.34318881901827725</v>
      </c>
      <c r="S6564" s="18">
        <f t="shared" si="825"/>
        <v>7.24</v>
      </c>
      <c r="T6564" s="10">
        <f t="shared" si="826"/>
        <v>104.28389528179696</v>
      </c>
      <c r="U6564" s="10">
        <f t="shared" si="827"/>
        <v>0</v>
      </c>
      <c r="V6564" s="1">
        <f t="shared" si="828"/>
        <v>0</v>
      </c>
      <c r="W6564" s="10">
        <f t="shared" si="829"/>
        <v>0</v>
      </c>
    </row>
    <row r="6565" spans="13:23" x14ac:dyDescent="0.25">
      <c r="M6565" s="7">
        <v>45514.291666666664</v>
      </c>
      <c r="N6565" s="3">
        <v>946.7698104858398</v>
      </c>
      <c r="O6565" s="10">
        <v>23.89</v>
      </c>
      <c r="P6565" s="10">
        <f t="shared" si="823"/>
        <v>28.89</v>
      </c>
      <c r="Q6565" s="10">
        <f t="shared" si="822"/>
        <v>946.7698104858398</v>
      </c>
      <c r="R6565" s="1">
        <f t="shared" si="824"/>
        <v>0.43034991385719989</v>
      </c>
      <c r="S6565" s="18">
        <f t="shared" si="825"/>
        <v>6.9349999999999996</v>
      </c>
      <c r="T6565" s="10">
        <f t="shared" si="826"/>
        <v>136.52052061800143</v>
      </c>
      <c r="U6565" s="10">
        <f t="shared" si="827"/>
        <v>0</v>
      </c>
      <c r="V6565" s="1">
        <f t="shared" si="828"/>
        <v>0</v>
      </c>
      <c r="W6565" s="10">
        <f t="shared" si="829"/>
        <v>0</v>
      </c>
    </row>
    <row r="6566" spans="13:23" x14ac:dyDescent="0.25">
      <c r="M6566" s="7">
        <v>45514.333333333336</v>
      </c>
      <c r="N6566" s="3">
        <v>817.15068969726565</v>
      </c>
      <c r="O6566" s="10">
        <v>27.22</v>
      </c>
      <c r="P6566" s="10">
        <f t="shared" si="823"/>
        <v>32.22</v>
      </c>
      <c r="Q6566" s="10">
        <f t="shared" si="822"/>
        <v>817.15068969726565</v>
      </c>
      <c r="R6566" s="1">
        <f t="shared" si="824"/>
        <v>0.37143213168057532</v>
      </c>
      <c r="S6566" s="18">
        <f t="shared" si="825"/>
        <v>7.24</v>
      </c>
      <c r="T6566" s="10">
        <f t="shared" si="826"/>
        <v>112.86611736150077</v>
      </c>
      <c r="U6566" s="10">
        <f t="shared" si="827"/>
        <v>0</v>
      </c>
      <c r="V6566" s="1">
        <f t="shared" si="828"/>
        <v>0</v>
      </c>
      <c r="W6566" s="10">
        <f t="shared" si="829"/>
        <v>0</v>
      </c>
    </row>
    <row r="6567" spans="13:23" x14ac:dyDescent="0.25">
      <c r="M6567" s="7">
        <v>45514.375</v>
      </c>
      <c r="N6567" s="3">
        <v>1097.5401947021485</v>
      </c>
      <c r="O6567" s="10">
        <v>28.89</v>
      </c>
      <c r="P6567" s="10">
        <f t="shared" si="823"/>
        <v>33.89</v>
      </c>
      <c r="Q6567" s="10">
        <f t="shared" si="822"/>
        <v>1097.5401947021485</v>
      </c>
      <c r="R6567" s="1">
        <f t="shared" si="824"/>
        <v>0.49888190668279475</v>
      </c>
      <c r="S6567" s="18">
        <f t="shared" si="825"/>
        <v>6.9349999999999996</v>
      </c>
      <c r="T6567" s="10">
        <f t="shared" si="826"/>
        <v>158.26102302842804</v>
      </c>
      <c r="U6567" s="10">
        <f t="shared" si="827"/>
        <v>0</v>
      </c>
      <c r="V6567" s="1">
        <f t="shared" si="828"/>
        <v>0</v>
      </c>
      <c r="W6567" s="10">
        <f t="shared" si="829"/>
        <v>0</v>
      </c>
    </row>
    <row r="6568" spans="13:23" x14ac:dyDescent="0.25">
      <c r="M6568" s="7">
        <v>45514.416666666664</v>
      </c>
      <c r="N6568" s="3">
        <v>1331.345004272461</v>
      </c>
      <c r="O6568" s="10">
        <v>32.22</v>
      </c>
      <c r="P6568" s="10">
        <f t="shared" si="823"/>
        <v>37.22</v>
      </c>
      <c r="Q6568" s="10">
        <f t="shared" si="822"/>
        <v>1331.345004272461</v>
      </c>
      <c r="R6568" s="1">
        <f t="shared" si="824"/>
        <v>0.60515682012384586</v>
      </c>
      <c r="S6568" s="18">
        <f t="shared" si="825"/>
        <v>6.4260000000000002</v>
      </c>
      <c r="T6568" s="10">
        <f t="shared" si="826"/>
        <v>207.18098416938389</v>
      </c>
      <c r="U6568" s="10">
        <f t="shared" si="827"/>
        <v>0</v>
      </c>
      <c r="V6568" s="1">
        <f t="shared" si="828"/>
        <v>0</v>
      </c>
      <c r="W6568" s="10">
        <f t="shared" si="829"/>
        <v>0</v>
      </c>
    </row>
    <row r="6569" spans="13:23" x14ac:dyDescent="0.25">
      <c r="M6569" s="7">
        <v>45514.458333333336</v>
      </c>
      <c r="N6569" s="3">
        <v>1335.2717388153076</v>
      </c>
      <c r="O6569" s="10">
        <v>33.89</v>
      </c>
      <c r="P6569" s="10">
        <f t="shared" si="823"/>
        <v>38.89</v>
      </c>
      <c r="Q6569" s="10">
        <f t="shared" si="822"/>
        <v>1335.2717388153076</v>
      </c>
      <c r="R6569" s="1">
        <f t="shared" si="824"/>
        <v>0.60694169946150345</v>
      </c>
      <c r="S6569" s="18">
        <f t="shared" si="825"/>
        <v>6.4260000000000002</v>
      </c>
      <c r="T6569" s="10">
        <f t="shared" si="826"/>
        <v>207.79205397063609</v>
      </c>
      <c r="U6569" s="10">
        <f t="shared" si="827"/>
        <v>0</v>
      </c>
      <c r="V6569" s="1">
        <f t="shared" si="828"/>
        <v>0</v>
      </c>
      <c r="W6569" s="10">
        <f t="shared" si="829"/>
        <v>0</v>
      </c>
    </row>
    <row r="6570" spans="13:23" x14ac:dyDescent="0.25">
      <c r="M6570" s="7">
        <v>45514.5</v>
      </c>
      <c r="N6570" s="3">
        <v>1348.78256149292</v>
      </c>
      <c r="O6570" s="10">
        <v>36.11</v>
      </c>
      <c r="P6570" s="10">
        <f t="shared" si="823"/>
        <v>41.11</v>
      </c>
      <c r="Q6570" s="10">
        <f t="shared" si="822"/>
        <v>1348.78256149292</v>
      </c>
      <c r="R6570" s="1">
        <f t="shared" si="824"/>
        <v>0.61308298249678184</v>
      </c>
      <c r="S6570" s="18">
        <f t="shared" si="825"/>
        <v>6.4260000000000002</v>
      </c>
      <c r="T6570" s="10">
        <f t="shared" si="826"/>
        <v>209.89457850807966</v>
      </c>
      <c r="U6570" s="10">
        <f t="shared" si="827"/>
        <v>0</v>
      </c>
      <c r="V6570" s="1">
        <f t="shared" si="828"/>
        <v>0</v>
      </c>
      <c r="W6570" s="10">
        <f t="shared" si="829"/>
        <v>0</v>
      </c>
    </row>
    <row r="6571" spans="13:23" x14ac:dyDescent="0.25">
      <c r="M6571" s="7">
        <v>45514.541666666664</v>
      </c>
      <c r="N6571" s="3">
        <v>1349.3012145996092</v>
      </c>
      <c r="O6571" s="10">
        <v>37.22</v>
      </c>
      <c r="P6571" s="10">
        <f t="shared" si="823"/>
        <v>42.22</v>
      </c>
      <c r="Q6571" s="10">
        <f t="shared" si="822"/>
        <v>1349.3012145996092</v>
      </c>
      <c r="R6571" s="1">
        <f t="shared" si="824"/>
        <v>0.61331873390891334</v>
      </c>
      <c r="S6571" s="18">
        <f t="shared" si="825"/>
        <v>6.4260000000000002</v>
      </c>
      <c r="T6571" s="10">
        <f t="shared" si="826"/>
        <v>209.97529016489406</v>
      </c>
      <c r="U6571" s="10">
        <f t="shared" si="827"/>
        <v>0</v>
      </c>
      <c r="V6571" s="1">
        <f t="shared" si="828"/>
        <v>0</v>
      </c>
      <c r="W6571" s="10">
        <f t="shared" si="829"/>
        <v>0</v>
      </c>
    </row>
    <row r="6572" spans="13:23" x14ac:dyDescent="0.25">
      <c r="M6572" s="7">
        <v>45514.583333333336</v>
      </c>
      <c r="N6572" s="3">
        <v>1413.763508605957</v>
      </c>
      <c r="O6572" s="10">
        <v>37.22</v>
      </c>
      <c r="P6572" s="10">
        <f t="shared" si="823"/>
        <v>42.22</v>
      </c>
      <c r="Q6572" s="10">
        <f t="shared" si="822"/>
        <v>1413.763508605957</v>
      </c>
      <c r="R6572" s="1">
        <f t="shared" si="824"/>
        <v>0.64261977663907133</v>
      </c>
      <c r="S6572" s="18">
        <f t="shared" si="825"/>
        <v>6.4260000000000002</v>
      </c>
      <c r="T6572" s="10">
        <f t="shared" si="826"/>
        <v>220.00677071365655</v>
      </c>
      <c r="U6572" s="10">
        <f t="shared" si="827"/>
        <v>0</v>
      </c>
      <c r="V6572" s="1">
        <f t="shared" si="828"/>
        <v>0</v>
      </c>
      <c r="W6572" s="10">
        <f t="shared" si="829"/>
        <v>0</v>
      </c>
    </row>
    <row r="6573" spans="13:23" x14ac:dyDescent="0.25">
      <c r="M6573" s="7">
        <v>45514.625</v>
      </c>
      <c r="N6573" s="3">
        <v>1493.7157699584961</v>
      </c>
      <c r="O6573" s="10">
        <v>37.78</v>
      </c>
      <c r="P6573" s="10">
        <f t="shared" si="823"/>
        <v>42.78</v>
      </c>
      <c r="Q6573" s="10">
        <f t="shared" si="822"/>
        <v>1493.7157699584961</v>
      </c>
      <c r="R6573" s="1">
        <f t="shared" si="824"/>
        <v>0.67896171361749824</v>
      </c>
      <c r="S6573" s="18">
        <f t="shared" si="825"/>
        <v>6.4260000000000002</v>
      </c>
      <c r="T6573" s="10">
        <f t="shared" si="826"/>
        <v>232.44876594436602</v>
      </c>
      <c r="U6573" s="10">
        <f t="shared" si="827"/>
        <v>0</v>
      </c>
      <c r="V6573" s="1">
        <f t="shared" si="828"/>
        <v>0</v>
      </c>
      <c r="W6573" s="10">
        <f t="shared" si="829"/>
        <v>0</v>
      </c>
    </row>
    <row r="6574" spans="13:23" x14ac:dyDescent="0.25">
      <c r="M6574" s="7">
        <v>45514.666666666664</v>
      </c>
      <c r="N6574" s="3">
        <v>1442.117120361328</v>
      </c>
      <c r="O6574" s="10">
        <v>37.22</v>
      </c>
      <c r="P6574" s="10">
        <f t="shared" si="823"/>
        <v>42.22</v>
      </c>
      <c r="Q6574" s="10">
        <f t="shared" si="822"/>
        <v>1442.117120361328</v>
      </c>
      <c r="R6574" s="1">
        <f t="shared" si="824"/>
        <v>0.65550778198242188</v>
      </c>
      <c r="S6574" s="18">
        <f t="shared" si="825"/>
        <v>6.4260000000000002</v>
      </c>
      <c r="T6574" s="10">
        <f t="shared" si="826"/>
        <v>224.41909747297353</v>
      </c>
      <c r="U6574" s="10">
        <f t="shared" si="827"/>
        <v>0</v>
      </c>
      <c r="V6574" s="1">
        <f t="shared" si="828"/>
        <v>0</v>
      </c>
      <c r="W6574" s="10">
        <f t="shared" si="829"/>
        <v>0</v>
      </c>
    </row>
    <row r="6575" spans="13:23" x14ac:dyDescent="0.25">
      <c r="M6575" s="7">
        <v>45514.708333333336</v>
      </c>
      <c r="N6575" s="3">
        <v>1402.6105773925781</v>
      </c>
      <c r="O6575" s="10">
        <v>37.22</v>
      </c>
      <c r="P6575" s="10">
        <f t="shared" si="823"/>
        <v>42.22</v>
      </c>
      <c r="Q6575" s="10">
        <f t="shared" si="822"/>
        <v>1402.6105773925781</v>
      </c>
      <c r="R6575" s="1">
        <f t="shared" si="824"/>
        <v>0.63755026245117186</v>
      </c>
      <c r="S6575" s="18">
        <f t="shared" si="825"/>
        <v>6.4260000000000002</v>
      </c>
      <c r="T6575" s="10">
        <f t="shared" si="826"/>
        <v>218.27117606482696</v>
      </c>
      <c r="U6575" s="10">
        <f t="shared" si="827"/>
        <v>0</v>
      </c>
      <c r="V6575" s="1">
        <f t="shared" si="828"/>
        <v>0</v>
      </c>
      <c r="W6575" s="10">
        <f t="shared" si="829"/>
        <v>0</v>
      </c>
    </row>
    <row r="6576" spans="13:23" x14ac:dyDescent="0.25">
      <c r="M6576" s="7">
        <v>45514.75</v>
      </c>
      <c r="N6576" s="3">
        <v>1546.1692108154296</v>
      </c>
      <c r="O6576" s="10">
        <v>37.22</v>
      </c>
      <c r="P6576" s="10">
        <f t="shared" si="823"/>
        <v>42.22</v>
      </c>
      <c r="Q6576" s="10">
        <f t="shared" si="822"/>
        <v>1546.1692108154296</v>
      </c>
      <c r="R6576" s="1">
        <f t="shared" si="824"/>
        <v>0.70280418673428613</v>
      </c>
      <c r="S6576" s="18">
        <f t="shared" si="825"/>
        <v>5.8680000000000003</v>
      </c>
      <c r="T6576" s="10">
        <f t="shared" si="826"/>
        <v>263.49168555136833</v>
      </c>
      <c r="U6576" s="10">
        <f t="shared" si="827"/>
        <v>0</v>
      </c>
      <c r="V6576" s="1">
        <f t="shared" si="828"/>
        <v>0</v>
      </c>
      <c r="W6576" s="10">
        <f t="shared" si="829"/>
        <v>0</v>
      </c>
    </row>
    <row r="6577" spans="13:23" x14ac:dyDescent="0.25">
      <c r="M6577" s="7">
        <v>45514.791666666664</v>
      </c>
      <c r="N6577" s="3">
        <v>1380.8215084075928</v>
      </c>
      <c r="O6577" s="10">
        <v>36.11</v>
      </c>
      <c r="P6577" s="10">
        <f t="shared" si="823"/>
        <v>41.11</v>
      </c>
      <c r="Q6577" s="10">
        <f t="shared" si="822"/>
        <v>1380.8215084075928</v>
      </c>
      <c r="R6577" s="1">
        <f t="shared" si="824"/>
        <v>0.62764614018526943</v>
      </c>
      <c r="S6577" s="18">
        <f t="shared" si="825"/>
        <v>6.4260000000000002</v>
      </c>
      <c r="T6577" s="10">
        <f t="shared" si="826"/>
        <v>214.88040902701411</v>
      </c>
      <c r="U6577" s="10">
        <f t="shared" si="827"/>
        <v>0</v>
      </c>
      <c r="V6577" s="1">
        <f t="shared" si="828"/>
        <v>0</v>
      </c>
      <c r="W6577" s="10">
        <f t="shared" si="829"/>
        <v>0</v>
      </c>
    </row>
    <row r="6578" spans="13:23" x14ac:dyDescent="0.25">
      <c r="M6578" s="7">
        <v>45514.833333333336</v>
      </c>
      <c r="N6578" s="3">
        <v>1727.5105224609374</v>
      </c>
      <c r="O6578" s="10">
        <v>33.89</v>
      </c>
      <c r="P6578" s="10">
        <f t="shared" si="823"/>
        <v>38.89</v>
      </c>
      <c r="Q6578" s="10">
        <f t="shared" si="822"/>
        <v>1727.5105224609374</v>
      </c>
      <c r="R6578" s="1">
        <f t="shared" si="824"/>
        <v>0.78523205566406251</v>
      </c>
      <c r="S6578" s="18">
        <f t="shared" si="825"/>
        <v>5.8680000000000003</v>
      </c>
      <c r="T6578" s="10">
        <f t="shared" si="826"/>
        <v>294.39511289382028</v>
      </c>
      <c r="U6578" s="10">
        <f t="shared" si="827"/>
        <v>0</v>
      </c>
      <c r="V6578" s="1">
        <f t="shared" si="828"/>
        <v>0</v>
      </c>
      <c r="W6578" s="10">
        <f t="shared" si="829"/>
        <v>0</v>
      </c>
    </row>
    <row r="6579" spans="13:23" x14ac:dyDescent="0.25">
      <c r="M6579" s="7">
        <v>45514.875</v>
      </c>
      <c r="N6579" s="3">
        <v>1570.1393394470215</v>
      </c>
      <c r="O6579" s="10">
        <v>31.11</v>
      </c>
      <c r="P6579" s="10">
        <f t="shared" si="823"/>
        <v>36.11</v>
      </c>
      <c r="Q6579" s="10">
        <f t="shared" si="822"/>
        <v>1570.1393394470215</v>
      </c>
      <c r="R6579" s="1">
        <f t="shared" si="824"/>
        <v>0.71369969974864611</v>
      </c>
      <c r="S6579" s="18">
        <f t="shared" si="825"/>
        <v>5.8680000000000003</v>
      </c>
      <c r="T6579" s="10">
        <f t="shared" si="826"/>
        <v>267.57657454789052</v>
      </c>
      <c r="U6579" s="10">
        <f t="shared" si="827"/>
        <v>0</v>
      </c>
      <c r="V6579" s="1">
        <f t="shared" si="828"/>
        <v>0</v>
      </c>
      <c r="W6579" s="10">
        <f t="shared" si="829"/>
        <v>0</v>
      </c>
    </row>
    <row r="6580" spans="13:23" x14ac:dyDescent="0.25">
      <c r="M6580" s="7">
        <v>45514.916666666664</v>
      </c>
      <c r="N6580" s="3">
        <v>1534.064279937744</v>
      </c>
      <c r="O6580" s="10">
        <v>28.89</v>
      </c>
      <c r="P6580" s="10">
        <f t="shared" si="823"/>
        <v>33.89</v>
      </c>
      <c r="Q6580" s="10">
        <f t="shared" si="822"/>
        <v>1534.064279937744</v>
      </c>
      <c r="R6580" s="1">
        <f t="shared" si="824"/>
        <v>0.69730194542624724</v>
      </c>
      <c r="S6580" s="18">
        <f t="shared" si="825"/>
        <v>6.4260000000000002</v>
      </c>
      <c r="T6580" s="10">
        <f t="shared" si="826"/>
        <v>238.72771240861252</v>
      </c>
      <c r="U6580" s="10">
        <f t="shared" si="827"/>
        <v>0</v>
      </c>
      <c r="V6580" s="1">
        <f t="shared" si="828"/>
        <v>0</v>
      </c>
      <c r="W6580" s="10">
        <f t="shared" si="829"/>
        <v>0</v>
      </c>
    </row>
    <row r="6581" spans="13:23" x14ac:dyDescent="0.25">
      <c r="M6581" s="7">
        <v>45514.958333333336</v>
      </c>
      <c r="N6581" s="3">
        <v>1490.0843948364256</v>
      </c>
      <c r="O6581" s="10">
        <v>27.22</v>
      </c>
      <c r="P6581" s="10">
        <f t="shared" si="823"/>
        <v>32.22</v>
      </c>
      <c r="Q6581" s="10">
        <f t="shared" si="822"/>
        <v>1490.0843948364256</v>
      </c>
      <c r="R6581" s="1">
        <f t="shared" si="824"/>
        <v>0.67731108856201161</v>
      </c>
      <c r="S6581" s="18">
        <f t="shared" si="825"/>
        <v>6.4260000000000002</v>
      </c>
      <c r="T6581" s="10">
        <f t="shared" si="826"/>
        <v>231.88365932717485</v>
      </c>
      <c r="U6581" s="10">
        <f t="shared" si="827"/>
        <v>0</v>
      </c>
      <c r="V6581" s="1">
        <f t="shared" si="828"/>
        <v>0</v>
      </c>
      <c r="W6581" s="10">
        <f t="shared" si="829"/>
        <v>0</v>
      </c>
    </row>
    <row r="6582" spans="13:23" x14ac:dyDescent="0.25">
      <c r="M6582" s="7">
        <v>45515</v>
      </c>
      <c r="N6582" s="3">
        <v>1402.508013153076</v>
      </c>
      <c r="O6582" s="10">
        <v>27.22</v>
      </c>
      <c r="P6582" s="10">
        <f t="shared" si="823"/>
        <v>32.22</v>
      </c>
      <c r="Q6582" s="10">
        <f t="shared" si="822"/>
        <v>1402.508013153076</v>
      </c>
      <c r="R6582" s="1">
        <f t="shared" si="824"/>
        <v>0.63750364234230728</v>
      </c>
      <c r="S6582" s="18">
        <f t="shared" si="825"/>
        <v>6.4260000000000002</v>
      </c>
      <c r="T6582" s="10">
        <f t="shared" si="826"/>
        <v>218.25521524324245</v>
      </c>
      <c r="U6582" s="10">
        <f t="shared" si="827"/>
        <v>0</v>
      </c>
      <c r="V6582" s="1">
        <f t="shared" si="828"/>
        <v>0</v>
      </c>
      <c r="W6582" s="10">
        <f t="shared" si="829"/>
        <v>0</v>
      </c>
    </row>
    <row r="6583" spans="13:23" x14ac:dyDescent="0.25">
      <c r="M6583" s="7">
        <v>45515.041666666664</v>
      </c>
      <c r="N6583" s="3">
        <v>1235.2999465942382</v>
      </c>
      <c r="O6583" s="10">
        <v>26.11</v>
      </c>
      <c r="P6583" s="10">
        <f t="shared" si="823"/>
        <v>31.11</v>
      </c>
      <c r="Q6583" s="10">
        <f t="shared" si="822"/>
        <v>1235.2999465942382</v>
      </c>
      <c r="R6583" s="1">
        <f t="shared" si="824"/>
        <v>0.56149997572465371</v>
      </c>
      <c r="S6583" s="18">
        <f t="shared" si="825"/>
        <v>6.8120000000000003</v>
      </c>
      <c r="T6583" s="10">
        <f t="shared" si="826"/>
        <v>181.34174201324694</v>
      </c>
      <c r="U6583" s="10">
        <f t="shared" si="827"/>
        <v>0</v>
      </c>
      <c r="V6583" s="1">
        <f t="shared" si="828"/>
        <v>0</v>
      </c>
      <c r="W6583" s="10">
        <f t="shared" si="829"/>
        <v>0</v>
      </c>
    </row>
    <row r="6584" spans="13:23" x14ac:dyDescent="0.25">
      <c r="M6584" s="7">
        <v>45515.083333333336</v>
      </c>
      <c r="N6584" s="3">
        <v>1047.0394912719726</v>
      </c>
      <c r="O6584" s="10">
        <v>26.11</v>
      </c>
      <c r="P6584" s="10">
        <f t="shared" si="823"/>
        <v>31.11</v>
      </c>
      <c r="Q6584" s="10">
        <f t="shared" si="822"/>
        <v>1047.0394912719726</v>
      </c>
      <c r="R6584" s="1">
        <f t="shared" si="824"/>
        <v>0.47592704148726028</v>
      </c>
      <c r="S6584" s="18">
        <f t="shared" si="825"/>
        <v>6.9349999999999996</v>
      </c>
      <c r="T6584" s="10">
        <f t="shared" si="826"/>
        <v>150.97901820792683</v>
      </c>
      <c r="U6584" s="10">
        <f t="shared" si="827"/>
        <v>0</v>
      </c>
      <c r="V6584" s="1">
        <f t="shared" si="828"/>
        <v>0</v>
      </c>
      <c r="W6584" s="10">
        <f t="shared" si="829"/>
        <v>0</v>
      </c>
    </row>
    <row r="6585" spans="13:23" x14ac:dyDescent="0.25">
      <c r="M6585" s="7">
        <v>45515.125</v>
      </c>
      <c r="N6585" s="3">
        <v>1250.3437728881836</v>
      </c>
      <c r="O6585" s="10">
        <v>23.89</v>
      </c>
      <c r="P6585" s="10">
        <f t="shared" si="823"/>
        <v>28.89</v>
      </c>
      <c r="Q6585" s="10">
        <f t="shared" si="822"/>
        <v>1250.3437728881836</v>
      </c>
      <c r="R6585" s="1">
        <f t="shared" si="824"/>
        <v>0.56833807858553798</v>
      </c>
      <c r="S6585" s="18">
        <f t="shared" si="825"/>
        <v>6.8120000000000003</v>
      </c>
      <c r="T6585" s="10">
        <f t="shared" si="826"/>
        <v>183.55017217970985</v>
      </c>
      <c r="U6585" s="10">
        <f t="shared" si="827"/>
        <v>0</v>
      </c>
      <c r="V6585" s="1">
        <f t="shared" si="828"/>
        <v>0</v>
      </c>
      <c r="W6585" s="10">
        <f t="shared" si="829"/>
        <v>0</v>
      </c>
    </row>
    <row r="6586" spans="13:23" x14ac:dyDescent="0.25">
      <c r="M6586" s="7">
        <v>45515.166666666664</v>
      </c>
      <c r="N6586" s="3">
        <v>1124.5789787292481</v>
      </c>
      <c r="O6586" s="10">
        <v>23.89</v>
      </c>
      <c r="P6586" s="10">
        <f t="shared" si="823"/>
        <v>28.89</v>
      </c>
      <c r="Q6586" s="10">
        <f t="shared" si="822"/>
        <v>1124.5789787292481</v>
      </c>
      <c r="R6586" s="1">
        <f t="shared" si="824"/>
        <v>0.51117226305874919</v>
      </c>
      <c r="S6586" s="18">
        <f t="shared" si="825"/>
        <v>6.8120000000000003</v>
      </c>
      <c r="T6586" s="10">
        <f t="shared" si="826"/>
        <v>165.0879299367657</v>
      </c>
      <c r="U6586" s="10">
        <f t="shared" si="827"/>
        <v>0</v>
      </c>
      <c r="V6586" s="1">
        <f t="shared" si="828"/>
        <v>0</v>
      </c>
      <c r="W6586" s="10">
        <f t="shared" si="829"/>
        <v>0</v>
      </c>
    </row>
    <row r="6587" spans="13:23" x14ac:dyDescent="0.25">
      <c r="M6587" s="7">
        <v>45515.208333333336</v>
      </c>
      <c r="N6587" s="3">
        <v>1247.4055320739747</v>
      </c>
      <c r="O6587" s="10">
        <v>22.22</v>
      </c>
      <c r="P6587" s="10">
        <f t="shared" si="823"/>
        <v>27.22</v>
      </c>
      <c r="Q6587" s="10">
        <f t="shared" si="822"/>
        <v>1247.4055320739747</v>
      </c>
      <c r="R6587" s="1">
        <f t="shared" si="824"/>
        <v>0.56700251457907935</v>
      </c>
      <c r="S6587" s="18">
        <f t="shared" si="825"/>
        <v>6.8120000000000003</v>
      </c>
      <c r="T6587" s="10">
        <f t="shared" si="826"/>
        <v>183.11883911831688</v>
      </c>
      <c r="U6587" s="10">
        <f t="shared" si="827"/>
        <v>0</v>
      </c>
      <c r="V6587" s="1">
        <f t="shared" si="828"/>
        <v>0</v>
      </c>
      <c r="W6587" s="10">
        <f t="shared" si="829"/>
        <v>0</v>
      </c>
    </row>
    <row r="6588" spans="13:23" x14ac:dyDescent="0.25">
      <c r="M6588" s="7">
        <v>45515.25</v>
      </c>
      <c r="N6588" s="3">
        <v>1282.228189086914</v>
      </c>
      <c r="O6588" s="10">
        <v>22.22</v>
      </c>
      <c r="P6588" s="10">
        <f t="shared" si="823"/>
        <v>27.22</v>
      </c>
      <c r="Q6588" s="10">
        <f t="shared" si="822"/>
        <v>1282.228189086914</v>
      </c>
      <c r="R6588" s="1">
        <f t="shared" si="824"/>
        <v>0.58283099503950631</v>
      </c>
      <c r="S6588" s="18">
        <f t="shared" si="825"/>
        <v>6.8120000000000003</v>
      </c>
      <c r="T6588" s="10">
        <f t="shared" si="826"/>
        <v>188.23079698868378</v>
      </c>
      <c r="U6588" s="10">
        <f t="shared" si="827"/>
        <v>0</v>
      </c>
      <c r="V6588" s="1">
        <f t="shared" si="828"/>
        <v>0</v>
      </c>
      <c r="W6588" s="10">
        <f t="shared" si="829"/>
        <v>0</v>
      </c>
    </row>
    <row r="6589" spans="13:23" x14ac:dyDescent="0.25">
      <c r="M6589" s="7">
        <v>45515.291666666664</v>
      </c>
      <c r="N6589" s="3">
        <v>1034.4513748168945</v>
      </c>
      <c r="O6589" s="10">
        <v>23.89</v>
      </c>
      <c r="P6589" s="10">
        <f t="shared" si="823"/>
        <v>28.89</v>
      </c>
      <c r="Q6589" s="10">
        <f t="shared" si="822"/>
        <v>1034.4513748168945</v>
      </c>
      <c r="R6589" s="1">
        <f t="shared" si="824"/>
        <v>0.47020517037131565</v>
      </c>
      <c r="S6589" s="18">
        <f t="shared" si="825"/>
        <v>6.9349999999999996</v>
      </c>
      <c r="T6589" s="10">
        <f t="shared" si="826"/>
        <v>149.16386082435395</v>
      </c>
      <c r="U6589" s="10">
        <f t="shared" si="827"/>
        <v>0</v>
      </c>
      <c r="V6589" s="1">
        <f t="shared" si="828"/>
        <v>0</v>
      </c>
      <c r="W6589" s="10">
        <f t="shared" si="829"/>
        <v>0</v>
      </c>
    </row>
    <row r="6590" spans="13:23" x14ac:dyDescent="0.25">
      <c r="M6590" s="7">
        <v>45515.333333333336</v>
      </c>
      <c r="N6590" s="3">
        <v>1122.212473297119</v>
      </c>
      <c r="O6590" s="10">
        <v>23.89</v>
      </c>
      <c r="P6590" s="10">
        <f t="shared" si="823"/>
        <v>28.89</v>
      </c>
      <c r="Q6590" s="10">
        <f t="shared" si="822"/>
        <v>1122.212473297119</v>
      </c>
      <c r="R6590" s="1">
        <f t="shared" si="824"/>
        <v>0.51009657877141767</v>
      </c>
      <c r="S6590" s="18">
        <f t="shared" si="825"/>
        <v>6.8120000000000003</v>
      </c>
      <c r="T6590" s="10">
        <f t="shared" si="826"/>
        <v>164.74052749517307</v>
      </c>
      <c r="U6590" s="10">
        <f t="shared" si="827"/>
        <v>0</v>
      </c>
      <c r="V6590" s="1">
        <f t="shared" si="828"/>
        <v>0</v>
      </c>
      <c r="W6590" s="10">
        <f t="shared" si="829"/>
        <v>0</v>
      </c>
    </row>
    <row r="6591" spans="13:23" x14ac:dyDescent="0.25">
      <c r="M6591" s="7">
        <v>45515.375</v>
      </c>
      <c r="N6591" s="3">
        <v>1399.8259597778319</v>
      </c>
      <c r="O6591" s="10">
        <v>27.22</v>
      </c>
      <c r="P6591" s="10">
        <f t="shared" si="823"/>
        <v>32.22</v>
      </c>
      <c r="Q6591" s="10">
        <f t="shared" si="822"/>
        <v>1399.8259597778319</v>
      </c>
      <c r="R6591" s="1">
        <f t="shared" si="824"/>
        <v>0.63628452717174178</v>
      </c>
      <c r="S6591" s="18">
        <f t="shared" si="825"/>
        <v>6.4260000000000002</v>
      </c>
      <c r="T6591" s="10">
        <f t="shared" si="826"/>
        <v>217.83783999032553</v>
      </c>
      <c r="U6591" s="10">
        <f t="shared" si="827"/>
        <v>0</v>
      </c>
      <c r="V6591" s="1">
        <f t="shared" si="828"/>
        <v>0</v>
      </c>
      <c r="W6591" s="10">
        <f t="shared" si="829"/>
        <v>0</v>
      </c>
    </row>
    <row r="6592" spans="13:23" x14ac:dyDescent="0.25">
      <c r="M6592" s="7">
        <v>45515.416666666664</v>
      </c>
      <c r="N6592" s="3">
        <v>1410.6945556640624</v>
      </c>
      <c r="O6592" s="10">
        <v>31.11</v>
      </c>
      <c r="P6592" s="10">
        <f t="shared" si="823"/>
        <v>36.11</v>
      </c>
      <c r="Q6592" s="10">
        <f t="shared" si="822"/>
        <v>1410.6945556640624</v>
      </c>
      <c r="R6592" s="1">
        <f t="shared" si="824"/>
        <v>0.64122479802911925</v>
      </c>
      <c r="S6592" s="18">
        <f t="shared" si="825"/>
        <v>6.4260000000000002</v>
      </c>
      <c r="T6592" s="10">
        <f t="shared" si="826"/>
        <v>219.52918700032095</v>
      </c>
      <c r="U6592" s="10">
        <f t="shared" si="827"/>
        <v>0</v>
      </c>
      <c r="V6592" s="1">
        <f t="shared" si="828"/>
        <v>0</v>
      </c>
      <c r="W6592" s="10">
        <f t="shared" si="829"/>
        <v>0</v>
      </c>
    </row>
    <row r="6593" spans="13:23" x14ac:dyDescent="0.25">
      <c r="M6593" s="7">
        <v>45515.458333333336</v>
      </c>
      <c r="N6593" s="3">
        <v>1637.3796157836914</v>
      </c>
      <c r="O6593" s="10">
        <v>32.22</v>
      </c>
      <c r="P6593" s="10">
        <f t="shared" si="823"/>
        <v>37.22</v>
      </c>
      <c r="Q6593" s="10">
        <f t="shared" si="822"/>
        <v>1637.3796157836914</v>
      </c>
      <c r="R6593" s="1">
        <f t="shared" si="824"/>
        <v>0.74426346171985969</v>
      </c>
      <c r="S6593" s="18">
        <f t="shared" si="825"/>
        <v>5.8680000000000003</v>
      </c>
      <c r="T6593" s="10">
        <f t="shared" si="826"/>
        <v>279.03538101289899</v>
      </c>
      <c r="U6593" s="10">
        <f t="shared" si="827"/>
        <v>0</v>
      </c>
      <c r="V6593" s="1">
        <f t="shared" si="828"/>
        <v>0</v>
      </c>
      <c r="W6593" s="10">
        <f t="shared" si="829"/>
        <v>0</v>
      </c>
    </row>
    <row r="6594" spans="13:23" x14ac:dyDescent="0.25">
      <c r="M6594" s="7">
        <v>45515.5</v>
      </c>
      <c r="N6594" s="3">
        <v>1421.3934310913085</v>
      </c>
      <c r="O6594" s="10">
        <v>33.89</v>
      </c>
      <c r="P6594" s="10">
        <f t="shared" si="823"/>
        <v>38.89</v>
      </c>
      <c r="Q6594" s="10">
        <f t="shared" si="822"/>
        <v>1421.3934310913085</v>
      </c>
      <c r="R6594" s="1">
        <f t="shared" si="824"/>
        <v>0.64608792322332198</v>
      </c>
      <c r="S6594" s="18">
        <f t="shared" si="825"/>
        <v>6.4260000000000002</v>
      </c>
      <c r="T6594" s="10">
        <f t="shared" si="826"/>
        <v>221.19412248541991</v>
      </c>
      <c r="U6594" s="10">
        <f t="shared" si="827"/>
        <v>0</v>
      </c>
      <c r="V6594" s="1">
        <f t="shared" si="828"/>
        <v>0</v>
      </c>
      <c r="W6594" s="10">
        <f t="shared" si="829"/>
        <v>0</v>
      </c>
    </row>
    <row r="6595" spans="13:23" x14ac:dyDescent="0.25">
      <c r="M6595" s="7">
        <v>45515.541666666664</v>
      </c>
      <c r="N6595" s="3">
        <v>1594.5716171264648</v>
      </c>
      <c r="O6595" s="10">
        <v>36.11</v>
      </c>
      <c r="P6595" s="10">
        <f t="shared" si="823"/>
        <v>41.11</v>
      </c>
      <c r="Q6595" s="10">
        <f t="shared" si="822"/>
        <v>1594.5716171264648</v>
      </c>
      <c r="R6595" s="1">
        <f t="shared" si="824"/>
        <v>0.72480528051202953</v>
      </c>
      <c r="S6595" s="18">
        <f t="shared" si="825"/>
        <v>5.8680000000000003</v>
      </c>
      <c r="T6595" s="10">
        <f t="shared" si="826"/>
        <v>271.74022105086311</v>
      </c>
      <c r="U6595" s="10">
        <f t="shared" si="827"/>
        <v>0</v>
      </c>
      <c r="V6595" s="1">
        <f t="shared" si="828"/>
        <v>0</v>
      </c>
      <c r="W6595" s="10">
        <f t="shared" si="829"/>
        <v>0</v>
      </c>
    </row>
    <row r="6596" spans="13:23" x14ac:dyDescent="0.25">
      <c r="M6596" s="7">
        <v>45515.583333333336</v>
      </c>
      <c r="N6596" s="3">
        <v>1369.8535320281983</v>
      </c>
      <c r="O6596" s="10">
        <v>35</v>
      </c>
      <c r="P6596" s="10">
        <f t="shared" si="823"/>
        <v>40</v>
      </c>
      <c r="Q6596" s="10">
        <f t="shared" si="822"/>
        <v>1369.8535320281983</v>
      </c>
      <c r="R6596" s="1">
        <f t="shared" si="824"/>
        <v>0.62266069637645372</v>
      </c>
      <c r="S6596" s="18">
        <f t="shared" si="825"/>
        <v>6.4260000000000002</v>
      </c>
      <c r="T6596" s="10">
        <f t="shared" si="826"/>
        <v>213.17359664304362</v>
      </c>
      <c r="U6596" s="10">
        <f t="shared" si="827"/>
        <v>0</v>
      </c>
      <c r="V6596" s="1">
        <f t="shared" si="828"/>
        <v>0</v>
      </c>
      <c r="W6596" s="10">
        <f t="shared" si="829"/>
        <v>0</v>
      </c>
    </row>
    <row r="6597" spans="13:23" x14ac:dyDescent="0.25">
      <c r="M6597" s="7">
        <v>45515.625</v>
      </c>
      <c r="N6597" s="3">
        <v>1371.3417102813721</v>
      </c>
      <c r="O6597" s="10">
        <v>36.11</v>
      </c>
      <c r="P6597" s="10">
        <f t="shared" si="823"/>
        <v>41.11</v>
      </c>
      <c r="Q6597" s="10">
        <f t="shared" si="822"/>
        <v>1371.3417102813721</v>
      </c>
      <c r="R6597" s="1">
        <f t="shared" si="824"/>
        <v>0.62333714103698734</v>
      </c>
      <c r="S6597" s="18">
        <f t="shared" si="825"/>
        <v>6.4260000000000002</v>
      </c>
      <c r="T6597" s="10">
        <f t="shared" si="826"/>
        <v>213.40518367279367</v>
      </c>
      <c r="U6597" s="10">
        <f t="shared" si="827"/>
        <v>0</v>
      </c>
      <c r="V6597" s="1">
        <f t="shared" si="828"/>
        <v>0</v>
      </c>
      <c r="W6597" s="10">
        <f t="shared" si="829"/>
        <v>0</v>
      </c>
    </row>
    <row r="6598" spans="13:23" x14ac:dyDescent="0.25">
      <c r="M6598" s="7">
        <v>45515.666666666664</v>
      </c>
      <c r="N6598" s="3">
        <v>1404.8289344787597</v>
      </c>
      <c r="O6598" s="10">
        <v>33.89</v>
      </c>
      <c r="P6598" s="10">
        <f t="shared" si="823"/>
        <v>38.89</v>
      </c>
      <c r="Q6598" s="10">
        <f t="shared" si="822"/>
        <v>1404.8289344787597</v>
      </c>
      <c r="R6598" s="1">
        <f t="shared" si="824"/>
        <v>0.63855860658125441</v>
      </c>
      <c r="S6598" s="18">
        <f t="shared" si="825"/>
        <v>6.4260000000000002</v>
      </c>
      <c r="T6598" s="10">
        <f t="shared" si="826"/>
        <v>218.61639192013067</v>
      </c>
      <c r="U6598" s="10">
        <f t="shared" si="827"/>
        <v>0</v>
      </c>
      <c r="V6598" s="1">
        <f t="shared" si="828"/>
        <v>0</v>
      </c>
      <c r="W6598" s="10">
        <f t="shared" si="829"/>
        <v>0</v>
      </c>
    </row>
    <row r="6599" spans="13:23" x14ac:dyDescent="0.25">
      <c r="M6599" s="7">
        <v>45515.708333333336</v>
      </c>
      <c r="N6599" s="3">
        <v>1442.7998703002929</v>
      </c>
      <c r="O6599" s="10">
        <v>33.89</v>
      </c>
      <c r="P6599" s="10">
        <f t="shared" si="823"/>
        <v>38.89</v>
      </c>
      <c r="Q6599" s="10">
        <f t="shared" ref="Q6599:Q6662" si="830">MIN($C$19,N6599)</f>
        <v>1442.7998703002929</v>
      </c>
      <c r="R6599" s="1">
        <f t="shared" si="824"/>
        <v>0.6558181228637695</v>
      </c>
      <c r="S6599" s="18">
        <f t="shared" si="825"/>
        <v>6.4260000000000002</v>
      </c>
      <c r="T6599" s="10">
        <f t="shared" si="826"/>
        <v>224.52534551825286</v>
      </c>
      <c r="U6599" s="10">
        <f t="shared" si="827"/>
        <v>0</v>
      </c>
      <c r="V6599" s="1">
        <f t="shared" si="828"/>
        <v>0</v>
      </c>
      <c r="W6599" s="10">
        <f t="shared" si="829"/>
        <v>0</v>
      </c>
    </row>
    <row r="6600" spans="13:23" x14ac:dyDescent="0.25">
      <c r="M6600" s="7">
        <v>45515.75</v>
      </c>
      <c r="N6600" s="3">
        <v>1937.7914932250976</v>
      </c>
      <c r="O6600" s="10">
        <v>32.22</v>
      </c>
      <c r="P6600" s="10">
        <f t="shared" ref="P6600:P6663" si="831">O6600+5</f>
        <v>37.22</v>
      </c>
      <c r="Q6600" s="10">
        <f t="shared" si="830"/>
        <v>1937.7914932250976</v>
      </c>
      <c r="R6600" s="1">
        <f t="shared" ref="R6600:R6663" si="832">Q6600/$C$19</f>
        <v>0.88081431510231711</v>
      </c>
      <c r="S6600" s="18">
        <f t="shared" ref="S6600:S6663" si="833">INDEX($C$13:$K$17,MATCH(P6600,$B$13:$B$17,-1),MATCH(R6600,$C$12:$K$12,-1))</f>
        <v>5.2050000000000001</v>
      </c>
      <c r="T6600" s="10">
        <f t="shared" ref="T6600:T6663" si="834" xml:space="preserve"> Q6600/INDEX($C$13:$K$17,MATCH(P6600,$B$13:$B$17,-1),MATCH(R6600,$C$12:$K$12,-1))</f>
        <v>372.29423500962491</v>
      </c>
      <c r="U6600" s="10">
        <f t="shared" ref="U6600:U6663" si="835">N6600-Q6600</f>
        <v>0</v>
      </c>
      <c r="V6600" s="1">
        <f t="shared" ref="V6600:V6663" si="836">U6600/$C$19</f>
        <v>0</v>
      </c>
      <c r="W6600" s="10">
        <f t="shared" ref="W6600:W6663" si="837" xml:space="preserve"> U6600/INDEX($C$13:$K$17,MATCH(P6600,$B$13:$B$17,-1),MATCH(V6600,$C$12:$K$12,-1))</f>
        <v>0</v>
      </c>
    </row>
    <row r="6601" spans="13:23" x14ac:dyDescent="0.25">
      <c r="M6601" s="7">
        <v>45515.791666666664</v>
      </c>
      <c r="N6601" s="3">
        <v>1686.9071342468262</v>
      </c>
      <c r="O6601" s="10">
        <v>32.22</v>
      </c>
      <c r="P6601" s="10">
        <f t="shared" si="831"/>
        <v>37.22</v>
      </c>
      <c r="Q6601" s="10">
        <f t="shared" si="830"/>
        <v>1686.9071342468262</v>
      </c>
      <c r="R6601" s="1">
        <f t="shared" si="832"/>
        <v>0.76677597011219378</v>
      </c>
      <c r="S6601" s="18">
        <f t="shared" si="833"/>
        <v>5.8680000000000003</v>
      </c>
      <c r="T6601" s="10">
        <f t="shared" si="834"/>
        <v>287.47565341629621</v>
      </c>
      <c r="U6601" s="10">
        <f t="shared" si="835"/>
        <v>0</v>
      </c>
      <c r="V6601" s="1">
        <f t="shared" si="836"/>
        <v>0</v>
      </c>
      <c r="W6601" s="10">
        <f t="shared" si="837"/>
        <v>0</v>
      </c>
    </row>
    <row r="6602" spans="13:23" x14ac:dyDescent="0.25">
      <c r="M6602" s="7">
        <v>45515.833333333336</v>
      </c>
      <c r="N6602" s="3">
        <v>1813.1477943420409</v>
      </c>
      <c r="O6602" s="10">
        <v>31.11</v>
      </c>
      <c r="P6602" s="10">
        <f t="shared" si="831"/>
        <v>36.11</v>
      </c>
      <c r="Q6602" s="10">
        <f t="shared" si="830"/>
        <v>1813.1477943420409</v>
      </c>
      <c r="R6602" s="1">
        <f t="shared" si="832"/>
        <v>0.82415808833729132</v>
      </c>
      <c r="S6602" s="18">
        <f t="shared" si="833"/>
        <v>5.2050000000000001</v>
      </c>
      <c r="T6602" s="10">
        <f t="shared" si="834"/>
        <v>348.34731879770237</v>
      </c>
      <c r="U6602" s="10">
        <f t="shared" si="835"/>
        <v>0</v>
      </c>
      <c r="V6602" s="1">
        <f t="shared" si="836"/>
        <v>0</v>
      </c>
      <c r="W6602" s="10">
        <f t="shared" si="837"/>
        <v>0</v>
      </c>
    </row>
    <row r="6603" spans="13:23" x14ac:dyDescent="0.25">
      <c r="M6603" s="7">
        <v>45515.875</v>
      </c>
      <c r="N6603" s="3">
        <v>1661.7133460998534</v>
      </c>
      <c r="O6603" s="10">
        <v>27.78</v>
      </c>
      <c r="P6603" s="10">
        <f t="shared" si="831"/>
        <v>32.78</v>
      </c>
      <c r="Q6603" s="10">
        <f t="shared" si="830"/>
        <v>1661.7133460998534</v>
      </c>
      <c r="R6603" s="1">
        <f t="shared" si="832"/>
        <v>0.75532424822720612</v>
      </c>
      <c r="S6603" s="18">
        <f t="shared" si="833"/>
        <v>5.8680000000000003</v>
      </c>
      <c r="T6603" s="10">
        <f t="shared" si="834"/>
        <v>283.18223348668255</v>
      </c>
      <c r="U6603" s="10">
        <f t="shared" si="835"/>
        <v>0</v>
      </c>
      <c r="V6603" s="1">
        <f t="shared" si="836"/>
        <v>0</v>
      </c>
      <c r="W6603" s="10">
        <f t="shared" si="837"/>
        <v>0</v>
      </c>
    </row>
    <row r="6604" spans="13:23" x14ac:dyDescent="0.25">
      <c r="M6604" s="7">
        <v>45515.916666666664</v>
      </c>
      <c r="N6604" s="3">
        <v>1577.1926467895507</v>
      </c>
      <c r="O6604" s="10">
        <v>27.22</v>
      </c>
      <c r="P6604" s="10">
        <f t="shared" si="831"/>
        <v>32.22</v>
      </c>
      <c r="Q6604" s="10">
        <f t="shared" si="830"/>
        <v>1577.1926467895507</v>
      </c>
      <c r="R6604" s="1">
        <f t="shared" si="832"/>
        <v>0.71690574854070488</v>
      </c>
      <c r="S6604" s="18">
        <f t="shared" si="833"/>
        <v>5.8680000000000003</v>
      </c>
      <c r="T6604" s="10">
        <f t="shared" si="834"/>
        <v>268.77856966420427</v>
      </c>
      <c r="U6604" s="10">
        <f t="shared" si="835"/>
        <v>0</v>
      </c>
      <c r="V6604" s="1">
        <f t="shared" si="836"/>
        <v>0</v>
      </c>
      <c r="W6604" s="10">
        <f t="shared" si="837"/>
        <v>0</v>
      </c>
    </row>
    <row r="6605" spans="13:23" x14ac:dyDescent="0.25">
      <c r="M6605" s="7">
        <v>45515.958333333336</v>
      </c>
      <c r="N6605" s="3">
        <v>1400.2661499023436</v>
      </c>
      <c r="O6605" s="10">
        <v>25</v>
      </c>
      <c r="P6605" s="10">
        <f t="shared" si="831"/>
        <v>30</v>
      </c>
      <c r="Q6605" s="10">
        <f t="shared" si="830"/>
        <v>1400.2661499023436</v>
      </c>
      <c r="R6605" s="1">
        <f t="shared" si="832"/>
        <v>0.63648461359197439</v>
      </c>
      <c r="S6605" s="18">
        <f t="shared" si="833"/>
        <v>6.4260000000000002</v>
      </c>
      <c r="T6605" s="10">
        <f t="shared" si="834"/>
        <v>217.906341410262</v>
      </c>
      <c r="U6605" s="10">
        <f t="shared" si="835"/>
        <v>0</v>
      </c>
      <c r="V6605" s="1">
        <f t="shared" si="836"/>
        <v>0</v>
      </c>
      <c r="W6605" s="10">
        <f t="shared" si="837"/>
        <v>0</v>
      </c>
    </row>
    <row r="6606" spans="13:23" x14ac:dyDescent="0.25">
      <c r="M6606" s="7">
        <v>45516</v>
      </c>
      <c r="N6606" s="3">
        <v>1425.2227935791016</v>
      </c>
      <c r="O6606" s="10">
        <v>25</v>
      </c>
      <c r="P6606" s="10">
        <f t="shared" si="831"/>
        <v>30</v>
      </c>
      <c r="Q6606" s="10">
        <f t="shared" si="830"/>
        <v>1425.2227935791016</v>
      </c>
      <c r="R6606" s="1">
        <f t="shared" si="832"/>
        <v>0.64782854253595523</v>
      </c>
      <c r="S6606" s="18">
        <f t="shared" si="833"/>
        <v>6.4260000000000002</v>
      </c>
      <c r="T6606" s="10">
        <f t="shared" si="834"/>
        <v>221.79003946142259</v>
      </c>
      <c r="U6606" s="10">
        <f t="shared" si="835"/>
        <v>0</v>
      </c>
      <c r="V6606" s="1">
        <f t="shared" si="836"/>
        <v>0</v>
      </c>
      <c r="W6606" s="10">
        <f t="shared" si="837"/>
        <v>0</v>
      </c>
    </row>
    <row r="6607" spans="13:23" x14ac:dyDescent="0.25">
      <c r="M6607" s="7">
        <v>45516.041666666664</v>
      </c>
      <c r="N6607" s="3">
        <v>1068.3373855590819</v>
      </c>
      <c r="O6607" s="10">
        <v>25</v>
      </c>
      <c r="P6607" s="10">
        <f t="shared" si="831"/>
        <v>30</v>
      </c>
      <c r="Q6607" s="10">
        <f t="shared" si="830"/>
        <v>1068.3373855590819</v>
      </c>
      <c r="R6607" s="1">
        <f t="shared" si="832"/>
        <v>0.48560790252685543</v>
      </c>
      <c r="S6607" s="18">
        <f t="shared" si="833"/>
        <v>6.9349999999999996</v>
      </c>
      <c r="T6607" s="10">
        <f t="shared" si="834"/>
        <v>154.05009164514519</v>
      </c>
      <c r="U6607" s="10">
        <f t="shared" si="835"/>
        <v>0</v>
      </c>
      <c r="V6607" s="1">
        <f t="shared" si="836"/>
        <v>0</v>
      </c>
      <c r="W6607" s="10">
        <f t="shared" si="837"/>
        <v>0</v>
      </c>
    </row>
    <row r="6608" spans="13:23" x14ac:dyDescent="0.25">
      <c r="M6608" s="7">
        <v>45516.083333333336</v>
      </c>
      <c r="N6608" s="3">
        <v>1057.1763015747069</v>
      </c>
      <c r="O6608" s="10">
        <v>22.78</v>
      </c>
      <c r="P6608" s="10">
        <f t="shared" si="831"/>
        <v>27.78</v>
      </c>
      <c r="Q6608" s="10">
        <f t="shared" si="830"/>
        <v>1057.1763015747069</v>
      </c>
      <c r="R6608" s="1">
        <f t="shared" si="832"/>
        <v>0.4805346825339577</v>
      </c>
      <c r="S6608" s="18">
        <f t="shared" si="833"/>
        <v>6.9349999999999996</v>
      </c>
      <c r="T6608" s="10">
        <f t="shared" si="834"/>
        <v>152.44070678798948</v>
      </c>
      <c r="U6608" s="10">
        <f t="shared" si="835"/>
        <v>0</v>
      </c>
      <c r="V6608" s="1">
        <f t="shared" si="836"/>
        <v>0</v>
      </c>
      <c r="W6608" s="10">
        <f t="shared" si="837"/>
        <v>0</v>
      </c>
    </row>
    <row r="6609" spans="13:23" x14ac:dyDescent="0.25">
      <c r="M6609" s="7">
        <v>45516.125</v>
      </c>
      <c r="N6609" s="3">
        <v>1243.1093788146973</v>
      </c>
      <c r="O6609" s="10">
        <v>22.78</v>
      </c>
      <c r="P6609" s="10">
        <f t="shared" si="831"/>
        <v>27.78</v>
      </c>
      <c r="Q6609" s="10">
        <f t="shared" si="830"/>
        <v>1243.1093788146973</v>
      </c>
      <c r="R6609" s="1">
        <f t="shared" si="832"/>
        <v>0.56504971764304424</v>
      </c>
      <c r="S6609" s="18">
        <f t="shared" si="833"/>
        <v>6.8120000000000003</v>
      </c>
      <c r="T6609" s="10">
        <f t="shared" si="834"/>
        <v>182.48816482893383</v>
      </c>
      <c r="U6609" s="10">
        <f t="shared" si="835"/>
        <v>0</v>
      </c>
      <c r="V6609" s="1">
        <f t="shared" si="836"/>
        <v>0</v>
      </c>
      <c r="W6609" s="10">
        <f t="shared" si="837"/>
        <v>0</v>
      </c>
    </row>
    <row r="6610" spans="13:23" x14ac:dyDescent="0.25">
      <c r="M6610" s="7">
        <v>45516.166666666664</v>
      </c>
      <c r="N6610" s="3">
        <v>1097.9984161376954</v>
      </c>
      <c r="O6610" s="10">
        <v>22.22</v>
      </c>
      <c r="P6610" s="10">
        <f t="shared" si="831"/>
        <v>27.22</v>
      </c>
      <c r="Q6610" s="10">
        <f t="shared" si="830"/>
        <v>1097.9984161376954</v>
      </c>
      <c r="R6610" s="1">
        <f t="shared" si="832"/>
        <v>0.4990901891534979</v>
      </c>
      <c r="S6610" s="18">
        <f t="shared" si="833"/>
        <v>6.9349999999999996</v>
      </c>
      <c r="T6610" s="10">
        <f t="shared" si="834"/>
        <v>158.32709677544275</v>
      </c>
      <c r="U6610" s="10">
        <f t="shared" si="835"/>
        <v>0</v>
      </c>
      <c r="V6610" s="1">
        <f t="shared" si="836"/>
        <v>0</v>
      </c>
      <c r="W6610" s="10">
        <f t="shared" si="837"/>
        <v>0</v>
      </c>
    </row>
    <row r="6611" spans="13:23" x14ac:dyDescent="0.25">
      <c r="M6611" s="7">
        <v>45516.208333333336</v>
      </c>
      <c r="N6611" s="3">
        <v>1225.9824897766114</v>
      </c>
      <c r="O6611" s="10">
        <v>22.78</v>
      </c>
      <c r="P6611" s="10">
        <f t="shared" si="831"/>
        <v>27.78</v>
      </c>
      <c r="Q6611" s="10">
        <f t="shared" si="830"/>
        <v>1225.9824897766114</v>
      </c>
      <c r="R6611" s="1">
        <f t="shared" si="832"/>
        <v>0.55726476808027792</v>
      </c>
      <c r="S6611" s="18">
        <f t="shared" si="833"/>
        <v>6.8120000000000003</v>
      </c>
      <c r="T6611" s="10">
        <f t="shared" si="834"/>
        <v>179.97394154090009</v>
      </c>
      <c r="U6611" s="10">
        <f t="shared" si="835"/>
        <v>0</v>
      </c>
      <c r="V6611" s="1">
        <f t="shared" si="836"/>
        <v>0</v>
      </c>
      <c r="W6611" s="10">
        <f t="shared" si="837"/>
        <v>0</v>
      </c>
    </row>
    <row r="6612" spans="13:23" x14ac:dyDescent="0.25">
      <c r="M6612" s="7">
        <v>45516.25</v>
      </c>
      <c r="N6612" s="3">
        <v>1109.4170265197754</v>
      </c>
      <c r="O6612" s="10">
        <v>22.22</v>
      </c>
      <c r="P6612" s="10">
        <f t="shared" si="831"/>
        <v>27.22</v>
      </c>
      <c r="Q6612" s="10">
        <f t="shared" si="830"/>
        <v>1109.4170265197754</v>
      </c>
      <c r="R6612" s="1">
        <f t="shared" si="832"/>
        <v>0.50428046659989789</v>
      </c>
      <c r="S6612" s="18">
        <f t="shared" si="833"/>
        <v>6.8120000000000003</v>
      </c>
      <c r="T6612" s="10">
        <f t="shared" si="834"/>
        <v>162.86215891364876</v>
      </c>
      <c r="U6612" s="10">
        <f t="shared" si="835"/>
        <v>0</v>
      </c>
      <c r="V6612" s="1">
        <f t="shared" si="836"/>
        <v>0</v>
      </c>
      <c r="W6612" s="10">
        <f t="shared" si="837"/>
        <v>0</v>
      </c>
    </row>
    <row r="6613" spans="13:23" x14ac:dyDescent="0.25">
      <c r="M6613" s="7">
        <v>45516.291666666664</v>
      </c>
      <c r="N6613" s="3">
        <v>1326.7473175048829</v>
      </c>
      <c r="O6613" s="10">
        <v>22.22</v>
      </c>
      <c r="P6613" s="10">
        <f t="shared" si="831"/>
        <v>27.22</v>
      </c>
      <c r="Q6613" s="10">
        <f t="shared" si="830"/>
        <v>1326.7473175048829</v>
      </c>
      <c r="R6613" s="1">
        <f t="shared" si="832"/>
        <v>0.60306696250221947</v>
      </c>
      <c r="S6613" s="18">
        <f t="shared" si="833"/>
        <v>6.4260000000000002</v>
      </c>
      <c r="T6613" s="10">
        <f t="shared" si="834"/>
        <v>206.46550225721799</v>
      </c>
      <c r="U6613" s="10">
        <f t="shared" si="835"/>
        <v>0</v>
      </c>
      <c r="V6613" s="1">
        <f t="shared" si="836"/>
        <v>0</v>
      </c>
      <c r="W6613" s="10">
        <f t="shared" si="837"/>
        <v>0</v>
      </c>
    </row>
    <row r="6614" spans="13:23" x14ac:dyDescent="0.25">
      <c r="M6614" s="7">
        <v>45516.333333333336</v>
      </c>
      <c r="N6614" s="3">
        <v>1248.8228942871094</v>
      </c>
      <c r="O6614" s="10">
        <v>25</v>
      </c>
      <c r="P6614" s="10">
        <f t="shared" si="831"/>
        <v>30</v>
      </c>
      <c r="Q6614" s="10">
        <f t="shared" si="830"/>
        <v>1248.8228942871094</v>
      </c>
      <c r="R6614" s="1">
        <f t="shared" si="832"/>
        <v>0.56764677013050424</v>
      </c>
      <c r="S6614" s="18">
        <f t="shared" si="833"/>
        <v>6.8120000000000003</v>
      </c>
      <c r="T6614" s="10">
        <f t="shared" si="834"/>
        <v>183.32690755829557</v>
      </c>
      <c r="U6614" s="10">
        <f t="shared" si="835"/>
        <v>0</v>
      </c>
      <c r="V6614" s="1">
        <f t="shared" si="836"/>
        <v>0</v>
      </c>
      <c r="W6614" s="10">
        <f t="shared" si="837"/>
        <v>0</v>
      </c>
    </row>
    <row r="6615" spans="13:23" x14ac:dyDescent="0.25">
      <c r="M6615" s="7">
        <v>45516.375</v>
      </c>
      <c r="N6615" s="3">
        <v>1356.5539672851562</v>
      </c>
      <c r="O6615" s="10">
        <v>27.22</v>
      </c>
      <c r="P6615" s="10">
        <f t="shared" si="831"/>
        <v>32.22</v>
      </c>
      <c r="Q6615" s="10">
        <f t="shared" si="830"/>
        <v>1356.5539672851562</v>
      </c>
      <c r="R6615" s="1">
        <f t="shared" si="832"/>
        <v>0.61661543967507104</v>
      </c>
      <c r="S6615" s="18">
        <f t="shared" si="833"/>
        <v>6.4260000000000002</v>
      </c>
      <c r="T6615" s="10">
        <f t="shared" si="834"/>
        <v>211.10394760117586</v>
      </c>
      <c r="U6615" s="10">
        <f t="shared" si="835"/>
        <v>0</v>
      </c>
      <c r="V6615" s="1">
        <f t="shared" si="836"/>
        <v>0</v>
      </c>
      <c r="W6615" s="10">
        <f t="shared" si="837"/>
        <v>0</v>
      </c>
    </row>
    <row r="6616" spans="13:23" x14ac:dyDescent="0.25">
      <c r="M6616" s="7">
        <v>45516.416666666664</v>
      </c>
      <c r="N6616" s="3">
        <v>1790.681524658203</v>
      </c>
      <c r="O6616" s="10">
        <v>30</v>
      </c>
      <c r="P6616" s="10">
        <f t="shared" si="831"/>
        <v>35</v>
      </c>
      <c r="Q6616" s="10">
        <f t="shared" si="830"/>
        <v>1790.681524658203</v>
      </c>
      <c r="R6616" s="1">
        <f t="shared" si="832"/>
        <v>0.81394614757191042</v>
      </c>
      <c r="S6616" s="18">
        <f t="shared" si="833"/>
        <v>5.2050000000000001</v>
      </c>
      <c r="T6616" s="10">
        <f t="shared" si="834"/>
        <v>344.0310325952359</v>
      </c>
      <c r="U6616" s="10">
        <f t="shared" si="835"/>
        <v>0</v>
      </c>
      <c r="V6616" s="1">
        <f t="shared" si="836"/>
        <v>0</v>
      </c>
      <c r="W6616" s="10">
        <f t="shared" si="837"/>
        <v>0</v>
      </c>
    </row>
    <row r="6617" spans="13:23" x14ac:dyDescent="0.25">
      <c r="M6617" s="7">
        <v>45516.458333333336</v>
      </c>
      <c r="N6617" s="3">
        <v>1582.5810333251952</v>
      </c>
      <c r="O6617" s="10">
        <v>32.22</v>
      </c>
      <c r="P6617" s="10">
        <f t="shared" si="831"/>
        <v>37.22</v>
      </c>
      <c r="Q6617" s="10">
        <f t="shared" si="830"/>
        <v>1582.5810333251952</v>
      </c>
      <c r="R6617" s="1">
        <f t="shared" si="832"/>
        <v>0.71935501514781597</v>
      </c>
      <c r="S6617" s="18">
        <f t="shared" si="833"/>
        <v>5.8680000000000003</v>
      </c>
      <c r="T6617" s="10">
        <f t="shared" si="834"/>
        <v>269.69683594498895</v>
      </c>
      <c r="U6617" s="10">
        <f t="shared" si="835"/>
        <v>0</v>
      </c>
      <c r="V6617" s="1">
        <f t="shared" si="836"/>
        <v>0</v>
      </c>
      <c r="W6617" s="10">
        <f t="shared" si="837"/>
        <v>0</v>
      </c>
    </row>
    <row r="6618" spans="13:23" x14ac:dyDescent="0.25">
      <c r="M6618" s="7">
        <v>45516.5</v>
      </c>
      <c r="N6618" s="3">
        <v>1451.2905944824217</v>
      </c>
      <c r="O6618" s="10">
        <v>32.78</v>
      </c>
      <c r="P6618" s="10">
        <f t="shared" si="831"/>
        <v>37.78</v>
      </c>
      <c r="Q6618" s="10">
        <f t="shared" si="830"/>
        <v>1451.2905944824217</v>
      </c>
      <c r="R6618" s="1">
        <f t="shared" si="832"/>
        <v>0.65967754294655534</v>
      </c>
      <c r="S6618" s="18">
        <f t="shared" si="833"/>
        <v>6.4260000000000002</v>
      </c>
      <c r="T6618" s="10">
        <f t="shared" si="834"/>
        <v>225.84665335860905</v>
      </c>
      <c r="U6618" s="10">
        <f t="shared" si="835"/>
        <v>0</v>
      </c>
      <c r="V6618" s="1">
        <f t="shared" si="836"/>
        <v>0</v>
      </c>
      <c r="W6618" s="10">
        <f t="shared" si="837"/>
        <v>0</v>
      </c>
    </row>
    <row r="6619" spans="13:23" x14ac:dyDescent="0.25">
      <c r="M6619" s="7">
        <v>45516.541666666664</v>
      </c>
      <c r="N6619" s="3">
        <v>1661.8218910217286</v>
      </c>
      <c r="O6619" s="10">
        <v>33.89</v>
      </c>
      <c r="P6619" s="10">
        <f t="shared" si="831"/>
        <v>38.89</v>
      </c>
      <c r="Q6619" s="10">
        <f t="shared" si="830"/>
        <v>1661.8218910217286</v>
      </c>
      <c r="R6619" s="1">
        <f t="shared" si="832"/>
        <v>0.75537358682805844</v>
      </c>
      <c r="S6619" s="18">
        <f t="shared" si="833"/>
        <v>5.8680000000000003</v>
      </c>
      <c r="T6619" s="10">
        <f t="shared" si="834"/>
        <v>283.2007312579633</v>
      </c>
      <c r="U6619" s="10">
        <f t="shared" si="835"/>
        <v>0</v>
      </c>
      <c r="V6619" s="1">
        <f t="shared" si="836"/>
        <v>0</v>
      </c>
      <c r="W6619" s="10">
        <f t="shared" si="837"/>
        <v>0</v>
      </c>
    </row>
    <row r="6620" spans="13:23" x14ac:dyDescent="0.25">
      <c r="M6620" s="7">
        <v>45516.583333333336</v>
      </c>
      <c r="N6620" s="3">
        <v>1532.7</v>
      </c>
      <c r="O6620" s="10">
        <v>33.89</v>
      </c>
      <c r="P6620" s="10">
        <f t="shared" si="831"/>
        <v>38.89</v>
      </c>
      <c r="Q6620" s="10">
        <f t="shared" si="830"/>
        <v>1532.7</v>
      </c>
      <c r="R6620" s="1">
        <f t="shared" si="832"/>
        <v>0.69668181818181818</v>
      </c>
      <c r="S6620" s="18">
        <f t="shared" si="833"/>
        <v>6.4260000000000002</v>
      </c>
      <c r="T6620" s="10">
        <f t="shared" si="834"/>
        <v>238.51540616246498</v>
      </c>
      <c r="U6620" s="10">
        <f t="shared" si="835"/>
        <v>0</v>
      </c>
      <c r="V6620" s="1">
        <f t="shared" si="836"/>
        <v>0</v>
      </c>
      <c r="W6620" s="10">
        <f t="shared" si="837"/>
        <v>0</v>
      </c>
    </row>
    <row r="6621" spans="13:23" x14ac:dyDescent="0.25">
      <c r="M6621" s="7">
        <v>45516.625</v>
      </c>
      <c r="N6621" s="3">
        <v>1768.6406867980957</v>
      </c>
      <c r="O6621" s="10">
        <v>33.89</v>
      </c>
      <c r="P6621" s="10">
        <f t="shared" si="831"/>
        <v>38.89</v>
      </c>
      <c r="Q6621" s="10">
        <f t="shared" si="830"/>
        <v>1768.6406867980957</v>
      </c>
      <c r="R6621" s="1">
        <f t="shared" si="832"/>
        <v>0.80392758490822525</v>
      </c>
      <c r="S6621" s="18">
        <f t="shared" si="833"/>
        <v>5.2050000000000001</v>
      </c>
      <c r="T6621" s="10">
        <f t="shared" si="834"/>
        <v>339.79648161346699</v>
      </c>
      <c r="U6621" s="10">
        <f t="shared" si="835"/>
        <v>0</v>
      </c>
      <c r="V6621" s="1">
        <f t="shared" si="836"/>
        <v>0</v>
      </c>
      <c r="W6621" s="10">
        <f t="shared" si="837"/>
        <v>0</v>
      </c>
    </row>
    <row r="6622" spans="13:23" x14ac:dyDescent="0.25">
      <c r="M6622" s="7">
        <v>45516.666666666664</v>
      </c>
      <c r="N6622" s="3">
        <v>1391.762809753418</v>
      </c>
      <c r="O6622" s="10">
        <v>33.89</v>
      </c>
      <c r="P6622" s="10">
        <f t="shared" si="831"/>
        <v>38.89</v>
      </c>
      <c r="Q6622" s="10">
        <f t="shared" si="830"/>
        <v>1391.762809753418</v>
      </c>
      <c r="R6622" s="1">
        <f t="shared" si="832"/>
        <v>0.63261945897882632</v>
      </c>
      <c r="S6622" s="18">
        <f t="shared" si="833"/>
        <v>6.4260000000000002</v>
      </c>
      <c r="T6622" s="10">
        <f t="shared" si="834"/>
        <v>216.58307030087425</v>
      </c>
      <c r="U6622" s="10">
        <f t="shared" si="835"/>
        <v>0</v>
      </c>
      <c r="V6622" s="1">
        <f t="shared" si="836"/>
        <v>0</v>
      </c>
      <c r="W6622" s="10">
        <f t="shared" si="837"/>
        <v>0</v>
      </c>
    </row>
    <row r="6623" spans="13:23" x14ac:dyDescent="0.25">
      <c r="M6623" s="7">
        <v>45516.708333333336</v>
      </c>
      <c r="N6623" s="3">
        <v>1562.2745040893553</v>
      </c>
      <c r="O6623" s="10">
        <v>32.22</v>
      </c>
      <c r="P6623" s="10">
        <f t="shared" si="831"/>
        <v>37.22</v>
      </c>
      <c r="Q6623" s="10">
        <f t="shared" si="830"/>
        <v>1562.2745040893553</v>
      </c>
      <c r="R6623" s="1">
        <f t="shared" si="832"/>
        <v>0.7101247745860706</v>
      </c>
      <c r="S6623" s="18">
        <f t="shared" si="833"/>
        <v>5.8680000000000003</v>
      </c>
      <c r="T6623" s="10">
        <f t="shared" si="834"/>
        <v>266.23628222381649</v>
      </c>
      <c r="U6623" s="10">
        <f t="shared" si="835"/>
        <v>0</v>
      </c>
      <c r="V6623" s="1">
        <f t="shared" si="836"/>
        <v>0</v>
      </c>
      <c r="W6623" s="10">
        <f t="shared" si="837"/>
        <v>0</v>
      </c>
    </row>
    <row r="6624" spans="13:23" x14ac:dyDescent="0.25">
      <c r="M6624" s="7">
        <v>45516.75</v>
      </c>
      <c r="N6624" s="3">
        <v>1754.3218322753905</v>
      </c>
      <c r="O6624" s="10">
        <v>31.11</v>
      </c>
      <c r="P6624" s="10">
        <f t="shared" si="831"/>
        <v>36.11</v>
      </c>
      <c r="Q6624" s="10">
        <f t="shared" si="830"/>
        <v>1754.3218322753905</v>
      </c>
      <c r="R6624" s="1">
        <f t="shared" si="832"/>
        <v>0.79741901467063203</v>
      </c>
      <c r="S6624" s="18">
        <f t="shared" si="833"/>
        <v>5.8680000000000003</v>
      </c>
      <c r="T6624" s="10">
        <f t="shared" si="834"/>
        <v>298.96418409601063</v>
      </c>
      <c r="U6624" s="10">
        <f t="shared" si="835"/>
        <v>0</v>
      </c>
      <c r="V6624" s="1">
        <f t="shared" si="836"/>
        <v>0</v>
      </c>
      <c r="W6624" s="10">
        <f t="shared" si="837"/>
        <v>0</v>
      </c>
    </row>
    <row r="6625" spans="13:23" x14ac:dyDescent="0.25">
      <c r="M6625" s="7">
        <v>45516.791666666664</v>
      </c>
      <c r="N6625" s="3">
        <v>1567.0556579589843</v>
      </c>
      <c r="O6625" s="10">
        <v>31.11</v>
      </c>
      <c r="P6625" s="10">
        <f t="shared" si="831"/>
        <v>36.11</v>
      </c>
      <c r="Q6625" s="10">
        <f t="shared" si="830"/>
        <v>1567.0556579589843</v>
      </c>
      <c r="R6625" s="1">
        <f t="shared" si="832"/>
        <v>0.71229802634499284</v>
      </c>
      <c r="S6625" s="18">
        <f t="shared" si="833"/>
        <v>5.8680000000000003</v>
      </c>
      <c r="T6625" s="10">
        <f t="shared" si="834"/>
        <v>267.05106645517793</v>
      </c>
      <c r="U6625" s="10">
        <f t="shared" si="835"/>
        <v>0</v>
      </c>
      <c r="V6625" s="1">
        <f t="shared" si="836"/>
        <v>0</v>
      </c>
      <c r="W6625" s="10">
        <f t="shared" si="837"/>
        <v>0</v>
      </c>
    </row>
    <row r="6626" spans="13:23" x14ac:dyDescent="0.25">
      <c r="M6626" s="7">
        <v>45516.833333333336</v>
      </c>
      <c r="N6626" s="3">
        <v>1477.4938385009766</v>
      </c>
      <c r="O6626" s="10">
        <v>28.89</v>
      </c>
      <c r="P6626" s="10">
        <f t="shared" si="831"/>
        <v>33.89</v>
      </c>
      <c r="Q6626" s="10">
        <f t="shared" si="830"/>
        <v>1477.4938385009766</v>
      </c>
      <c r="R6626" s="1">
        <f t="shared" si="832"/>
        <v>0.67158810840953487</v>
      </c>
      <c r="S6626" s="18">
        <f t="shared" si="833"/>
        <v>6.4260000000000002</v>
      </c>
      <c r="T6626" s="10">
        <f t="shared" si="834"/>
        <v>229.92434461577599</v>
      </c>
      <c r="U6626" s="10">
        <f t="shared" si="835"/>
        <v>0</v>
      </c>
      <c r="V6626" s="1">
        <f t="shared" si="836"/>
        <v>0</v>
      </c>
      <c r="W6626" s="10">
        <f t="shared" si="837"/>
        <v>0</v>
      </c>
    </row>
    <row r="6627" spans="13:23" x14ac:dyDescent="0.25">
      <c r="M6627" s="7">
        <v>45516.875</v>
      </c>
      <c r="N6627" s="3">
        <v>1386.9587745666504</v>
      </c>
      <c r="O6627" s="10">
        <v>27.22</v>
      </c>
      <c r="P6627" s="10">
        <f t="shared" si="831"/>
        <v>32.22</v>
      </c>
      <c r="Q6627" s="10">
        <f t="shared" si="830"/>
        <v>1386.9587745666504</v>
      </c>
      <c r="R6627" s="1">
        <f t="shared" si="832"/>
        <v>0.63043580662120469</v>
      </c>
      <c r="S6627" s="18">
        <f t="shared" si="833"/>
        <v>6.4260000000000002</v>
      </c>
      <c r="T6627" s="10">
        <f t="shared" si="834"/>
        <v>215.83547690112829</v>
      </c>
      <c r="U6627" s="10">
        <f t="shared" si="835"/>
        <v>0</v>
      </c>
      <c r="V6627" s="1">
        <f t="shared" si="836"/>
        <v>0</v>
      </c>
      <c r="W6627" s="10">
        <f t="shared" si="837"/>
        <v>0</v>
      </c>
    </row>
    <row r="6628" spans="13:23" x14ac:dyDescent="0.25">
      <c r="M6628" s="7">
        <v>45516.916666666664</v>
      </c>
      <c r="N6628" s="3">
        <v>1515.4419525146484</v>
      </c>
      <c r="O6628" s="10">
        <v>27.22</v>
      </c>
      <c r="P6628" s="10">
        <f t="shared" si="831"/>
        <v>32.22</v>
      </c>
      <c r="Q6628" s="10">
        <f t="shared" si="830"/>
        <v>1515.4419525146484</v>
      </c>
      <c r="R6628" s="1">
        <f t="shared" si="832"/>
        <v>0.68883725114302197</v>
      </c>
      <c r="S6628" s="18">
        <f t="shared" si="833"/>
        <v>6.4260000000000002</v>
      </c>
      <c r="T6628" s="10">
        <f t="shared" si="834"/>
        <v>235.8297467343057</v>
      </c>
      <c r="U6628" s="10">
        <f t="shared" si="835"/>
        <v>0</v>
      </c>
      <c r="V6628" s="1">
        <f t="shared" si="836"/>
        <v>0</v>
      </c>
      <c r="W6628" s="10">
        <f t="shared" si="837"/>
        <v>0</v>
      </c>
    </row>
    <row r="6629" spans="13:23" x14ac:dyDescent="0.25">
      <c r="M6629" s="7">
        <v>45516.958333333336</v>
      </c>
      <c r="N6629" s="3">
        <v>1083.8108390808104</v>
      </c>
      <c r="O6629" s="10">
        <v>26.11</v>
      </c>
      <c r="P6629" s="10">
        <f t="shared" si="831"/>
        <v>31.11</v>
      </c>
      <c r="Q6629" s="10">
        <f t="shared" si="830"/>
        <v>1083.8108390808104</v>
      </c>
      <c r="R6629" s="1">
        <f t="shared" si="832"/>
        <v>0.49264129049127747</v>
      </c>
      <c r="S6629" s="18">
        <f t="shared" si="833"/>
        <v>6.9349999999999996</v>
      </c>
      <c r="T6629" s="10">
        <f t="shared" si="834"/>
        <v>156.28130340026107</v>
      </c>
      <c r="U6629" s="10">
        <f t="shared" si="835"/>
        <v>0</v>
      </c>
      <c r="V6629" s="1">
        <f t="shared" si="836"/>
        <v>0</v>
      </c>
      <c r="W6629" s="10">
        <f t="shared" si="837"/>
        <v>0</v>
      </c>
    </row>
    <row r="6630" spans="13:23" x14ac:dyDescent="0.25">
      <c r="M6630" s="7">
        <v>45517</v>
      </c>
      <c r="N6630" s="3">
        <v>1378.1885650634765</v>
      </c>
      <c r="O6630" s="10">
        <v>26.11</v>
      </c>
      <c r="P6630" s="10">
        <f t="shared" si="831"/>
        <v>31.11</v>
      </c>
      <c r="Q6630" s="10">
        <f t="shared" si="830"/>
        <v>1378.1885650634765</v>
      </c>
      <c r="R6630" s="1">
        <f t="shared" si="832"/>
        <v>0.62644934775612571</v>
      </c>
      <c r="S6630" s="18">
        <f t="shared" si="833"/>
        <v>6.4260000000000002</v>
      </c>
      <c r="T6630" s="10">
        <f t="shared" si="834"/>
        <v>214.4706761692307</v>
      </c>
      <c r="U6630" s="10">
        <f t="shared" si="835"/>
        <v>0</v>
      </c>
      <c r="V6630" s="1">
        <f t="shared" si="836"/>
        <v>0</v>
      </c>
      <c r="W6630" s="10">
        <f t="shared" si="837"/>
        <v>0</v>
      </c>
    </row>
    <row r="6631" spans="13:23" x14ac:dyDescent="0.25">
      <c r="M6631" s="7">
        <v>45517.041666666664</v>
      </c>
      <c r="N6631" s="3">
        <v>1255.585171508789</v>
      </c>
      <c r="O6631" s="10">
        <v>25</v>
      </c>
      <c r="P6631" s="10">
        <f t="shared" si="831"/>
        <v>30</v>
      </c>
      <c r="Q6631" s="10">
        <f t="shared" si="830"/>
        <v>1255.585171508789</v>
      </c>
      <c r="R6631" s="1">
        <f t="shared" si="832"/>
        <v>0.57072053250399502</v>
      </c>
      <c r="S6631" s="18">
        <f t="shared" si="833"/>
        <v>6.8120000000000003</v>
      </c>
      <c r="T6631" s="10">
        <f t="shared" si="834"/>
        <v>184.319608266117</v>
      </c>
      <c r="U6631" s="10">
        <f t="shared" si="835"/>
        <v>0</v>
      </c>
      <c r="V6631" s="1">
        <f t="shared" si="836"/>
        <v>0</v>
      </c>
      <c r="W6631" s="10">
        <f t="shared" si="837"/>
        <v>0</v>
      </c>
    </row>
    <row r="6632" spans="13:23" x14ac:dyDescent="0.25">
      <c r="M6632" s="7">
        <v>45517.083333333336</v>
      </c>
      <c r="N6632" s="3">
        <v>1004.8692237854003</v>
      </c>
      <c r="O6632" s="10">
        <v>25</v>
      </c>
      <c r="P6632" s="10">
        <f t="shared" si="831"/>
        <v>30</v>
      </c>
      <c r="Q6632" s="10">
        <f t="shared" si="830"/>
        <v>1004.8692237854003</v>
      </c>
      <c r="R6632" s="1">
        <f t="shared" si="832"/>
        <v>0.45675873808427286</v>
      </c>
      <c r="S6632" s="18">
        <f t="shared" si="833"/>
        <v>6.9349999999999996</v>
      </c>
      <c r="T6632" s="10">
        <f t="shared" si="834"/>
        <v>144.89822981764965</v>
      </c>
      <c r="U6632" s="10">
        <f t="shared" si="835"/>
        <v>0</v>
      </c>
      <c r="V6632" s="1">
        <f t="shared" si="836"/>
        <v>0</v>
      </c>
      <c r="W6632" s="10">
        <f t="shared" si="837"/>
        <v>0</v>
      </c>
    </row>
    <row r="6633" spans="13:23" x14ac:dyDescent="0.25">
      <c r="M6633" s="7">
        <v>45517.125</v>
      </c>
      <c r="N6633" s="3">
        <v>1317.7095245361327</v>
      </c>
      <c r="O6633" s="10">
        <v>23.89</v>
      </c>
      <c r="P6633" s="10">
        <f t="shared" si="831"/>
        <v>28.89</v>
      </c>
      <c r="Q6633" s="10">
        <f t="shared" si="830"/>
        <v>1317.7095245361327</v>
      </c>
      <c r="R6633" s="1">
        <f t="shared" si="832"/>
        <v>0.59895887478915122</v>
      </c>
      <c r="S6633" s="18">
        <f t="shared" si="833"/>
        <v>6.8120000000000003</v>
      </c>
      <c r="T6633" s="10">
        <f t="shared" si="834"/>
        <v>193.43944869878635</v>
      </c>
      <c r="U6633" s="10">
        <f t="shared" si="835"/>
        <v>0</v>
      </c>
      <c r="V6633" s="1">
        <f t="shared" si="836"/>
        <v>0</v>
      </c>
      <c r="W6633" s="10">
        <f t="shared" si="837"/>
        <v>0</v>
      </c>
    </row>
    <row r="6634" spans="13:23" x14ac:dyDescent="0.25">
      <c r="M6634" s="7">
        <v>45517.166666666664</v>
      </c>
      <c r="N6634" s="3">
        <v>1053</v>
      </c>
      <c r="O6634" s="10">
        <v>23.89</v>
      </c>
      <c r="P6634" s="10">
        <f t="shared" si="831"/>
        <v>28.89</v>
      </c>
      <c r="Q6634" s="10">
        <f t="shared" si="830"/>
        <v>1053</v>
      </c>
      <c r="R6634" s="1">
        <f t="shared" si="832"/>
        <v>0.47863636363636364</v>
      </c>
      <c r="S6634" s="18">
        <f t="shared" si="833"/>
        <v>6.9349999999999996</v>
      </c>
      <c r="T6634" s="10">
        <f t="shared" si="834"/>
        <v>151.83850036049029</v>
      </c>
      <c r="U6634" s="10">
        <f t="shared" si="835"/>
        <v>0</v>
      </c>
      <c r="V6634" s="1">
        <f t="shared" si="836"/>
        <v>0</v>
      </c>
      <c r="W6634" s="10">
        <f t="shared" si="837"/>
        <v>0</v>
      </c>
    </row>
    <row r="6635" spans="13:23" x14ac:dyDescent="0.25">
      <c r="M6635" s="7">
        <v>45517.208333333336</v>
      </c>
      <c r="N6635" s="3">
        <v>1064.7</v>
      </c>
      <c r="O6635" s="10">
        <v>23.89</v>
      </c>
      <c r="P6635" s="10">
        <f t="shared" si="831"/>
        <v>28.89</v>
      </c>
      <c r="Q6635" s="10">
        <f t="shared" si="830"/>
        <v>1064.7</v>
      </c>
      <c r="R6635" s="1">
        <f t="shared" si="832"/>
        <v>0.48395454545454547</v>
      </c>
      <c r="S6635" s="18">
        <f t="shared" si="833"/>
        <v>6.9349999999999996</v>
      </c>
      <c r="T6635" s="10">
        <f t="shared" si="834"/>
        <v>153.52559480894018</v>
      </c>
      <c r="U6635" s="10">
        <f t="shared" si="835"/>
        <v>0</v>
      </c>
      <c r="V6635" s="1">
        <f t="shared" si="836"/>
        <v>0</v>
      </c>
      <c r="W6635" s="10">
        <f t="shared" si="837"/>
        <v>0</v>
      </c>
    </row>
    <row r="6636" spans="13:23" x14ac:dyDescent="0.25">
      <c r="M6636" s="7">
        <v>45517.25</v>
      </c>
      <c r="N6636" s="3">
        <v>1318.2</v>
      </c>
      <c r="O6636" s="10">
        <v>23.89</v>
      </c>
      <c r="P6636" s="10">
        <f t="shared" si="831"/>
        <v>28.89</v>
      </c>
      <c r="Q6636" s="10">
        <f t="shared" si="830"/>
        <v>1318.2</v>
      </c>
      <c r="R6636" s="1">
        <f t="shared" si="832"/>
        <v>0.59918181818181815</v>
      </c>
      <c r="S6636" s="18">
        <f t="shared" si="833"/>
        <v>6.8120000000000003</v>
      </c>
      <c r="T6636" s="10">
        <f t="shared" si="834"/>
        <v>193.5114503816794</v>
      </c>
      <c r="U6636" s="10">
        <f t="shared" si="835"/>
        <v>0</v>
      </c>
      <c r="V6636" s="1">
        <f t="shared" si="836"/>
        <v>0</v>
      </c>
      <c r="W6636" s="10">
        <f t="shared" si="837"/>
        <v>0</v>
      </c>
    </row>
    <row r="6637" spans="13:23" x14ac:dyDescent="0.25">
      <c r="M6637" s="7">
        <v>45517.291666666664</v>
      </c>
      <c r="N6637" s="3">
        <v>1153.0549564361572</v>
      </c>
      <c r="O6637" s="10">
        <v>23.89</v>
      </c>
      <c r="P6637" s="10">
        <f t="shared" si="831"/>
        <v>28.89</v>
      </c>
      <c r="Q6637" s="10">
        <f t="shared" si="830"/>
        <v>1153.0549564361572</v>
      </c>
      <c r="R6637" s="1">
        <f t="shared" si="832"/>
        <v>0.52411588928916242</v>
      </c>
      <c r="S6637" s="18">
        <f t="shared" si="833"/>
        <v>6.8120000000000003</v>
      </c>
      <c r="T6637" s="10">
        <f t="shared" si="834"/>
        <v>169.26819677571302</v>
      </c>
      <c r="U6637" s="10">
        <f t="shared" si="835"/>
        <v>0</v>
      </c>
      <c r="V6637" s="1">
        <f t="shared" si="836"/>
        <v>0</v>
      </c>
      <c r="W6637" s="10">
        <f t="shared" si="837"/>
        <v>0</v>
      </c>
    </row>
    <row r="6638" spans="13:23" x14ac:dyDescent="0.25">
      <c r="M6638" s="7">
        <v>45517.333333333336</v>
      </c>
      <c r="N6638" s="3">
        <v>996.64754104614258</v>
      </c>
      <c r="O6638" s="10">
        <v>25</v>
      </c>
      <c r="P6638" s="10">
        <f t="shared" si="831"/>
        <v>30</v>
      </c>
      <c r="Q6638" s="10">
        <f t="shared" si="830"/>
        <v>996.64754104614258</v>
      </c>
      <c r="R6638" s="1">
        <f t="shared" si="832"/>
        <v>0.45302160956642845</v>
      </c>
      <c r="S6638" s="18">
        <f t="shared" si="833"/>
        <v>6.9349999999999996</v>
      </c>
      <c r="T6638" s="10">
        <f t="shared" si="834"/>
        <v>143.71269517608403</v>
      </c>
      <c r="U6638" s="10">
        <f t="shared" si="835"/>
        <v>0</v>
      </c>
      <c r="V6638" s="1">
        <f t="shared" si="836"/>
        <v>0</v>
      </c>
      <c r="W6638" s="10">
        <f t="shared" si="837"/>
        <v>0</v>
      </c>
    </row>
    <row r="6639" spans="13:23" x14ac:dyDescent="0.25">
      <c r="M6639" s="7">
        <v>45517.375</v>
      </c>
      <c r="N6639" s="3">
        <v>1390.3711853027344</v>
      </c>
      <c r="O6639" s="10">
        <v>27.22</v>
      </c>
      <c r="P6639" s="10">
        <f t="shared" si="831"/>
        <v>32.22</v>
      </c>
      <c r="Q6639" s="10">
        <f t="shared" si="830"/>
        <v>1390.3711853027344</v>
      </c>
      <c r="R6639" s="1">
        <f t="shared" si="832"/>
        <v>0.63198690241033384</v>
      </c>
      <c r="S6639" s="18">
        <f t="shared" si="833"/>
        <v>6.4260000000000002</v>
      </c>
      <c r="T6639" s="10">
        <f t="shared" si="834"/>
        <v>216.36650876170779</v>
      </c>
      <c r="U6639" s="10">
        <f t="shared" si="835"/>
        <v>0</v>
      </c>
      <c r="V6639" s="1">
        <f t="shared" si="836"/>
        <v>0</v>
      </c>
      <c r="W6639" s="10">
        <f t="shared" si="837"/>
        <v>0</v>
      </c>
    </row>
    <row r="6640" spans="13:23" x14ac:dyDescent="0.25">
      <c r="M6640" s="7">
        <v>45517.416666666664</v>
      </c>
      <c r="N6640" s="3">
        <v>1737.3335998535156</v>
      </c>
      <c r="O6640" s="10">
        <v>28.89</v>
      </c>
      <c r="P6640" s="10">
        <f t="shared" si="831"/>
        <v>33.89</v>
      </c>
      <c r="Q6640" s="10">
        <f t="shared" si="830"/>
        <v>1737.3335998535156</v>
      </c>
      <c r="R6640" s="1">
        <f t="shared" si="832"/>
        <v>0.78969709084250705</v>
      </c>
      <c r="S6640" s="18">
        <f t="shared" si="833"/>
        <v>5.8680000000000003</v>
      </c>
      <c r="T6640" s="10">
        <f t="shared" si="834"/>
        <v>296.06912062943343</v>
      </c>
      <c r="U6640" s="10">
        <f t="shared" si="835"/>
        <v>0</v>
      </c>
      <c r="V6640" s="1">
        <f t="shared" si="836"/>
        <v>0</v>
      </c>
      <c r="W6640" s="10">
        <f t="shared" si="837"/>
        <v>0</v>
      </c>
    </row>
    <row r="6641" spans="13:23" x14ac:dyDescent="0.25">
      <c r="M6641" s="7">
        <v>45517.458333333336</v>
      </c>
      <c r="N6641" s="3">
        <v>1527.725619506836</v>
      </c>
      <c r="O6641" s="10">
        <v>31.11</v>
      </c>
      <c r="P6641" s="10">
        <f t="shared" si="831"/>
        <v>36.11</v>
      </c>
      <c r="Q6641" s="10">
        <f t="shared" si="830"/>
        <v>1527.725619506836</v>
      </c>
      <c r="R6641" s="1">
        <f t="shared" si="832"/>
        <v>0.69442073613947086</v>
      </c>
      <c r="S6641" s="18">
        <f t="shared" si="833"/>
        <v>6.4260000000000002</v>
      </c>
      <c r="T6641" s="10">
        <f t="shared" si="834"/>
        <v>237.74130400044132</v>
      </c>
      <c r="U6641" s="10">
        <f t="shared" si="835"/>
        <v>0</v>
      </c>
      <c r="V6641" s="1">
        <f t="shared" si="836"/>
        <v>0</v>
      </c>
      <c r="W6641" s="10">
        <f t="shared" si="837"/>
        <v>0</v>
      </c>
    </row>
    <row r="6642" spans="13:23" x14ac:dyDescent="0.25">
      <c r="M6642" s="7">
        <v>45517.5</v>
      </c>
      <c r="N6642" s="3">
        <v>1643.5409088134766</v>
      </c>
      <c r="O6642" s="10">
        <v>32.22</v>
      </c>
      <c r="P6642" s="10">
        <f t="shared" si="831"/>
        <v>37.22</v>
      </c>
      <c r="Q6642" s="10">
        <f t="shared" si="830"/>
        <v>1643.5409088134766</v>
      </c>
      <c r="R6642" s="1">
        <f t="shared" si="832"/>
        <v>0.74706404946067118</v>
      </c>
      <c r="S6642" s="18">
        <f t="shared" si="833"/>
        <v>5.8680000000000003</v>
      </c>
      <c r="T6642" s="10">
        <f t="shared" si="834"/>
        <v>280.08536278348271</v>
      </c>
      <c r="U6642" s="10">
        <f t="shared" si="835"/>
        <v>0</v>
      </c>
      <c r="V6642" s="1">
        <f t="shared" si="836"/>
        <v>0</v>
      </c>
      <c r="W6642" s="10">
        <f t="shared" si="837"/>
        <v>0</v>
      </c>
    </row>
    <row r="6643" spans="13:23" x14ac:dyDescent="0.25">
      <c r="M6643" s="7">
        <v>45517.541666666664</v>
      </c>
      <c r="N6643" s="3">
        <v>1734.2711334228516</v>
      </c>
      <c r="O6643" s="10">
        <v>32.78</v>
      </c>
      <c r="P6643" s="10">
        <f t="shared" si="831"/>
        <v>37.78</v>
      </c>
      <c r="Q6643" s="10">
        <f t="shared" si="830"/>
        <v>1734.2711334228516</v>
      </c>
      <c r="R6643" s="1">
        <f t="shared" si="832"/>
        <v>0.78830506064675065</v>
      </c>
      <c r="S6643" s="18">
        <f t="shared" si="833"/>
        <v>5.8680000000000003</v>
      </c>
      <c r="T6643" s="10">
        <f t="shared" si="834"/>
        <v>295.54722791800469</v>
      </c>
      <c r="U6643" s="10">
        <f t="shared" si="835"/>
        <v>0</v>
      </c>
      <c r="V6643" s="1">
        <f t="shared" si="836"/>
        <v>0</v>
      </c>
      <c r="W6643" s="10">
        <f t="shared" si="837"/>
        <v>0</v>
      </c>
    </row>
    <row r="6644" spans="13:23" x14ac:dyDescent="0.25">
      <c r="M6644" s="7">
        <v>45517.583333333336</v>
      </c>
      <c r="N6644" s="3">
        <v>1743.9019958496094</v>
      </c>
      <c r="O6644" s="10">
        <v>32.22</v>
      </c>
      <c r="P6644" s="10">
        <f t="shared" si="831"/>
        <v>37.22</v>
      </c>
      <c r="Q6644" s="10">
        <f t="shared" si="830"/>
        <v>1743.9019958496094</v>
      </c>
      <c r="R6644" s="1">
        <f t="shared" si="832"/>
        <v>0.79268272538618612</v>
      </c>
      <c r="S6644" s="18">
        <f t="shared" si="833"/>
        <v>5.8680000000000003</v>
      </c>
      <c r="T6644" s="10">
        <f t="shared" si="834"/>
        <v>297.18847918364168</v>
      </c>
      <c r="U6644" s="10">
        <f t="shared" si="835"/>
        <v>0</v>
      </c>
      <c r="V6644" s="1">
        <f t="shared" si="836"/>
        <v>0</v>
      </c>
      <c r="W6644" s="10">
        <f t="shared" si="837"/>
        <v>0</v>
      </c>
    </row>
    <row r="6645" spans="13:23" x14ac:dyDescent="0.25">
      <c r="M6645" s="7">
        <v>45517.625</v>
      </c>
      <c r="N6645" s="3">
        <v>1644.5511383056639</v>
      </c>
      <c r="O6645" s="10">
        <v>32.78</v>
      </c>
      <c r="P6645" s="10">
        <f t="shared" si="831"/>
        <v>37.78</v>
      </c>
      <c r="Q6645" s="10">
        <f t="shared" si="830"/>
        <v>1644.5511383056639</v>
      </c>
      <c r="R6645" s="1">
        <f t="shared" si="832"/>
        <v>0.74752324468439268</v>
      </c>
      <c r="S6645" s="18">
        <f t="shared" si="833"/>
        <v>5.8680000000000003</v>
      </c>
      <c r="T6645" s="10">
        <f t="shared" si="834"/>
        <v>280.25752186531423</v>
      </c>
      <c r="U6645" s="10">
        <f t="shared" si="835"/>
        <v>0</v>
      </c>
      <c r="V6645" s="1">
        <f t="shared" si="836"/>
        <v>0</v>
      </c>
      <c r="W6645" s="10">
        <f t="shared" si="837"/>
        <v>0</v>
      </c>
    </row>
    <row r="6646" spans="13:23" x14ac:dyDescent="0.25">
      <c r="M6646" s="7">
        <v>45517.666666666664</v>
      </c>
      <c r="N6646" s="3">
        <v>1683.7763214111328</v>
      </c>
      <c r="O6646" s="10">
        <v>32.78</v>
      </c>
      <c r="P6646" s="10">
        <f t="shared" si="831"/>
        <v>37.78</v>
      </c>
      <c r="Q6646" s="10">
        <f t="shared" si="830"/>
        <v>1683.7763214111328</v>
      </c>
      <c r="R6646" s="1">
        <f t="shared" si="832"/>
        <v>0.76535287336869673</v>
      </c>
      <c r="S6646" s="18">
        <f t="shared" si="833"/>
        <v>5.8680000000000003</v>
      </c>
      <c r="T6646" s="10">
        <f t="shared" si="834"/>
        <v>286.94211339658023</v>
      </c>
      <c r="U6646" s="10">
        <f t="shared" si="835"/>
        <v>0</v>
      </c>
      <c r="V6646" s="1">
        <f t="shared" si="836"/>
        <v>0</v>
      </c>
      <c r="W6646" s="10">
        <f t="shared" si="837"/>
        <v>0</v>
      </c>
    </row>
    <row r="6647" spans="13:23" x14ac:dyDescent="0.25">
      <c r="M6647" s="7">
        <v>45517.708333333336</v>
      </c>
      <c r="N6647" s="3">
        <v>1650.7517372131347</v>
      </c>
      <c r="O6647" s="10">
        <v>32.22</v>
      </c>
      <c r="P6647" s="10">
        <f t="shared" si="831"/>
        <v>37.22</v>
      </c>
      <c r="Q6647" s="10">
        <f t="shared" si="830"/>
        <v>1650.7517372131347</v>
      </c>
      <c r="R6647" s="1">
        <f t="shared" si="832"/>
        <v>0.75034169873324308</v>
      </c>
      <c r="S6647" s="18">
        <f t="shared" si="833"/>
        <v>5.8680000000000003</v>
      </c>
      <c r="T6647" s="10">
        <f t="shared" si="834"/>
        <v>281.31420197906181</v>
      </c>
      <c r="U6647" s="10">
        <f t="shared" si="835"/>
        <v>0</v>
      </c>
      <c r="V6647" s="1">
        <f t="shared" si="836"/>
        <v>0</v>
      </c>
      <c r="W6647" s="10">
        <f t="shared" si="837"/>
        <v>0</v>
      </c>
    </row>
    <row r="6648" spans="13:23" x14ac:dyDescent="0.25">
      <c r="M6648" s="7">
        <v>45517.75</v>
      </c>
      <c r="N6648" s="3">
        <v>1628.5635246276854</v>
      </c>
      <c r="O6648" s="10">
        <v>32.22</v>
      </c>
      <c r="P6648" s="10">
        <f t="shared" si="831"/>
        <v>37.22</v>
      </c>
      <c r="Q6648" s="10">
        <f t="shared" si="830"/>
        <v>1628.5635246276854</v>
      </c>
      <c r="R6648" s="1">
        <f t="shared" si="832"/>
        <v>0.74025614755803881</v>
      </c>
      <c r="S6648" s="18">
        <f t="shared" si="833"/>
        <v>5.8680000000000003</v>
      </c>
      <c r="T6648" s="10">
        <f t="shared" si="834"/>
        <v>277.53297965706975</v>
      </c>
      <c r="U6648" s="10">
        <f t="shared" si="835"/>
        <v>0</v>
      </c>
      <c r="V6648" s="1">
        <f t="shared" si="836"/>
        <v>0</v>
      </c>
      <c r="W6648" s="10">
        <f t="shared" si="837"/>
        <v>0</v>
      </c>
    </row>
    <row r="6649" spans="13:23" x14ac:dyDescent="0.25">
      <c r="M6649" s="7">
        <v>45517.791666666664</v>
      </c>
      <c r="N6649" s="3">
        <v>1551.9914794921874</v>
      </c>
      <c r="O6649" s="10">
        <v>31.11</v>
      </c>
      <c r="P6649" s="10">
        <f t="shared" si="831"/>
        <v>36.11</v>
      </c>
      <c r="Q6649" s="10">
        <f t="shared" si="830"/>
        <v>1551.9914794921874</v>
      </c>
      <c r="R6649" s="1">
        <f t="shared" si="832"/>
        <v>0.70545067249644877</v>
      </c>
      <c r="S6649" s="18">
        <f t="shared" si="833"/>
        <v>5.8680000000000003</v>
      </c>
      <c r="T6649" s="10">
        <f t="shared" si="834"/>
        <v>264.48389221066589</v>
      </c>
      <c r="U6649" s="10">
        <f t="shared" si="835"/>
        <v>0</v>
      </c>
      <c r="V6649" s="1">
        <f t="shared" si="836"/>
        <v>0</v>
      </c>
      <c r="W6649" s="10">
        <f t="shared" si="837"/>
        <v>0</v>
      </c>
    </row>
    <row r="6650" spans="13:23" x14ac:dyDescent="0.25">
      <c r="M6650" s="7">
        <v>45517.833333333336</v>
      </c>
      <c r="N6650" s="3">
        <v>1494.3077087402344</v>
      </c>
      <c r="O6650" s="10">
        <v>32.22</v>
      </c>
      <c r="P6650" s="10">
        <f t="shared" si="831"/>
        <v>37.22</v>
      </c>
      <c r="Q6650" s="10">
        <f t="shared" si="830"/>
        <v>1494.3077087402344</v>
      </c>
      <c r="R6650" s="1">
        <f t="shared" si="832"/>
        <v>0.67923077670010656</v>
      </c>
      <c r="S6650" s="18">
        <f t="shared" si="833"/>
        <v>6.4260000000000002</v>
      </c>
      <c r="T6650" s="10">
        <f t="shared" si="834"/>
        <v>232.54088215689922</v>
      </c>
      <c r="U6650" s="10">
        <f t="shared" si="835"/>
        <v>0</v>
      </c>
      <c r="V6650" s="1">
        <f t="shared" si="836"/>
        <v>0</v>
      </c>
      <c r="W6650" s="10">
        <f t="shared" si="837"/>
        <v>0</v>
      </c>
    </row>
    <row r="6651" spans="13:23" x14ac:dyDescent="0.25">
      <c r="M6651" s="7">
        <v>45517.875</v>
      </c>
      <c r="N6651" s="3">
        <v>1527.2676956176758</v>
      </c>
      <c r="O6651" s="10">
        <v>31.11</v>
      </c>
      <c r="P6651" s="10">
        <f t="shared" si="831"/>
        <v>36.11</v>
      </c>
      <c r="Q6651" s="10">
        <f t="shared" si="830"/>
        <v>1527.2676956176758</v>
      </c>
      <c r="R6651" s="1">
        <f t="shared" si="832"/>
        <v>0.69421258891712534</v>
      </c>
      <c r="S6651" s="18">
        <f t="shared" si="833"/>
        <v>6.4260000000000002</v>
      </c>
      <c r="T6651" s="10">
        <f t="shared" si="834"/>
        <v>237.67004289101709</v>
      </c>
      <c r="U6651" s="10">
        <f t="shared" si="835"/>
        <v>0</v>
      </c>
      <c r="V6651" s="1">
        <f t="shared" si="836"/>
        <v>0</v>
      </c>
      <c r="W6651" s="10">
        <f t="shared" si="837"/>
        <v>0</v>
      </c>
    </row>
    <row r="6652" spans="13:23" x14ac:dyDescent="0.25">
      <c r="M6652" s="7">
        <v>45517.916666666664</v>
      </c>
      <c r="N6652" s="3">
        <v>806.1790832519531</v>
      </c>
      <c r="O6652" s="10">
        <v>27.22</v>
      </c>
      <c r="P6652" s="10">
        <f t="shared" si="831"/>
        <v>32.22</v>
      </c>
      <c r="Q6652" s="10">
        <f t="shared" si="830"/>
        <v>806.1790832519531</v>
      </c>
      <c r="R6652" s="1">
        <f t="shared" si="832"/>
        <v>0.36644503784179688</v>
      </c>
      <c r="S6652" s="18">
        <f t="shared" si="833"/>
        <v>7.24</v>
      </c>
      <c r="T6652" s="10">
        <f t="shared" si="834"/>
        <v>111.35070210662336</v>
      </c>
      <c r="U6652" s="10">
        <f t="shared" si="835"/>
        <v>0</v>
      </c>
      <c r="V6652" s="1">
        <f t="shared" si="836"/>
        <v>0</v>
      </c>
      <c r="W6652" s="10">
        <f t="shared" si="837"/>
        <v>0</v>
      </c>
    </row>
    <row r="6653" spans="13:23" x14ac:dyDescent="0.25">
      <c r="M6653" s="7">
        <v>45517.958333333336</v>
      </c>
      <c r="N6653" s="3">
        <v>561.06331558227532</v>
      </c>
      <c r="O6653" s="10">
        <v>26.11</v>
      </c>
      <c r="P6653" s="10">
        <f t="shared" si="831"/>
        <v>31.11</v>
      </c>
      <c r="Q6653" s="10">
        <f t="shared" si="830"/>
        <v>561.06331558227532</v>
      </c>
      <c r="R6653" s="1">
        <f t="shared" si="832"/>
        <v>0.25502877981012517</v>
      </c>
      <c r="S6653" s="18">
        <f t="shared" si="833"/>
        <v>7.77</v>
      </c>
      <c r="T6653" s="10">
        <f t="shared" si="834"/>
        <v>72.208920924359759</v>
      </c>
      <c r="U6653" s="10">
        <f t="shared" si="835"/>
        <v>0</v>
      </c>
      <c r="V6653" s="1">
        <f t="shared" si="836"/>
        <v>0</v>
      </c>
      <c r="W6653" s="10">
        <f t="shared" si="837"/>
        <v>0</v>
      </c>
    </row>
    <row r="6654" spans="13:23" x14ac:dyDescent="0.25">
      <c r="M6654" s="7">
        <v>45518</v>
      </c>
      <c r="N6654" s="3">
        <v>820.04590530395501</v>
      </c>
      <c r="O6654" s="10">
        <v>25</v>
      </c>
      <c r="P6654" s="10">
        <f t="shared" si="831"/>
        <v>30</v>
      </c>
      <c r="Q6654" s="10">
        <f t="shared" si="830"/>
        <v>820.04590530395501</v>
      </c>
      <c r="R6654" s="1">
        <f t="shared" si="832"/>
        <v>0.37274813877452501</v>
      </c>
      <c r="S6654" s="18">
        <f t="shared" si="833"/>
        <v>7.24</v>
      </c>
      <c r="T6654" s="10">
        <f t="shared" si="834"/>
        <v>113.26600901988328</v>
      </c>
      <c r="U6654" s="10">
        <f t="shared" si="835"/>
        <v>0</v>
      </c>
      <c r="V6654" s="1">
        <f t="shared" si="836"/>
        <v>0</v>
      </c>
      <c r="W6654" s="10">
        <f t="shared" si="837"/>
        <v>0</v>
      </c>
    </row>
    <row r="6655" spans="13:23" x14ac:dyDescent="0.25">
      <c r="M6655" s="7">
        <v>45518.041666666664</v>
      </c>
      <c r="N6655" s="3">
        <v>749.92109527587888</v>
      </c>
      <c r="O6655" s="10">
        <v>23.89</v>
      </c>
      <c r="P6655" s="10">
        <f t="shared" si="831"/>
        <v>28.89</v>
      </c>
      <c r="Q6655" s="10">
        <f t="shared" si="830"/>
        <v>749.92109527587888</v>
      </c>
      <c r="R6655" s="1">
        <f t="shared" si="832"/>
        <v>0.34087322512539947</v>
      </c>
      <c r="S6655" s="18">
        <f t="shared" si="833"/>
        <v>7.24</v>
      </c>
      <c r="T6655" s="10">
        <f t="shared" si="834"/>
        <v>103.58026177843631</v>
      </c>
      <c r="U6655" s="10">
        <f t="shared" si="835"/>
        <v>0</v>
      </c>
      <c r="V6655" s="1">
        <f t="shared" si="836"/>
        <v>0</v>
      </c>
      <c r="W6655" s="10">
        <f t="shared" si="837"/>
        <v>0</v>
      </c>
    </row>
    <row r="6656" spans="13:23" x14ac:dyDescent="0.25">
      <c r="M6656" s="7">
        <v>45518.083333333336</v>
      </c>
      <c r="N6656" s="3">
        <v>941.3480690002441</v>
      </c>
      <c r="O6656" s="10">
        <v>23.89</v>
      </c>
      <c r="P6656" s="10">
        <f t="shared" si="831"/>
        <v>28.89</v>
      </c>
      <c r="Q6656" s="10">
        <f t="shared" si="830"/>
        <v>941.3480690002441</v>
      </c>
      <c r="R6656" s="1">
        <f t="shared" si="832"/>
        <v>0.42788548590920183</v>
      </c>
      <c r="S6656" s="18">
        <f t="shared" si="833"/>
        <v>6.9349999999999996</v>
      </c>
      <c r="T6656" s="10">
        <f t="shared" si="834"/>
        <v>135.73872660421688</v>
      </c>
      <c r="U6656" s="10">
        <f t="shared" si="835"/>
        <v>0</v>
      </c>
      <c r="V6656" s="1">
        <f t="shared" si="836"/>
        <v>0</v>
      </c>
      <c r="W6656" s="10">
        <f t="shared" si="837"/>
        <v>0</v>
      </c>
    </row>
    <row r="6657" spans="13:23" x14ac:dyDescent="0.25">
      <c r="M6657" s="7">
        <v>45518.125</v>
      </c>
      <c r="N6657" s="3">
        <v>732.22229232788084</v>
      </c>
      <c r="O6657" s="10">
        <v>22.78</v>
      </c>
      <c r="P6657" s="10">
        <f t="shared" si="831"/>
        <v>27.78</v>
      </c>
      <c r="Q6657" s="10">
        <f t="shared" si="830"/>
        <v>732.22229232788084</v>
      </c>
      <c r="R6657" s="1">
        <f t="shared" si="832"/>
        <v>0.33282831469449131</v>
      </c>
      <c r="S6657" s="18">
        <f t="shared" si="833"/>
        <v>7.24</v>
      </c>
      <c r="T6657" s="10">
        <f t="shared" si="834"/>
        <v>101.13567573589513</v>
      </c>
      <c r="U6657" s="10">
        <f t="shared" si="835"/>
        <v>0</v>
      </c>
      <c r="V6657" s="1">
        <f t="shared" si="836"/>
        <v>0</v>
      </c>
      <c r="W6657" s="10">
        <f t="shared" si="837"/>
        <v>0</v>
      </c>
    </row>
    <row r="6658" spans="13:23" x14ac:dyDescent="0.25">
      <c r="M6658" s="7">
        <v>45518.166666666664</v>
      </c>
      <c r="N6658" s="3">
        <v>875.30815429687493</v>
      </c>
      <c r="O6658" s="10">
        <v>22.22</v>
      </c>
      <c r="P6658" s="10">
        <f t="shared" si="831"/>
        <v>27.22</v>
      </c>
      <c r="Q6658" s="10">
        <f t="shared" si="830"/>
        <v>875.30815429687493</v>
      </c>
      <c r="R6658" s="1">
        <f t="shared" si="832"/>
        <v>0.39786734286221587</v>
      </c>
      <c r="S6658" s="18">
        <f t="shared" si="833"/>
        <v>7.24</v>
      </c>
      <c r="T6658" s="10">
        <f t="shared" si="834"/>
        <v>120.89891633934737</v>
      </c>
      <c r="U6658" s="10">
        <f t="shared" si="835"/>
        <v>0</v>
      </c>
      <c r="V6658" s="1">
        <f t="shared" si="836"/>
        <v>0</v>
      </c>
      <c r="W6658" s="10">
        <f t="shared" si="837"/>
        <v>0</v>
      </c>
    </row>
    <row r="6659" spans="13:23" x14ac:dyDescent="0.25">
      <c r="M6659" s="7">
        <v>45518.208333333336</v>
      </c>
      <c r="N6659" s="3">
        <v>815.88817062377927</v>
      </c>
      <c r="O6659" s="10">
        <v>22.22</v>
      </c>
      <c r="P6659" s="10">
        <f t="shared" si="831"/>
        <v>27.22</v>
      </c>
      <c r="Q6659" s="10">
        <f t="shared" si="830"/>
        <v>815.88817062377927</v>
      </c>
      <c r="R6659" s="1">
        <f t="shared" si="832"/>
        <v>0.37085825937444511</v>
      </c>
      <c r="S6659" s="18">
        <f t="shared" si="833"/>
        <v>7.24</v>
      </c>
      <c r="T6659" s="10">
        <f t="shared" si="834"/>
        <v>112.69173627400266</v>
      </c>
      <c r="U6659" s="10">
        <f t="shared" si="835"/>
        <v>0</v>
      </c>
      <c r="V6659" s="1">
        <f t="shared" si="836"/>
        <v>0</v>
      </c>
      <c r="W6659" s="10">
        <f t="shared" si="837"/>
        <v>0</v>
      </c>
    </row>
    <row r="6660" spans="13:23" x14ac:dyDescent="0.25">
      <c r="M6660" s="7">
        <v>45518.25</v>
      </c>
      <c r="N6660" s="3">
        <v>646.62685546875002</v>
      </c>
      <c r="O6660" s="10">
        <v>22.22</v>
      </c>
      <c r="P6660" s="10">
        <f t="shared" si="831"/>
        <v>27.22</v>
      </c>
      <c r="Q6660" s="10">
        <f t="shared" si="830"/>
        <v>646.62685546875002</v>
      </c>
      <c r="R6660" s="1">
        <f t="shared" si="832"/>
        <v>0.29392129794034094</v>
      </c>
      <c r="S6660" s="18">
        <f t="shared" si="833"/>
        <v>7.77</v>
      </c>
      <c r="T6660" s="10">
        <f t="shared" si="834"/>
        <v>83.220959519787655</v>
      </c>
      <c r="U6660" s="10">
        <f t="shared" si="835"/>
        <v>0</v>
      </c>
      <c r="V6660" s="1">
        <f t="shared" si="836"/>
        <v>0</v>
      </c>
      <c r="W6660" s="10">
        <f t="shared" si="837"/>
        <v>0</v>
      </c>
    </row>
    <row r="6661" spans="13:23" x14ac:dyDescent="0.25">
      <c r="M6661" s="7">
        <v>45518.291666666664</v>
      </c>
      <c r="N6661" s="3">
        <v>621.44746856689449</v>
      </c>
      <c r="O6661" s="10">
        <v>22.22</v>
      </c>
      <c r="P6661" s="10">
        <f t="shared" si="831"/>
        <v>27.22</v>
      </c>
      <c r="Q6661" s="10">
        <f t="shared" si="830"/>
        <v>621.44746856689449</v>
      </c>
      <c r="R6661" s="1">
        <f t="shared" si="832"/>
        <v>0.28247612207586115</v>
      </c>
      <c r="S6661" s="18">
        <f t="shared" si="833"/>
        <v>7.77</v>
      </c>
      <c r="T6661" s="10">
        <f t="shared" si="834"/>
        <v>79.980369184928506</v>
      </c>
      <c r="U6661" s="10">
        <f t="shared" si="835"/>
        <v>0</v>
      </c>
      <c r="V6661" s="1">
        <f t="shared" si="836"/>
        <v>0</v>
      </c>
      <c r="W6661" s="10">
        <f t="shared" si="837"/>
        <v>0</v>
      </c>
    </row>
    <row r="6662" spans="13:23" x14ac:dyDescent="0.25">
      <c r="M6662" s="7">
        <v>45518.333333333336</v>
      </c>
      <c r="N6662" s="3">
        <v>821.32124862670901</v>
      </c>
      <c r="O6662" s="10">
        <v>23.89</v>
      </c>
      <c r="P6662" s="10">
        <f t="shared" si="831"/>
        <v>28.89</v>
      </c>
      <c r="Q6662" s="10">
        <f t="shared" si="830"/>
        <v>821.32124862670901</v>
      </c>
      <c r="R6662" s="1">
        <f t="shared" si="832"/>
        <v>0.37332784028486771</v>
      </c>
      <c r="S6662" s="18">
        <f t="shared" si="833"/>
        <v>7.24</v>
      </c>
      <c r="T6662" s="10">
        <f t="shared" si="834"/>
        <v>113.44216141252886</v>
      </c>
      <c r="U6662" s="10">
        <f t="shared" si="835"/>
        <v>0</v>
      </c>
      <c r="V6662" s="1">
        <f t="shared" si="836"/>
        <v>0</v>
      </c>
      <c r="W6662" s="10">
        <f t="shared" si="837"/>
        <v>0</v>
      </c>
    </row>
    <row r="6663" spans="13:23" x14ac:dyDescent="0.25">
      <c r="M6663" s="7">
        <v>45518.375</v>
      </c>
      <c r="N6663" s="3">
        <v>792.75349273681638</v>
      </c>
      <c r="O6663" s="10">
        <v>26.11</v>
      </c>
      <c r="P6663" s="10">
        <f t="shared" si="831"/>
        <v>31.11</v>
      </c>
      <c r="Q6663" s="10">
        <f t="shared" ref="Q6663:Q6726" si="838">MIN($C$19,N6663)</f>
        <v>792.75349273681638</v>
      </c>
      <c r="R6663" s="1">
        <f t="shared" si="832"/>
        <v>0.36034249669855289</v>
      </c>
      <c r="S6663" s="18">
        <f t="shared" si="833"/>
        <v>7.24</v>
      </c>
      <c r="T6663" s="10">
        <f t="shared" si="834"/>
        <v>109.49633877580337</v>
      </c>
      <c r="U6663" s="10">
        <f t="shared" si="835"/>
        <v>0</v>
      </c>
      <c r="V6663" s="1">
        <f t="shared" si="836"/>
        <v>0</v>
      </c>
      <c r="W6663" s="10">
        <f t="shared" si="837"/>
        <v>0</v>
      </c>
    </row>
    <row r="6664" spans="13:23" x14ac:dyDescent="0.25">
      <c r="M6664" s="7">
        <v>45518.416666666664</v>
      </c>
      <c r="N6664" s="3">
        <v>1086.3719100952148</v>
      </c>
      <c r="O6664" s="10">
        <v>28.89</v>
      </c>
      <c r="P6664" s="10">
        <f t="shared" ref="P6664:P6727" si="839">O6664+5</f>
        <v>33.89</v>
      </c>
      <c r="Q6664" s="10">
        <f t="shared" si="838"/>
        <v>1086.3719100952148</v>
      </c>
      <c r="R6664" s="1">
        <f t="shared" ref="R6664:R6727" si="840">Q6664/$C$19</f>
        <v>0.49380541367964309</v>
      </c>
      <c r="S6664" s="18">
        <f t="shared" ref="S6664:S6727" si="841">INDEX($C$13:$K$17,MATCH(P6664,$B$13:$B$17,-1),MATCH(R6664,$C$12:$K$12,-1))</f>
        <v>6.9349999999999996</v>
      </c>
      <c r="T6664" s="10">
        <f t="shared" ref="T6664:T6727" si="842" xml:space="preserve"> Q6664/INDEX($C$13:$K$17,MATCH(P6664,$B$13:$B$17,-1),MATCH(R6664,$C$12:$K$12,-1))</f>
        <v>156.65059986953352</v>
      </c>
      <c r="U6664" s="10">
        <f t="shared" ref="U6664:U6727" si="843">N6664-Q6664</f>
        <v>0</v>
      </c>
      <c r="V6664" s="1">
        <f t="shared" ref="V6664:V6727" si="844">U6664/$C$19</f>
        <v>0</v>
      </c>
      <c r="W6664" s="10">
        <f t="shared" ref="W6664:W6727" si="845" xml:space="preserve"> U6664/INDEX($C$13:$K$17,MATCH(P6664,$B$13:$B$17,-1),MATCH(V6664,$C$12:$K$12,-1))</f>
        <v>0</v>
      </c>
    </row>
    <row r="6665" spans="13:23" x14ac:dyDescent="0.25">
      <c r="M6665" s="7">
        <v>45518.458333333336</v>
      </c>
      <c r="N6665" s="3">
        <v>908.72895126342769</v>
      </c>
      <c r="O6665" s="10">
        <v>32.22</v>
      </c>
      <c r="P6665" s="10">
        <f t="shared" si="839"/>
        <v>37.22</v>
      </c>
      <c r="Q6665" s="10">
        <f t="shared" si="838"/>
        <v>908.72895126342769</v>
      </c>
      <c r="R6665" s="1">
        <f t="shared" si="840"/>
        <v>0.41305861421064893</v>
      </c>
      <c r="S6665" s="18">
        <f t="shared" si="841"/>
        <v>6.9349999999999996</v>
      </c>
      <c r="T6665" s="10">
        <f t="shared" si="842"/>
        <v>131.03517682241207</v>
      </c>
      <c r="U6665" s="10">
        <f t="shared" si="843"/>
        <v>0</v>
      </c>
      <c r="V6665" s="1">
        <f t="shared" si="844"/>
        <v>0</v>
      </c>
      <c r="W6665" s="10">
        <f t="shared" si="845"/>
        <v>0</v>
      </c>
    </row>
    <row r="6666" spans="13:23" x14ac:dyDescent="0.25">
      <c r="M6666" s="7">
        <v>45518.5</v>
      </c>
      <c r="N6666" s="3">
        <v>879.0853271484375</v>
      </c>
      <c r="O6666" s="10">
        <v>32.78</v>
      </c>
      <c r="P6666" s="10">
        <f t="shared" si="839"/>
        <v>37.78</v>
      </c>
      <c r="Q6666" s="10">
        <f t="shared" si="838"/>
        <v>879.0853271484375</v>
      </c>
      <c r="R6666" s="1">
        <f t="shared" si="840"/>
        <v>0.39958423961292616</v>
      </c>
      <c r="S6666" s="18">
        <f t="shared" si="841"/>
        <v>7.24</v>
      </c>
      <c r="T6666" s="10">
        <f t="shared" si="842"/>
        <v>121.42062529674551</v>
      </c>
      <c r="U6666" s="10">
        <f t="shared" si="843"/>
        <v>0</v>
      </c>
      <c r="V6666" s="1">
        <f t="shared" si="844"/>
        <v>0</v>
      </c>
      <c r="W6666" s="10">
        <f t="shared" si="845"/>
        <v>0</v>
      </c>
    </row>
    <row r="6667" spans="13:23" x14ac:dyDescent="0.25">
      <c r="M6667" s="7">
        <v>45518.541666666664</v>
      </c>
      <c r="N6667" s="3">
        <v>828.59664459228509</v>
      </c>
      <c r="O6667" s="10">
        <v>33.89</v>
      </c>
      <c r="P6667" s="10">
        <f t="shared" si="839"/>
        <v>38.89</v>
      </c>
      <c r="Q6667" s="10">
        <f t="shared" si="838"/>
        <v>828.59664459228509</v>
      </c>
      <c r="R6667" s="1">
        <f t="shared" si="840"/>
        <v>0.37663483845103868</v>
      </c>
      <c r="S6667" s="18">
        <f t="shared" si="841"/>
        <v>7.24</v>
      </c>
      <c r="T6667" s="10">
        <f t="shared" si="842"/>
        <v>114.44705035805042</v>
      </c>
      <c r="U6667" s="10">
        <f t="shared" si="843"/>
        <v>0</v>
      </c>
      <c r="V6667" s="1">
        <f t="shared" si="844"/>
        <v>0</v>
      </c>
      <c r="W6667" s="10">
        <f t="shared" si="845"/>
        <v>0</v>
      </c>
    </row>
    <row r="6668" spans="13:23" x14ac:dyDescent="0.25">
      <c r="M6668" s="7">
        <v>45518.583333333336</v>
      </c>
      <c r="N6668" s="3">
        <v>937.40031280517576</v>
      </c>
      <c r="O6668" s="10">
        <v>33.89</v>
      </c>
      <c r="P6668" s="10">
        <f t="shared" si="839"/>
        <v>38.89</v>
      </c>
      <c r="Q6668" s="10">
        <f t="shared" si="838"/>
        <v>937.40031280517576</v>
      </c>
      <c r="R6668" s="1">
        <f t="shared" si="840"/>
        <v>0.4260910512750799</v>
      </c>
      <c r="S6668" s="18">
        <f t="shared" si="841"/>
        <v>6.9349999999999996</v>
      </c>
      <c r="T6668" s="10">
        <f t="shared" si="842"/>
        <v>135.16947553066703</v>
      </c>
      <c r="U6668" s="10">
        <f t="shared" si="843"/>
        <v>0</v>
      </c>
      <c r="V6668" s="1">
        <f t="shared" si="844"/>
        <v>0</v>
      </c>
      <c r="W6668" s="10">
        <f t="shared" si="845"/>
        <v>0</v>
      </c>
    </row>
    <row r="6669" spans="13:23" x14ac:dyDescent="0.25">
      <c r="M6669" s="7">
        <v>45518.625</v>
      </c>
      <c r="N6669" s="3">
        <v>751.66679992675779</v>
      </c>
      <c r="O6669" s="10">
        <v>33.89</v>
      </c>
      <c r="P6669" s="10">
        <f t="shared" si="839"/>
        <v>38.89</v>
      </c>
      <c r="Q6669" s="10">
        <f t="shared" si="838"/>
        <v>751.66679992675779</v>
      </c>
      <c r="R6669" s="1">
        <f t="shared" si="840"/>
        <v>0.34166672723943536</v>
      </c>
      <c r="S6669" s="18">
        <f t="shared" si="841"/>
        <v>7.24</v>
      </c>
      <c r="T6669" s="10">
        <f t="shared" si="842"/>
        <v>103.82138120535328</v>
      </c>
      <c r="U6669" s="10">
        <f t="shared" si="843"/>
        <v>0</v>
      </c>
      <c r="V6669" s="1">
        <f t="shared" si="844"/>
        <v>0</v>
      </c>
      <c r="W6669" s="10">
        <f t="shared" si="845"/>
        <v>0</v>
      </c>
    </row>
    <row r="6670" spans="13:23" x14ac:dyDescent="0.25">
      <c r="M6670" s="7">
        <v>45518.666666666664</v>
      </c>
      <c r="N6670" s="3">
        <v>549.40928649902344</v>
      </c>
      <c r="O6670" s="10">
        <v>33.89</v>
      </c>
      <c r="P6670" s="10">
        <f t="shared" si="839"/>
        <v>38.89</v>
      </c>
      <c r="Q6670" s="10">
        <f t="shared" si="838"/>
        <v>549.40928649902344</v>
      </c>
      <c r="R6670" s="1">
        <f t="shared" si="840"/>
        <v>0.24973149386319246</v>
      </c>
      <c r="S6670" s="18">
        <f t="shared" si="841"/>
        <v>7.77</v>
      </c>
      <c r="T6670" s="10">
        <f t="shared" si="842"/>
        <v>70.709045881470203</v>
      </c>
      <c r="U6670" s="10">
        <f t="shared" si="843"/>
        <v>0</v>
      </c>
      <c r="V6670" s="1">
        <f t="shared" si="844"/>
        <v>0</v>
      </c>
      <c r="W6670" s="10">
        <f t="shared" si="845"/>
        <v>0</v>
      </c>
    </row>
    <row r="6671" spans="13:23" x14ac:dyDescent="0.25">
      <c r="M6671" s="7">
        <v>45518.708333333336</v>
      </c>
      <c r="N6671" s="3">
        <v>790.36886672973628</v>
      </c>
      <c r="O6671" s="10">
        <v>33.89</v>
      </c>
      <c r="P6671" s="10">
        <f t="shared" si="839"/>
        <v>38.89</v>
      </c>
      <c r="Q6671" s="10">
        <f t="shared" si="838"/>
        <v>790.36886672973628</v>
      </c>
      <c r="R6671" s="1">
        <f t="shared" si="840"/>
        <v>0.35925857578624376</v>
      </c>
      <c r="S6671" s="18">
        <f t="shared" si="841"/>
        <v>7.24</v>
      </c>
      <c r="T6671" s="10">
        <f t="shared" si="842"/>
        <v>109.16697054278126</v>
      </c>
      <c r="U6671" s="10">
        <f t="shared" si="843"/>
        <v>0</v>
      </c>
      <c r="V6671" s="1">
        <f t="shared" si="844"/>
        <v>0</v>
      </c>
      <c r="W6671" s="10">
        <f t="shared" si="845"/>
        <v>0</v>
      </c>
    </row>
    <row r="6672" spans="13:23" x14ac:dyDescent="0.25">
      <c r="M6672" s="7">
        <v>45518.75</v>
      </c>
      <c r="N6672" s="3">
        <v>697.2775817871094</v>
      </c>
      <c r="O6672" s="10">
        <v>31.11</v>
      </c>
      <c r="P6672" s="10">
        <f t="shared" si="839"/>
        <v>36.11</v>
      </c>
      <c r="Q6672" s="10">
        <f t="shared" si="838"/>
        <v>697.2775817871094</v>
      </c>
      <c r="R6672" s="1">
        <f t="shared" si="840"/>
        <v>0.31694435535777699</v>
      </c>
      <c r="S6672" s="18">
        <f t="shared" si="841"/>
        <v>7.24</v>
      </c>
      <c r="T6672" s="10">
        <f t="shared" si="842"/>
        <v>96.30905825788804</v>
      </c>
      <c r="U6672" s="10">
        <f t="shared" si="843"/>
        <v>0</v>
      </c>
      <c r="V6672" s="1">
        <f t="shared" si="844"/>
        <v>0</v>
      </c>
      <c r="W6672" s="10">
        <f t="shared" si="845"/>
        <v>0</v>
      </c>
    </row>
    <row r="6673" spans="13:23" x14ac:dyDescent="0.25">
      <c r="M6673" s="7">
        <v>45518.791666666664</v>
      </c>
      <c r="N6673" s="3">
        <v>965.98678436279295</v>
      </c>
      <c r="O6673" s="10">
        <v>33.89</v>
      </c>
      <c r="P6673" s="10">
        <f t="shared" si="839"/>
        <v>38.89</v>
      </c>
      <c r="Q6673" s="10">
        <f t="shared" si="838"/>
        <v>965.98678436279295</v>
      </c>
      <c r="R6673" s="1">
        <f t="shared" si="840"/>
        <v>0.43908490198308769</v>
      </c>
      <c r="S6673" s="18">
        <f t="shared" si="841"/>
        <v>6.9349999999999996</v>
      </c>
      <c r="T6673" s="10">
        <f t="shared" si="842"/>
        <v>139.29153343371203</v>
      </c>
      <c r="U6673" s="10">
        <f t="shared" si="843"/>
        <v>0</v>
      </c>
      <c r="V6673" s="1">
        <f t="shared" si="844"/>
        <v>0</v>
      </c>
      <c r="W6673" s="10">
        <f t="shared" si="845"/>
        <v>0</v>
      </c>
    </row>
    <row r="6674" spans="13:23" x14ac:dyDescent="0.25">
      <c r="M6674" s="7">
        <v>45518.833333333336</v>
      </c>
      <c r="N6674" s="3">
        <v>745.45839042663567</v>
      </c>
      <c r="O6674" s="10">
        <v>32.22</v>
      </c>
      <c r="P6674" s="10">
        <f t="shared" si="839"/>
        <v>37.22</v>
      </c>
      <c r="Q6674" s="10">
        <f t="shared" si="838"/>
        <v>745.45839042663567</v>
      </c>
      <c r="R6674" s="1">
        <f t="shared" si="840"/>
        <v>0.33884472292119805</v>
      </c>
      <c r="S6674" s="18">
        <f t="shared" si="841"/>
        <v>7.24</v>
      </c>
      <c r="T6674" s="10">
        <f t="shared" si="842"/>
        <v>102.96386608102702</v>
      </c>
      <c r="U6674" s="10">
        <f t="shared" si="843"/>
        <v>0</v>
      </c>
      <c r="V6674" s="1">
        <f t="shared" si="844"/>
        <v>0</v>
      </c>
      <c r="W6674" s="10">
        <f t="shared" si="845"/>
        <v>0</v>
      </c>
    </row>
    <row r="6675" spans="13:23" x14ac:dyDescent="0.25">
      <c r="M6675" s="7">
        <v>45518.875</v>
      </c>
      <c r="N6675" s="3">
        <v>882.22890472412109</v>
      </c>
      <c r="O6675" s="10">
        <v>28.89</v>
      </c>
      <c r="P6675" s="10">
        <f t="shared" si="839"/>
        <v>33.89</v>
      </c>
      <c r="Q6675" s="10">
        <f t="shared" si="838"/>
        <v>882.22890472412109</v>
      </c>
      <c r="R6675" s="1">
        <f t="shared" si="840"/>
        <v>0.40101313851096415</v>
      </c>
      <c r="S6675" s="18">
        <f t="shared" si="841"/>
        <v>6.9349999999999996</v>
      </c>
      <c r="T6675" s="10">
        <f t="shared" si="842"/>
        <v>127.21397328393961</v>
      </c>
      <c r="U6675" s="10">
        <f t="shared" si="843"/>
        <v>0</v>
      </c>
      <c r="V6675" s="1">
        <f t="shared" si="844"/>
        <v>0</v>
      </c>
      <c r="W6675" s="10">
        <f t="shared" si="845"/>
        <v>0</v>
      </c>
    </row>
    <row r="6676" spans="13:23" x14ac:dyDescent="0.25">
      <c r="M6676" s="7">
        <v>45518.916666666664</v>
      </c>
      <c r="N6676" s="3">
        <v>823.97363662719727</v>
      </c>
      <c r="O6676" s="10">
        <v>27.78</v>
      </c>
      <c r="P6676" s="10">
        <f t="shared" si="839"/>
        <v>32.78</v>
      </c>
      <c r="Q6676" s="10">
        <f t="shared" si="838"/>
        <v>823.97363662719727</v>
      </c>
      <c r="R6676" s="1">
        <f t="shared" si="840"/>
        <v>0.37453347119418057</v>
      </c>
      <c r="S6676" s="18">
        <f t="shared" si="841"/>
        <v>7.24</v>
      </c>
      <c r="T6676" s="10">
        <f t="shared" si="842"/>
        <v>113.80851334629796</v>
      </c>
      <c r="U6676" s="10">
        <f t="shared" si="843"/>
        <v>0</v>
      </c>
      <c r="V6676" s="1">
        <f t="shared" si="844"/>
        <v>0</v>
      </c>
      <c r="W6676" s="10">
        <f t="shared" si="845"/>
        <v>0</v>
      </c>
    </row>
    <row r="6677" spans="13:23" x14ac:dyDescent="0.25">
      <c r="M6677" s="7">
        <v>45518.958333333336</v>
      </c>
      <c r="N6677" s="3">
        <v>478.53285942077633</v>
      </c>
      <c r="O6677" s="10">
        <v>27.78</v>
      </c>
      <c r="P6677" s="10">
        <f t="shared" si="839"/>
        <v>32.78</v>
      </c>
      <c r="Q6677" s="10">
        <f t="shared" si="838"/>
        <v>478.53285942077633</v>
      </c>
      <c r="R6677" s="1">
        <f t="shared" si="840"/>
        <v>0.21751493610035288</v>
      </c>
      <c r="S6677" s="18">
        <f t="shared" si="841"/>
        <v>7.77</v>
      </c>
      <c r="T6677" s="10">
        <f t="shared" si="842"/>
        <v>61.587240594694514</v>
      </c>
      <c r="U6677" s="10">
        <f t="shared" si="843"/>
        <v>0</v>
      </c>
      <c r="V6677" s="1">
        <f t="shared" si="844"/>
        <v>0</v>
      </c>
      <c r="W6677" s="10">
        <f t="shared" si="845"/>
        <v>0</v>
      </c>
    </row>
    <row r="6678" spans="13:23" x14ac:dyDescent="0.25">
      <c r="M6678" s="7">
        <v>45519</v>
      </c>
      <c r="N6678" s="3">
        <v>626.11817321777346</v>
      </c>
      <c r="O6678" s="10">
        <v>26.11</v>
      </c>
      <c r="P6678" s="10">
        <f t="shared" si="839"/>
        <v>31.11</v>
      </c>
      <c r="Q6678" s="10">
        <f t="shared" si="838"/>
        <v>626.11817321777346</v>
      </c>
      <c r="R6678" s="1">
        <f t="shared" si="840"/>
        <v>0.28459916964444248</v>
      </c>
      <c r="S6678" s="18">
        <f t="shared" si="841"/>
        <v>7.77</v>
      </c>
      <c r="T6678" s="10">
        <f t="shared" si="842"/>
        <v>80.58148947461693</v>
      </c>
      <c r="U6678" s="10">
        <f t="shared" si="843"/>
        <v>0</v>
      </c>
      <c r="V6678" s="1">
        <f t="shared" si="844"/>
        <v>0</v>
      </c>
      <c r="W6678" s="10">
        <f t="shared" si="845"/>
        <v>0</v>
      </c>
    </row>
    <row r="6679" spans="13:23" x14ac:dyDescent="0.25">
      <c r="M6679" s="7">
        <v>45519.041666666664</v>
      </c>
      <c r="N6679" s="3">
        <v>482.13650321960449</v>
      </c>
      <c r="O6679" s="10">
        <v>25</v>
      </c>
      <c r="P6679" s="10">
        <f t="shared" si="839"/>
        <v>30</v>
      </c>
      <c r="Q6679" s="10">
        <f t="shared" si="838"/>
        <v>482.13650321960449</v>
      </c>
      <c r="R6679" s="1">
        <f t="shared" si="840"/>
        <v>0.21915295600891113</v>
      </c>
      <c r="S6679" s="18">
        <f t="shared" si="841"/>
        <v>7.77</v>
      </c>
      <c r="T6679" s="10">
        <f t="shared" si="842"/>
        <v>62.051030015393117</v>
      </c>
      <c r="U6679" s="10">
        <f t="shared" si="843"/>
        <v>0</v>
      </c>
      <c r="V6679" s="1">
        <f t="shared" si="844"/>
        <v>0</v>
      </c>
      <c r="W6679" s="10">
        <f t="shared" si="845"/>
        <v>0</v>
      </c>
    </row>
    <row r="6680" spans="13:23" x14ac:dyDescent="0.25">
      <c r="M6680" s="7">
        <v>45519.083333333336</v>
      </c>
      <c r="N6680" s="3">
        <v>741.11970291137698</v>
      </c>
      <c r="O6680" s="10">
        <v>23.89</v>
      </c>
      <c r="P6680" s="10">
        <f t="shared" si="839"/>
        <v>28.89</v>
      </c>
      <c r="Q6680" s="10">
        <f t="shared" si="838"/>
        <v>741.11970291137698</v>
      </c>
      <c r="R6680" s="1">
        <f t="shared" si="840"/>
        <v>0.33687259223244409</v>
      </c>
      <c r="S6680" s="18">
        <f t="shared" si="841"/>
        <v>7.24</v>
      </c>
      <c r="T6680" s="10">
        <f t="shared" si="842"/>
        <v>102.3645998496377</v>
      </c>
      <c r="U6680" s="10">
        <f t="shared" si="843"/>
        <v>0</v>
      </c>
      <c r="V6680" s="1">
        <f t="shared" si="844"/>
        <v>0</v>
      </c>
      <c r="W6680" s="10">
        <f t="shared" si="845"/>
        <v>0</v>
      </c>
    </row>
    <row r="6681" spans="13:23" x14ac:dyDescent="0.25">
      <c r="M6681" s="7">
        <v>45519.125</v>
      </c>
      <c r="N6681" s="3">
        <v>928.5965400695801</v>
      </c>
      <c r="O6681" s="10">
        <v>22.22</v>
      </c>
      <c r="P6681" s="10">
        <f t="shared" si="839"/>
        <v>27.22</v>
      </c>
      <c r="Q6681" s="10">
        <f t="shared" si="838"/>
        <v>928.5965400695801</v>
      </c>
      <c r="R6681" s="1">
        <f t="shared" si="840"/>
        <v>0.42208933639526369</v>
      </c>
      <c r="S6681" s="18">
        <f t="shared" si="841"/>
        <v>6.9349999999999996</v>
      </c>
      <c r="T6681" s="10">
        <f t="shared" si="842"/>
        <v>133.90000577787745</v>
      </c>
      <c r="U6681" s="10">
        <f t="shared" si="843"/>
        <v>0</v>
      </c>
      <c r="V6681" s="1">
        <f t="shared" si="844"/>
        <v>0</v>
      </c>
      <c r="W6681" s="10">
        <f t="shared" si="845"/>
        <v>0</v>
      </c>
    </row>
    <row r="6682" spans="13:23" x14ac:dyDescent="0.25">
      <c r="M6682" s="7">
        <v>45519.166666666664</v>
      </c>
      <c r="N6682" s="3">
        <v>660.98305206298824</v>
      </c>
      <c r="O6682" s="10">
        <v>22.78</v>
      </c>
      <c r="P6682" s="10">
        <f t="shared" si="839"/>
        <v>27.78</v>
      </c>
      <c r="Q6682" s="10">
        <f t="shared" si="838"/>
        <v>660.98305206298824</v>
      </c>
      <c r="R6682" s="1">
        <f t="shared" si="840"/>
        <v>0.30044684184681286</v>
      </c>
      <c r="S6682" s="18">
        <f t="shared" si="841"/>
        <v>7.24</v>
      </c>
      <c r="T6682" s="10">
        <f t="shared" si="842"/>
        <v>91.296001666158588</v>
      </c>
      <c r="U6682" s="10">
        <f t="shared" si="843"/>
        <v>0</v>
      </c>
      <c r="V6682" s="1">
        <f t="shared" si="844"/>
        <v>0</v>
      </c>
      <c r="W6682" s="10">
        <f t="shared" si="845"/>
        <v>0</v>
      </c>
    </row>
    <row r="6683" spans="13:23" x14ac:dyDescent="0.25">
      <c r="M6683" s="7">
        <v>45519.208333333336</v>
      </c>
      <c r="N6683" s="3">
        <v>848.56170959472649</v>
      </c>
      <c r="O6683" s="10">
        <v>22.78</v>
      </c>
      <c r="P6683" s="10">
        <f t="shared" si="839"/>
        <v>27.78</v>
      </c>
      <c r="Q6683" s="10">
        <f t="shared" si="838"/>
        <v>848.56170959472649</v>
      </c>
      <c r="R6683" s="1">
        <f t="shared" si="840"/>
        <v>0.38570986799760293</v>
      </c>
      <c r="S6683" s="18">
        <f t="shared" si="841"/>
        <v>7.24</v>
      </c>
      <c r="T6683" s="10">
        <f t="shared" si="842"/>
        <v>117.20465602137106</v>
      </c>
      <c r="U6683" s="10">
        <f t="shared" si="843"/>
        <v>0</v>
      </c>
      <c r="V6683" s="1">
        <f t="shared" si="844"/>
        <v>0</v>
      </c>
      <c r="W6683" s="10">
        <f t="shared" si="845"/>
        <v>0</v>
      </c>
    </row>
    <row r="6684" spans="13:23" x14ac:dyDescent="0.25">
      <c r="M6684" s="7">
        <v>45519.25</v>
      </c>
      <c r="N6684" s="3">
        <v>725.03761825561526</v>
      </c>
      <c r="O6684" s="10">
        <v>22.78</v>
      </c>
      <c r="P6684" s="10">
        <f t="shared" si="839"/>
        <v>27.78</v>
      </c>
      <c r="Q6684" s="10">
        <f t="shared" si="838"/>
        <v>725.03761825561526</v>
      </c>
      <c r="R6684" s="1">
        <f t="shared" si="840"/>
        <v>0.32956255375255239</v>
      </c>
      <c r="S6684" s="18">
        <f t="shared" si="841"/>
        <v>7.24</v>
      </c>
      <c r="T6684" s="10">
        <f t="shared" si="842"/>
        <v>100.14331743862088</v>
      </c>
      <c r="U6684" s="10">
        <f t="shared" si="843"/>
        <v>0</v>
      </c>
      <c r="V6684" s="1">
        <f t="shared" si="844"/>
        <v>0</v>
      </c>
      <c r="W6684" s="10">
        <f t="shared" si="845"/>
        <v>0</v>
      </c>
    </row>
    <row r="6685" spans="13:23" x14ac:dyDescent="0.25">
      <c r="M6685" s="7">
        <v>45519.291666666664</v>
      </c>
      <c r="N6685" s="3">
        <v>551.32072448730469</v>
      </c>
      <c r="O6685" s="10">
        <v>23.89</v>
      </c>
      <c r="P6685" s="10">
        <f t="shared" si="839"/>
        <v>28.89</v>
      </c>
      <c r="Q6685" s="10">
        <f t="shared" si="838"/>
        <v>551.32072448730469</v>
      </c>
      <c r="R6685" s="1">
        <f t="shared" si="840"/>
        <v>0.25060032931241122</v>
      </c>
      <c r="S6685" s="18">
        <f t="shared" si="841"/>
        <v>7.77</v>
      </c>
      <c r="T6685" s="10">
        <f t="shared" si="842"/>
        <v>70.95504819656432</v>
      </c>
      <c r="U6685" s="10">
        <f t="shared" si="843"/>
        <v>0</v>
      </c>
      <c r="V6685" s="1">
        <f t="shared" si="844"/>
        <v>0</v>
      </c>
      <c r="W6685" s="10">
        <f t="shared" si="845"/>
        <v>0</v>
      </c>
    </row>
    <row r="6686" spans="13:23" x14ac:dyDescent="0.25">
      <c r="M6686" s="7">
        <v>45519.333333333336</v>
      </c>
      <c r="N6686" s="3">
        <v>798.8948799133301</v>
      </c>
      <c r="O6686" s="10">
        <v>26.11</v>
      </c>
      <c r="P6686" s="10">
        <f t="shared" si="839"/>
        <v>31.11</v>
      </c>
      <c r="Q6686" s="10">
        <f t="shared" si="838"/>
        <v>798.8948799133301</v>
      </c>
      <c r="R6686" s="1">
        <f t="shared" si="840"/>
        <v>0.36313403632424096</v>
      </c>
      <c r="S6686" s="18">
        <f t="shared" si="841"/>
        <v>7.24</v>
      </c>
      <c r="T6686" s="10">
        <f t="shared" si="842"/>
        <v>110.34459667311189</v>
      </c>
      <c r="U6686" s="10">
        <f t="shared" si="843"/>
        <v>0</v>
      </c>
      <c r="V6686" s="1">
        <f t="shared" si="844"/>
        <v>0</v>
      </c>
      <c r="W6686" s="10">
        <f t="shared" si="845"/>
        <v>0</v>
      </c>
    </row>
    <row r="6687" spans="13:23" x14ac:dyDescent="0.25">
      <c r="M6687" s="7">
        <v>45519.375</v>
      </c>
      <c r="N6687" s="3">
        <v>742.8526725769043</v>
      </c>
      <c r="O6687" s="10">
        <v>30</v>
      </c>
      <c r="P6687" s="10">
        <f t="shared" si="839"/>
        <v>35</v>
      </c>
      <c r="Q6687" s="10">
        <f t="shared" si="838"/>
        <v>742.8526725769043</v>
      </c>
      <c r="R6687" s="1">
        <f t="shared" si="840"/>
        <v>0.33766030571677469</v>
      </c>
      <c r="S6687" s="18">
        <f t="shared" si="841"/>
        <v>7.24</v>
      </c>
      <c r="T6687" s="10">
        <f t="shared" si="842"/>
        <v>102.60396030067739</v>
      </c>
      <c r="U6687" s="10">
        <f t="shared" si="843"/>
        <v>0</v>
      </c>
      <c r="V6687" s="1">
        <f t="shared" si="844"/>
        <v>0</v>
      </c>
      <c r="W6687" s="10">
        <f t="shared" si="845"/>
        <v>0</v>
      </c>
    </row>
    <row r="6688" spans="13:23" x14ac:dyDescent="0.25">
      <c r="M6688" s="7">
        <v>45519.416666666664</v>
      </c>
      <c r="N6688" s="3">
        <v>811.94734725952151</v>
      </c>
      <c r="O6688" s="10">
        <v>31.11</v>
      </c>
      <c r="P6688" s="10">
        <f t="shared" si="839"/>
        <v>36.11</v>
      </c>
      <c r="Q6688" s="10">
        <f t="shared" si="838"/>
        <v>811.94734725952151</v>
      </c>
      <c r="R6688" s="1">
        <f t="shared" si="840"/>
        <v>0.36906697602705524</v>
      </c>
      <c r="S6688" s="18">
        <f t="shared" si="841"/>
        <v>7.24</v>
      </c>
      <c r="T6688" s="10">
        <f t="shared" si="842"/>
        <v>112.14742365463005</v>
      </c>
      <c r="U6688" s="10">
        <f t="shared" si="843"/>
        <v>0</v>
      </c>
      <c r="V6688" s="1">
        <f t="shared" si="844"/>
        <v>0</v>
      </c>
      <c r="W6688" s="10">
        <f t="shared" si="845"/>
        <v>0</v>
      </c>
    </row>
    <row r="6689" spans="13:23" x14ac:dyDescent="0.25">
      <c r="M6689" s="7">
        <v>45519.458333333336</v>
      </c>
      <c r="N6689" s="3">
        <v>1079.0823211669922</v>
      </c>
      <c r="O6689" s="10">
        <v>32.78</v>
      </c>
      <c r="P6689" s="10">
        <f t="shared" si="839"/>
        <v>37.78</v>
      </c>
      <c r="Q6689" s="10">
        <f t="shared" si="838"/>
        <v>1079.0823211669922</v>
      </c>
      <c r="R6689" s="1">
        <f t="shared" si="840"/>
        <v>0.49049196416681462</v>
      </c>
      <c r="S6689" s="18">
        <f t="shared" si="841"/>
        <v>6.9349999999999996</v>
      </c>
      <c r="T6689" s="10">
        <f t="shared" si="842"/>
        <v>155.59946952660306</v>
      </c>
      <c r="U6689" s="10">
        <f t="shared" si="843"/>
        <v>0</v>
      </c>
      <c r="V6689" s="1">
        <f t="shared" si="844"/>
        <v>0</v>
      </c>
      <c r="W6689" s="10">
        <f t="shared" si="845"/>
        <v>0</v>
      </c>
    </row>
    <row r="6690" spans="13:23" x14ac:dyDescent="0.25">
      <c r="M6690" s="7">
        <v>45519.5</v>
      </c>
      <c r="N6690" s="3">
        <v>880.86453552246087</v>
      </c>
      <c r="O6690" s="10">
        <v>33.89</v>
      </c>
      <c r="P6690" s="10">
        <f t="shared" si="839"/>
        <v>38.89</v>
      </c>
      <c r="Q6690" s="10">
        <f t="shared" si="838"/>
        <v>880.86453552246087</v>
      </c>
      <c r="R6690" s="1">
        <f t="shared" si="840"/>
        <v>0.40039297069202767</v>
      </c>
      <c r="S6690" s="18">
        <f t="shared" si="841"/>
        <v>6.9349999999999996</v>
      </c>
      <c r="T6690" s="10">
        <f t="shared" si="842"/>
        <v>127.01723655695183</v>
      </c>
      <c r="U6690" s="10">
        <f t="shared" si="843"/>
        <v>0</v>
      </c>
      <c r="V6690" s="1">
        <f t="shared" si="844"/>
        <v>0</v>
      </c>
      <c r="W6690" s="10">
        <f t="shared" si="845"/>
        <v>0</v>
      </c>
    </row>
    <row r="6691" spans="13:23" x14ac:dyDescent="0.25">
      <c r="M6691" s="7">
        <v>45519.541666666664</v>
      </c>
      <c r="N6691" s="3">
        <v>751.16170005798335</v>
      </c>
      <c r="O6691" s="10">
        <v>32.78</v>
      </c>
      <c r="P6691" s="10">
        <f t="shared" si="839"/>
        <v>37.78</v>
      </c>
      <c r="Q6691" s="10">
        <f t="shared" si="838"/>
        <v>751.16170005798335</v>
      </c>
      <c r="R6691" s="1">
        <f t="shared" si="840"/>
        <v>0.34143713638999246</v>
      </c>
      <c r="S6691" s="18">
        <f t="shared" si="841"/>
        <v>7.24</v>
      </c>
      <c r="T6691" s="10">
        <f t="shared" si="842"/>
        <v>103.7516160301082</v>
      </c>
      <c r="U6691" s="10">
        <f t="shared" si="843"/>
        <v>0</v>
      </c>
      <c r="V6691" s="1">
        <f t="shared" si="844"/>
        <v>0</v>
      </c>
      <c r="W6691" s="10">
        <f t="shared" si="845"/>
        <v>0</v>
      </c>
    </row>
    <row r="6692" spans="13:23" x14ac:dyDescent="0.25">
      <c r="M6692" s="7">
        <v>45519.583333333336</v>
      </c>
      <c r="N6692" s="3">
        <v>765.51318054199214</v>
      </c>
      <c r="O6692" s="10">
        <v>33.89</v>
      </c>
      <c r="P6692" s="10">
        <f t="shared" si="839"/>
        <v>38.89</v>
      </c>
      <c r="Q6692" s="10">
        <f t="shared" si="838"/>
        <v>765.51318054199214</v>
      </c>
      <c r="R6692" s="1">
        <f t="shared" si="840"/>
        <v>0.34796053660999643</v>
      </c>
      <c r="S6692" s="18">
        <f t="shared" si="841"/>
        <v>7.24</v>
      </c>
      <c r="T6692" s="10">
        <f t="shared" si="842"/>
        <v>105.73386471574477</v>
      </c>
      <c r="U6692" s="10">
        <f t="shared" si="843"/>
        <v>0</v>
      </c>
      <c r="V6692" s="1">
        <f t="shared" si="844"/>
        <v>0</v>
      </c>
      <c r="W6692" s="10">
        <f t="shared" si="845"/>
        <v>0</v>
      </c>
    </row>
    <row r="6693" spans="13:23" x14ac:dyDescent="0.25">
      <c r="M6693" s="7">
        <v>45519.625</v>
      </c>
      <c r="N6693" s="3">
        <v>1142.7001487731934</v>
      </c>
      <c r="O6693" s="10">
        <v>33.89</v>
      </c>
      <c r="P6693" s="10">
        <f t="shared" si="839"/>
        <v>38.89</v>
      </c>
      <c r="Q6693" s="10">
        <f t="shared" si="838"/>
        <v>1142.7001487731934</v>
      </c>
      <c r="R6693" s="1">
        <f t="shared" si="840"/>
        <v>0.51940915853326974</v>
      </c>
      <c r="S6693" s="18">
        <f t="shared" si="841"/>
        <v>6.8120000000000003</v>
      </c>
      <c r="T6693" s="10">
        <f t="shared" si="842"/>
        <v>167.74811344292328</v>
      </c>
      <c r="U6693" s="10">
        <f t="shared" si="843"/>
        <v>0</v>
      </c>
      <c r="V6693" s="1">
        <f t="shared" si="844"/>
        <v>0</v>
      </c>
      <c r="W6693" s="10">
        <f t="shared" si="845"/>
        <v>0</v>
      </c>
    </row>
    <row r="6694" spans="13:23" x14ac:dyDescent="0.25">
      <c r="M6694" s="7">
        <v>45519.666666666664</v>
      </c>
      <c r="N6694" s="3">
        <v>965.01374816894531</v>
      </c>
      <c r="O6694" s="10">
        <v>33.89</v>
      </c>
      <c r="P6694" s="10">
        <f t="shared" si="839"/>
        <v>38.89</v>
      </c>
      <c r="Q6694" s="10">
        <f t="shared" si="838"/>
        <v>965.01374816894531</v>
      </c>
      <c r="R6694" s="1">
        <f t="shared" si="840"/>
        <v>0.43864261280406608</v>
      </c>
      <c r="S6694" s="18">
        <f t="shared" si="841"/>
        <v>6.9349999999999996</v>
      </c>
      <c r="T6694" s="10">
        <f t="shared" si="842"/>
        <v>139.15122540287604</v>
      </c>
      <c r="U6694" s="10">
        <f t="shared" si="843"/>
        <v>0</v>
      </c>
      <c r="V6694" s="1">
        <f t="shared" si="844"/>
        <v>0</v>
      </c>
      <c r="W6694" s="10">
        <f t="shared" si="845"/>
        <v>0</v>
      </c>
    </row>
    <row r="6695" spans="13:23" x14ac:dyDescent="0.25">
      <c r="M6695" s="7">
        <v>45519.708333333336</v>
      </c>
      <c r="N6695" s="3">
        <v>764.12427864074709</v>
      </c>
      <c r="O6695" s="10">
        <v>32.78</v>
      </c>
      <c r="P6695" s="10">
        <f t="shared" si="839"/>
        <v>37.78</v>
      </c>
      <c r="Q6695" s="10">
        <f t="shared" si="838"/>
        <v>764.12427864074709</v>
      </c>
      <c r="R6695" s="1">
        <f t="shared" si="840"/>
        <v>0.34732921756397594</v>
      </c>
      <c r="S6695" s="18">
        <f t="shared" si="841"/>
        <v>7.24</v>
      </c>
      <c r="T6695" s="10">
        <f t="shared" si="842"/>
        <v>105.54202743656728</v>
      </c>
      <c r="U6695" s="10">
        <f t="shared" si="843"/>
        <v>0</v>
      </c>
      <c r="V6695" s="1">
        <f t="shared" si="844"/>
        <v>0</v>
      </c>
      <c r="W6695" s="10">
        <f t="shared" si="845"/>
        <v>0</v>
      </c>
    </row>
    <row r="6696" spans="13:23" x14ac:dyDescent="0.25">
      <c r="M6696" s="7">
        <v>45519.75</v>
      </c>
      <c r="N6696" s="3">
        <v>835.58327178955074</v>
      </c>
      <c r="O6696" s="10">
        <v>32.22</v>
      </c>
      <c r="P6696" s="10">
        <f t="shared" si="839"/>
        <v>37.22</v>
      </c>
      <c r="Q6696" s="10">
        <f t="shared" si="838"/>
        <v>835.58327178955074</v>
      </c>
      <c r="R6696" s="1">
        <f t="shared" si="840"/>
        <v>0.37981057808615942</v>
      </c>
      <c r="S6696" s="18">
        <f t="shared" si="841"/>
        <v>7.24</v>
      </c>
      <c r="T6696" s="10">
        <f t="shared" si="842"/>
        <v>115.41205411457882</v>
      </c>
      <c r="U6696" s="10">
        <f t="shared" si="843"/>
        <v>0</v>
      </c>
      <c r="V6696" s="1">
        <f t="shared" si="844"/>
        <v>0</v>
      </c>
      <c r="W6696" s="10">
        <f t="shared" si="845"/>
        <v>0</v>
      </c>
    </row>
    <row r="6697" spans="13:23" x14ac:dyDescent="0.25">
      <c r="M6697" s="7">
        <v>45519.791666666664</v>
      </c>
      <c r="N6697" s="3">
        <v>792.21151199340818</v>
      </c>
      <c r="O6697" s="10">
        <v>31.11</v>
      </c>
      <c r="P6697" s="10">
        <f t="shared" si="839"/>
        <v>36.11</v>
      </c>
      <c r="Q6697" s="10">
        <f t="shared" si="838"/>
        <v>792.21151199340818</v>
      </c>
      <c r="R6697" s="1">
        <f t="shared" si="840"/>
        <v>0.36009614181518551</v>
      </c>
      <c r="S6697" s="18">
        <f t="shared" si="841"/>
        <v>7.24</v>
      </c>
      <c r="T6697" s="10">
        <f t="shared" si="842"/>
        <v>109.42147955710057</v>
      </c>
      <c r="U6697" s="10">
        <f t="shared" si="843"/>
        <v>0</v>
      </c>
      <c r="V6697" s="1">
        <f t="shared" si="844"/>
        <v>0</v>
      </c>
      <c r="W6697" s="10">
        <f t="shared" si="845"/>
        <v>0</v>
      </c>
    </row>
    <row r="6698" spans="13:23" x14ac:dyDescent="0.25">
      <c r="M6698" s="7">
        <v>45519.833333333336</v>
      </c>
      <c r="N6698" s="3">
        <v>1205.1125267028808</v>
      </c>
      <c r="O6698" s="10">
        <v>28.89</v>
      </c>
      <c r="P6698" s="10">
        <f t="shared" si="839"/>
        <v>33.89</v>
      </c>
      <c r="Q6698" s="10">
        <f t="shared" si="838"/>
        <v>1205.1125267028808</v>
      </c>
      <c r="R6698" s="1">
        <f t="shared" si="840"/>
        <v>0.54777842122858222</v>
      </c>
      <c r="S6698" s="18">
        <f t="shared" si="841"/>
        <v>6.8120000000000003</v>
      </c>
      <c r="T6698" s="10">
        <f t="shared" si="842"/>
        <v>176.91023586360552</v>
      </c>
      <c r="U6698" s="10">
        <f t="shared" si="843"/>
        <v>0</v>
      </c>
      <c r="V6698" s="1">
        <f t="shared" si="844"/>
        <v>0</v>
      </c>
      <c r="W6698" s="10">
        <f t="shared" si="845"/>
        <v>0</v>
      </c>
    </row>
    <row r="6699" spans="13:23" x14ac:dyDescent="0.25">
      <c r="M6699" s="7">
        <v>45519.875</v>
      </c>
      <c r="N6699" s="3">
        <v>946.62570877075188</v>
      </c>
      <c r="O6699" s="10">
        <v>27.22</v>
      </c>
      <c r="P6699" s="10">
        <f t="shared" si="839"/>
        <v>32.22</v>
      </c>
      <c r="Q6699" s="10">
        <f t="shared" si="838"/>
        <v>946.62570877075188</v>
      </c>
      <c r="R6699" s="1">
        <f t="shared" si="840"/>
        <v>0.4302844130776145</v>
      </c>
      <c r="S6699" s="18">
        <f t="shared" si="841"/>
        <v>6.9349999999999996</v>
      </c>
      <c r="T6699" s="10">
        <f t="shared" si="842"/>
        <v>136.49974171171621</v>
      </c>
      <c r="U6699" s="10">
        <f t="shared" si="843"/>
        <v>0</v>
      </c>
      <c r="V6699" s="1">
        <f t="shared" si="844"/>
        <v>0</v>
      </c>
      <c r="W6699" s="10">
        <f t="shared" si="845"/>
        <v>0</v>
      </c>
    </row>
    <row r="6700" spans="13:23" x14ac:dyDescent="0.25">
      <c r="M6700" s="7">
        <v>45519.916666666664</v>
      </c>
      <c r="N6700" s="3">
        <v>809.44822540283201</v>
      </c>
      <c r="O6700" s="10">
        <v>26.11</v>
      </c>
      <c r="P6700" s="10">
        <f t="shared" si="839"/>
        <v>31.11</v>
      </c>
      <c r="Q6700" s="10">
        <f t="shared" si="838"/>
        <v>809.44822540283201</v>
      </c>
      <c r="R6700" s="1">
        <f t="shared" si="840"/>
        <v>0.36793101154674185</v>
      </c>
      <c r="S6700" s="18">
        <f t="shared" si="841"/>
        <v>7.24</v>
      </c>
      <c r="T6700" s="10">
        <f t="shared" si="842"/>
        <v>111.80224107773923</v>
      </c>
      <c r="U6700" s="10">
        <f t="shared" si="843"/>
        <v>0</v>
      </c>
      <c r="V6700" s="1">
        <f t="shared" si="844"/>
        <v>0</v>
      </c>
      <c r="W6700" s="10">
        <f t="shared" si="845"/>
        <v>0</v>
      </c>
    </row>
    <row r="6701" spans="13:23" x14ac:dyDescent="0.25">
      <c r="M6701" s="7">
        <v>45519.958333333336</v>
      </c>
      <c r="N6701" s="3">
        <v>1007.2743209838867</v>
      </c>
      <c r="O6701" s="10">
        <v>26.11</v>
      </c>
      <c r="P6701" s="10">
        <f t="shared" si="839"/>
        <v>31.11</v>
      </c>
      <c r="Q6701" s="10">
        <f t="shared" si="838"/>
        <v>1007.2743209838867</v>
      </c>
      <c r="R6701" s="1">
        <f t="shared" si="840"/>
        <v>0.45785196408358486</v>
      </c>
      <c r="S6701" s="18">
        <f t="shared" si="841"/>
        <v>6.9349999999999996</v>
      </c>
      <c r="T6701" s="10">
        <f t="shared" si="842"/>
        <v>145.24503546991878</v>
      </c>
      <c r="U6701" s="10">
        <f t="shared" si="843"/>
        <v>0</v>
      </c>
      <c r="V6701" s="1">
        <f t="shared" si="844"/>
        <v>0</v>
      </c>
      <c r="W6701" s="10">
        <f t="shared" si="845"/>
        <v>0</v>
      </c>
    </row>
    <row r="6702" spans="13:23" x14ac:dyDescent="0.25">
      <c r="M6702" s="7">
        <v>45520</v>
      </c>
      <c r="N6702" s="3">
        <v>1229.385498046875</v>
      </c>
      <c r="O6702" s="10">
        <v>23.89</v>
      </c>
      <c r="P6702" s="10">
        <f t="shared" si="839"/>
        <v>28.89</v>
      </c>
      <c r="Q6702" s="10">
        <f t="shared" si="838"/>
        <v>1229.385498046875</v>
      </c>
      <c r="R6702" s="1">
        <f t="shared" si="840"/>
        <v>0.55881159002130687</v>
      </c>
      <c r="S6702" s="18">
        <f t="shared" si="841"/>
        <v>6.8120000000000003</v>
      </c>
      <c r="T6702" s="10">
        <f t="shared" si="842"/>
        <v>180.47350235567748</v>
      </c>
      <c r="U6702" s="10">
        <f t="shared" si="843"/>
        <v>0</v>
      </c>
      <c r="V6702" s="1">
        <f t="shared" si="844"/>
        <v>0</v>
      </c>
      <c r="W6702" s="10">
        <f t="shared" si="845"/>
        <v>0</v>
      </c>
    </row>
    <row r="6703" spans="13:23" x14ac:dyDescent="0.25">
      <c r="M6703" s="7">
        <v>45520.041666666664</v>
      </c>
      <c r="N6703" s="3">
        <v>740.91438102722168</v>
      </c>
      <c r="O6703" s="10">
        <v>22.78</v>
      </c>
      <c r="P6703" s="10">
        <f t="shared" si="839"/>
        <v>27.78</v>
      </c>
      <c r="Q6703" s="10">
        <f t="shared" si="838"/>
        <v>740.91438102722168</v>
      </c>
      <c r="R6703" s="1">
        <f t="shared" si="840"/>
        <v>0.33677926410328257</v>
      </c>
      <c r="S6703" s="18">
        <f t="shared" si="841"/>
        <v>7.24</v>
      </c>
      <c r="T6703" s="10">
        <f t="shared" si="842"/>
        <v>102.33624047337315</v>
      </c>
      <c r="U6703" s="10">
        <f t="shared" si="843"/>
        <v>0</v>
      </c>
      <c r="V6703" s="1">
        <f t="shared" si="844"/>
        <v>0</v>
      </c>
      <c r="W6703" s="10">
        <f t="shared" si="845"/>
        <v>0</v>
      </c>
    </row>
    <row r="6704" spans="13:23" x14ac:dyDescent="0.25">
      <c r="M6704" s="7">
        <v>45520.083333333336</v>
      </c>
      <c r="N6704" s="3">
        <v>877.52326812744138</v>
      </c>
      <c r="O6704" s="10">
        <v>22.22</v>
      </c>
      <c r="P6704" s="10">
        <f t="shared" si="839"/>
        <v>27.22</v>
      </c>
      <c r="Q6704" s="10">
        <f t="shared" si="838"/>
        <v>877.52326812744138</v>
      </c>
      <c r="R6704" s="1">
        <f t="shared" si="840"/>
        <v>0.39887421278520063</v>
      </c>
      <c r="S6704" s="18">
        <f t="shared" si="841"/>
        <v>7.24</v>
      </c>
      <c r="T6704" s="10">
        <f t="shared" si="842"/>
        <v>121.20487128832063</v>
      </c>
      <c r="U6704" s="10">
        <f t="shared" si="843"/>
        <v>0</v>
      </c>
      <c r="V6704" s="1">
        <f t="shared" si="844"/>
        <v>0</v>
      </c>
      <c r="W6704" s="10">
        <f t="shared" si="845"/>
        <v>0</v>
      </c>
    </row>
    <row r="6705" spans="13:23" x14ac:dyDescent="0.25">
      <c r="M6705" s="7">
        <v>45520.125</v>
      </c>
      <c r="N6705" s="3">
        <v>808.5689758300781</v>
      </c>
      <c r="O6705" s="10">
        <v>22.78</v>
      </c>
      <c r="P6705" s="10">
        <f t="shared" si="839"/>
        <v>27.78</v>
      </c>
      <c r="Q6705" s="10">
        <f t="shared" si="838"/>
        <v>808.5689758300781</v>
      </c>
      <c r="R6705" s="1">
        <f t="shared" si="840"/>
        <v>0.3675313526500355</v>
      </c>
      <c r="S6705" s="18">
        <f t="shared" si="841"/>
        <v>7.24</v>
      </c>
      <c r="T6705" s="10">
        <f t="shared" si="842"/>
        <v>111.68079776658537</v>
      </c>
      <c r="U6705" s="10">
        <f t="shared" si="843"/>
        <v>0</v>
      </c>
      <c r="V6705" s="1">
        <f t="shared" si="844"/>
        <v>0</v>
      </c>
      <c r="W6705" s="10">
        <f t="shared" si="845"/>
        <v>0</v>
      </c>
    </row>
    <row r="6706" spans="13:23" x14ac:dyDescent="0.25">
      <c r="M6706" s="7">
        <v>45520.166666666664</v>
      </c>
      <c r="N6706" s="3">
        <v>827.83001632690423</v>
      </c>
      <c r="O6706" s="10">
        <v>23.89</v>
      </c>
      <c r="P6706" s="10">
        <f t="shared" si="839"/>
        <v>28.89</v>
      </c>
      <c r="Q6706" s="10">
        <f t="shared" si="838"/>
        <v>827.83001632690423</v>
      </c>
      <c r="R6706" s="1">
        <f t="shared" si="840"/>
        <v>0.37628637105768376</v>
      </c>
      <c r="S6706" s="18">
        <f t="shared" si="841"/>
        <v>7.24</v>
      </c>
      <c r="T6706" s="10">
        <f t="shared" si="842"/>
        <v>114.34116247609174</v>
      </c>
      <c r="U6706" s="10">
        <f t="shared" si="843"/>
        <v>0</v>
      </c>
      <c r="V6706" s="1">
        <f t="shared" si="844"/>
        <v>0</v>
      </c>
      <c r="W6706" s="10">
        <f t="shared" si="845"/>
        <v>0</v>
      </c>
    </row>
    <row r="6707" spans="13:23" x14ac:dyDescent="0.25">
      <c r="M6707" s="7">
        <v>45520.208333333336</v>
      </c>
      <c r="N6707" s="3">
        <v>983.54731750488281</v>
      </c>
      <c r="O6707" s="10">
        <v>25</v>
      </c>
      <c r="P6707" s="10">
        <f t="shared" si="839"/>
        <v>30</v>
      </c>
      <c r="Q6707" s="10">
        <f t="shared" si="838"/>
        <v>983.54731750488281</v>
      </c>
      <c r="R6707" s="1">
        <f t="shared" si="840"/>
        <v>0.44706696250221944</v>
      </c>
      <c r="S6707" s="18">
        <f t="shared" si="841"/>
        <v>6.9349999999999996</v>
      </c>
      <c r="T6707" s="10">
        <f t="shared" si="842"/>
        <v>141.82369394446761</v>
      </c>
      <c r="U6707" s="10">
        <f t="shared" si="843"/>
        <v>0</v>
      </c>
      <c r="V6707" s="1">
        <f t="shared" si="844"/>
        <v>0</v>
      </c>
      <c r="W6707" s="10">
        <f t="shared" si="845"/>
        <v>0</v>
      </c>
    </row>
    <row r="6708" spans="13:23" x14ac:dyDescent="0.25">
      <c r="M6708" s="7">
        <v>45520.25</v>
      </c>
      <c r="N6708" s="3">
        <v>757.55116653442383</v>
      </c>
      <c r="O6708" s="10">
        <v>22.78</v>
      </c>
      <c r="P6708" s="10">
        <f t="shared" si="839"/>
        <v>27.78</v>
      </c>
      <c r="Q6708" s="10">
        <f t="shared" si="838"/>
        <v>757.55116653442383</v>
      </c>
      <c r="R6708" s="1">
        <f t="shared" si="840"/>
        <v>0.34434143933382899</v>
      </c>
      <c r="S6708" s="18">
        <f t="shared" si="841"/>
        <v>7.24</v>
      </c>
      <c r="T6708" s="10">
        <f t="shared" si="842"/>
        <v>104.63413902409168</v>
      </c>
      <c r="U6708" s="10">
        <f t="shared" si="843"/>
        <v>0</v>
      </c>
      <c r="V6708" s="1">
        <f t="shared" si="844"/>
        <v>0</v>
      </c>
      <c r="W6708" s="10">
        <f t="shared" si="845"/>
        <v>0</v>
      </c>
    </row>
    <row r="6709" spans="13:23" x14ac:dyDescent="0.25">
      <c r="M6709" s="7">
        <v>45520.291666666664</v>
      </c>
      <c r="N6709" s="3">
        <v>915.28583221435542</v>
      </c>
      <c r="O6709" s="10">
        <v>21.11</v>
      </c>
      <c r="P6709" s="10">
        <f t="shared" si="839"/>
        <v>26.11</v>
      </c>
      <c r="Q6709" s="10">
        <f t="shared" si="838"/>
        <v>915.28583221435542</v>
      </c>
      <c r="R6709" s="1">
        <f t="shared" si="840"/>
        <v>0.41603901464288884</v>
      </c>
      <c r="S6709" s="18">
        <f t="shared" si="841"/>
        <v>6.9349999999999996</v>
      </c>
      <c r="T6709" s="10">
        <f t="shared" si="842"/>
        <v>131.9806535276648</v>
      </c>
      <c r="U6709" s="10">
        <f t="shared" si="843"/>
        <v>0</v>
      </c>
      <c r="V6709" s="1">
        <f t="shared" si="844"/>
        <v>0</v>
      </c>
      <c r="W6709" s="10">
        <f t="shared" si="845"/>
        <v>0</v>
      </c>
    </row>
    <row r="6710" spans="13:23" x14ac:dyDescent="0.25">
      <c r="M6710" s="7">
        <v>45520.333333333336</v>
      </c>
      <c r="N6710" s="3">
        <v>1038.1950439453124</v>
      </c>
      <c r="O6710" s="10">
        <v>22.78</v>
      </c>
      <c r="P6710" s="10">
        <f t="shared" si="839"/>
        <v>27.78</v>
      </c>
      <c r="Q6710" s="10">
        <f t="shared" si="838"/>
        <v>1038.1950439453124</v>
      </c>
      <c r="R6710" s="1">
        <f t="shared" si="840"/>
        <v>0.47190683815696016</v>
      </c>
      <c r="S6710" s="18">
        <f t="shared" si="841"/>
        <v>6.9349999999999996</v>
      </c>
      <c r="T6710" s="10">
        <f t="shared" si="842"/>
        <v>149.70368333746393</v>
      </c>
      <c r="U6710" s="10">
        <f t="shared" si="843"/>
        <v>0</v>
      </c>
      <c r="V6710" s="1">
        <f t="shared" si="844"/>
        <v>0</v>
      </c>
      <c r="W6710" s="10">
        <f t="shared" si="845"/>
        <v>0</v>
      </c>
    </row>
    <row r="6711" spans="13:23" x14ac:dyDescent="0.25">
      <c r="M6711" s="7">
        <v>45520.375</v>
      </c>
      <c r="N6711" s="3">
        <v>820.41316680908199</v>
      </c>
      <c r="O6711" s="10">
        <v>26.11</v>
      </c>
      <c r="P6711" s="10">
        <f t="shared" si="839"/>
        <v>31.11</v>
      </c>
      <c r="Q6711" s="10">
        <f t="shared" si="838"/>
        <v>820.41316680908199</v>
      </c>
      <c r="R6711" s="1">
        <f t="shared" si="840"/>
        <v>0.37291507582230998</v>
      </c>
      <c r="S6711" s="18">
        <f t="shared" si="841"/>
        <v>7.24</v>
      </c>
      <c r="T6711" s="10">
        <f t="shared" si="842"/>
        <v>113.31673574711077</v>
      </c>
      <c r="U6711" s="10">
        <f t="shared" si="843"/>
        <v>0</v>
      </c>
      <c r="V6711" s="1">
        <f t="shared" si="844"/>
        <v>0</v>
      </c>
      <c r="W6711" s="10">
        <f t="shared" si="845"/>
        <v>0</v>
      </c>
    </row>
    <row r="6712" spans="13:23" x14ac:dyDescent="0.25">
      <c r="M6712" s="7">
        <v>45520.416666666664</v>
      </c>
      <c r="N6712" s="3">
        <v>824.15525894165035</v>
      </c>
      <c r="O6712" s="10">
        <v>27.78</v>
      </c>
      <c r="P6712" s="10">
        <f t="shared" si="839"/>
        <v>32.78</v>
      </c>
      <c r="Q6712" s="10">
        <f t="shared" si="838"/>
        <v>824.15525894165035</v>
      </c>
      <c r="R6712" s="1">
        <f t="shared" si="840"/>
        <v>0.37461602679165923</v>
      </c>
      <c r="S6712" s="18">
        <f t="shared" si="841"/>
        <v>7.24</v>
      </c>
      <c r="T6712" s="10">
        <f t="shared" si="842"/>
        <v>113.83359930133291</v>
      </c>
      <c r="U6712" s="10">
        <f t="shared" si="843"/>
        <v>0</v>
      </c>
      <c r="V6712" s="1">
        <f t="shared" si="844"/>
        <v>0</v>
      </c>
      <c r="W6712" s="10">
        <f t="shared" si="845"/>
        <v>0</v>
      </c>
    </row>
    <row r="6713" spans="13:23" x14ac:dyDescent="0.25">
      <c r="M6713" s="7">
        <v>45520.458333333336</v>
      </c>
      <c r="N6713" s="3">
        <v>861.50462036132808</v>
      </c>
      <c r="O6713" s="10">
        <v>31.11</v>
      </c>
      <c r="P6713" s="10">
        <f t="shared" si="839"/>
        <v>36.11</v>
      </c>
      <c r="Q6713" s="10">
        <f t="shared" si="838"/>
        <v>861.50462036132808</v>
      </c>
      <c r="R6713" s="1">
        <f t="shared" si="840"/>
        <v>0.39159300925514912</v>
      </c>
      <c r="S6713" s="18">
        <f t="shared" si="841"/>
        <v>7.24</v>
      </c>
      <c r="T6713" s="10">
        <f t="shared" si="842"/>
        <v>118.99235087863647</v>
      </c>
      <c r="U6713" s="10">
        <f t="shared" si="843"/>
        <v>0</v>
      </c>
      <c r="V6713" s="1">
        <f t="shared" si="844"/>
        <v>0</v>
      </c>
      <c r="W6713" s="10">
        <f t="shared" si="845"/>
        <v>0</v>
      </c>
    </row>
    <row r="6714" spans="13:23" x14ac:dyDescent="0.25">
      <c r="M6714" s="7">
        <v>45520.5</v>
      </c>
      <c r="N6714" s="3">
        <v>1268.1788520812988</v>
      </c>
      <c r="O6714" s="10">
        <v>33.89</v>
      </c>
      <c r="P6714" s="10">
        <f t="shared" si="839"/>
        <v>38.89</v>
      </c>
      <c r="Q6714" s="10">
        <f t="shared" si="838"/>
        <v>1268.1788520812988</v>
      </c>
      <c r="R6714" s="1">
        <f t="shared" si="840"/>
        <v>0.5764449327642267</v>
      </c>
      <c r="S6714" s="18">
        <f t="shared" si="841"/>
        <v>6.8120000000000003</v>
      </c>
      <c r="T6714" s="10">
        <f t="shared" si="842"/>
        <v>186.16835761616247</v>
      </c>
      <c r="U6714" s="10">
        <f t="shared" si="843"/>
        <v>0</v>
      </c>
      <c r="V6714" s="1">
        <f t="shared" si="844"/>
        <v>0</v>
      </c>
      <c r="W6714" s="10">
        <f t="shared" si="845"/>
        <v>0</v>
      </c>
    </row>
    <row r="6715" spans="13:23" x14ac:dyDescent="0.25">
      <c r="M6715" s="7">
        <v>45520.541666666664</v>
      </c>
      <c r="N6715" s="3">
        <v>1020.2363937377929</v>
      </c>
      <c r="O6715" s="10">
        <v>33.89</v>
      </c>
      <c r="P6715" s="10">
        <f t="shared" si="839"/>
        <v>38.89</v>
      </c>
      <c r="Q6715" s="10">
        <f t="shared" si="838"/>
        <v>1020.2363937377929</v>
      </c>
      <c r="R6715" s="1">
        <f t="shared" si="840"/>
        <v>0.46374381533536041</v>
      </c>
      <c r="S6715" s="18">
        <f t="shared" si="841"/>
        <v>6.9349999999999996</v>
      </c>
      <c r="T6715" s="10">
        <f t="shared" si="842"/>
        <v>147.11411589586055</v>
      </c>
      <c r="U6715" s="10">
        <f t="shared" si="843"/>
        <v>0</v>
      </c>
      <c r="V6715" s="1">
        <f t="shared" si="844"/>
        <v>0</v>
      </c>
      <c r="W6715" s="10">
        <f t="shared" si="845"/>
        <v>0</v>
      </c>
    </row>
    <row r="6716" spans="13:23" x14ac:dyDescent="0.25">
      <c r="M6716" s="7">
        <v>45520.583333333336</v>
      </c>
      <c r="N6716" s="3">
        <v>896.58551788330078</v>
      </c>
      <c r="O6716" s="10">
        <v>33.89</v>
      </c>
      <c r="P6716" s="10">
        <f t="shared" si="839"/>
        <v>38.89</v>
      </c>
      <c r="Q6716" s="10">
        <f t="shared" si="838"/>
        <v>896.58551788330078</v>
      </c>
      <c r="R6716" s="1">
        <f t="shared" si="840"/>
        <v>0.4075388717651367</v>
      </c>
      <c r="S6716" s="18">
        <f t="shared" si="841"/>
        <v>6.9349999999999996</v>
      </c>
      <c r="T6716" s="10">
        <f t="shared" si="842"/>
        <v>129.2841410069648</v>
      </c>
      <c r="U6716" s="10">
        <f t="shared" si="843"/>
        <v>0</v>
      </c>
      <c r="V6716" s="1">
        <f t="shared" si="844"/>
        <v>0</v>
      </c>
      <c r="W6716" s="10">
        <f t="shared" si="845"/>
        <v>0</v>
      </c>
    </row>
    <row r="6717" spans="13:23" x14ac:dyDescent="0.25">
      <c r="M6717" s="7">
        <v>45520.625</v>
      </c>
      <c r="N6717" s="3">
        <v>761.89424285888674</v>
      </c>
      <c r="O6717" s="10">
        <v>33.89</v>
      </c>
      <c r="P6717" s="10">
        <f t="shared" si="839"/>
        <v>38.89</v>
      </c>
      <c r="Q6717" s="10">
        <f t="shared" si="838"/>
        <v>761.89424285888674</v>
      </c>
      <c r="R6717" s="1">
        <f t="shared" si="840"/>
        <v>0.34631556493585763</v>
      </c>
      <c r="S6717" s="18">
        <f t="shared" si="841"/>
        <v>7.24</v>
      </c>
      <c r="T6717" s="10">
        <f t="shared" si="842"/>
        <v>105.23401144459761</v>
      </c>
      <c r="U6717" s="10">
        <f t="shared" si="843"/>
        <v>0</v>
      </c>
      <c r="V6717" s="1">
        <f t="shared" si="844"/>
        <v>0</v>
      </c>
      <c r="W6717" s="10">
        <f t="shared" si="845"/>
        <v>0</v>
      </c>
    </row>
    <row r="6718" spans="13:23" x14ac:dyDescent="0.25">
      <c r="M6718" s="7">
        <v>45520.666666666664</v>
      </c>
      <c r="N6718" s="3">
        <v>904.20083084106443</v>
      </c>
      <c r="O6718" s="10">
        <v>33.89</v>
      </c>
      <c r="P6718" s="10">
        <f t="shared" si="839"/>
        <v>38.89</v>
      </c>
      <c r="Q6718" s="10">
        <f t="shared" si="838"/>
        <v>904.20083084106443</v>
      </c>
      <c r="R6718" s="1">
        <f t="shared" si="840"/>
        <v>0.41100037765502928</v>
      </c>
      <c r="S6718" s="18">
        <f t="shared" si="841"/>
        <v>6.9349999999999996</v>
      </c>
      <c r="T6718" s="10">
        <f t="shared" si="842"/>
        <v>130.38223948681537</v>
      </c>
      <c r="U6718" s="10">
        <f t="shared" si="843"/>
        <v>0</v>
      </c>
      <c r="V6718" s="1">
        <f t="shared" si="844"/>
        <v>0</v>
      </c>
      <c r="W6718" s="10">
        <f t="shared" si="845"/>
        <v>0</v>
      </c>
    </row>
    <row r="6719" spans="13:23" x14ac:dyDescent="0.25">
      <c r="M6719" s="7">
        <v>45520.708333333336</v>
      </c>
      <c r="N6719" s="3">
        <v>834.64710159301751</v>
      </c>
      <c r="O6719" s="10">
        <v>33.89</v>
      </c>
      <c r="P6719" s="10">
        <f t="shared" si="839"/>
        <v>38.89</v>
      </c>
      <c r="Q6719" s="10">
        <f t="shared" si="838"/>
        <v>834.64710159301751</v>
      </c>
      <c r="R6719" s="1">
        <f t="shared" si="840"/>
        <v>0.37938504617864433</v>
      </c>
      <c r="S6719" s="18">
        <f t="shared" si="841"/>
        <v>7.24</v>
      </c>
      <c r="T6719" s="10">
        <f t="shared" si="842"/>
        <v>115.28274883881457</v>
      </c>
      <c r="U6719" s="10">
        <f t="shared" si="843"/>
        <v>0</v>
      </c>
      <c r="V6719" s="1">
        <f t="shared" si="844"/>
        <v>0</v>
      </c>
      <c r="W6719" s="10">
        <f t="shared" si="845"/>
        <v>0</v>
      </c>
    </row>
    <row r="6720" spans="13:23" x14ac:dyDescent="0.25">
      <c r="M6720" s="7">
        <v>45520.75</v>
      </c>
      <c r="N6720" s="3">
        <v>1035.4026157379151</v>
      </c>
      <c r="O6720" s="10">
        <v>32.78</v>
      </c>
      <c r="P6720" s="10">
        <f t="shared" si="839"/>
        <v>37.78</v>
      </c>
      <c r="Q6720" s="10">
        <f t="shared" si="838"/>
        <v>1035.4026157379151</v>
      </c>
      <c r="R6720" s="1">
        <f t="shared" si="840"/>
        <v>0.47063755260814322</v>
      </c>
      <c r="S6720" s="18">
        <f t="shared" si="841"/>
        <v>6.9349999999999996</v>
      </c>
      <c r="T6720" s="10">
        <f t="shared" si="842"/>
        <v>149.30102606170371</v>
      </c>
      <c r="U6720" s="10">
        <f t="shared" si="843"/>
        <v>0</v>
      </c>
      <c r="V6720" s="1">
        <f t="shared" si="844"/>
        <v>0</v>
      </c>
      <c r="W6720" s="10">
        <f t="shared" si="845"/>
        <v>0</v>
      </c>
    </row>
    <row r="6721" spans="13:23" x14ac:dyDescent="0.25">
      <c r="M6721" s="7">
        <v>45520.791666666664</v>
      </c>
      <c r="N6721" s="3">
        <v>972.6063583374023</v>
      </c>
      <c r="O6721" s="10">
        <v>32.22</v>
      </c>
      <c r="P6721" s="10">
        <f t="shared" si="839"/>
        <v>37.22</v>
      </c>
      <c r="Q6721" s="10">
        <f t="shared" si="838"/>
        <v>972.6063583374023</v>
      </c>
      <c r="R6721" s="1">
        <f t="shared" si="840"/>
        <v>0.44209379924427378</v>
      </c>
      <c r="S6721" s="18">
        <f t="shared" si="841"/>
        <v>6.9349999999999996</v>
      </c>
      <c r="T6721" s="10">
        <f t="shared" si="842"/>
        <v>140.24605022889725</v>
      </c>
      <c r="U6721" s="10">
        <f t="shared" si="843"/>
        <v>0</v>
      </c>
      <c r="V6721" s="1">
        <f t="shared" si="844"/>
        <v>0</v>
      </c>
      <c r="W6721" s="10">
        <f t="shared" si="845"/>
        <v>0</v>
      </c>
    </row>
    <row r="6722" spans="13:23" x14ac:dyDescent="0.25">
      <c r="M6722" s="7">
        <v>45520.833333333336</v>
      </c>
      <c r="N6722" s="3">
        <v>766.10473251342773</v>
      </c>
      <c r="O6722" s="10">
        <v>30</v>
      </c>
      <c r="P6722" s="10">
        <f t="shared" si="839"/>
        <v>35</v>
      </c>
      <c r="Q6722" s="10">
        <f t="shared" si="838"/>
        <v>766.10473251342773</v>
      </c>
      <c r="R6722" s="1">
        <f t="shared" si="840"/>
        <v>0.34822942386973987</v>
      </c>
      <c r="S6722" s="18">
        <f t="shared" si="841"/>
        <v>7.24</v>
      </c>
      <c r="T6722" s="10">
        <f t="shared" si="842"/>
        <v>105.81557078914747</v>
      </c>
      <c r="U6722" s="10">
        <f t="shared" si="843"/>
        <v>0</v>
      </c>
      <c r="V6722" s="1">
        <f t="shared" si="844"/>
        <v>0</v>
      </c>
      <c r="W6722" s="10">
        <f t="shared" si="845"/>
        <v>0</v>
      </c>
    </row>
    <row r="6723" spans="13:23" x14ac:dyDescent="0.25">
      <c r="M6723" s="7">
        <v>45520.875</v>
      </c>
      <c r="N6723" s="3">
        <v>740.05262718200686</v>
      </c>
      <c r="O6723" s="10">
        <v>27.22</v>
      </c>
      <c r="P6723" s="10">
        <f t="shared" si="839"/>
        <v>32.22</v>
      </c>
      <c r="Q6723" s="10">
        <f t="shared" si="838"/>
        <v>740.05262718200686</v>
      </c>
      <c r="R6723" s="1">
        <f t="shared" si="840"/>
        <v>0.33638755781000312</v>
      </c>
      <c r="S6723" s="18">
        <f t="shared" si="841"/>
        <v>7.24</v>
      </c>
      <c r="T6723" s="10">
        <f t="shared" si="842"/>
        <v>102.21721369917222</v>
      </c>
      <c r="U6723" s="10">
        <f t="shared" si="843"/>
        <v>0</v>
      </c>
      <c r="V6723" s="1">
        <f t="shared" si="844"/>
        <v>0</v>
      </c>
      <c r="W6723" s="10">
        <f t="shared" si="845"/>
        <v>0</v>
      </c>
    </row>
    <row r="6724" spans="13:23" x14ac:dyDescent="0.25">
      <c r="M6724" s="7">
        <v>45520.916666666664</v>
      </c>
      <c r="N6724" s="3">
        <v>1020.9327117919921</v>
      </c>
      <c r="O6724" s="10">
        <v>27.22</v>
      </c>
      <c r="P6724" s="10">
        <f t="shared" si="839"/>
        <v>32.22</v>
      </c>
      <c r="Q6724" s="10">
        <f t="shared" si="838"/>
        <v>1020.9327117919921</v>
      </c>
      <c r="R6724" s="1">
        <f t="shared" si="840"/>
        <v>0.46406032354181459</v>
      </c>
      <c r="S6724" s="18">
        <f t="shared" si="841"/>
        <v>6.9349999999999996</v>
      </c>
      <c r="T6724" s="10">
        <f t="shared" si="842"/>
        <v>147.21452224830458</v>
      </c>
      <c r="U6724" s="10">
        <f t="shared" si="843"/>
        <v>0</v>
      </c>
      <c r="V6724" s="1">
        <f t="shared" si="844"/>
        <v>0</v>
      </c>
      <c r="W6724" s="10">
        <f t="shared" si="845"/>
        <v>0</v>
      </c>
    </row>
    <row r="6725" spans="13:23" x14ac:dyDescent="0.25">
      <c r="M6725" s="7">
        <v>45520.958333333336</v>
      </c>
      <c r="N6725" s="3">
        <v>828.71358032226556</v>
      </c>
      <c r="O6725" s="10">
        <v>25</v>
      </c>
      <c r="P6725" s="10">
        <f t="shared" si="839"/>
        <v>30</v>
      </c>
      <c r="Q6725" s="10">
        <f t="shared" si="838"/>
        <v>828.71358032226556</v>
      </c>
      <c r="R6725" s="1">
        <f t="shared" si="840"/>
        <v>0.37668799105557527</v>
      </c>
      <c r="S6725" s="18">
        <f t="shared" si="841"/>
        <v>7.24</v>
      </c>
      <c r="T6725" s="10">
        <f t="shared" si="842"/>
        <v>114.46320170197038</v>
      </c>
      <c r="U6725" s="10">
        <f t="shared" si="843"/>
        <v>0</v>
      </c>
      <c r="V6725" s="1">
        <f t="shared" si="844"/>
        <v>0</v>
      </c>
      <c r="W6725" s="10">
        <f t="shared" si="845"/>
        <v>0</v>
      </c>
    </row>
    <row r="6726" spans="13:23" x14ac:dyDescent="0.25">
      <c r="M6726" s="7">
        <v>45521</v>
      </c>
      <c r="N6726" s="3">
        <v>754.20384407043457</v>
      </c>
      <c r="O6726" s="10">
        <v>23.89</v>
      </c>
      <c r="P6726" s="10">
        <f t="shared" si="839"/>
        <v>28.89</v>
      </c>
      <c r="Q6726" s="10">
        <f t="shared" si="838"/>
        <v>754.20384407043457</v>
      </c>
      <c r="R6726" s="1">
        <f t="shared" si="840"/>
        <v>0.3428199291229248</v>
      </c>
      <c r="S6726" s="18">
        <f t="shared" si="841"/>
        <v>7.24</v>
      </c>
      <c r="T6726" s="10">
        <f t="shared" si="842"/>
        <v>104.1718016671871</v>
      </c>
      <c r="U6726" s="10">
        <f t="shared" si="843"/>
        <v>0</v>
      </c>
      <c r="V6726" s="1">
        <f t="shared" si="844"/>
        <v>0</v>
      </c>
      <c r="W6726" s="10">
        <f t="shared" si="845"/>
        <v>0</v>
      </c>
    </row>
    <row r="6727" spans="13:23" x14ac:dyDescent="0.25">
      <c r="M6727" s="7">
        <v>45521.041666666664</v>
      </c>
      <c r="N6727" s="3">
        <v>944.41229095458982</v>
      </c>
      <c r="O6727" s="10">
        <v>23.89</v>
      </c>
      <c r="P6727" s="10">
        <f t="shared" si="839"/>
        <v>28.89</v>
      </c>
      <c r="Q6727" s="10">
        <f t="shared" ref="Q6727:Q6790" si="846">MIN($C$19,N6727)</f>
        <v>944.41229095458982</v>
      </c>
      <c r="R6727" s="1">
        <f t="shared" si="840"/>
        <v>0.42927831407026812</v>
      </c>
      <c r="S6727" s="18">
        <f t="shared" si="841"/>
        <v>6.9349999999999996</v>
      </c>
      <c r="T6727" s="10">
        <f t="shared" si="842"/>
        <v>136.1805754801139</v>
      </c>
      <c r="U6727" s="10">
        <f t="shared" si="843"/>
        <v>0</v>
      </c>
      <c r="V6727" s="1">
        <f t="shared" si="844"/>
        <v>0</v>
      </c>
      <c r="W6727" s="10">
        <f t="shared" si="845"/>
        <v>0</v>
      </c>
    </row>
    <row r="6728" spans="13:23" x14ac:dyDescent="0.25">
      <c r="M6728" s="7">
        <v>45521.083333333336</v>
      </c>
      <c r="N6728" s="3">
        <v>756.36644096374505</v>
      </c>
      <c r="O6728" s="10">
        <v>22.78</v>
      </c>
      <c r="P6728" s="10">
        <f t="shared" ref="P6728:P6791" si="847">O6728+5</f>
        <v>27.78</v>
      </c>
      <c r="Q6728" s="10">
        <f t="shared" si="846"/>
        <v>756.36644096374505</v>
      </c>
      <c r="R6728" s="1">
        <f t="shared" ref="R6728:R6791" si="848">Q6728/$C$19</f>
        <v>0.34380292771079318</v>
      </c>
      <c r="S6728" s="18">
        <f t="shared" ref="S6728:S6791" si="849">INDEX($C$13:$K$17,MATCH(P6728,$B$13:$B$17,-1),MATCH(R6728,$C$12:$K$12,-1))</f>
        <v>7.24</v>
      </c>
      <c r="T6728" s="10">
        <f t="shared" ref="T6728:T6791" si="850" xml:space="preserve"> Q6728/INDEX($C$13:$K$17,MATCH(P6728,$B$13:$B$17,-1),MATCH(R6728,$C$12:$K$12,-1))</f>
        <v>104.4705028955449</v>
      </c>
      <c r="U6728" s="10">
        <f t="shared" ref="U6728:U6791" si="851">N6728-Q6728</f>
        <v>0</v>
      </c>
      <c r="V6728" s="1">
        <f t="shared" ref="V6728:V6791" si="852">U6728/$C$19</f>
        <v>0</v>
      </c>
      <c r="W6728" s="10">
        <f t="shared" ref="W6728:W6791" si="853" xml:space="preserve"> U6728/INDEX($C$13:$K$17,MATCH(P6728,$B$13:$B$17,-1),MATCH(V6728,$C$12:$K$12,-1))</f>
        <v>0</v>
      </c>
    </row>
    <row r="6729" spans="13:23" x14ac:dyDescent="0.25">
      <c r="M6729" s="7">
        <v>45521.125</v>
      </c>
      <c r="N6729" s="3">
        <v>918.34704895019524</v>
      </c>
      <c r="O6729" s="10">
        <v>22.78</v>
      </c>
      <c r="P6729" s="10">
        <f t="shared" si="847"/>
        <v>27.78</v>
      </c>
      <c r="Q6729" s="10">
        <f t="shared" si="846"/>
        <v>918.34704895019524</v>
      </c>
      <c r="R6729" s="1">
        <f t="shared" si="848"/>
        <v>0.41743047679554329</v>
      </c>
      <c r="S6729" s="18">
        <f t="shared" si="849"/>
        <v>6.9349999999999996</v>
      </c>
      <c r="T6729" s="10">
        <f t="shared" si="850"/>
        <v>132.42206906275348</v>
      </c>
      <c r="U6729" s="10">
        <f t="shared" si="851"/>
        <v>0</v>
      </c>
      <c r="V6729" s="1">
        <f t="shared" si="852"/>
        <v>0</v>
      </c>
      <c r="W6729" s="10">
        <f t="shared" si="853"/>
        <v>0</v>
      </c>
    </row>
    <row r="6730" spans="13:23" x14ac:dyDescent="0.25">
      <c r="M6730" s="7">
        <v>45521.166666666664</v>
      </c>
      <c r="N6730" s="3">
        <v>824.90174331665037</v>
      </c>
      <c r="O6730" s="10">
        <v>21.11</v>
      </c>
      <c r="P6730" s="10">
        <f t="shared" si="847"/>
        <v>26.11</v>
      </c>
      <c r="Q6730" s="10">
        <f t="shared" si="846"/>
        <v>824.90174331665037</v>
      </c>
      <c r="R6730" s="1">
        <f t="shared" si="848"/>
        <v>0.37495533787120472</v>
      </c>
      <c r="S6730" s="18">
        <f t="shared" si="849"/>
        <v>7.24</v>
      </c>
      <c r="T6730" s="10">
        <f t="shared" si="850"/>
        <v>113.93670487799038</v>
      </c>
      <c r="U6730" s="10">
        <f t="shared" si="851"/>
        <v>0</v>
      </c>
      <c r="V6730" s="1">
        <f t="shared" si="852"/>
        <v>0</v>
      </c>
      <c r="W6730" s="10">
        <f t="shared" si="853"/>
        <v>0</v>
      </c>
    </row>
    <row r="6731" spans="13:23" x14ac:dyDescent="0.25">
      <c r="M6731" s="7">
        <v>45521.208333333336</v>
      </c>
      <c r="N6731" s="3">
        <v>952.97082595825191</v>
      </c>
      <c r="O6731" s="10">
        <v>21.11</v>
      </c>
      <c r="P6731" s="10">
        <f t="shared" si="847"/>
        <v>26.11</v>
      </c>
      <c r="Q6731" s="10">
        <f t="shared" si="846"/>
        <v>952.97082595825191</v>
      </c>
      <c r="R6731" s="1">
        <f t="shared" si="848"/>
        <v>0.43316855725375086</v>
      </c>
      <c r="S6731" s="18">
        <f t="shared" si="849"/>
        <v>6.9349999999999996</v>
      </c>
      <c r="T6731" s="10">
        <f t="shared" si="850"/>
        <v>137.41468290674146</v>
      </c>
      <c r="U6731" s="10">
        <f t="shared" si="851"/>
        <v>0</v>
      </c>
      <c r="V6731" s="1">
        <f t="shared" si="852"/>
        <v>0</v>
      </c>
      <c r="W6731" s="10">
        <f t="shared" si="853"/>
        <v>0</v>
      </c>
    </row>
    <row r="6732" spans="13:23" x14ac:dyDescent="0.25">
      <c r="M6732" s="7">
        <v>45521.25</v>
      </c>
      <c r="N6732" s="3">
        <v>859.18289566040039</v>
      </c>
      <c r="O6732" s="10">
        <v>21.11</v>
      </c>
      <c r="P6732" s="10">
        <f t="shared" si="847"/>
        <v>26.11</v>
      </c>
      <c r="Q6732" s="10">
        <f t="shared" si="846"/>
        <v>859.18289566040039</v>
      </c>
      <c r="R6732" s="1">
        <f t="shared" si="848"/>
        <v>0.39053767984563653</v>
      </c>
      <c r="S6732" s="18">
        <f t="shared" si="849"/>
        <v>7.24</v>
      </c>
      <c r="T6732" s="10">
        <f t="shared" si="850"/>
        <v>118.67167067132601</v>
      </c>
      <c r="U6732" s="10">
        <f t="shared" si="851"/>
        <v>0</v>
      </c>
      <c r="V6732" s="1">
        <f t="shared" si="852"/>
        <v>0</v>
      </c>
      <c r="W6732" s="10">
        <f t="shared" si="853"/>
        <v>0</v>
      </c>
    </row>
    <row r="6733" spans="13:23" x14ac:dyDescent="0.25">
      <c r="M6733" s="7">
        <v>45521.291666666664</v>
      </c>
      <c r="N6733" s="3">
        <v>774.51782684326167</v>
      </c>
      <c r="O6733" s="10">
        <v>21.11</v>
      </c>
      <c r="P6733" s="10">
        <f t="shared" si="847"/>
        <v>26.11</v>
      </c>
      <c r="Q6733" s="10">
        <f t="shared" si="846"/>
        <v>774.51782684326167</v>
      </c>
      <c r="R6733" s="1">
        <f t="shared" si="848"/>
        <v>0.35205355765602803</v>
      </c>
      <c r="S6733" s="18">
        <f t="shared" si="849"/>
        <v>7.24</v>
      </c>
      <c r="T6733" s="10">
        <f t="shared" si="850"/>
        <v>106.9776003927157</v>
      </c>
      <c r="U6733" s="10">
        <f t="shared" si="851"/>
        <v>0</v>
      </c>
      <c r="V6733" s="1">
        <f t="shared" si="852"/>
        <v>0</v>
      </c>
      <c r="W6733" s="10">
        <f t="shared" si="853"/>
        <v>0</v>
      </c>
    </row>
    <row r="6734" spans="13:23" x14ac:dyDescent="0.25">
      <c r="M6734" s="7">
        <v>45521.333333333336</v>
      </c>
      <c r="N6734" s="3">
        <v>881.83983306884761</v>
      </c>
      <c r="O6734" s="10">
        <v>22.78</v>
      </c>
      <c r="P6734" s="10">
        <f t="shared" si="847"/>
        <v>27.78</v>
      </c>
      <c r="Q6734" s="10">
        <f t="shared" si="846"/>
        <v>881.83983306884761</v>
      </c>
      <c r="R6734" s="1">
        <f t="shared" si="848"/>
        <v>0.40083628775856711</v>
      </c>
      <c r="S6734" s="18">
        <f t="shared" si="849"/>
        <v>6.9349999999999996</v>
      </c>
      <c r="T6734" s="10">
        <f t="shared" si="850"/>
        <v>127.15787066601985</v>
      </c>
      <c r="U6734" s="10">
        <f t="shared" si="851"/>
        <v>0</v>
      </c>
      <c r="V6734" s="1">
        <f t="shared" si="852"/>
        <v>0</v>
      </c>
      <c r="W6734" s="10">
        <f t="shared" si="853"/>
        <v>0</v>
      </c>
    </row>
    <row r="6735" spans="13:23" x14ac:dyDescent="0.25">
      <c r="M6735" s="7">
        <v>45521.375</v>
      </c>
      <c r="N6735" s="3">
        <v>752.16304779052734</v>
      </c>
      <c r="O6735" s="10">
        <v>25</v>
      </c>
      <c r="P6735" s="10">
        <f t="shared" si="847"/>
        <v>30</v>
      </c>
      <c r="Q6735" s="10">
        <f t="shared" si="846"/>
        <v>752.16304779052734</v>
      </c>
      <c r="R6735" s="1">
        <f t="shared" si="848"/>
        <v>0.34189229445023972</v>
      </c>
      <c r="S6735" s="18">
        <f t="shared" si="849"/>
        <v>7.24</v>
      </c>
      <c r="T6735" s="10">
        <f t="shared" si="850"/>
        <v>103.88992372797338</v>
      </c>
      <c r="U6735" s="10">
        <f t="shared" si="851"/>
        <v>0</v>
      </c>
      <c r="V6735" s="1">
        <f t="shared" si="852"/>
        <v>0</v>
      </c>
      <c r="W6735" s="10">
        <f t="shared" si="853"/>
        <v>0</v>
      </c>
    </row>
    <row r="6736" spans="13:23" x14ac:dyDescent="0.25">
      <c r="M6736" s="7">
        <v>45521.416666666664</v>
      </c>
      <c r="N6736" s="3">
        <v>967.78351821899412</v>
      </c>
      <c r="O6736" s="10">
        <v>27.78</v>
      </c>
      <c r="P6736" s="10">
        <f t="shared" si="847"/>
        <v>32.78</v>
      </c>
      <c r="Q6736" s="10">
        <f t="shared" si="846"/>
        <v>967.78351821899412</v>
      </c>
      <c r="R6736" s="1">
        <f t="shared" si="848"/>
        <v>0.43990159919045185</v>
      </c>
      <c r="S6736" s="18">
        <f t="shared" si="849"/>
        <v>6.9349999999999996</v>
      </c>
      <c r="T6736" s="10">
        <f t="shared" si="850"/>
        <v>139.55061546056152</v>
      </c>
      <c r="U6736" s="10">
        <f t="shared" si="851"/>
        <v>0</v>
      </c>
      <c r="V6736" s="1">
        <f t="shared" si="852"/>
        <v>0</v>
      </c>
      <c r="W6736" s="10">
        <f t="shared" si="853"/>
        <v>0</v>
      </c>
    </row>
    <row r="6737" spans="13:23" x14ac:dyDescent="0.25">
      <c r="M6737" s="7">
        <v>45521.458333333336</v>
      </c>
      <c r="N6737" s="3">
        <v>998.2477157592773</v>
      </c>
      <c r="O6737" s="10">
        <v>31.11</v>
      </c>
      <c r="P6737" s="10">
        <f t="shared" si="847"/>
        <v>36.11</v>
      </c>
      <c r="Q6737" s="10">
        <f t="shared" si="846"/>
        <v>998.2477157592773</v>
      </c>
      <c r="R6737" s="1">
        <f t="shared" si="848"/>
        <v>0.45374896170876239</v>
      </c>
      <c r="S6737" s="18">
        <f t="shared" si="849"/>
        <v>6.9349999999999996</v>
      </c>
      <c r="T6737" s="10">
        <f t="shared" si="850"/>
        <v>143.94343413976603</v>
      </c>
      <c r="U6737" s="10">
        <f t="shared" si="851"/>
        <v>0</v>
      </c>
      <c r="V6737" s="1">
        <f t="shared" si="852"/>
        <v>0</v>
      </c>
      <c r="W6737" s="10">
        <f t="shared" si="853"/>
        <v>0</v>
      </c>
    </row>
    <row r="6738" spans="13:23" x14ac:dyDescent="0.25">
      <c r="M6738" s="7">
        <v>45521.5</v>
      </c>
      <c r="N6738" s="3">
        <v>1102.9294441223144</v>
      </c>
      <c r="O6738" s="10">
        <v>32.22</v>
      </c>
      <c r="P6738" s="10">
        <f t="shared" si="847"/>
        <v>37.22</v>
      </c>
      <c r="Q6738" s="10">
        <f t="shared" si="846"/>
        <v>1102.9294441223144</v>
      </c>
      <c r="R6738" s="1">
        <f t="shared" si="848"/>
        <v>0.50133156551014291</v>
      </c>
      <c r="S6738" s="18">
        <f t="shared" si="849"/>
        <v>6.8120000000000003</v>
      </c>
      <c r="T6738" s="10">
        <f t="shared" si="850"/>
        <v>161.90978334150239</v>
      </c>
      <c r="U6738" s="10">
        <f t="shared" si="851"/>
        <v>0</v>
      </c>
      <c r="V6738" s="1">
        <f t="shared" si="852"/>
        <v>0</v>
      </c>
      <c r="W6738" s="10">
        <f t="shared" si="853"/>
        <v>0</v>
      </c>
    </row>
    <row r="6739" spans="13:23" x14ac:dyDescent="0.25">
      <c r="M6739" s="7">
        <v>45521.541666666664</v>
      </c>
      <c r="N6739" s="3">
        <v>1051.0975925445557</v>
      </c>
      <c r="O6739" s="10">
        <v>32.78</v>
      </c>
      <c r="P6739" s="10">
        <f t="shared" si="847"/>
        <v>37.78</v>
      </c>
      <c r="Q6739" s="10">
        <f t="shared" si="846"/>
        <v>1051.0975925445557</v>
      </c>
      <c r="R6739" s="1">
        <f t="shared" si="848"/>
        <v>0.47777163297479808</v>
      </c>
      <c r="S6739" s="18">
        <f t="shared" si="849"/>
        <v>6.9349999999999996</v>
      </c>
      <c r="T6739" s="10">
        <f t="shared" si="850"/>
        <v>151.5641806120484</v>
      </c>
      <c r="U6739" s="10">
        <f t="shared" si="851"/>
        <v>0</v>
      </c>
      <c r="V6739" s="1">
        <f t="shared" si="852"/>
        <v>0</v>
      </c>
      <c r="W6739" s="10">
        <f t="shared" si="853"/>
        <v>0</v>
      </c>
    </row>
    <row r="6740" spans="13:23" x14ac:dyDescent="0.25">
      <c r="M6740" s="7">
        <v>45521.583333333336</v>
      </c>
      <c r="N6740" s="3">
        <v>972.61650466918945</v>
      </c>
      <c r="O6740" s="10">
        <v>32.78</v>
      </c>
      <c r="P6740" s="10">
        <f t="shared" si="847"/>
        <v>37.78</v>
      </c>
      <c r="Q6740" s="10">
        <f t="shared" si="846"/>
        <v>972.61650466918945</v>
      </c>
      <c r="R6740" s="1">
        <f t="shared" si="848"/>
        <v>0.44209841121326793</v>
      </c>
      <c r="S6740" s="18">
        <f t="shared" si="849"/>
        <v>6.9349999999999996</v>
      </c>
      <c r="T6740" s="10">
        <f t="shared" si="850"/>
        <v>140.24751329043829</v>
      </c>
      <c r="U6740" s="10">
        <f t="shared" si="851"/>
        <v>0</v>
      </c>
      <c r="V6740" s="1">
        <f t="shared" si="852"/>
        <v>0</v>
      </c>
      <c r="W6740" s="10">
        <f t="shared" si="853"/>
        <v>0</v>
      </c>
    </row>
    <row r="6741" spans="13:23" x14ac:dyDescent="0.25">
      <c r="M6741" s="7">
        <v>45521.625</v>
      </c>
      <c r="N6741" s="3">
        <v>1064.5838825225831</v>
      </c>
      <c r="O6741" s="10">
        <v>32.78</v>
      </c>
      <c r="P6741" s="10">
        <f t="shared" si="847"/>
        <v>37.78</v>
      </c>
      <c r="Q6741" s="10">
        <f t="shared" si="846"/>
        <v>1064.5838825225831</v>
      </c>
      <c r="R6741" s="1">
        <f t="shared" si="848"/>
        <v>0.48390176478299229</v>
      </c>
      <c r="S6741" s="18">
        <f t="shared" si="849"/>
        <v>6.9349999999999996</v>
      </c>
      <c r="T6741" s="10">
        <f t="shared" si="850"/>
        <v>153.50885112077623</v>
      </c>
      <c r="U6741" s="10">
        <f t="shared" si="851"/>
        <v>0</v>
      </c>
      <c r="V6741" s="1">
        <f t="shared" si="852"/>
        <v>0</v>
      </c>
      <c r="W6741" s="10">
        <f t="shared" si="853"/>
        <v>0</v>
      </c>
    </row>
    <row r="6742" spans="13:23" x14ac:dyDescent="0.25">
      <c r="M6742" s="7">
        <v>45521.666666666664</v>
      </c>
      <c r="N6742" s="3">
        <v>1087.0257385253906</v>
      </c>
      <c r="O6742" s="10">
        <v>32.22</v>
      </c>
      <c r="P6742" s="10">
        <f t="shared" si="847"/>
        <v>37.22</v>
      </c>
      <c r="Q6742" s="10">
        <f t="shared" si="846"/>
        <v>1087.0257385253906</v>
      </c>
      <c r="R6742" s="1">
        <f t="shared" si="848"/>
        <v>0.49410260842063208</v>
      </c>
      <c r="S6742" s="18">
        <f t="shared" si="849"/>
        <v>6.9349999999999996</v>
      </c>
      <c r="T6742" s="10">
        <f t="shared" si="850"/>
        <v>156.74487938361798</v>
      </c>
      <c r="U6742" s="10">
        <f t="shared" si="851"/>
        <v>0</v>
      </c>
      <c r="V6742" s="1">
        <f t="shared" si="852"/>
        <v>0</v>
      </c>
      <c r="W6742" s="10">
        <f t="shared" si="853"/>
        <v>0</v>
      </c>
    </row>
    <row r="6743" spans="13:23" x14ac:dyDescent="0.25">
      <c r="M6743" s="7">
        <v>45521.708333333336</v>
      </c>
      <c r="N6743" s="3">
        <v>1092.6785545349121</v>
      </c>
      <c r="O6743" s="10">
        <v>32.22</v>
      </c>
      <c r="P6743" s="10">
        <f t="shared" si="847"/>
        <v>37.22</v>
      </c>
      <c r="Q6743" s="10">
        <f t="shared" si="846"/>
        <v>1092.6785545349121</v>
      </c>
      <c r="R6743" s="1">
        <f t="shared" si="848"/>
        <v>0.49667207024314186</v>
      </c>
      <c r="S6743" s="18">
        <f t="shared" si="849"/>
        <v>6.9349999999999996</v>
      </c>
      <c r="T6743" s="10">
        <f t="shared" si="850"/>
        <v>157.55999344411134</v>
      </c>
      <c r="U6743" s="10">
        <f t="shared" si="851"/>
        <v>0</v>
      </c>
      <c r="V6743" s="1">
        <f t="shared" si="852"/>
        <v>0</v>
      </c>
      <c r="W6743" s="10">
        <f t="shared" si="853"/>
        <v>0</v>
      </c>
    </row>
    <row r="6744" spans="13:23" x14ac:dyDescent="0.25">
      <c r="M6744" s="7">
        <v>45521.75</v>
      </c>
      <c r="N6744" s="3">
        <v>824.13094940185545</v>
      </c>
      <c r="O6744" s="10">
        <v>31.11</v>
      </c>
      <c r="P6744" s="10">
        <f t="shared" si="847"/>
        <v>36.11</v>
      </c>
      <c r="Q6744" s="10">
        <f t="shared" si="846"/>
        <v>824.13094940185545</v>
      </c>
      <c r="R6744" s="1">
        <f t="shared" si="848"/>
        <v>0.37460497700084339</v>
      </c>
      <c r="S6744" s="18">
        <f t="shared" si="849"/>
        <v>7.24</v>
      </c>
      <c r="T6744" s="10">
        <f t="shared" si="850"/>
        <v>113.83024163009053</v>
      </c>
      <c r="U6744" s="10">
        <f t="shared" si="851"/>
        <v>0</v>
      </c>
      <c r="V6744" s="1">
        <f t="shared" si="852"/>
        <v>0</v>
      </c>
      <c r="W6744" s="10">
        <f t="shared" si="853"/>
        <v>0</v>
      </c>
    </row>
    <row r="6745" spans="13:23" x14ac:dyDescent="0.25">
      <c r="M6745" s="7">
        <v>45521.791666666664</v>
      </c>
      <c r="N6745" s="3">
        <v>1218.948582458496</v>
      </c>
      <c r="O6745" s="10">
        <v>28.89</v>
      </c>
      <c r="P6745" s="10">
        <f t="shared" si="847"/>
        <v>33.89</v>
      </c>
      <c r="Q6745" s="10">
        <f t="shared" si="846"/>
        <v>1218.948582458496</v>
      </c>
      <c r="R6745" s="1">
        <f t="shared" si="848"/>
        <v>0.55406753748113458</v>
      </c>
      <c r="S6745" s="18">
        <f t="shared" si="849"/>
        <v>6.8120000000000003</v>
      </c>
      <c r="T6745" s="10">
        <f t="shared" si="850"/>
        <v>178.94136559872226</v>
      </c>
      <c r="U6745" s="10">
        <f t="shared" si="851"/>
        <v>0</v>
      </c>
      <c r="V6745" s="1">
        <f t="shared" si="852"/>
        <v>0</v>
      </c>
      <c r="W6745" s="10">
        <f t="shared" si="853"/>
        <v>0</v>
      </c>
    </row>
    <row r="6746" spans="13:23" x14ac:dyDescent="0.25">
      <c r="M6746" s="7">
        <v>45521.833333333336</v>
      </c>
      <c r="N6746" s="3">
        <v>885.136096572876</v>
      </c>
      <c r="O6746" s="10">
        <v>27.78</v>
      </c>
      <c r="P6746" s="10">
        <f t="shared" si="847"/>
        <v>32.78</v>
      </c>
      <c r="Q6746" s="10">
        <f t="shared" si="846"/>
        <v>885.136096572876</v>
      </c>
      <c r="R6746" s="1">
        <f t="shared" si="848"/>
        <v>0.40233458935130728</v>
      </c>
      <c r="S6746" s="18">
        <f t="shared" si="849"/>
        <v>6.9349999999999996</v>
      </c>
      <c r="T6746" s="10">
        <f t="shared" si="850"/>
        <v>127.63317902997491</v>
      </c>
      <c r="U6746" s="10">
        <f t="shared" si="851"/>
        <v>0</v>
      </c>
      <c r="V6746" s="1">
        <f t="shared" si="852"/>
        <v>0</v>
      </c>
      <c r="W6746" s="10">
        <f t="shared" si="853"/>
        <v>0</v>
      </c>
    </row>
    <row r="6747" spans="13:23" x14ac:dyDescent="0.25">
      <c r="M6747" s="7">
        <v>45521.875</v>
      </c>
      <c r="N6747" s="3">
        <v>889.34752349853511</v>
      </c>
      <c r="O6747" s="10">
        <v>27.78</v>
      </c>
      <c r="P6747" s="10">
        <f t="shared" si="847"/>
        <v>32.78</v>
      </c>
      <c r="Q6747" s="10">
        <f t="shared" si="846"/>
        <v>889.34752349853511</v>
      </c>
      <c r="R6747" s="1">
        <f t="shared" si="848"/>
        <v>0.40424887431751594</v>
      </c>
      <c r="S6747" s="18">
        <f t="shared" si="849"/>
        <v>6.9349999999999996</v>
      </c>
      <c r="T6747" s="10">
        <f t="shared" si="850"/>
        <v>128.24045039632807</v>
      </c>
      <c r="U6747" s="10">
        <f t="shared" si="851"/>
        <v>0</v>
      </c>
      <c r="V6747" s="1">
        <f t="shared" si="852"/>
        <v>0</v>
      </c>
      <c r="W6747" s="10">
        <f t="shared" si="853"/>
        <v>0</v>
      </c>
    </row>
    <row r="6748" spans="13:23" x14ac:dyDescent="0.25">
      <c r="M6748" s="7">
        <v>45521.916666666664</v>
      </c>
      <c r="N6748" s="3">
        <v>822.48557739257808</v>
      </c>
      <c r="O6748" s="10">
        <v>26.11</v>
      </c>
      <c r="P6748" s="10">
        <f t="shared" si="847"/>
        <v>31.11</v>
      </c>
      <c r="Q6748" s="10">
        <f t="shared" si="846"/>
        <v>822.48557739257808</v>
      </c>
      <c r="R6748" s="1">
        <f t="shared" si="848"/>
        <v>0.37385708063299006</v>
      </c>
      <c r="S6748" s="18">
        <f t="shared" si="849"/>
        <v>7.24</v>
      </c>
      <c r="T6748" s="10">
        <f t="shared" si="850"/>
        <v>113.60298030284227</v>
      </c>
      <c r="U6748" s="10">
        <f t="shared" si="851"/>
        <v>0</v>
      </c>
      <c r="V6748" s="1">
        <f t="shared" si="852"/>
        <v>0</v>
      </c>
      <c r="W6748" s="10">
        <f t="shared" si="853"/>
        <v>0</v>
      </c>
    </row>
    <row r="6749" spans="13:23" x14ac:dyDescent="0.25">
      <c r="M6749" s="7">
        <v>45521.958333333336</v>
      </c>
      <c r="N6749" s="3">
        <v>888.01713409423826</v>
      </c>
      <c r="O6749" s="10">
        <v>25</v>
      </c>
      <c r="P6749" s="10">
        <f t="shared" si="847"/>
        <v>30</v>
      </c>
      <c r="Q6749" s="10">
        <f t="shared" si="846"/>
        <v>888.01713409423826</v>
      </c>
      <c r="R6749" s="1">
        <f t="shared" si="848"/>
        <v>0.40364415186101738</v>
      </c>
      <c r="S6749" s="18">
        <f t="shared" si="849"/>
        <v>6.9349999999999996</v>
      </c>
      <c r="T6749" s="10">
        <f t="shared" si="850"/>
        <v>128.04861342382671</v>
      </c>
      <c r="U6749" s="10">
        <f t="shared" si="851"/>
        <v>0</v>
      </c>
      <c r="V6749" s="1">
        <f t="shared" si="852"/>
        <v>0</v>
      </c>
      <c r="W6749" s="10">
        <f t="shared" si="853"/>
        <v>0</v>
      </c>
    </row>
    <row r="6750" spans="13:23" x14ac:dyDescent="0.25">
      <c r="M6750" s="7">
        <v>45522</v>
      </c>
      <c r="N6750" s="3">
        <v>784.20242614746087</v>
      </c>
      <c r="O6750" s="10">
        <v>25</v>
      </c>
      <c r="P6750" s="10">
        <f t="shared" si="847"/>
        <v>30</v>
      </c>
      <c r="Q6750" s="10">
        <f t="shared" si="846"/>
        <v>784.20242614746087</v>
      </c>
      <c r="R6750" s="1">
        <f t="shared" si="848"/>
        <v>0.35645564824884585</v>
      </c>
      <c r="S6750" s="18">
        <f t="shared" si="849"/>
        <v>7.24</v>
      </c>
      <c r="T6750" s="10">
        <f t="shared" si="850"/>
        <v>108.31525223031227</v>
      </c>
      <c r="U6750" s="10">
        <f t="shared" si="851"/>
        <v>0</v>
      </c>
      <c r="V6750" s="1">
        <f t="shared" si="852"/>
        <v>0</v>
      </c>
      <c r="W6750" s="10">
        <f t="shared" si="853"/>
        <v>0</v>
      </c>
    </row>
    <row r="6751" spans="13:23" x14ac:dyDescent="0.25">
      <c r="M6751" s="7">
        <v>45522.041666666664</v>
      </c>
      <c r="N6751" s="3">
        <v>754.69098701477049</v>
      </c>
      <c r="O6751" s="10">
        <v>23.89</v>
      </c>
      <c r="P6751" s="10">
        <f t="shared" si="847"/>
        <v>28.89</v>
      </c>
      <c r="Q6751" s="10">
        <f t="shared" si="846"/>
        <v>754.69098701477049</v>
      </c>
      <c r="R6751" s="1">
        <f t="shared" si="848"/>
        <v>0.34304135773398658</v>
      </c>
      <c r="S6751" s="18">
        <f t="shared" si="849"/>
        <v>7.24</v>
      </c>
      <c r="T6751" s="10">
        <f t="shared" si="850"/>
        <v>104.23908660425006</v>
      </c>
      <c r="U6751" s="10">
        <f t="shared" si="851"/>
        <v>0</v>
      </c>
      <c r="V6751" s="1">
        <f t="shared" si="852"/>
        <v>0</v>
      </c>
      <c r="W6751" s="10">
        <f t="shared" si="853"/>
        <v>0</v>
      </c>
    </row>
    <row r="6752" spans="13:23" x14ac:dyDescent="0.25">
      <c r="M6752" s="7">
        <v>45522.083333333336</v>
      </c>
      <c r="N6752" s="3">
        <v>923.17051391601558</v>
      </c>
      <c r="O6752" s="10">
        <v>22.78</v>
      </c>
      <c r="P6752" s="10">
        <f t="shared" si="847"/>
        <v>27.78</v>
      </c>
      <c r="Q6752" s="10">
        <f t="shared" si="846"/>
        <v>923.17051391601558</v>
      </c>
      <c r="R6752" s="1">
        <f t="shared" si="848"/>
        <v>0.41962296087091616</v>
      </c>
      <c r="S6752" s="18">
        <f t="shared" si="849"/>
        <v>6.9349999999999996</v>
      </c>
      <c r="T6752" s="10">
        <f t="shared" si="850"/>
        <v>133.11759393165329</v>
      </c>
      <c r="U6752" s="10">
        <f t="shared" si="851"/>
        <v>0</v>
      </c>
      <c r="V6752" s="1">
        <f t="shared" si="852"/>
        <v>0</v>
      </c>
      <c r="W6752" s="10">
        <f t="shared" si="853"/>
        <v>0</v>
      </c>
    </row>
    <row r="6753" spans="13:23" x14ac:dyDescent="0.25">
      <c r="M6753" s="7">
        <v>45522.125</v>
      </c>
      <c r="N6753" s="3">
        <v>628.75169677734368</v>
      </c>
      <c r="O6753" s="10">
        <v>22.22</v>
      </c>
      <c r="P6753" s="10">
        <f t="shared" si="847"/>
        <v>27.22</v>
      </c>
      <c r="Q6753" s="10">
        <f t="shared" si="846"/>
        <v>628.75169677734368</v>
      </c>
      <c r="R6753" s="1">
        <f t="shared" si="848"/>
        <v>0.2857962258078835</v>
      </c>
      <c r="S6753" s="18">
        <f t="shared" si="849"/>
        <v>7.77</v>
      </c>
      <c r="T6753" s="10">
        <f t="shared" si="850"/>
        <v>80.920424295668425</v>
      </c>
      <c r="U6753" s="10">
        <f t="shared" si="851"/>
        <v>0</v>
      </c>
      <c r="V6753" s="1">
        <f t="shared" si="852"/>
        <v>0</v>
      </c>
      <c r="W6753" s="10">
        <f t="shared" si="853"/>
        <v>0</v>
      </c>
    </row>
    <row r="6754" spans="13:23" x14ac:dyDescent="0.25">
      <c r="M6754" s="7">
        <v>45522.166666666664</v>
      </c>
      <c r="N6754" s="3">
        <v>805.53156280517578</v>
      </c>
      <c r="O6754" s="10">
        <v>21.11</v>
      </c>
      <c r="P6754" s="10">
        <f t="shared" si="847"/>
        <v>26.11</v>
      </c>
      <c r="Q6754" s="10">
        <f t="shared" si="846"/>
        <v>805.53156280517578</v>
      </c>
      <c r="R6754" s="1">
        <f t="shared" si="848"/>
        <v>0.36615071036598901</v>
      </c>
      <c r="S6754" s="18">
        <f t="shared" si="849"/>
        <v>7.24</v>
      </c>
      <c r="T6754" s="10">
        <f t="shared" si="850"/>
        <v>111.26126558082538</v>
      </c>
      <c r="U6754" s="10">
        <f t="shared" si="851"/>
        <v>0</v>
      </c>
      <c r="V6754" s="1">
        <f t="shared" si="852"/>
        <v>0</v>
      </c>
      <c r="W6754" s="10">
        <f t="shared" si="853"/>
        <v>0</v>
      </c>
    </row>
    <row r="6755" spans="13:23" x14ac:dyDescent="0.25">
      <c r="M6755" s="7">
        <v>45522.208333333336</v>
      </c>
      <c r="N6755" s="3">
        <v>901.24774246215816</v>
      </c>
      <c r="O6755" s="10">
        <v>21.11</v>
      </c>
      <c r="P6755" s="10">
        <f t="shared" si="847"/>
        <v>26.11</v>
      </c>
      <c r="Q6755" s="10">
        <f t="shared" si="846"/>
        <v>901.24774246215816</v>
      </c>
      <c r="R6755" s="1">
        <f t="shared" si="848"/>
        <v>0.40965806475552641</v>
      </c>
      <c r="S6755" s="18">
        <f t="shared" si="849"/>
        <v>6.9349999999999996</v>
      </c>
      <c r="T6755" s="10">
        <f t="shared" si="850"/>
        <v>129.95641563982093</v>
      </c>
      <c r="U6755" s="10">
        <f t="shared" si="851"/>
        <v>0</v>
      </c>
      <c r="V6755" s="1">
        <f t="shared" si="852"/>
        <v>0</v>
      </c>
      <c r="W6755" s="10">
        <f t="shared" si="853"/>
        <v>0</v>
      </c>
    </row>
    <row r="6756" spans="13:23" x14ac:dyDescent="0.25">
      <c r="M6756" s="7">
        <v>45522.25</v>
      </c>
      <c r="N6756" s="3">
        <v>808.3740234375</v>
      </c>
      <c r="O6756" s="10">
        <v>18.89</v>
      </c>
      <c r="P6756" s="10">
        <f t="shared" si="847"/>
        <v>23.89</v>
      </c>
      <c r="Q6756" s="10">
        <f t="shared" si="846"/>
        <v>808.3740234375</v>
      </c>
      <c r="R6756" s="1">
        <f t="shared" si="848"/>
        <v>0.36744273792613635</v>
      </c>
      <c r="S6756" s="18">
        <f t="shared" si="849"/>
        <v>9.0079999999999991</v>
      </c>
      <c r="T6756" s="10">
        <f t="shared" si="850"/>
        <v>89.739567433115013</v>
      </c>
      <c r="U6756" s="10">
        <f t="shared" si="851"/>
        <v>0</v>
      </c>
      <c r="V6756" s="1">
        <f t="shared" si="852"/>
        <v>0</v>
      </c>
      <c r="W6756" s="10">
        <f t="shared" si="853"/>
        <v>0</v>
      </c>
    </row>
    <row r="6757" spans="13:23" x14ac:dyDescent="0.25">
      <c r="M6757" s="7">
        <v>45522.291666666664</v>
      </c>
      <c r="N6757" s="3">
        <v>844.3605033874511</v>
      </c>
      <c r="O6757" s="10">
        <v>20</v>
      </c>
      <c r="P6757" s="10">
        <f t="shared" si="847"/>
        <v>25</v>
      </c>
      <c r="Q6757" s="10">
        <f t="shared" si="846"/>
        <v>844.3605033874511</v>
      </c>
      <c r="R6757" s="1">
        <f t="shared" si="848"/>
        <v>0.38380022881247777</v>
      </c>
      <c r="S6757" s="18">
        <f t="shared" si="849"/>
        <v>9.0079999999999991</v>
      </c>
      <c r="T6757" s="10">
        <f t="shared" si="850"/>
        <v>93.734514141590935</v>
      </c>
      <c r="U6757" s="10">
        <f t="shared" si="851"/>
        <v>0</v>
      </c>
      <c r="V6757" s="1">
        <f t="shared" si="852"/>
        <v>0</v>
      </c>
      <c r="W6757" s="10">
        <f t="shared" si="853"/>
        <v>0</v>
      </c>
    </row>
    <row r="6758" spans="13:23" x14ac:dyDescent="0.25">
      <c r="M6758" s="7">
        <v>45522.333333333336</v>
      </c>
      <c r="N6758" s="3">
        <v>755.55101509094231</v>
      </c>
      <c r="O6758" s="10">
        <v>22.22</v>
      </c>
      <c r="P6758" s="10">
        <f t="shared" si="847"/>
        <v>27.22</v>
      </c>
      <c r="Q6758" s="10">
        <f t="shared" si="846"/>
        <v>755.55101509094231</v>
      </c>
      <c r="R6758" s="1">
        <f t="shared" si="848"/>
        <v>0.34343227958679196</v>
      </c>
      <c r="S6758" s="18">
        <f t="shared" si="849"/>
        <v>7.24</v>
      </c>
      <c r="T6758" s="10">
        <f t="shared" si="850"/>
        <v>104.3578750125611</v>
      </c>
      <c r="U6758" s="10">
        <f t="shared" si="851"/>
        <v>0</v>
      </c>
      <c r="V6758" s="1">
        <f t="shared" si="852"/>
        <v>0</v>
      </c>
      <c r="W6758" s="10">
        <f t="shared" si="853"/>
        <v>0</v>
      </c>
    </row>
    <row r="6759" spans="13:23" x14ac:dyDescent="0.25">
      <c r="M6759" s="7">
        <v>45522.375</v>
      </c>
      <c r="N6759" s="3">
        <v>747.80304107666018</v>
      </c>
      <c r="O6759" s="10">
        <v>26.11</v>
      </c>
      <c r="P6759" s="10">
        <f t="shared" si="847"/>
        <v>31.11</v>
      </c>
      <c r="Q6759" s="10">
        <f t="shared" si="846"/>
        <v>747.80304107666018</v>
      </c>
      <c r="R6759" s="1">
        <f t="shared" si="848"/>
        <v>0.33991047321666373</v>
      </c>
      <c r="S6759" s="18">
        <f t="shared" si="849"/>
        <v>7.24</v>
      </c>
      <c r="T6759" s="10">
        <f t="shared" si="850"/>
        <v>103.28771285589228</v>
      </c>
      <c r="U6759" s="10">
        <f t="shared" si="851"/>
        <v>0</v>
      </c>
      <c r="V6759" s="1">
        <f t="shared" si="852"/>
        <v>0</v>
      </c>
      <c r="W6759" s="10">
        <f t="shared" si="853"/>
        <v>0</v>
      </c>
    </row>
    <row r="6760" spans="13:23" x14ac:dyDescent="0.25">
      <c r="M6760" s="7">
        <v>45522.416666666664</v>
      </c>
      <c r="N6760" s="3">
        <v>1275.001382446289</v>
      </c>
      <c r="O6760" s="10">
        <v>28.89</v>
      </c>
      <c r="P6760" s="10">
        <f t="shared" si="847"/>
        <v>33.89</v>
      </c>
      <c r="Q6760" s="10">
        <f t="shared" si="846"/>
        <v>1275.001382446289</v>
      </c>
      <c r="R6760" s="1">
        <f t="shared" si="848"/>
        <v>0.57954608293013132</v>
      </c>
      <c r="S6760" s="18">
        <f t="shared" si="849"/>
        <v>6.8120000000000003</v>
      </c>
      <c r="T6760" s="10">
        <f t="shared" si="850"/>
        <v>187.16990347126966</v>
      </c>
      <c r="U6760" s="10">
        <f t="shared" si="851"/>
        <v>0</v>
      </c>
      <c r="V6760" s="1">
        <f t="shared" si="852"/>
        <v>0</v>
      </c>
      <c r="W6760" s="10">
        <f t="shared" si="853"/>
        <v>0</v>
      </c>
    </row>
    <row r="6761" spans="13:23" x14ac:dyDescent="0.25">
      <c r="M6761" s="7">
        <v>45522.458333333336</v>
      </c>
      <c r="N6761" s="3">
        <v>1118.9327682495116</v>
      </c>
      <c r="O6761" s="10">
        <v>31.11</v>
      </c>
      <c r="P6761" s="10">
        <f t="shared" si="847"/>
        <v>36.11</v>
      </c>
      <c r="Q6761" s="10">
        <f t="shared" si="846"/>
        <v>1118.9327682495116</v>
      </c>
      <c r="R6761" s="1">
        <f t="shared" si="848"/>
        <v>0.50860580374977804</v>
      </c>
      <c r="S6761" s="18">
        <f t="shared" si="849"/>
        <v>6.8120000000000003</v>
      </c>
      <c r="T6761" s="10">
        <f t="shared" si="850"/>
        <v>164.25906756452019</v>
      </c>
      <c r="U6761" s="10">
        <f t="shared" si="851"/>
        <v>0</v>
      </c>
      <c r="V6761" s="1">
        <f t="shared" si="852"/>
        <v>0</v>
      </c>
      <c r="W6761" s="10">
        <f t="shared" si="853"/>
        <v>0</v>
      </c>
    </row>
    <row r="6762" spans="13:23" x14ac:dyDescent="0.25">
      <c r="M6762" s="7">
        <v>45522.5</v>
      </c>
      <c r="N6762" s="3">
        <v>1123.7369522094725</v>
      </c>
      <c r="O6762" s="10">
        <v>32.78</v>
      </c>
      <c r="P6762" s="10">
        <f t="shared" si="847"/>
        <v>37.78</v>
      </c>
      <c r="Q6762" s="10">
        <f t="shared" si="846"/>
        <v>1123.7369522094725</v>
      </c>
      <c r="R6762" s="1">
        <f t="shared" si="848"/>
        <v>0.51078952373157838</v>
      </c>
      <c r="S6762" s="18">
        <f t="shared" si="849"/>
        <v>6.8120000000000003</v>
      </c>
      <c r="T6762" s="10">
        <f t="shared" si="850"/>
        <v>164.96432064143752</v>
      </c>
      <c r="U6762" s="10">
        <f t="shared" si="851"/>
        <v>0</v>
      </c>
      <c r="V6762" s="1">
        <f t="shared" si="852"/>
        <v>0</v>
      </c>
      <c r="W6762" s="10">
        <f t="shared" si="853"/>
        <v>0</v>
      </c>
    </row>
    <row r="6763" spans="13:23" x14ac:dyDescent="0.25">
      <c r="M6763" s="7">
        <v>45522.541666666664</v>
      </c>
      <c r="N6763" s="3">
        <v>1098.4417602539063</v>
      </c>
      <c r="O6763" s="10">
        <v>32.78</v>
      </c>
      <c r="P6763" s="10">
        <f t="shared" si="847"/>
        <v>37.78</v>
      </c>
      <c r="Q6763" s="10">
        <f t="shared" si="846"/>
        <v>1098.4417602539063</v>
      </c>
      <c r="R6763" s="1">
        <f t="shared" si="848"/>
        <v>0.49929170920632104</v>
      </c>
      <c r="S6763" s="18">
        <f t="shared" si="849"/>
        <v>6.9349999999999996</v>
      </c>
      <c r="T6763" s="10">
        <f t="shared" si="850"/>
        <v>158.39102527093098</v>
      </c>
      <c r="U6763" s="10">
        <f t="shared" si="851"/>
        <v>0</v>
      </c>
      <c r="V6763" s="1">
        <f t="shared" si="852"/>
        <v>0</v>
      </c>
      <c r="W6763" s="10">
        <f t="shared" si="853"/>
        <v>0</v>
      </c>
    </row>
    <row r="6764" spans="13:23" x14ac:dyDescent="0.25">
      <c r="M6764" s="7">
        <v>45522.583333333336</v>
      </c>
      <c r="N6764" s="3">
        <v>734.58170127868652</v>
      </c>
      <c r="O6764" s="10">
        <v>33.89</v>
      </c>
      <c r="P6764" s="10">
        <f t="shared" si="847"/>
        <v>38.89</v>
      </c>
      <c r="Q6764" s="10">
        <f t="shared" si="846"/>
        <v>734.58170127868652</v>
      </c>
      <c r="R6764" s="1">
        <f t="shared" si="848"/>
        <v>0.33390077330849388</v>
      </c>
      <c r="S6764" s="18">
        <f t="shared" si="849"/>
        <v>7.24</v>
      </c>
      <c r="T6764" s="10">
        <f t="shared" si="850"/>
        <v>101.46156095009482</v>
      </c>
      <c r="U6764" s="10">
        <f t="shared" si="851"/>
        <v>0</v>
      </c>
      <c r="V6764" s="1">
        <f t="shared" si="852"/>
        <v>0</v>
      </c>
      <c r="W6764" s="10">
        <f t="shared" si="853"/>
        <v>0</v>
      </c>
    </row>
    <row r="6765" spans="13:23" x14ac:dyDescent="0.25">
      <c r="M6765" s="7">
        <v>45522.625</v>
      </c>
      <c r="N6765" s="3">
        <v>755.28084297180169</v>
      </c>
      <c r="O6765" s="10">
        <v>33.89</v>
      </c>
      <c r="P6765" s="10">
        <f t="shared" si="847"/>
        <v>38.89</v>
      </c>
      <c r="Q6765" s="10">
        <f t="shared" si="846"/>
        <v>755.28084297180169</v>
      </c>
      <c r="R6765" s="1">
        <f t="shared" si="848"/>
        <v>0.3433094740780917</v>
      </c>
      <c r="S6765" s="18">
        <f t="shared" si="849"/>
        <v>7.24</v>
      </c>
      <c r="T6765" s="10">
        <f t="shared" si="850"/>
        <v>104.32055842151956</v>
      </c>
      <c r="U6765" s="10">
        <f t="shared" si="851"/>
        <v>0</v>
      </c>
      <c r="V6765" s="1">
        <f t="shared" si="852"/>
        <v>0</v>
      </c>
      <c r="W6765" s="10">
        <f t="shared" si="853"/>
        <v>0</v>
      </c>
    </row>
    <row r="6766" spans="13:23" x14ac:dyDescent="0.25">
      <c r="M6766" s="7">
        <v>45522.666666666664</v>
      </c>
      <c r="N6766" s="3">
        <v>1023.3633682250976</v>
      </c>
      <c r="O6766" s="10">
        <v>33.89</v>
      </c>
      <c r="P6766" s="10">
        <f t="shared" si="847"/>
        <v>38.89</v>
      </c>
      <c r="Q6766" s="10">
        <f t="shared" si="846"/>
        <v>1023.3633682250976</v>
      </c>
      <c r="R6766" s="1">
        <f t="shared" si="848"/>
        <v>0.46516516737504437</v>
      </c>
      <c r="S6766" s="18">
        <f t="shared" si="849"/>
        <v>6.9349999999999996</v>
      </c>
      <c r="T6766" s="10">
        <f t="shared" si="850"/>
        <v>147.56501344269614</v>
      </c>
      <c r="U6766" s="10">
        <f t="shared" si="851"/>
        <v>0</v>
      </c>
      <c r="V6766" s="1">
        <f t="shared" si="852"/>
        <v>0</v>
      </c>
      <c r="W6766" s="10">
        <f t="shared" si="853"/>
        <v>0</v>
      </c>
    </row>
    <row r="6767" spans="13:23" x14ac:dyDescent="0.25">
      <c r="M6767" s="7">
        <v>45522.708333333336</v>
      </c>
      <c r="N6767" s="3">
        <v>767.17890472412103</v>
      </c>
      <c r="O6767" s="10">
        <v>32.78</v>
      </c>
      <c r="P6767" s="10">
        <f t="shared" si="847"/>
        <v>37.78</v>
      </c>
      <c r="Q6767" s="10">
        <f t="shared" si="846"/>
        <v>767.17890472412103</v>
      </c>
      <c r="R6767" s="1">
        <f t="shared" si="848"/>
        <v>0.34871768396550956</v>
      </c>
      <c r="S6767" s="18">
        <f t="shared" si="849"/>
        <v>7.24</v>
      </c>
      <c r="T6767" s="10">
        <f t="shared" si="850"/>
        <v>105.9639371165913</v>
      </c>
      <c r="U6767" s="10">
        <f t="shared" si="851"/>
        <v>0</v>
      </c>
      <c r="V6767" s="1">
        <f t="shared" si="852"/>
        <v>0</v>
      </c>
      <c r="W6767" s="10">
        <f t="shared" si="853"/>
        <v>0</v>
      </c>
    </row>
    <row r="6768" spans="13:23" x14ac:dyDescent="0.25">
      <c r="M6768" s="7">
        <v>45522.75</v>
      </c>
      <c r="N6768" s="3">
        <v>981.33018035888665</v>
      </c>
      <c r="O6768" s="10">
        <v>32.22</v>
      </c>
      <c r="P6768" s="10">
        <f t="shared" si="847"/>
        <v>37.22</v>
      </c>
      <c r="Q6768" s="10">
        <f t="shared" si="846"/>
        <v>981.33018035888665</v>
      </c>
      <c r="R6768" s="1">
        <f t="shared" si="848"/>
        <v>0.44605917289040303</v>
      </c>
      <c r="S6768" s="18">
        <f t="shared" si="849"/>
        <v>6.9349999999999996</v>
      </c>
      <c r="T6768" s="10">
        <f t="shared" si="850"/>
        <v>141.50399139998368</v>
      </c>
      <c r="U6768" s="10">
        <f t="shared" si="851"/>
        <v>0</v>
      </c>
      <c r="V6768" s="1">
        <f t="shared" si="852"/>
        <v>0</v>
      </c>
      <c r="W6768" s="10">
        <f t="shared" si="853"/>
        <v>0</v>
      </c>
    </row>
    <row r="6769" spans="13:23" x14ac:dyDescent="0.25">
      <c r="M6769" s="7">
        <v>45522.791666666664</v>
      </c>
      <c r="N6769" s="3">
        <v>820.19482727050774</v>
      </c>
      <c r="O6769" s="10">
        <v>32.22</v>
      </c>
      <c r="P6769" s="10">
        <f t="shared" si="847"/>
        <v>37.22</v>
      </c>
      <c r="Q6769" s="10">
        <f t="shared" si="846"/>
        <v>820.19482727050774</v>
      </c>
      <c r="R6769" s="1">
        <f t="shared" si="848"/>
        <v>0.3728158305775035</v>
      </c>
      <c r="S6769" s="18">
        <f t="shared" si="849"/>
        <v>7.24</v>
      </c>
      <c r="T6769" s="10">
        <f t="shared" si="850"/>
        <v>113.28657835228007</v>
      </c>
      <c r="U6769" s="10">
        <f t="shared" si="851"/>
        <v>0</v>
      </c>
      <c r="V6769" s="1">
        <f t="shared" si="852"/>
        <v>0</v>
      </c>
      <c r="W6769" s="10">
        <f t="shared" si="853"/>
        <v>0</v>
      </c>
    </row>
    <row r="6770" spans="13:23" x14ac:dyDescent="0.25">
      <c r="M6770" s="7">
        <v>45522.833333333336</v>
      </c>
      <c r="N6770" s="3">
        <v>745.3792728424072</v>
      </c>
      <c r="O6770" s="10">
        <v>31.11</v>
      </c>
      <c r="P6770" s="10">
        <f t="shared" si="847"/>
        <v>36.11</v>
      </c>
      <c r="Q6770" s="10">
        <f t="shared" si="846"/>
        <v>745.3792728424072</v>
      </c>
      <c r="R6770" s="1">
        <f t="shared" si="848"/>
        <v>0.33880876038291236</v>
      </c>
      <c r="S6770" s="18">
        <f t="shared" si="849"/>
        <v>7.24</v>
      </c>
      <c r="T6770" s="10">
        <f t="shared" si="850"/>
        <v>102.95293823790155</v>
      </c>
      <c r="U6770" s="10">
        <f t="shared" si="851"/>
        <v>0</v>
      </c>
      <c r="V6770" s="1">
        <f t="shared" si="852"/>
        <v>0</v>
      </c>
      <c r="W6770" s="10">
        <f t="shared" si="853"/>
        <v>0</v>
      </c>
    </row>
    <row r="6771" spans="13:23" x14ac:dyDescent="0.25">
      <c r="M6771" s="7">
        <v>45522.875</v>
      </c>
      <c r="N6771" s="3">
        <v>886.28080215454099</v>
      </c>
      <c r="O6771" s="10">
        <v>27.78</v>
      </c>
      <c r="P6771" s="10">
        <f t="shared" si="847"/>
        <v>32.78</v>
      </c>
      <c r="Q6771" s="10">
        <f t="shared" si="846"/>
        <v>886.28080215454099</v>
      </c>
      <c r="R6771" s="1">
        <f t="shared" si="848"/>
        <v>0.40285491007024593</v>
      </c>
      <c r="S6771" s="18">
        <f t="shared" si="849"/>
        <v>6.9349999999999996</v>
      </c>
      <c r="T6771" s="10">
        <f t="shared" si="850"/>
        <v>127.79824111817463</v>
      </c>
      <c r="U6771" s="10">
        <f t="shared" si="851"/>
        <v>0</v>
      </c>
      <c r="V6771" s="1">
        <f t="shared" si="852"/>
        <v>0</v>
      </c>
      <c r="W6771" s="10">
        <f t="shared" si="853"/>
        <v>0</v>
      </c>
    </row>
    <row r="6772" spans="13:23" x14ac:dyDescent="0.25">
      <c r="M6772" s="7">
        <v>45522.916666666664</v>
      </c>
      <c r="N6772" s="3">
        <v>815.1</v>
      </c>
      <c r="O6772" s="10">
        <v>26.11</v>
      </c>
      <c r="P6772" s="10">
        <f t="shared" si="847"/>
        <v>31.11</v>
      </c>
      <c r="Q6772" s="10">
        <f t="shared" si="846"/>
        <v>815.1</v>
      </c>
      <c r="R6772" s="1">
        <f t="shared" si="848"/>
        <v>0.3705</v>
      </c>
      <c r="S6772" s="18">
        <f t="shared" si="849"/>
        <v>7.24</v>
      </c>
      <c r="T6772" s="10">
        <f t="shared" si="850"/>
        <v>112.5828729281768</v>
      </c>
      <c r="U6772" s="10">
        <f t="shared" si="851"/>
        <v>0</v>
      </c>
      <c r="V6772" s="1">
        <f t="shared" si="852"/>
        <v>0</v>
      </c>
      <c r="W6772" s="10">
        <f t="shared" si="853"/>
        <v>0</v>
      </c>
    </row>
    <row r="6773" spans="13:23" x14ac:dyDescent="0.25">
      <c r="M6773" s="7">
        <v>45522.958333333336</v>
      </c>
      <c r="N6773" s="3">
        <v>757.67378540039056</v>
      </c>
      <c r="O6773" s="10">
        <v>26.11</v>
      </c>
      <c r="P6773" s="10">
        <f t="shared" si="847"/>
        <v>31.11</v>
      </c>
      <c r="Q6773" s="10">
        <f t="shared" si="846"/>
        <v>757.67378540039056</v>
      </c>
      <c r="R6773" s="1">
        <f t="shared" si="848"/>
        <v>0.3443971751819957</v>
      </c>
      <c r="S6773" s="18">
        <f t="shared" si="849"/>
        <v>7.24</v>
      </c>
      <c r="T6773" s="10">
        <f t="shared" si="850"/>
        <v>104.65107533154566</v>
      </c>
      <c r="U6773" s="10">
        <f t="shared" si="851"/>
        <v>0</v>
      </c>
      <c r="V6773" s="1">
        <f t="shared" si="852"/>
        <v>0</v>
      </c>
      <c r="W6773" s="10">
        <f t="shared" si="853"/>
        <v>0</v>
      </c>
    </row>
    <row r="6774" spans="13:23" x14ac:dyDescent="0.25">
      <c r="M6774" s="7">
        <v>45523</v>
      </c>
      <c r="N6774" s="3">
        <v>1036.2918182373046</v>
      </c>
      <c r="O6774" s="10">
        <v>23.89</v>
      </c>
      <c r="P6774" s="10">
        <f t="shared" si="847"/>
        <v>28.89</v>
      </c>
      <c r="Q6774" s="10">
        <f t="shared" si="846"/>
        <v>1036.2918182373046</v>
      </c>
      <c r="R6774" s="1">
        <f t="shared" si="848"/>
        <v>0.47104173556241119</v>
      </c>
      <c r="S6774" s="18">
        <f t="shared" si="849"/>
        <v>6.9349999999999996</v>
      </c>
      <c r="T6774" s="10">
        <f t="shared" si="850"/>
        <v>149.42924560018812</v>
      </c>
      <c r="U6774" s="10">
        <f t="shared" si="851"/>
        <v>0</v>
      </c>
      <c r="V6774" s="1">
        <f t="shared" si="852"/>
        <v>0</v>
      </c>
      <c r="W6774" s="10">
        <f t="shared" si="853"/>
        <v>0</v>
      </c>
    </row>
    <row r="6775" spans="13:23" x14ac:dyDescent="0.25">
      <c r="M6775" s="7">
        <v>45523.041666666664</v>
      </c>
      <c r="N6775" s="3">
        <v>765.91587982177737</v>
      </c>
      <c r="O6775" s="10">
        <v>23.89</v>
      </c>
      <c r="P6775" s="10">
        <f t="shared" si="847"/>
        <v>28.89</v>
      </c>
      <c r="Q6775" s="10">
        <f t="shared" si="846"/>
        <v>765.91587982177737</v>
      </c>
      <c r="R6775" s="1">
        <f t="shared" si="848"/>
        <v>0.34814358173717153</v>
      </c>
      <c r="S6775" s="18">
        <f t="shared" si="849"/>
        <v>7.24</v>
      </c>
      <c r="T6775" s="10">
        <f t="shared" si="850"/>
        <v>105.78948616322891</v>
      </c>
      <c r="U6775" s="10">
        <f t="shared" si="851"/>
        <v>0</v>
      </c>
      <c r="V6775" s="1">
        <f t="shared" si="852"/>
        <v>0</v>
      </c>
      <c r="W6775" s="10">
        <f t="shared" si="853"/>
        <v>0</v>
      </c>
    </row>
    <row r="6776" spans="13:23" x14ac:dyDescent="0.25">
      <c r="M6776" s="7">
        <v>45523.083333333336</v>
      </c>
      <c r="N6776" s="3">
        <v>761.24739189147942</v>
      </c>
      <c r="O6776" s="10">
        <v>22.78</v>
      </c>
      <c r="P6776" s="10">
        <f t="shared" si="847"/>
        <v>27.78</v>
      </c>
      <c r="Q6776" s="10">
        <f t="shared" si="846"/>
        <v>761.24739189147942</v>
      </c>
      <c r="R6776" s="1">
        <f t="shared" si="848"/>
        <v>0.3460215417688543</v>
      </c>
      <c r="S6776" s="18">
        <f t="shared" si="849"/>
        <v>7.24</v>
      </c>
      <c r="T6776" s="10">
        <f t="shared" si="850"/>
        <v>105.14466738832589</v>
      </c>
      <c r="U6776" s="10">
        <f t="shared" si="851"/>
        <v>0</v>
      </c>
      <c r="V6776" s="1">
        <f t="shared" si="852"/>
        <v>0</v>
      </c>
      <c r="W6776" s="10">
        <f t="shared" si="853"/>
        <v>0</v>
      </c>
    </row>
    <row r="6777" spans="13:23" x14ac:dyDescent="0.25">
      <c r="M6777" s="7">
        <v>45523.125</v>
      </c>
      <c r="N6777" s="3">
        <v>895.2949104309082</v>
      </c>
      <c r="O6777" s="10">
        <v>22.78</v>
      </c>
      <c r="P6777" s="10">
        <f t="shared" si="847"/>
        <v>27.78</v>
      </c>
      <c r="Q6777" s="10">
        <f t="shared" si="846"/>
        <v>895.2949104309082</v>
      </c>
      <c r="R6777" s="1">
        <f t="shared" si="848"/>
        <v>0.40695223201404918</v>
      </c>
      <c r="S6777" s="18">
        <f t="shared" si="849"/>
        <v>6.9349999999999996</v>
      </c>
      <c r="T6777" s="10">
        <f t="shared" si="850"/>
        <v>129.09804043704517</v>
      </c>
      <c r="U6777" s="10">
        <f t="shared" si="851"/>
        <v>0</v>
      </c>
      <c r="V6777" s="1">
        <f t="shared" si="852"/>
        <v>0</v>
      </c>
      <c r="W6777" s="10">
        <f t="shared" si="853"/>
        <v>0</v>
      </c>
    </row>
    <row r="6778" spans="13:23" x14ac:dyDescent="0.25">
      <c r="M6778" s="7">
        <v>45523.166666666664</v>
      </c>
      <c r="N6778" s="3">
        <v>808.56665496826167</v>
      </c>
      <c r="O6778" s="10">
        <v>22.22</v>
      </c>
      <c r="P6778" s="10">
        <f t="shared" si="847"/>
        <v>27.22</v>
      </c>
      <c r="Q6778" s="10">
        <f t="shared" si="846"/>
        <v>808.56665496826167</v>
      </c>
      <c r="R6778" s="1">
        <f t="shared" si="848"/>
        <v>0.36753029771284623</v>
      </c>
      <c r="S6778" s="18">
        <f t="shared" si="849"/>
        <v>7.24</v>
      </c>
      <c r="T6778" s="10">
        <f t="shared" si="850"/>
        <v>111.680477205561</v>
      </c>
      <c r="U6778" s="10">
        <f t="shared" si="851"/>
        <v>0</v>
      </c>
      <c r="V6778" s="1">
        <f t="shared" si="852"/>
        <v>0</v>
      </c>
      <c r="W6778" s="10">
        <f t="shared" si="853"/>
        <v>0</v>
      </c>
    </row>
    <row r="6779" spans="13:23" x14ac:dyDescent="0.25">
      <c r="M6779" s="7">
        <v>45523.208333333336</v>
      </c>
      <c r="N6779" s="3">
        <v>908.79351882934566</v>
      </c>
      <c r="O6779" s="10">
        <v>22.78</v>
      </c>
      <c r="P6779" s="10">
        <f t="shared" si="847"/>
        <v>27.78</v>
      </c>
      <c r="Q6779" s="10">
        <f t="shared" si="846"/>
        <v>908.79351882934566</v>
      </c>
      <c r="R6779" s="1">
        <f t="shared" si="848"/>
        <v>0.413087963104248</v>
      </c>
      <c r="S6779" s="18">
        <f t="shared" si="849"/>
        <v>6.9349999999999996</v>
      </c>
      <c r="T6779" s="10">
        <f t="shared" si="850"/>
        <v>131.04448721403688</v>
      </c>
      <c r="U6779" s="10">
        <f t="shared" si="851"/>
        <v>0</v>
      </c>
      <c r="V6779" s="1">
        <f t="shared" si="852"/>
        <v>0</v>
      </c>
      <c r="W6779" s="10">
        <f t="shared" si="853"/>
        <v>0</v>
      </c>
    </row>
    <row r="6780" spans="13:23" x14ac:dyDescent="0.25">
      <c r="M6780" s="7">
        <v>45523.25</v>
      </c>
      <c r="N6780" s="3">
        <v>819.58396453857415</v>
      </c>
      <c r="O6780" s="10">
        <v>22.22</v>
      </c>
      <c r="P6780" s="10">
        <f t="shared" si="847"/>
        <v>27.22</v>
      </c>
      <c r="Q6780" s="10">
        <f t="shared" si="846"/>
        <v>819.58396453857415</v>
      </c>
      <c r="R6780" s="1">
        <f t="shared" si="848"/>
        <v>0.37253816569935189</v>
      </c>
      <c r="S6780" s="18">
        <f t="shared" si="849"/>
        <v>7.24</v>
      </c>
      <c r="T6780" s="10">
        <f t="shared" si="850"/>
        <v>113.20220504676438</v>
      </c>
      <c r="U6780" s="10">
        <f t="shared" si="851"/>
        <v>0</v>
      </c>
      <c r="V6780" s="1">
        <f t="shared" si="852"/>
        <v>0</v>
      </c>
      <c r="W6780" s="10">
        <f t="shared" si="853"/>
        <v>0</v>
      </c>
    </row>
    <row r="6781" spans="13:23" x14ac:dyDescent="0.25">
      <c r="M6781" s="7">
        <v>45523.291666666664</v>
      </c>
      <c r="N6781" s="3">
        <v>891.91472396850588</v>
      </c>
      <c r="O6781" s="10">
        <v>22.22</v>
      </c>
      <c r="P6781" s="10">
        <f t="shared" si="847"/>
        <v>27.22</v>
      </c>
      <c r="Q6781" s="10">
        <f t="shared" si="846"/>
        <v>891.91472396850588</v>
      </c>
      <c r="R6781" s="1">
        <f t="shared" si="848"/>
        <v>0.40541578362204811</v>
      </c>
      <c r="S6781" s="18">
        <f t="shared" si="849"/>
        <v>6.9349999999999996</v>
      </c>
      <c r="T6781" s="10">
        <f t="shared" si="850"/>
        <v>128.61063070922941</v>
      </c>
      <c r="U6781" s="10">
        <f t="shared" si="851"/>
        <v>0</v>
      </c>
      <c r="V6781" s="1">
        <f t="shared" si="852"/>
        <v>0</v>
      </c>
      <c r="W6781" s="10">
        <f t="shared" si="853"/>
        <v>0</v>
      </c>
    </row>
    <row r="6782" spans="13:23" x14ac:dyDescent="0.25">
      <c r="M6782" s="7">
        <v>45523.333333333336</v>
      </c>
      <c r="N6782" s="3">
        <v>959.30541000366213</v>
      </c>
      <c r="O6782" s="10">
        <v>23.89</v>
      </c>
      <c r="P6782" s="10">
        <f t="shared" si="847"/>
        <v>28.89</v>
      </c>
      <c r="Q6782" s="10">
        <f t="shared" si="846"/>
        <v>959.30541000366213</v>
      </c>
      <c r="R6782" s="1">
        <f t="shared" si="848"/>
        <v>0.43604791363802825</v>
      </c>
      <c r="S6782" s="18">
        <f t="shared" si="849"/>
        <v>6.9349999999999996</v>
      </c>
      <c r="T6782" s="10">
        <f t="shared" si="850"/>
        <v>138.32810526368596</v>
      </c>
      <c r="U6782" s="10">
        <f t="shared" si="851"/>
        <v>0</v>
      </c>
      <c r="V6782" s="1">
        <f t="shared" si="852"/>
        <v>0</v>
      </c>
      <c r="W6782" s="10">
        <f t="shared" si="853"/>
        <v>0</v>
      </c>
    </row>
    <row r="6783" spans="13:23" x14ac:dyDescent="0.25">
      <c r="M6783" s="7">
        <v>45523.375</v>
      </c>
      <c r="N6783" s="3">
        <v>940.5324645996094</v>
      </c>
      <c r="O6783" s="10">
        <v>27.22</v>
      </c>
      <c r="P6783" s="10">
        <f t="shared" si="847"/>
        <v>32.22</v>
      </c>
      <c r="Q6783" s="10">
        <f t="shared" si="846"/>
        <v>940.5324645996094</v>
      </c>
      <c r="R6783" s="1">
        <f t="shared" si="848"/>
        <v>0.4275147566361861</v>
      </c>
      <c r="S6783" s="18">
        <f t="shared" si="849"/>
        <v>6.9349999999999996</v>
      </c>
      <c r="T6783" s="10">
        <f t="shared" si="850"/>
        <v>135.6211196250338</v>
      </c>
      <c r="U6783" s="10">
        <f t="shared" si="851"/>
        <v>0</v>
      </c>
      <c r="V6783" s="1">
        <f t="shared" si="852"/>
        <v>0</v>
      </c>
      <c r="W6783" s="10">
        <f t="shared" si="853"/>
        <v>0</v>
      </c>
    </row>
    <row r="6784" spans="13:23" x14ac:dyDescent="0.25">
      <c r="M6784" s="7">
        <v>45523.416666666664</v>
      </c>
      <c r="N6784" s="3">
        <v>1167.2680480957031</v>
      </c>
      <c r="O6784" s="10">
        <v>28.89</v>
      </c>
      <c r="P6784" s="10">
        <f t="shared" si="847"/>
        <v>33.89</v>
      </c>
      <c r="Q6784" s="10">
        <f t="shared" si="846"/>
        <v>1167.2680480957031</v>
      </c>
      <c r="R6784" s="1">
        <f t="shared" si="848"/>
        <v>0.53057638549804687</v>
      </c>
      <c r="S6784" s="18">
        <f t="shared" si="849"/>
        <v>6.8120000000000003</v>
      </c>
      <c r="T6784" s="10">
        <f t="shared" si="850"/>
        <v>171.35467529296875</v>
      </c>
      <c r="U6784" s="10">
        <f t="shared" si="851"/>
        <v>0</v>
      </c>
      <c r="V6784" s="1">
        <f t="shared" si="852"/>
        <v>0</v>
      </c>
      <c r="W6784" s="10">
        <f t="shared" si="853"/>
        <v>0</v>
      </c>
    </row>
    <row r="6785" spans="13:23" x14ac:dyDescent="0.25">
      <c r="M6785" s="7">
        <v>45523.458333333336</v>
      </c>
      <c r="N6785" s="3">
        <v>1379.1717178344727</v>
      </c>
      <c r="O6785" s="10">
        <v>32.22</v>
      </c>
      <c r="P6785" s="10">
        <f t="shared" si="847"/>
        <v>37.22</v>
      </c>
      <c r="Q6785" s="10">
        <f t="shared" si="846"/>
        <v>1379.1717178344727</v>
      </c>
      <c r="R6785" s="1">
        <f t="shared" si="848"/>
        <v>0.62689623537930572</v>
      </c>
      <c r="S6785" s="18">
        <f t="shared" si="849"/>
        <v>6.4260000000000002</v>
      </c>
      <c r="T6785" s="10">
        <f t="shared" si="850"/>
        <v>214.62367224314858</v>
      </c>
      <c r="U6785" s="10">
        <f t="shared" si="851"/>
        <v>0</v>
      </c>
      <c r="V6785" s="1">
        <f t="shared" si="852"/>
        <v>0</v>
      </c>
      <c r="W6785" s="10">
        <f t="shared" si="853"/>
        <v>0</v>
      </c>
    </row>
    <row r="6786" spans="13:23" x14ac:dyDescent="0.25">
      <c r="M6786" s="7">
        <v>45523.5</v>
      </c>
      <c r="N6786" s="3">
        <v>1094.5804710388184</v>
      </c>
      <c r="O6786" s="10">
        <v>32.22</v>
      </c>
      <c r="P6786" s="10">
        <f t="shared" si="847"/>
        <v>37.22</v>
      </c>
      <c r="Q6786" s="10">
        <f t="shared" si="846"/>
        <v>1094.5804710388184</v>
      </c>
      <c r="R6786" s="1">
        <f t="shared" si="848"/>
        <v>0.49753657774491744</v>
      </c>
      <c r="S6786" s="18">
        <f t="shared" si="849"/>
        <v>6.9349999999999996</v>
      </c>
      <c r="T6786" s="10">
        <f t="shared" si="850"/>
        <v>157.83424239925284</v>
      </c>
      <c r="U6786" s="10">
        <f t="shared" si="851"/>
        <v>0</v>
      </c>
      <c r="V6786" s="1">
        <f t="shared" si="852"/>
        <v>0</v>
      </c>
      <c r="W6786" s="10">
        <f t="shared" si="853"/>
        <v>0</v>
      </c>
    </row>
    <row r="6787" spans="13:23" x14ac:dyDescent="0.25">
      <c r="M6787" s="7">
        <v>45523.541666666664</v>
      </c>
      <c r="N6787" s="3">
        <v>1063.7270530700682</v>
      </c>
      <c r="O6787" s="10">
        <v>32.78</v>
      </c>
      <c r="P6787" s="10">
        <f t="shared" si="847"/>
        <v>37.78</v>
      </c>
      <c r="Q6787" s="10">
        <f t="shared" si="846"/>
        <v>1063.7270530700682</v>
      </c>
      <c r="R6787" s="1">
        <f t="shared" si="848"/>
        <v>0.483512296850031</v>
      </c>
      <c r="S6787" s="18">
        <f t="shared" si="849"/>
        <v>6.9349999999999996</v>
      </c>
      <c r="T6787" s="10">
        <f t="shared" si="850"/>
        <v>153.3852996496133</v>
      </c>
      <c r="U6787" s="10">
        <f t="shared" si="851"/>
        <v>0</v>
      </c>
      <c r="V6787" s="1">
        <f t="shared" si="852"/>
        <v>0</v>
      </c>
      <c r="W6787" s="10">
        <f t="shared" si="853"/>
        <v>0</v>
      </c>
    </row>
    <row r="6788" spans="13:23" x14ac:dyDescent="0.25">
      <c r="M6788" s="7">
        <v>45523.583333333336</v>
      </c>
      <c r="N6788" s="3">
        <v>1190.8852272033691</v>
      </c>
      <c r="O6788" s="10">
        <v>32.78</v>
      </c>
      <c r="P6788" s="10">
        <f t="shared" si="847"/>
        <v>37.78</v>
      </c>
      <c r="Q6788" s="10">
        <f t="shared" si="846"/>
        <v>1190.8852272033691</v>
      </c>
      <c r="R6788" s="1">
        <f t="shared" si="848"/>
        <v>0.54131146691062237</v>
      </c>
      <c r="S6788" s="18">
        <f t="shared" si="849"/>
        <v>6.8120000000000003</v>
      </c>
      <c r="T6788" s="10">
        <f t="shared" si="850"/>
        <v>174.82167163877995</v>
      </c>
      <c r="U6788" s="10">
        <f t="shared" si="851"/>
        <v>0</v>
      </c>
      <c r="V6788" s="1">
        <f t="shared" si="852"/>
        <v>0</v>
      </c>
      <c r="W6788" s="10">
        <f t="shared" si="853"/>
        <v>0</v>
      </c>
    </row>
    <row r="6789" spans="13:23" x14ac:dyDescent="0.25">
      <c r="M6789" s="7">
        <v>45523.625</v>
      </c>
      <c r="N6789" s="3">
        <v>1201.4290214538573</v>
      </c>
      <c r="O6789" s="10">
        <v>33.89</v>
      </c>
      <c r="P6789" s="10">
        <f t="shared" si="847"/>
        <v>38.89</v>
      </c>
      <c r="Q6789" s="10">
        <f t="shared" si="846"/>
        <v>1201.4290214538573</v>
      </c>
      <c r="R6789" s="1">
        <f t="shared" si="848"/>
        <v>0.54610410066084425</v>
      </c>
      <c r="S6789" s="18">
        <f t="shared" si="849"/>
        <v>6.8120000000000003</v>
      </c>
      <c r="T6789" s="10">
        <f t="shared" si="850"/>
        <v>176.36949815822919</v>
      </c>
      <c r="U6789" s="10">
        <f t="shared" si="851"/>
        <v>0</v>
      </c>
      <c r="V6789" s="1">
        <f t="shared" si="852"/>
        <v>0</v>
      </c>
      <c r="W6789" s="10">
        <f t="shared" si="853"/>
        <v>0</v>
      </c>
    </row>
    <row r="6790" spans="13:23" x14ac:dyDescent="0.25">
      <c r="M6790" s="7">
        <v>45523.666666666664</v>
      </c>
      <c r="N6790" s="3">
        <v>1130.5174095153809</v>
      </c>
      <c r="O6790" s="10">
        <v>33.89</v>
      </c>
      <c r="P6790" s="10">
        <f t="shared" si="847"/>
        <v>38.89</v>
      </c>
      <c r="Q6790" s="10">
        <f t="shared" si="846"/>
        <v>1130.5174095153809</v>
      </c>
      <c r="R6790" s="1">
        <f t="shared" si="848"/>
        <v>0.51387154977971861</v>
      </c>
      <c r="S6790" s="18">
        <f t="shared" si="849"/>
        <v>6.8120000000000003</v>
      </c>
      <c r="T6790" s="10">
        <f t="shared" si="850"/>
        <v>165.95969018135361</v>
      </c>
      <c r="U6790" s="10">
        <f t="shared" si="851"/>
        <v>0</v>
      </c>
      <c r="V6790" s="1">
        <f t="shared" si="852"/>
        <v>0</v>
      </c>
      <c r="W6790" s="10">
        <f t="shared" si="853"/>
        <v>0</v>
      </c>
    </row>
    <row r="6791" spans="13:23" x14ac:dyDescent="0.25">
      <c r="M6791" s="7">
        <v>45523.708333333336</v>
      </c>
      <c r="N6791" s="3">
        <v>1105.0308654785156</v>
      </c>
      <c r="O6791" s="10">
        <v>33.89</v>
      </c>
      <c r="P6791" s="10">
        <f t="shared" si="847"/>
        <v>38.89</v>
      </c>
      <c r="Q6791" s="10">
        <f t="shared" ref="Q6791:Q6854" si="854">MIN($C$19,N6791)</f>
        <v>1105.0308654785156</v>
      </c>
      <c r="R6791" s="1">
        <f t="shared" si="848"/>
        <v>0.50228675703568892</v>
      </c>
      <c r="S6791" s="18">
        <f t="shared" si="849"/>
        <v>6.8120000000000003</v>
      </c>
      <c r="T6791" s="10">
        <f t="shared" si="850"/>
        <v>162.21827150301166</v>
      </c>
      <c r="U6791" s="10">
        <f t="shared" si="851"/>
        <v>0</v>
      </c>
      <c r="V6791" s="1">
        <f t="shared" si="852"/>
        <v>0</v>
      </c>
      <c r="W6791" s="10">
        <f t="shared" si="853"/>
        <v>0</v>
      </c>
    </row>
    <row r="6792" spans="13:23" x14ac:dyDescent="0.25">
      <c r="M6792" s="7">
        <v>45523.75</v>
      </c>
      <c r="N6792" s="3">
        <v>1032.8685619354249</v>
      </c>
      <c r="O6792" s="10">
        <v>32.22</v>
      </c>
      <c r="P6792" s="10">
        <f t="shared" ref="P6792:P6855" si="855">O6792+5</f>
        <v>37.22</v>
      </c>
      <c r="Q6792" s="10">
        <f t="shared" si="854"/>
        <v>1032.8685619354249</v>
      </c>
      <c r="R6792" s="1">
        <f t="shared" ref="R6792:R6855" si="856">Q6792/$C$19</f>
        <v>0.46948570997064765</v>
      </c>
      <c r="S6792" s="18">
        <f t="shared" ref="S6792:S6855" si="857">INDEX($C$13:$K$17,MATCH(P6792,$B$13:$B$17,-1),MATCH(R6792,$C$12:$K$12,-1))</f>
        <v>6.9349999999999996</v>
      </c>
      <c r="T6792" s="10">
        <f t="shared" ref="T6792:T6855" si="858" xml:space="preserve"> Q6792/INDEX($C$13:$K$17,MATCH(P6792,$B$13:$B$17,-1),MATCH(R6792,$C$12:$K$12,-1))</f>
        <v>148.93562536920331</v>
      </c>
      <c r="U6792" s="10">
        <f t="shared" ref="U6792:U6855" si="859">N6792-Q6792</f>
        <v>0</v>
      </c>
      <c r="V6792" s="1">
        <f t="shared" ref="V6792:V6855" si="860">U6792/$C$19</f>
        <v>0</v>
      </c>
      <c r="W6792" s="10">
        <f t="shared" ref="W6792:W6855" si="861" xml:space="preserve"> U6792/INDEX($C$13:$K$17,MATCH(P6792,$B$13:$B$17,-1),MATCH(V6792,$C$12:$K$12,-1))</f>
        <v>0</v>
      </c>
    </row>
    <row r="6793" spans="13:23" x14ac:dyDescent="0.25">
      <c r="M6793" s="7">
        <v>45523.791666666664</v>
      </c>
      <c r="N6793" s="3">
        <v>1318.689404296875</v>
      </c>
      <c r="O6793" s="10">
        <v>31.11</v>
      </c>
      <c r="P6793" s="10">
        <f t="shared" si="855"/>
        <v>36.11</v>
      </c>
      <c r="Q6793" s="10">
        <f t="shared" si="854"/>
        <v>1318.689404296875</v>
      </c>
      <c r="R6793" s="1">
        <f t="shared" si="856"/>
        <v>0.5994042746803977</v>
      </c>
      <c r="S6793" s="18">
        <f t="shared" si="857"/>
        <v>6.8120000000000003</v>
      </c>
      <c r="T6793" s="10">
        <f t="shared" si="858"/>
        <v>193.58329481750954</v>
      </c>
      <c r="U6793" s="10">
        <f t="shared" si="859"/>
        <v>0</v>
      </c>
      <c r="V6793" s="1">
        <f t="shared" si="860"/>
        <v>0</v>
      </c>
      <c r="W6793" s="10">
        <f t="shared" si="861"/>
        <v>0</v>
      </c>
    </row>
    <row r="6794" spans="13:23" x14ac:dyDescent="0.25">
      <c r="M6794" s="7">
        <v>45523.833333333336</v>
      </c>
      <c r="N6794" s="3">
        <v>1285.1774986267089</v>
      </c>
      <c r="O6794" s="10">
        <v>28.89</v>
      </c>
      <c r="P6794" s="10">
        <f t="shared" si="855"/>
        <v>33.89</v>
      </c>
      <c r="Q6794" s="10">
        <f t="shared" si="854"/>
        <v>1285.1774986267089</v>
      </c>
      <c r="R6794" s="1">
        <f t="shared" si="856"/>
        <v>0.58417159028486765</v>
      </c>
      <c r="S6794" s="18">
        <f t="shared" si="857"/>
        <v>6.8120000000000003</v>
      </c>
      <c r="T6794" s="10">
        <f t="shared" si="858"/>
        <v>188.66375493639296</v>
      </c>
      <c r="U6794" s="10">
        <f t="shared" si="859"/>
        <v>0</v>
      </c>
      <c r="V6794" s="1">
        <f t="shared" si="860"/>
        <v>0</v>
      </c>
      <c r="W6794" s="10">
        <f t="shared" si="861"/>
        <v>0</v>
      </c>
    </row>
    <row r="6795" spans="13:23" x14ac:dyDescent="0.25">
      <c r="M6795" s="7">
        <v>45523.875</v>
      </c>
      <c r="N6795" s="3">
        <v>826.21621398925777</v>
      </c>
      <c r="O6795" s="10">
        <v>27.22</v>
      </c>
      <c r="P6795" s="10">
        <f t="shared" si="855"/>
        <v>32.22</v>
      </c>
      <c r="Q6795" s="10">
        <f t="shared" si="854"/>
        <v>826.21621398925777</v>
      </c>
      <c r="R6795" s="1">
        <f t="shared" si="856"/>
        <v>0.37555282454057171</v>
      </c>
      <c r="S6795" s="18">
        <f t="shared" si="857"/>
        <v>7.24</v>
      </c>
      <c r="T6795" s="10">
        <f t="shared" si="858"/>
        <v>114.11826160072621</v>
      </c>
      <c r="U6795" s="10">
        <f t="shared" si="859"/>
        <v>0</v>
      </c>
      <c r="V6795" s="1">
        <f t="shared" si="860"/>
        <v>0</v>
      </c>
      <c r="W6795" s="10">
        <f t="shared" si="861"/>
        <v>0</v>
      </c>
    </row>
    <row r="6796" spans="13:23" x14ac:dyDescent="0.25">
      <c r="M6796" s="7">
        <v>45523.916666666664</v>
      </c>
      <c r="N6796" s="3">
        <v>1137.8000656127929</v>
      </c>
      <c r="O6796" s="10">
        <v>27.22</v>
      </c>
      <c r="P6796" s="10">
        <f t="shared" si="855"/>
        <v>32.22</v>
      </c>
      <c r="Q6796" s="10">
        <f t="shared" si="854"/>
        <v>1137.8000656127929</v>
      </c>
      <c r="R6796" s="1">
        <f t="shared" si="856"/>
        <v>0.5171818480058149</v>
      </c>
      <c r="S6796" s="18">
        <f t="shared" si="857"/>
        <v>6.8120000000000003</v>
      </c>
      <c r="T6796" s="10">
        <f t="shared" si="858"/>
        <v>167.02878238590617</v>
      </c>
      <c r="U6796" s="10">
        <f t="shared" si="859"/>
        <v>0</v>
      </c>
      <c r="V6796" s="1">
        <f t="shared" si="860"/>
        <v>0</v>
      </c>
      <c r="W6796" s="10">
        <f t="shared" si="861"/>
        <v>0</v>
      </c>
    </row>
    <row r="6797" spans="13:23" x14ac:dyDescent="0.25">
      <c r="M6797" s="7">
        <v>45523.958333333336</v>
      </c>
      <c r="N6797" s="3">
        <v>777.9526428222656</v>
      </c>
      <c r="O6797" s="10">
        <v>25</v>
      </c>
      <c r="P6797" s="10">
        <f t="shared" si="855"/>
        <v>30</v>
      </c>
      <c r="Q6797" s="10">
        <f t="shared" si="854"/>
        <v>777.9526428222656</v>
      </c>
      <c r="R6797" s="1">
        <f t="shared" si="856"/>
        <v>0.35361483764648438</v>
      </c>
      <c r="S6797" s="18">
        <f t="shared" si="857"/>
        <v>7.24</v>
      </c>
      <c r="T6797" s="10">
        <f t="shared" si="858"/>
        <v>107.4520224892632</v>
      </c>
      <c r="U6797" s="10">
        <f t="shared" si="859"/>
        <v>0</v>
      </c>
      <c r="V6797" s="1">
        <f t="shared" si="860"/>
        <v>0</v>
      </c>
      <c r="W6797" s="10">
        <f t="shared" si="861"/>
        <v>0</v>
      </c>
    </row>
    <row r="6798" spans="13:23" x14ac:dyDescent="0.25">
      <c r="M6798" s="7">
        <v>45524</v>
      </c>
      <c r="N6798" s="3">
        <v>1056.2581924438475</v>
      </c>
      <c r="O6798" s="10">
        <v>23.89</v>
      </c>
      <c r="P6798" s="10">
        <f t="shared" si="855"/>
        <v>28.89</v>
      </c>
      <c r="Q6798" s="10">
        <f t="shared" si="854"/>
        <v>1056.2581924438475</v>
      </c>
      <c r="R6798" s="1">
        <f t="shared" si="856"/>
        <v>0.48011736020174889</v>
      </c>
      <c r="S6798" s="18">
        <f t="shared" si="857"/>
        <v>6.9349999999999996</v>
      </c>
      <c r="T6798" s="10">
        <f t="shared" si="858"/>
        <v>152.30831902578913</v>
      </c>
      <c r="U6798" s="10">
        <f t="shared" si="859"/>
        <v>0</v>
      </c>
      <c r="V6798" s="1">
        <f t="shared" si="860"/>
        <v>0</v>
      </c>
      <c r="W6798" s="10">
        <f t="shared" si="861"/>
        <v>0</v>
      </c>
    </row>
    <row r="6799" spans="13:23" x14ac:dyDescent="0.25">
      <c r="M6799" s="7">
        <v>45524.041666666664</v>
      </c>
      <c r="N6799" s="3">
        <v>1071.391788482666</v>
      </c>
      <c r="O6799" s="10">
        <v>23.89</v>
      </c>
      <c r="P6799" s="10">
        <f t="shared" si="855"/>
        <v>28.89</v>
      </c>
      <c r="Q6799" s="10">
        <f t="shared" si="854"/>
        <v>1071.391788482666</v>
      </c>
      <c r="R6799" s="1">
        <f t="shared" si="856"/>
        <v>0.48699626749212094</v>
      </c>
      <c r="S6799" s="18">
        <f t="shared" si="857"/>
        <v>6.9349999999999996</v>
      </c>
      <c r="T6799" s="10">
        <f t="shared" si="858"/>
        <v>154.49052465503476</v>
      </c>
      <c r="U6799" s="10">
        <f t="shared" si="859"/>
        <v>0</v>
      </c>
      <c r="V6799" s="1">
        <f t="shared" si="860"/>
        <v>0</v>
      </c>
      <c r="W6799" s="10">
        <f t="shared" si="861"/>
        <v>0</v>
      </c>
    </row>
    <row r="6800" spans="13:23" x14ac:dyDescent="0.25">
      <c r="M6800" s="7">
        <v>45524.083333333336</v>
      </c>
      <c r="N6800" s="3">
        <v>825.72654190063474</v>
      </c>
      <c r="O6800" s="10">
        <v>22.78</v>
      </c>
      <c r="P6800" s="10">
        <f t="shared" si="855"/>
        <v>27.78</v>
      </c>
      <c r="Q6800" s="10">
        <f t="shared" si="854"/>
        <v>825.72654190063474</v>
      </c>
      <c r="R6800" s="1">
        <f t="shared" si="856"/>
        <v>0.37533024631847034</v>
      </c>
      <c r="S6800" s="18">
        <f t="shared" si="857"/>
        <v>7.24</v>
      </c>
      <c r="T6800" s="10">
        <f t="shared" si="858"/>
        <v>114.05062733434181</v>
      </c>
      <c r="U6800" s="10">
        <f t="shared" si="859"/>
        <v>0</v>
      </c>
      <c r="V6800" s="1">
        <f t="shared" si="860"/>
        <v>0</v>
      </c>
      <c r="W6800" s="10">
        <f t="shared" si="861"/>
        <v>0</v>
      </c>
    </row>
    <row r="6801" spans="13:23" x14ac:dyDescent="0.25">
      <c r="M6801" s="7">
        <v>45524.125</v>
      </c>
      <c r="N6801" s="3">
        <v>933.75813674926758</v>
      </c>
      <c r="O6801" s="10">
        <v>22.78</v>
      </c>
      <c r="P6801" s="10">
        <f t="shared" si="855"/>
        <v>27.78</v>
      </c>
      <c r="Q6801" s="10">
        <f t="shared" si="854"/>
        <v>933.75813674926758</v>
      </c>
      <c r="R6801" s="1">
        <f t="shared" si="856"/>
        <v>0.42443551670421253</v>
      </c>
      <c r="S6801" s="18">
        <f t="shared" si="857"/>
        <v>6.9349999999999996</v>
      </c>
      <c r="T6801" s="10">
        <f t="shared" si="858"/>
        <v>134.64428792347047</v>
      </c>
      <c r="U6801" s="10">
        <f t="shared" si="859"/>
        <v>0</v>
      </c>
      <c r="V6801" s="1">
        <f t="shared" si="860"/>
        <v>0</v>
      </c>
      <c r="W6801" s="10">
        <f t="shared" si="861"/>
        <v>0</v>
      </c>
    </row>
    <row r="6802" spans="13:23" x14ac:dyDescent="0.25">
      <c r="M6802" s="7">
        <v>45524.166666666664</v>
      </c>
      <c r="N6802" s="3">
        <v>1037.1599990844727</v>
      </c>
      <c r="O6802" s="10">
        <v>22.78</v>
      </c>
      <c r="P6802" s="10">
        <f t="shared" si="855"/>
        <v>27.78</v>
      </c>
      <c r="Q6802" s="10">
        <f t="shared" si="854"/>
        <v>1037.1599990844727</v>
      </c>
      <c r="R6802" s="1">
        <f t="shared" si="856"/>
        <v>0.47143636322021487</v>
      </c>
      <c r="S6802" s="18">
        <f t="shared" si="857"/>
        <v>6.9349999999999996</v>
      </c>
      <c r="T6802" s="10">
        <f t="shared" si="858"/>
        <v>149.55443389826573</v>
      </c>
      <c r="U6802" s="10">
        <f t="shared" si="859"/>
        <v>0</v>
      </c>
      <c r="V6802" s="1">
        <f t="shared" si="860"/>
        <v>0</v>
      </c>
      <c r="W6802" s="10">
        <f t="shared" si="861"/>
        <v>0</v>
      </c>
    </row>
    <row r="6803" spans="13:23" x14ac:dyDescent="0.25">
      <c r="M6803" s="7">
        <v>45524.208333333336</v>
      </c>
      <c r="N6803" s="3">
        <v>824.55468521118166</v>
      </c>
      <c r="O6803" s="10">
        <v>22.22</v>
      </c>
      <c r="P6803" s="10">
        <f t="shared" si="855"/>
        <v>27.22</v>
      </c>
      <c r="Q6803" s="10">
        <f t="shared" si="854"/>
        <v>824.55468521118166</v>
      </c>
      <c r="R6803" s="1">
        <f t="shared" si="856"/>
        <v>0.37479758418690073</v>
      </c>
      <c r="S6803" s="18">
        <f t="shared" si="857"/>
        <v>7.24</v>
      </c>
      <c r="T6803" s="10">
        <f t="shared" si="858"/>
        <v>113.88876867557758</v>
      </c>
      <c r="U6803" s="10">
        <f t="shared" si="859"/>
        <v>0</v>
      </c>
      <c r="V6803" s="1">
        <f t="shared" si="860"/>
        <v>0</v>
      </c>
      <c r="W6803" s="10">
        <f t="shared" si="861"/>
        <v>0</v>
      </c>
    </row>
    <row r="6804" spans="13:23" x14ac:dyDescent="0.25">
      <c r="M6804" s="7">
        <v>45524.25</v>
      </c>
      <c r="N6804" s="3">
        <v>1030.2415100097655</v>
      </c>
      <c r="O6804" s="10">
        <v>22.22</v>
      </c>
      <c r="P6804" s="10">
        <f t="shared" si="855"/>
        <v>27.22</v>
      </c>
      <c r="Q6804" s="10">
        <f t="shared" si="854"/>
        <v>1030.2415100097655</v>
      </c>
      <c r="R6804" s="1">
        <f t="shared" si="856"/>
        <v>0.46829159545898436</v>
      </c>
      <c r="S6804" s="18">
        <f t="shared" si="857"/>
        <v>6.9349999999999996</v>
      </c>
      <c r="T6804" s="10">
        <f t="shared" si="858"/>
        <v>148.55681470941104</v>
      </c>
      <c r="U6804" s="10">
        <f t="shared" si="859"/>
        <v>0</v>
      </c>
      <c r="V6804" s="1">
        <f t="shared" si="860"/>
        <v>0</v>
      </c>
      <c r="W6804" s="10">
        <f t="shared" si="861"/>
        <v>0</v>
      </c>
    </row>
    <row r="6805" spans="13:23" x14ac:dyDescent="0.25">
      <c r="M6805" s="7">
        <v>45524.291666666664</v>
      </c>
      <c r="N6805" s="3">
        <v>1210.309977722168</v>
      </c>
      <c r="O6805" s="10">
        <v>22.78</v>
      </c>
      <c r="P6805" s="10">
        <f t="shared" si="855"/>
        <v>27.78</v>
      </c>
      <c r="Q6805" s="10">
        <f t="shared" si="854"/>
        <v>1210.309977722168</v>
      </c>
      <c r="R6805" s="1">
        <f t="shared" si="856"/>
        <v>0.55014089896462182</v>
      </c>
      <c r="S6805" s="18">
        <f t="shared" si="857"/>
        <v>6.8120000000000003</v>
      </c>
      <c r="T6805" s="10">
        <f t="shared" si="858"/>
        <v>177.67322045246152</v>
      </c>
      <c r="U6805" s="10">
        <f t="shared" si="859"/>
        <v>0</v>
      </c>
      <c r="V6805" s="1">
        <f t="shared" si="860"/>
        <v>0</v>
      </c>
      <c r="W6805" s="10">
        <f t="shared" si="861"/>
        <v>0</v>
      </c>
    </row>
    <row r="6806" spans="13:23" x14ac:dyDescent="0.25">
      <c r="M6806" s="7">
        <v>45524.333333333336</v>
      </c>
      <c r="N6806" s="3">
        <v>1445.9471374511718</v>
      </c>
      <c r="O6806" s="10">
        <v>25</v>
      </c>
      <c r="P6806" s="10">
        <f t="shared" si="855"/>
        <v>30</v>
      </c>
      <c r="Q6806" s="10">
        <f t="shared" si="854"/>
        <v>1445.9471374511718</v>
      </c>
      <c r="R6806" s="1">
        <f t="shared" si="856"/>
        <v>0.65724869884144177</v>
      </c>
      <c r="S6806" s="18">
        <f t="shared" si="857"/>
        <v>6.4260000000000002</v>
      </c>
      <c r="T6806" s="10">
        <f t="shared" si="858"/>
        <v>225.01511631670897</v>
      </c>
      <c r="U6806" s="10">
        <f t="shared" si="859"/>
        <v>0</v>
      </c>
      <c r="V6806" s="1">
        <f t="shared" si="860"/>
        <v>0</v>
      </c>
      <c r="W6806" s="10">
        <f t="shared" si="861"/>
        <v>0</v>
      </c>
    </row>
    <row r="6807" spans="13:23" x14ac:dyDescent="0.25">
      <c r="M6807" s="7">
        <v>45524.375</v>
      </c>
      <c r="N6807" s="3">
        <v>1632.4421310424805</v>
      </c>
      <c r="O6807" s="10">
        <v>27.78</v>
      </c>
      <c r="P6807" s="10">
        <f t="shared" si="855"/>
        <v>32.78</v>
      </c>
      <c r="Q6807" s="10">
        <f t="shared" si="854"/>
        <v>1632.4421310424805</v>
      </c>
      <c r="R6807" s="1">
        <f t="shared" si="856"/>
        <v>0.7420191504738548</v>
      </c>
      <c r="S6807" s="18">
        <f t="shared" si="857"/>
        <v>5.8680000000000003</v>
      </c>
      <c r="T6807" s="10">
        <f t="shared" si="858"/>
        <v>278.19395552871174</v>
      </c>
      <c r="U6807" s="10">
        <f t="shared" si="859"/>
        <v>0</v>
      </c>
      <c r="V6807" s="1">
        <f t="shared" si="860"/>
        <v>0</v>
      </c>
      <c r="W6807" s="10">
        <f t="shared" si="861"/>
        <v>0</v>
      </c>
    </row>
    <row r="6808" spans="13:23" x14ac:dyDescent="0.25">
      <c r="M6808" s="7">
        <v>45524.416666666664</v>
      </c>
      <c r="N6808" s="3">
        <v>1680.8999404907227</v>
      </c>
      <c r="O6808" s="10">
        <v>31.11</v>
      </c>
      <c r="P6808" s="10">
        <f t="shared" si="855"/>
        <v>36.11</v>
      </c>
      <c r="Q6808" s="10">
        <f t="shared" si="854"/>
        <v>1680.8999404907227</v>
      </c>
      <c r="R6808" s="1">
        <f t="shared" si="856"/>
        <v>0.76404542749578308</v>
      </c>
      <c r="S6808" s="18">
        <f t="shared" si="857"/>
        <v>5.8680000000000003</v>
      </c>
      <c r="T6808" s="10">
        <f t="shared" si="858"/>
        <v>286.45193259896433</v>
      </c>
      <c r="U6808" s="10">
        <f t="shared" si="859"/>
        <v>0</v>
      </c>
      <c r="V6808" s="1">
        <f t="shared" si="860"/>
        <v>0</v>
      </c>
      <c r="W6808" s="10">
        <f t="shared" si="861"/>
        <v>0</v>
      </c>
    </row>
    <row r="6809" spans="13:23" x14ac:dyDescent="0.25">
      <c r="M6809" s="7">
        <v>45524.458333333336</v>
      </c>
      <c r="N6809" s="3">
        <v>2076.7977859497068</v>
      </c>
      <c r="O6809" s="10">
        <v>32.78</v>
      </c>
      <c r="P6809" s="10">
        <f t="shared" si="855"/>
        <v>37.78</v>
      </c>
      <c r="Q6809" s="10">
        <f t="shared" si="854"/>
        <v>2076.7977859497068</v>
      </c>
      <c r="R6809" s="1">
        <f t="shared" si="856"/>
        <v>0.94399899361350315</v>
      </c>
      <c r="S6809" s="18">
        <f t="shared" si="857"/>
        <v>4.4829999999999997</v>
      </c>
      <c r="T6809" s="10">
        <f t="shared" si="858"/>
        <v>463.26071513488893</v>
      </c>
      <c r="U6809" s="10">
        <f t="shared" si="859"/>
        <v>0</v>
      </c>
      <c r="V6809" s="1">
        <f t="shared" si="860"/>
        <v>0</v>
      </c>
      <c r="W6809" s="10">
        <f t="shared" si="861"/>
        <v>0</v>
      </c>
    </row>
    <row r="6810" spans="13:23" x14ac:dyDescent="0.25">
      <c r="M6810" s="7">
        <v>45524.5</v>
      </c>
      <c r="N6810" s="3">
        <v>2003.8263793945312</v>
      </c>
      <c r="O6810" s="10">
        <v>33.89</v>
      </c>
      <c r="P6810" s="10">
        <f t="shared" si="855"/>
        <v>38.89</v>
      </c>
      <c r="Q6810" s="10">
        <f t="shared" si="854"/>
        <v>2003.8263793945312</v>
      </c>
      <c r="R6810" s="1">
        <f t="shared" si="856"/>
        <v>0.91083017245205966</v>
      </c>
      <c r="S6810" s="18">
        <f t="shared" si="857"/>
        <v>4.4829999999999997</v>
      </c>
      <c r="T6810" s="10">
        <f t="shared" si="858"/>
        <v>446.98335476121599</v>
      </c>
      <c r="U6810" s="10">
        <f t="shared" si="859"/>
        <v>0</v>
      </c>
      <c r="V6810" s="1">
        <f t="shared" si="860"/>
        <v>0</v>
      </c>
      <c r="W6810" s="10">
        <f t="shared" si="861"/>
        <v>0</v>
      </c>
    </row>
    <row r="6811" spans="13:23" x14ac:dyDescent="0.25">
      <c r="M6811" s="7">
        <v>45524.541666666664</v>
      </c>
      <c r="N6811" s="3">
        <v>2046.7069198608399</v>
      </c>
      <c r="O6811" s="10">
        <v>36.11</v>
      </c>
      <c r="P6811" s="10">
        <f t="shared" si="855"/>
        <v>41.11</v>
      </c>
      <c r="Q6811" s="10">
        <f t="shared" si="854"/>
        <v>2046.7069198608399</v>
      </c>
      <c r="R6811" s="1">
        <f t="shared" si="856"/>
        <v>0.93032132720947269</v>
      </c>
      <c r="S6811" s="18">
        <f t="shared" si="857"/>
        <v>4.4829999999999997</v>
      </c>
      <c r="T6811" s="10">
        <f t="shared" si="858"/>
        <v>456.54849874210129</v>
      </c>
      <c r="U6811" s="10">
        <f t="shared" si="859"/>
        <v>0</v>
      </c>
      <c r="V6811" s="1">
        <f t="shared" si="860"/>
        <v>0</v>
      </c>
      <c r="W6811" s="10">
        <f t="shared" si="861"/>
        <v>0</v>
      </c>
    </row>
    <row r="6812" spans="13:23" x14ac:dyDescent="0.25">
      <c r="M6812" s="7">
        <v>45524.583333333336</v>
      </c>
      <c r="N6812" s="3">
        <v>1821.8061264038085</v>
      </c>
      <c r="O6812" s="10">
        <v>33.89</v>
      </c>
      <c r="P6812" s="10">
        <f t="shared" si="855"/>
        <v>38.89</v>
      </c>
      <c r="Q6812" s="10">
        <f t="shared" si="854"/>
        <v>1821.8061264038085</v>
      </c>
      <c r="R6812" s="1">
        <f t="shared" si="856"/>
        <v>0.82809369381991293</v>
      </c>
      <c r="S6812" s="18">
        <f t="shared" si="857"/>
        <v>5.2050000000000001</v>
      </c>
      <c r="T6812" s="10">
        <f t="shared" si="858"/>
        <v>350.01078317076053</v>
      </c>
      <c r="U6812" s="10">
        <f t="shared" si="859"/>
        <v>0</v>
      </c>
      <c r="V6812" s="1">
        <f t="shared" si="860"/>
        <v>0</v>
      </c>
      <c r="W6812" s="10">
        <f t="shared" si="861"/>
        <v>0</v>
      </c>
    </row>
    <row r="6813" spans="13:23" x14ac:dyDescent="0.25">
      <c r="M6813" s="7">
        <v>45524.625</v>
      </c>
      <c r="N6813" s="3">
        <v>1963.4532028198241</v>
      </c>
      <c r="O6813" s="10">
        <v>33.89</v>
      </c>
      <c r="P6813" s="10">
        <f t="shared" si="855"/>
        <v>38.89</v>
      </c>
      <c r="Q6813" s="10">
        <f t="shared" si="854"/>
        <v>1963.4532028198241</v>
      </c>
      <c r="R6813" s="1">
        <f t="shared" si="856"/>
        <v>0.89247872855446553</v>
      </c>
      <c r="S6813" s="18">
        <f t="shared" si="857"/>
        <v>5.2050000000000001</v>
      </c>
      <c r="T6813" s="10">
        <f t="shared" si="858"/>
        <v>377.2244385820988</v>
      </c>
      <c r="U6813" s="10">
        <f t="shared" si="859"/>
        <v>0</v>
      </c>
      <c r="V6813" s="1">
        <f t="shared" si="860"/>
        <v>0</v>
      </c>
      <c r="W6813" s="10">
        <f t="shared" si="861"/>
        <v>0</v>
      </c>
    </row>
    <row r="6814" spans="13:23" x14ac:dyDescent="0.25">
      <c r="M6814" s="7">
        <v>45524.666666666664</v>
      </c>
      <c r="N6814" s="3">
        <v>1830.6184982299803</v>
      </c>
      <c r="O6814" s="10">
        <v>35</v>
      </c>
      <c r="P6814" s="10">
        <f t="shared" si="855"/>
        <v>40</v>
      </c>
      <c r="Q6814" s="10">
        <f t="shared" si="854"/>
        <v>1830.6184982299803</v>
      </c>
      <c r="R6814" s="1">
        <f t="shared" si="856"/>
        <v>0.83209931737726384</v>
      </c>
      <c r="S6814" s="18">
        <f t="shared" si="857"/>
        <v>5.2050000000000001</v>
      </c>
      <c r="T6814" s="10">
        <f t="shared" si="858"/>
        <v>351.70384211911244</v>
      </c>
      <c r="U6814" s="10">
        <f t="shared" si="859"/>
        <v>0</v>
      </c>
      <c r="V6814" s="1">
        <f t="shared" si="860"/>
        <v>0</v>
      </c>
      <c r="W6814" s="10">
        <f t="shared" si="861"/>
        <v>0</v>
      </c>
    </row>
    <row r="6815" spans="13:23" x14ac:dyDescent="0.25">
      <c r="M6815" s="7">
        <v>45524.708333333336</v>
      </c>
      <c r="N6815" s="3">
        <v>2207.1189971923827</v>
      </c>
      <c r="O6815" s="10">
        <v>33.89</v>
      </c>
      <c r="P6815" s="10">
        <f t="shared" si="855"/>
        <v>38.89</v>
      </c>
      <c r="Q6815" s="10">
        <f t="shared" si="854"/>
        <v>2200</v>
      </c>
      <c r="R6815" s="1">
        <f t="shared" si="856"/>
        <v>1</v>
      </c>
      <c r="S6815" s="18">
        <f t="shared" si="857"/>
        <v>4.4829999999999997</v>
      </c>
      <c r="T6815" s="10">
        <f t="shared" si="858"/>
        <v>490.7428061565916</v>
      </c>
      <c r="U6815" s="10">
        <f t="shared" si="859"/>
        <v>7.1189971923827216</v>
      </c>
      <c r="V6815" s="1">
        <f t="shared" si="860"/>
        <v>3.2359078147194188E-3</v>
      </c>
      <c r="W6815" s="10">
        <f t="shared" si="861"/>
        <v>1.0249060167553588</v>
      </c>
    </row>
    <row r="6816" spans="13:23" x14ac:dyDescent="0.25">
      <c r="M6816" s="7">
        <v>45524.75</v>
      </c>
      <c r="N6816" s="3">
        <v>1981.7606369018554</v>
      </c>
      <c r="O6816" s="10">
        <v>32.22</v>
      </c>
      <c r="P6816" s="10">
        <f t="shared" si="855"/>
        <v>37.22</v>
      </c>
      <c r="Q6816" s="10">
        <f t="shared" si="854"/>
        <v>1981.7606369018554</v>
      </c>
      <c r="R6816" s="1">
        <f t="shared" si="856"/>
        <v>0.90080028950084334</v>
      </c>
      <c r="S6816" s="18">
        <f t="shared" si="857"/>
        <v>4.4829999999999997</v>
      </c>
      <c r="T6816" s="10">
        <f t="shared" si="858"/>
        <v>442.06126185631399</v>
      </c>
      <c r="U6816" s="10">
        <f t="shared" si="859"/>
        <v>0</v>
      </c>
      <c r="V6816" s="1">
        <f t="shared" si="860"/>
        <v>0</v>
      </c>
      <c r="W6816" s="10">
        <f t="shared" si="861"/>
        <v>0</v>
      </c>
    </row>
    <row r="6817" spans="13:23" x14ac:dyDescent="0.25">
      <c r="M6817" s="7">
        <v>45524.791666666664</v>
      </c>
      <c r="N6817" s="3">
        <v>2067</v>
      </c>
      <c r="O6817" s="10">
        <v>31.11</v>
      </c>
      <c r="P6817" s="10">
        <f t="shared" si="855"/>
        <v>36.11</v>
      </c>
      <c r="Q6817" s="10">
        <f t="shared" si="854"/>
        <v>2067</v>
      </c>
      <c r="R6817" s="1">
        <f t="shared" si="856"/>
        <v>0.93954545454545457</v>
      </c>
      <c r="S6817" s="18">
        <f t="shared" si="857"/>
        <v>4.4829999999999997</v>
      </c>
      <c r="T6817" s="10">
        <f t="shared" si="858"/>
        <v>461.07517287530675</v>
      </c>
      <c r="U6817" s="10">
        <f t="shared" si="859"/>
        <v>0</v>
      </c>
      <c r="V6817" s="1">
        <f t="shared" si="860"/>
        <v>0</v>
      </c>
      <c r="W6817" s="10">
        <f t="shared" si="861"/>
        <v>0</v>
      </c>
    </row>
    <row r="6818" spans="13:23" x14ac:dyDescent="0.25">
      <c r="M6818" s="7">
        <v>45524.833333333336</v>
      </c>
      <c r="N6818" s="3">
        <v>1779.3013275146484</v>
      </c>
      <c r="O6818" s="10">
        <v>30</v>
      </c>
      <c r="P6818" s="10">
        <f t="shared" si="855"/>
        <v>35</v>
      </c>
      <c r="Q6818" s="10">
        <f t="shared" si="854"/>
        <v>1779.3013275146484</v>
      </c>
      <c r="R6818" s="1">
        <f t="shared" si="856"/>
        <v>0.80877333068847657</v>
      </c>
      <c r="S6818" s="18">
        <f t="shared" si="857"/>
        <v>5.2050000000000001</v>
      </c>
      <c r="T6818" s="10">
        <f t="shared" si="858"/>
        <v>341.84463544950017</v>
      </c>
      <c r="U6818" s="10">
        <f t="shared" si="859"/>
        <v>0</v>
      </c>
      <c r="V6818" s="1">
        <f t="shared" si="860"/>
        <v>0</v>
      </c>
      <c r="W6818" s="10">
        <f t="shared" si="861"/>
        <v>0</v>
      </c>
    </row>
    <row r="6819" spans="13:23" x14ac:dyDescent="0.25">
      <c r="M6819" s="7">
        <v>45524.875</v>
      </c>
      <c r="N6819" s="3">
        <v>2019.9179260253907</v>
      </c>
      <c r="O6819" s="10">
        <v>27.78</v>
      </c>
      <c r="P6819" s="10">
        <f t="shared" si="855"/>
        <v>32.78</v>
      </c>
      <c r="Q6819" s="10">
        <f t="shared" si="854"/>
        <v>2019.9179260253907</v>
      </c>
      <c r="R6819" s="1">
        <f t="shared" si="856"/>
        <v>0.91814451182972301</v>
      </c>
      <c r="S6819" s="18">
        <f t="shared" si="857"/>
        <v>4.4829999999999997</v>
      </c>
      <c r="T6819" s="10">
        <f t="shared" si="858"/>
        <v>450.5728141925922</v>
      </c>
      <c r="U6819" s="10">
        <f t="shared" si="859"/>
        <v>0</v>
      </c>
      <c r="V6819" s="1">
        <f t="shared" si="860"/>
        <v>0</v>
      </c>
      <c r="W6819" s="10">
        <f t="shared" si="861"/>
        <v>0</v>
      </c>
    </row>
    <row r="6820" spans="13:23" x14ac:dyDescent="0.25">
      <c r="M6820" s="7">
        <v>45524.916666666664</v>
      </c>
      <c r="N6820" s="3">
        <v>1970.4647048950194</v>
      </c>
      <c r="O6820" s="10">
        <v>27.22</v>
      </c>
      <c r="P6820" s="10">
        <f t="shared" si="855"/>
        <v>32.22</v>
      </c>
      <c r="Q6820" s="10">
        <f t="shared" si="854"/>
        <v>1970.4647048950194</v>
      </c>
      <c r="R6820" s="1">
        <f t="shared" si="856"/>
        <v>0.8956657749522815</v>
      </c>
      <c r="S6820" s="18">
        <f t="shared" si="857"/>
        <v>5.2050000000000001</v>
      </c>
      <c r="T6820" s="10">
        <f t="shared" si="858"/>
        <v>378.57150910567134</v>
      </c>
      <c r="U6820" s="10">
        <f t="shared" si="859"/>
        <v>0</v>
      </c>
      <c r="V6820" s="1">
        <f t="shared" si="860"/>
        <v>0</v>
      </c>
      <c r="W6820" s="10">
        <f t="shared" si="861"/>
        <v>0</v>
      </c>
    </row>
    <row r="6821" spans="13:23" x14ac:dyDescent="0.25">
      <c r="M6821" s="7">
        <v>45524.958333333336</v>
      </c>
      <c r="N6821" s="3">
        <v>1666.7102508544922</v>
      </c>
      <c r="O6821" s="10">
        <v>27.22</v>
      </c>
      <c r="P6821" s="10">
        <f t="shared" si="855"/>
        <v>32.22</v>
      </c>
      <c r="Q6821" s="10">
        <f t="shared" si="854"/>
        <v>1666.7102508544922</v>
      </c>
      <c r="R6821" s="1">
        <f t="shared" si="856"/>
        <v>0.7575955685702237</v>
      </c>
      <c r="S6821" s="18">
        <f t="shared" si="857"/>
        <v>5.8680000000000003</v>
      </c>
      <c r="T6821" s="10">
        <f t="shared" si="858"/>
        <v>284.03378508086098</v>
      </c>
      <c r="U6821" s="10">
        <f t="shared" si="859"/>
        <v>0</v>
      </c>
      <c r="V6821" s="1">
        <f t="shared" si="860"/>
        <v>0</v>
      </c>
      <c r="W6821" s="10">
        <f t="shared" si="861"/>
        <v>0</v>
      </c>
    </row>
    <row r="6822" spans="13:23" x14ac:dyDescent="0.25">
      <c r="M6822" s="7">
        <v>45525</v>
      </c>
      <c r="N6822" s="3">
        <v>1802.3342742919922</v>
      </c>
      <c r="O6822" s="10">
        <v>26.11</v>
      </c>
      <c r="P6822" s="10">
        <f t="shared" si="855"/>
        <v>31.11</v>
      </c>
      <c r="Q6822" s="10">
        <f t="shared" si="854"/>
        <v>1802.3342742919922</v>
      </c>
      <c r="R6822" s="1">
        <f t="shared" si="856"/>
        <v>0.81924285195090552</v>
      </c>
      <c r="S6822" s="18">
        <f t="shared" si="857"/>
        <v>5.2050000000000001</v>
      </c>
      <c r="T6822" s="10">
        <f t="shared" si="858"/>
        <v>346.26979333179486</v>
      </c>
      <c r="U6822" s="10">
        <f t="shared" si="859"/>
        <v>0</v>
      </c>
      <c r="V6822" s="1">
        <f t="shared" si="860"/>
        <v>0</v>
      </c>
      <c r="W6822" s="10">
        <f t="shared" si="861"/>
        <v>0</v>
      </c>
    </row>
    <row r="6823" spans="13:23" x14ac:dyDescent="0.25">
      <c r="M6823" s="7">
        <v>45525.041666666664</v>
      </c>
      <c r="N6823" s="3">
        <v>1879.8562362670898</v>
      </c>
      <c r="O6823" s="10">
        <v>25</v>
      </c>
      <c r="P6823" s="10">
        <f t="shared" si="855"/>
        <v>30</v>
      </c>
      <c r="Q6823" s="10">
        <f t="shared" si="854"/>
        <v>1879.8562362670898</v>
      </c>
      <c r="R6823" s="1">
        <f t="shared" si="856"/>
        <v>0.85448010739413172</v>
      </c>
      <c r="S6823" s="18">
        <f t="shared" si="857"/>
        <v>5.2050000000000001</v>
      </c>
      <c r="T6823" s="10">
        <f t="shared" si="858"/>
        <v>361.16354203018057</v>
      </c>
      <c r="U6823" s="10">
        <f t="shared" si="859"/>
        <v>0</v>
      </c>
      <c r="V6823" s="1">
        <f t="shared" si="860"/>
        <v>0</v>
      </c>
      <c r="W6823" s="10">
        <f t="shared" si="861"/>
        <v>0</v>
      </c>
    </row>
    <row r="6824" spans="13:23" x14ac:dyDescent="0.25">
      <c r="M6824" s="7">
        <v>45525.083333333336</v>
      </c>
      <c r="N6824" s="3">
        <v>1673.2688278198241</v>
      </c>
      <c r="O6824" s="10">
        <v>23.89</v>
      </c>
      <c r="P6824" s="10">
        <f t="shared" si="855"/>
        <v>28.89</v>
      </c>
      <c r="Q6824" s="10">
        <f t="shared" si="854"/>
        <v>1673.2688278198241</v>
      </c>
      <c r="R6824" s="1">
        <f t="shared" si="856"/>
        <v>0.76057673991810182</v>
      </c>
      <c r="S6824" s="18">
        <f t="shared" si="857"/>
        <v>5.8680000000000003</v>
      </c>
      <c r="T6824" s="10">
        <f t="shared" si="858"/>
        <v>285.1514703169434</v>
      </c>
      <c r="U6824" s="10">
        <f t="shared" si="859"/>
        <v>0</v>
      </c>
      <c r="V6824" s="1">
        <f t="shared" si="860"/>
        <v>0</v>
      </c>
      <c r="W6824" s="10">
        <f t="shared" si="861"/>
        <v>0</v>
      </c>
    </row>
    <row r="6825" spans="13:23" x14ac:dyDescent="0.25">
      <c r="M6825" s="7">
        <v>45525.125</v>
      </c>
      <c r="N6825" s="3">
        <v>1410.5156112670898</v>
      </c>
      <c r="O6825" s="10">
        <v>23.89</v>
      </c>
      <c r="P6825" s="10">
        <f t="shared" si="855"/>
        <v>28.89</v>
      </c>
      <c r="Q6825" s="10">
        <f t="shared" si="854"/>
        <v>1410.5156112670898</v>
      </c>
      <c r="R6825" s="1">
        <f t="shared" si="856"/>
        <v>0.64114345966685893</v>
      </c>
      <c r="S6825" s="18">
        <f t="shared" si="857"/>
        <v>6.4260000000000002</v>
      </c>
      <c r="T6825" s="10">
        <f t="shared" si="858"/>
        <v>219.50134006646277</v>
      </c>
      <c r="U6825" s="10">
        <f t="shared" si="859"/>
        <v>0</v>
      </c>
      <c r="V6825" s="1">
        <f t="shared" si="860"/>
        <v>0</v>
      </c>
      <c r="W6825" s="10">
        <f t="shared" si="861"/>
        <v>0</v>
      </c>
    </row>
    <row r="6826" spans="13:23" x14ac:dyDescent="0.25">
      <c r="M6826" s="7">
        <v>45525.166666666664</v>
      </c>
      <c r="N6826" s="3">
        <v>1668.0314163208006</v>
      </c>
      <c r="O6826" s="10">
        <v>23.89</v>
      </c>
      <c r="P6826" s="10">
        <f t="shared" si="855"/>
        <v>28.89</v>
      </c>
      <c r="Q6826" s="10">
        <f t="shared" si="854"/>
        <v>1668.0314163208006</v>
      </c>
      <c r="R6826" s="1">
        <f t="shared" si="856"/>
        <v>0.75819609832763668</v>
      </c>
      <c r="S6826" s="18">
        <f t="shared" si="857"/>
        <v>5.8680000000000003</v>
      </c>
      <c r="T6826" s="10">
        <f t="shared" si="858"/>
        <v>284.25893257000689</v>
      </c>
      <c r="U6826" s="10">
        <f t="shared" si="859"/>
        <v>0</v>
      </c>
      <c r="V6826" s="1">
        <f t="shared" si="860"/>
        <v>0</v>
      </c>
      <c r="W6826" s="10">
        <f t="shared" si="861"/>
        <v>0</v>
      </c>
    </row>
    <row r="6827" spans="13:23" x14ac:dyDescent="0.25">
      <c r="M6827" s="7">
        <v>45525.208333333336</v>
      </c>
      <c r="N6827" s="3">
        <v>1389.4734283447265</v>
      </c>
      <c r="O6827" s="10">
        <v>22.78</v>
      </c>
      <c r="P6827" s="10">
        <f t="shared" si="855"/>
        <v>27.78</v>
      </c>
      <c r="Q6827" s="10">
        <f t="shared" si="854"/>
        <v>1389.4734283447265</v>
      </c>
      <c r="R6827" s="1">
        <f t="shared" si="856"/>
        <v>0.63157883106578472</v>
      </c>
      <c r="S6827" s="18">
        <f t="shared" si="857"/>
        <v>6.4260000000000002</v>
      </c>
      <c r="T6827" s="10">
        <f t="shared" si="858"/>
        <v>216.22680179656496</v>
      </c>
      <c r="U6827" s="10">
        <f t="shared" si="859"/>
        <v>0</v>
      </c>
      <c r="V6827" s="1">
        <f t="shared" si="860"/>
        <v>0</v>
      </c>
      <c r="W6827" s="10">
        <f t="shared" si="861"/>
        <v>0</v>
      </c>
    </row>
    <row r="6828" spans="13:23" x14ac:dyDescent="0.25">
      <c r="M6828" s="7">
        <v>45525.25</v>
      </c>
      <c r="N6828" s="3">
        <v>1555.7614517211914</v>
      </c>
      <c r="O6828" s="10">
        <v>22.22</v>
      </c>
      <c r="P6828" s="10">
        <f t="shared" si="855"/>
        <v>27.22</v>
      </c>
      <c r="Q6828" s="10">
        <f t="shared" si="854"/>
        <v>1555.7614517211914</v>
      </c>
      <c r="R6828" s="1">
        <f t="shared" si="856"/>
        <v>0.70716429623690513</v>
      </c>
      <c r="S6828" s="18">
        <f t="shared" si="857"/>
        <v>5.8680000000000003</v>
      </c>
      <c r="T6828" s="10">
        <f t="shared" si="858"/>
        <v>265.12635509904419</v>
      </c>
      <c r="U6828" s="10">
        <f t="shared" si="859"/>
        <v>0</v>
      </c>
      <c r="V6828" s="1">
        <f t="shared" si="860"/>
        <v>0</v>
      </c>
      <c r="W6828" s="10">
        <f t="shared" si="861"/>
        <v>0</v>
      </c>
    </row>
    <row r="6829" spans="13:23" x14ac:dyDescent="0.25">
      <c r="M6829" s="7">
        <v>45525.291666666664</v>
      </c>
      <c r="N6829" s="3">
        <v>1654.7964935302734</v>
      </c>
      <c r="O6829" s="10">
        <v>22.22</v>
      </c>
      <c r="P6829" s="10">
        <f t="shared" si="855"/>
        <v>27.22</v>
      </c>
      <c r="Q6829" s="10">
        <f t="shared" si="854"/>
        <v>1654.7964935302734</v>
      </c>
      <c r="R6829" s="1">
        <f t="shared" si="856"/>
        <v>0.75218022433194243</v>
      </c>
      <c r="S6829" s="18">
        <f t="shared" si="857"/>
        <v>5.8680000000000003</v>
      </c>
      <c r="T6829" s="10">
        <f t="shared" si="858"/>
        <v>282.00349242165532</v>
      </c>
      <c r="U6829" s="10">
        <f t="shared" si="859"/>
        <v>0</v>
      </c>
      <c r="V6829" s="1">
        <f t="shared" si="860"/>
        <v>0</v>
      </c>
      <c r="W6829" s="10">
        <f t="shared" si="861"/>
        <v>0</v>
      </c>
    </row>
    <row r="6830" spans="13:23" x14ac:dyDescent="0.25">
      <c r="M6830" s="7">
        <v>45525.333333333336</v>
      </c>
      <c r="N6830" s="3">
        <v>1629.3678817749023</v>
      </c>
      <c r="O6830" s="10">
        <v>23.89</v>
      </c>
      <c r="P6830" s="10">
        <f t="shared" si="855"/>
        <v>28.89</v>
      </c>
      <c r="Q6830" s="10">
        <f t="shared" si="854"/>
        <v>1629.3678817749023</v>
      </c>
      <c r="R6830" s="1">
        <f t="shared" si="856"/>
        <v>0.74062176444313743</v>
      </c>
      <c r="S6830" s="18">
        <f t="shared" si="857"/>
        <v>5.8680000000000003</v>
      </c>
      <c r="T6830" s="10">
        <f t="shared" si="858"/>
        <v>277.67005483553208</v>
      </c>
      <c r="U6830" s="10">
        <f t="shared" si="859"/>
        <v>0</v>
      </c>
      <c r="V6830" s="1">
        <f t="shared" si="860"/>
        <v>0</v>
      </c>
      <c r="W6830" s="10">
        <f t="shared" si="861"/>
        <v>0</v>
      </c>
    </row>
    <row r="6831" spans="13:23" x14ac:dyDescent="0.25">
      <c r="M6831" s="7">
        <v>45525.375</v>
      </c>
      <c r="N6831" s="3">
        <v>1650.57978515625</v>
      </c>
      <c r="O6831" s="10">
        <v>27.78</v>
      </c>
      <c r="P6831" s="10">
        <f t="shared" si="855"/>
        <v>32.78</v>
      </c>
      <c r="Q6831" s="10">
        <f t="shared" si="854"/>
        <v>1650.57978515625</v>
      </c>
      <c r="R6831" s="1">
        <f t="shared" si="856"/>
        <v>0.75026353870738638</v>
      </c>
      <c r="S6831" s="18">
        <f t="shared" si="857"/>
        <v>5.8680000000000003</v>
      </c>
      <c r="T6831" s="10">
        <f t="shared" si="858"/>
        <v>281.28489862921776</v>
      </c>
      <c r="U6831" s="10">
        <f t="shared" si="859"/>
        <v>0</v>
      </c>
      <c r="V6831" s="1">
        <f t="shared" si="860"/>
        <v>0</v>
      </c>
      <c r="W6831" s="10">
        <f t="shared" si="861"/>
        <v>0</v>
      </c>
    </row>
    <row r="6832" spans="13:23" x14ac:dyDescent="0.25">
      <c r="M6832" s="7">
        <v>45525.416666666664</v>
      </c>
      <c r="N6832" s="3">
        <v>1796.2502243041993</v>
      </c>
      <c r="O6832" s="10">
        <v>31.11</v>
      </c>
      <c r="P6832" s="10">
        <f t="shared" si="855"/>
        <v>36.11</v>
      </c>
      <c r="Q6832" s="10">
        <f t="shared" si="854"/>
        <v>1796.2502243041993</v>
      </c>
      <c r="R6832" s="1">
        <f t="shared" si="856"/>
        <v>0.81647737468372694</v>
      </c>
      <c r="S6832" s="18">
        <f t="shared" si="857"/>
        <v>5.2050000000000001</v>
      </c>
      <c r="T6832" s="10">
        <f t="shared" si="858"/>
        <v>345.10090764730052</v>
      </c>
      <c r="U6832" s="10">
        <f t="shared" si="859"/>
        <v>0</v>
      </c>
      <c r="V6832" s="1">
        <f t="shared" si="860"/>
        <v>0</v>
      </c>
      <c r="W6832" s="10">
        <f t="shared" si="861"/>
        <v>0</v>
      </c>
    </row>
    <row r="6833" spans="13:23" x14ac:dyDescent="0.25">
      <c r="M6833" s="7">
        <v>45525.458333333336</v>
      </c>
      <c r="N6833" s="3">
        <v>2196.2946762084962</v>
      </c>
      <c r="O6833" s="10">
        <v>32.78</v>
      </c>
      <c r="P6833" s="10">
        <f t="shared" si="855"/>
        <v>37.78</v>
      </c>
      <c r="Q6833" s="10">
        <f t="shared" si="854"/>
        <v>2196.2946762084962</v>
      </c>
      <c r="R6833" s="1">
        <f t="shared" si="856"/>
        <v>0.99831576191295279</v>
      </c>
      <c r="S6833" s="18">
        <f t="shared" si="857"/>
        <v>4.4829999999999997</v>
      </c>
      <c r="T6833" s="10">
        <f t="shared" si="858"/>
        <v>489.91627843151826</v>
      </c>
      <c r="U6833" s="10">
        <f t="shared" si="859"/>
        <v>0</v>
      </c>
      <c r="V6833" s="1">
        <f t="shared" si="860"/>
        <v>0</v>
      </c>
      <c r="W6833" s="10">
        <f t="shared" si="861"/>
        <v>0</v>
      </c>
    </row>
    <row r="6834" spans="13:23" x14ac:dyDescent="0.25">
      <c r="M6834" s="7">
        <v>45525.5</v>
      </c>
      <c r="N6834" s="3">
        <v>2038.0421310424804</v>
      </c>
      <c r="O6834" s="10">
        <v>35</v>
      </c>
      <c r="P6834" s="10">
        <f t="shared" si="855"/>
        <v>40</v>
      </c>
      <c r="Q6834" s="10">
        <f t="shared" si="854"/>
        <v>2038.0421310424804</v>
      </c>
      <c r="R6834" s="1">
        <f t="shared" si="856"/>
        <v>0.92638278683749109</v>
      </c>
      <c r="S6834" s="18">
        <f t="shared" si="857"/>
        <v>4.4829999999999997</v>
      </c>
      <c r="T6834" s="10">
        <f t="shared" si="858"/>
        <v>454.61568838779402</v>
      </c>
      <c r="U6834" s="10">
        <f t="shared" si="859"/>
        <v>0</v>
      </c>
      <c r="V6834" s="1">
        <f t="shared" si="860"/>
        <v>0</v>
      </c>
      <c r="W6834" s="10">
        <f t="shared" si="861"/>
        <v>0</v>
      </c>
    </row>
    <row r="6835" spans="13:23" x14ac:dyDescent="0.25">
      <c r="M6835" s="7">
        <v>45525.541666666664</v>
      </c>
      <c r="N6835" s="3">
        <v>2258.0700073242188</v>
      </c>
      <c r="O6835" s="10">
        <v>35</v>
      </c>
      <c r="P6835" s="10">
        <f t="shared" si="855"/>
        <v>40</v>
      </c>
      <c r="Q6835" s="10">
        <f t="shared" si="854"/>
        <v>2200</v>
      </c>
      <c r="R6835" s="1">
        <f t="shared" si="856"/>
        <v>1</v>
      </c>
      <c r="S6835" s="18">
        <f t="shared" si="857"/>
        <v>4.4829999999999997</v>
      </c>
      <c r="T6835" s="10">
        <f t="shared" si="858"/>
        <v>490.7428061565916</v>
      </c>
      <c r="U6835" s="10">
        <f t="shared" si="859"/>
        <v>58.07000732421875</v>
      </c>
      <c r="V6835" s="1">
        <f t="shared" si="860"/>
        <v>2.6395457874644885E-2</v>
      </c>
      <c r="W6835" s="10">
        <f t="shared" si="861"/>
        <v>8.3602083680130654</v>
      </c>
    </row>
    <row r="6836" spans="13:23" x14ac:dyDescent="0.25">
      <c r="M6836" s="7">
        <v>45525.583333333336</v>
      </c>
      <c r="N6836" s="3">
        <v>2064.7120468139647</v>
      </c>
      <c r="O6836" s="10">
        <v>36.11</v>
      </c>
      <c r="P6836" s="10">
        <f t="shared" si="855"/>
        <v>41.11</v>
      </c>
      <c r="Q6836" s="10">
        <f t="shared" si="854"/>
        <v>2064.7120468139647</v>
      </c>
      <c r="R6836" s="1">
        <f t="shared" si="856"/>
        <v>0.93850547582452937</v>
      </c>
      <c r="S6836" s="18">
        <f t="shared" si="857"/>
        <v>4.4829999999999997</v>
      </c>
      <c r="T6836" s="10">
        <f t="shared" si="858"/>
        <v>460.56481079945678</v>
      </c>
      <c r="U6836" s="10">
        <f t="shared" si="859"/>
        <v>0</v>
      </c>
      <c r="V6836" s="1">
        <f t="shared" si="860"/>
        <v>0</v>
      </c>
      <c r="W6836" s="10">
        <f t="shared" si="861"/>
        <v>0</v>
      </c>
    </row>
    <row r="6837" spans="13:23" x14ac:dyDescent="0.25">
      <c r="M6837" s="7">
        <v>45525.625</v>
      </c>
      <c r="N6837" s="3">
        <v>2201.2601898193357</v>
      </c>
      <c r="O6837" s="10">
        <v>35</v>
      </c>
      <c r="P6837" s="10">
        <f t="shared" si="855"/>
        <v>40</v>
      </c>
      <c r="Q6837" s="10">
        <f t="shared" si="854"/>
        <v>2200</v>
      </c>
      <c r="R6837" s="1">
        <f t="shared" si="856"/>
        <v>1</v>
      </c>
      <c r="S6837" s="18">
        <f t="shared" si="857"/>
        <v>4.4829999999999997</v>
      </c>
      <c r="T6837" s="10">
        <f t="shared" si="858"/>
        <v>490.7428061565916</v>
      </c>
      <c r="U6837" s="10">
        <f t="shared" si="859"/>
        <v>1.2601898193356647</v>
      </c>
      <c r="V6837" s="1">
        <f t="shared" si="860"/>
        <v>5.7281355424348393E-4</v>
      </c>
      <c r="W6837" s="10">
        <f t="shared" si="861"/>
        <v>0.18142669440478904</v>
      </c>
    </row>
    <row r="6838" spans="13:23" x14ac:dyDescent="0.25">
      <c r="M6838" s="7">
        <v>45525.666666666664</v>
      </c>
      <c r="N6838" s="3">
        <v>2068.2425537109375</v>
      </c>
      <c r="O6838" s="10">
        <v>32.78</v>
      </c>
      <c r="P6838" s="10">
        <f t="shared" si="855"/>
        <v>37.78</v>
      </c>
      <c r="Q6838" s="10">
        <f t="shared" si="854"/>
        <v>2068.2425537109375</v>
      </c>
      <c r="R6838" s="1">
        <f t="shared" si="856"/>
        <v>0.94011025168678974</v>
      </c>
      <c r="S6838" s="18">
        <f t="shared" si="857"/>
        <v>4.4829999999999997</v>
      </c>
      <c r="T6838" s="10">
        <f t="shared" si="858"/>
        <v>461.3523430093548</v>
      </c>
      <c r="U6838" s="10">
        <f t="shared" si="859"/>
        <v>0</v>
      </c>
      <c r="V6838" s="1">
        <f t="shared" si="860"/>
        <v>0</v>
      </c>
      <c r="W6838" s="10">
        <f t="shared" si="861"/>
        <v>0</v>
      </c>
    </row>
    <row r="6839" spans="13:23" x14ac:dyDescent="0.25">
      <c r="M6839" s="7">
        <v>45525.708333333336</v>
      </c>
      <c r="N6839" s="3">
        <v>2043.6473693847656</v>
      </c>
      <c r="O6839" s="10">
        <v>32.78</v>
      </c>
      <c r="P6839" s="10">
        <f t="shared" si="855"/>
        <v>37.78</v>
      </c>
      <c r="Q6839" s="10">
        <f t="shared" si="854"/>
        <v>2043.6473693847656</v>
      </c>
      <c r="R6839" s="1">
        <f t="shared" si="856"/>
        <v>0.9289306224476207</v>
      </c>
      <c r="S6839" s="18">
        <f t="shared" si="857"/>
        <v>4.4829999999999997</v>
      </c>
      <c r="T6839" s="10">
        <f t="shared" si="858"/>
        <v>455.86602038473472</v>
      </c>
      <c r="U6839" s="10">
        <f t="shared" si="859"/>
        <v>0</v>
      </c>
      <c r="V6839" s="1">
        <f t="shared" si="860"/>
        <v>0</v>
      </c>
      <c r="W6839" s="10">
        <f t="shared" si="861"/>
        <v>0</v>
      </c>
    </row>
    <row r="6840" spans="13:23" x14ac:dyDescent="0.25">
      <c r="M6840" s="7">
        <v>45525.75</v>
      </c>
      <c r="N6840" s="3">
        <v>2050.120491027832</v>
      </c>
      <c r="O6840" s="10">
        <v>32.78</v>
      </c>
      <c r="P6840" s="10">
        <f t="shared" si="855"/>
        <v>37.78</v>
      </c>
      <c r="Q6840" s="10">
        <f t="shared" si="854"/>
        <v>2050.120491027832</v>
      </c>
      <c r="R6840" s="1">
        <f t="shared" si="856"/>
        <v>0.93187295046719643</v>
      </c>
      <c r="S6840" s="18">
        <f t="shared" si="857"/>
        <v>4.4829999999999997</v>
      </c>
      <c r="T6840" s="10">
        <f t="shared" si="858"/>
        <v>457.30994669369443</v>
      </c>
      <c r="U6840" s="10">
        <f t="shared" si="859"/>
        <v>0</v>
      </c>
      <c r="V6840" s="1">
        <f t="shared" si="860"/>
        <v>0</v>
      </c>
      <c r="W6840" s="10">
        <f t="shared" si="861"/>
        <v>0</v>
      </c>
    </row>
    <row r="6841" spans="13:23" x14ac:dyDescent="0.25">
      <c r="M6841" s="7">
        <v>45525.791666666664</v>
      </c>
      <c r="N6841" s="3">
        <v>2188.2352752685547</v>
      </c>
      <c r="O6841" s="10">
        <v>32.22</v>
      </c>
      <c r="P6841" s="10">
        <f t="shared" si="855"/>
        <v>37.22</v>
      </c>
      <c r="Q6841" s="10">
        <f t="shared" si="854"/>
        <v>2188.2352752685547</v>
      </c>
      <c r="R6841" s="1">
        <f t="shared" si="856"/>
        <v>0.99465239784934301</v>
      </c>
      <c r="S6841" s="18">
        <f t="shared" si="857"/>
        <v>4.4829999999999997</v>
      </c>
      <c r="T6841" s="10">
        <f t="shared" si="858"/>
        <v>488.11850887096921</v>
      </c>
      <c r="U6841" s="10">
        <f t="shared" si="859"/>
        <v>0</v>
      </c>
      <c r="V6841" s="1">
        <f t="shared" si="860"/>
        <v>0</v>
      </c>
      <c r="W6841" s="10">
        <f t="shared" si="861"/>
        <v>0</v>
      </c>
    </row>
    <row r="6842" spans="13:23" x14ac:dyDescent="0.25">
      <c r="M6842" s="7">
        <v>45525.833333333336</v>
      </c>
      <c r="N6842" s="3">
        <v>1838.9746719360351</v>
      </c>
      <c r="O6842" s="10">
        <v>30</v>
      </c>
      <c r="P6842" s="10">
        <f t="shared" si="855"/>
        <v>35</v>
      </c>
      <c r="Q6842" s="10">
        <f t="shared" si="854"/>
        <v>1838.9746719360351</v>
      </c>
      <c r="R6842" s="1">
        <f t="shared" si="856"/>
        <v>0.83589757815274324</v>
      </c>
      <c r="S6842" s="18">
        <f t="shared" si="857"/>
        <v>5.2050000000000001</v>
      </c>
      <c r="T6842" s="10">
        <f t="shared" si="858"/>
        <v>353.30925493487706</v>
      </c>
      <c r="U6842" s="10">
        <f t="shared" si="859"/>
        <v>0</v>
      </c>
      <c r="V6842" s="1">
        <f t="shared" si="860"/>
        <v>0</v>
      </c>
      <c r="W6842" s="10">
        <f t="shared" si="861"/>
        <v>0</v>
      </c>
    </row>
    <row r="6843" spans="13:23" x14ac:dyDescent="0.25">
      <c r="M6843" s="7">
        <v>45525.875</v>
      </c>
      <c r="N6843" s="3">
        <v>2052.1028045654298</v>
      </c>
      <c r="O6843" s="10">
        <v>28.89</v>
      </c>
      <c r="P6843" s="10">
        <f t="shared" si="855"/>
        <v>33.89</v>
      </c>
      <c r="Q6843" s="10">
        <f t="shared" si="854"/>
        <v>2052.1028045654298</v>
      </c>
      <c r="R6843" s="1">
        <f t="shared" si="856"/>
        <v>0.93277400207519534</v>
      </c>
      <c r="S6843" s="18">
        <f t="shared" si="857"/>
        <v>4.4829999999999997</v>
      </c>
      <c r="T6843" s="10">
        <f t="shared" si="858"/>
        <v>457.75213128829574</v>
      </c>
      <c r="U6843" s="10">
        <f t="shared" si="859"/>
        <v>0</v>
      </c>
      <c r="V6843" s="1">
        <f t="shared" si="860"/>
        <v>0</v>
      </c>
      <c r="W6843" s="10">
        <f t="shared" si="861"/>
        <v>0</v>
      </c>
    </row>
    <row r="6844" spans="13:23" x14ac:dyDescent="0.25">
      <c r="M6844" s="7">
        <v>45525.916666666664</v>
      </c>
      <c r="N6844" s="3">
        <v>1852.4062133789062</v>
      </c>
      <c r="O6844" s="10">
        <v>27.22</v>
      </c>
      <c r="P6844" s="10">
        <f t="shared" si="855"/>
        <v>32.22</v>
      </c>
      <c r="Q6844" s="10">
        <f t="shared" si="854"/>
        <v>1852.4062133789062</v>
      </c>
      <c r="R6844" s="1">
        <f t="shared" si="856"/>
        <v>0.84200282426313922</v>
      </c>
      <c r="S6844" s="18">
        <f t="shared" si="857"/>
        <v>5.2050000000000001</v>
      </c>
      <c r="T6844" s="10">
        <f t="shared" si="858"/>
        <v>355.88976241669667</v>
      </c>
      <c r="U6844" s="10">
        <f t="shared" si="859"/>
        <v>0</v>
      </c>
      <c r="V6844" s="1">
        <f t="shared" si="860"/>
        <v>0</v>
      </c>
      <c r="W6844" s="10">
        <f t="shared" si="861"/>
        <v>0</v>
      </c>
    </row>
    <row r="6845" spans="13:23" x14ac:dyDescent="0.25">
      <c r="M6845" s="7">
        <v>45525.958333333336</v>
      </c>
      <c r="N6845" s="3">
        <v>1818.1552917480469</v>
      </c>
      <c r="O6845" s="10">
        <v>26.11</v>
      </c>
      <c r="P6845" s="10">
        <f t="shared" si="855"/>
        <v>31.11</v>
      </c>
      <c r="Q6845" s="10">
        <f t="shared" si="854"/>
        <v>1818.1552917480469</v>
      </c>
      <c r="R6845" s="1">
        <f t="shared" si="856"/>
        <v>0.82643422352183948</v>
      </c>
      <c r="S6845" s="18">
        <f t="shared" si="857"/>
        <v>5.2050000000000001</v>
      </c>
      <c r="T6845" s="10">
        <f t="shared" si="858"/>
        <v>349.3093740149946</v>
      </c>
      <c r="U6845" s="10">
        <f t="shared" si="859"/>
        <v>0</v>
      </c>
      <c r="V6845" s="1">
        <f t="shared" si="860"/>
        <v>0</v>
      </c>
      <c r="W6845" s="10">
        <f t="shared" si="861"/>
        <v>0</v>
      </c>
    </row>
    <row r="6846" spans="13:23" x14ac:dyDescent="0.25">
      <c r="M6846" s="7">
        <v>45526</v>
      </c>
      <c r="N6846" s="3">
        <v>1832.2275100708007</v>
      </c>
      <c r="O6846" s="10">
        <v>26.11</v>
      </c>
      <c r="P6846" s="10">
        <f t="shared" si="855"/>
        <v>31.11</v>
      </c>
      <c r="Q6846" s="10">
        <f t="shared" si="854"/>
        <v>1832.2275100708007</v>
      </c>
      <c r="R6846" s="1">
        <f t="shared" si="856"/>
        <v>0.83283068639581848</v>
      </c>
      <c r="S6846" s="18">
        <f t="shared" si="857"/>
        <v>5.2050000000000001</v>
      </c>
      <c r="T6846" s="10">
        <f t="shared" si="858"/>
        <v>352.01297023454384</v>
      </c>
      <c r="U6846" s="10">
        <f t="shared" si="859"/>
        <v>0</v>
      </c>
      <c r="V6846" s="1">
        <f t="shared" si="860"/>
        <v>0</v>
      </c>
      <c r="W6846" s="10">
        <f t="shared" si="861"/>
        <v>0</v>
      </c>
    </row>
    <row r="6847" spans="13:23" x14ac:dyDescent="0.25">
      <c r="M6847" s="7">
        <v>45526.041666666664</v>
      </c>
      <c r="N6847" s="3">
        <v>1600.1681076049804</v>
      </c>
      <c r="O6847" s="10">
        <v>26.11</v>
      </c>
      <c r="P6847" s="10">
        <f t="shared" si="855"/>
        <v>31.11</v>
      </c>
      <c r="Q6847" s="10">
        <f t="shared" si="854"/>
        <v>1600.1681076049804</v>
      </c>
      <c r="R6847" s="1">
        <f t="shared" si="856"/>
        <v>0.72734913982044558</v>
      </c>
      <c r="S6847" s="18">
        <f t="shared" si="857"/>
        <v>5.8680000000000003</v>
      </c>
      <c r="T6847" s="10">
        <f t="shared" si="858"/>
        <v>272.69395153459106</v>
      </c>
      <c r="U6847" s="10">
        <f t="shared" si="859"/>
        <v>0</v>
      </c>
      <c r="V6847" s="1">
        <f t="shared" si="860"/>
        <v>0</v>
      </c>
      <c r="W6847" s="10">
        <f t="shared" si="861"/>
        <v>0</v>
      </c>
    </row>
    <row r="6848" spans="13:23" x14ac:dyDescent="0.25">
      <c r="M6848" s="7">
        <v>45526.083333333336</v>
      </c>
      <c r="N6848" s="3">
        <v>1379.9663452148436</v>
      </c>
      <c r="O6848" s="10">
        <v>25</v>
      </c>
      <c r="P6848" s="10">
        <f t="shared" si="855"/>
        <v>30</v>
      </c>
      <c r="Q6848" s="10">
        <f t="shared" si="854"/>
        <v>1379.9663452148436</v>
      </c>
      <c r="R6848" s="1">
        <f t="shared" si="856"/>
        <v>0.62725742964311071</v>
      </c>
      <c r="S6848" s="18">
        <f t="shared" si="857"/>
        <v>6.4260000000000002</v>
      </c>
      <c r="T6848" s="10">
        <f t="shared" si="858"/>
        <v>214.74733041002858</v>
      </c>
      <c r="U6848" s="10">
        <f t="shared" si="859"/>
        <v>0</v>
      </c>
      <c r="V6848" s="1">
        <f t="shared" si="860"/>
        <v>0</v>
      </c>
      <c r="W6848" s="10">
        <f t="shared" si="861"/>
        <v>0</v>
      </c>
    </row>
    <row r="6849" spans="13:23" x14ac:dyDescent="0.25">
      <c r="M6849" s="7">
        <v>45526.125</v>
      </c>
      <c r="N6849" s="3">
        <v>1499.1521209716796</v>
      </c>
      <c r="O6849" s="10">
        <v>25</v>
      </c>
      <c r="P6849" s="10">
        <f t="shared" si="855"/>
        <v>30</v>
      </c>
      <c r="Q6849" s="10">
        <f t="shared" si="854"/>
        <v>1499.1521209716796</v>
      </c>
      <c r="R6849" s="1">
        <f t="shared" si="856"/>
        <v>0.68143278225985437</v>
      </c>
      <c r="S6849" s="18">
        <f t="shared" si="857"/>
        <v>6.4260000000000002</v>
      </c>
      <c r="T6849" s="10">
        <f t="shared" si="858"/>
        <v>233.29475894361647</v>
      </c>
      <c r="U6849" s="10">
        <f t="shared" si="859"/>
        <v>0</v>
      </c>
      <c r="V6849" s="1">
        <f t="shared" si="860"/>
        <v>0</v>
      </c>
      <c r="W6849" s="10">
        <f t="shared" si="861"/>
        <v>0</v>
      </c>
    </row>
    <row r="6850" spans="13:23" x14ac:dyDescent="0.25">
      <c r="M6850" s="7">
        <v>45526.166666666664</v>
      </c>
      <c r="N6850" s="3">
        <v>1344.961262512207</v>
      </c>
      <c r="O6850" s="10">
        <v>22.78</v>
      </c>
      <c r="P6850" s="10">
        <f t="shared" si="855"/>
        <v>27.78</v>
      </c>
      <c r="Q6850" s="10">
        <f t="shared" si="854"/>
        <v>1344.961262512207</v>
      </c>
      <c r="R6850" s="1">
        <f t="shared" si="856"/>
        <v>0.61134602841463959</v>
      </c>
      <c r="S6850" s="18">
        <f t="shared" si="857"/>
        <v>6.4260000000000002</v>
      </c>
      <c r="T6850" s="10">
        <f t="shared" si="858"/>
        <v>209.29991635733069</v>
      </c>
      <c r="U6850" s="10">
        <f t="shared" si="859"/>
        <v>0</v>
      </c>
      <c r="V6850" s="1">
        <f t="shared" si="860"/>
        <v>0</v>
      </c>
      <c r="W6850" s="10">
        <f t="shared" si="861"/>
        <v>0</v>
      </c>
    </row>
    <row r="6851" spans="13:23" x14ac:dyDescent="0.25">
      <c r="M6851" s="7">
        <v>45526.208333333336</v>
      </c>
      <c r="N6851" s="3">
        <v>1580.1683486938475</v>
      </c>
      <c r="O6851" s="10">
        <v>22.78</v>
      </c>
      <c r="P6851" s="10">
        <f t="shared" si="855"/>
        <v>27.78</v>
      </c>
      <c r="Q6851" s="10">
        <f t="shared" si="854"/>
        <v>1580.1683486938475</v>
      </c>
      <c r="R6851" s="1">
        <f t="shared" si="856"/>
        <v>0.71825834031538527</v>
      </c>
      <c r="S6851" s="18">
        <f t="shared" si="857"/>
        <v>5.8680000000000003</v>
      </c>
      <c r="T6851" s="10">
        <f t="shared" si="858"/>
        <v>269.28567632819488</v>
      </c>
      <c r="U6851" s="10">
        <f t="shared" si="859"/>
        <v>0</v>
      </c>
      <c r="V6851" s="1">
        <f t="shared" si="860"/>
        <v>0</v>
      </c>
      <c r="W6851" s="10">
        <f t="shared" si="861"/>
        <v>0</v>
      </c>
    </row>
    <row r="6852" spans="13:23" x14ac:dyDescent="0.25">
      <c r="M6852" s="7">
        <v>45526.25</v>
      </c>
      <c r="N6852" s="3">
        <v>1346.4342361450194</v>
      </c>
      <c r="O6852" s="10">
        <v>22.78</v>
      </c>
      <c r="P6852" s="10">
        <f t="shared" si="855"/>
        <v>27.78</v>
      </c>
      <c r="Q6852" s="10">
        <f t="shared" si="854"/>
        <v>1346.4342361450194</v>
      </c>
      <c r="R6852" s="1">
        <f t="shared" si="856"/>
        <v>0.61201556188409978</v>
      </c>
      <c r="S6852" s="18">
        <f t="shared" si="857"/>
        <v>6.4260000000000002</v>
      </c>
      <c r="T6852" s="10">
        <f t="shared" si="858"/>
        <v>209.52913727746957</v>
      </c>
      <c r="U6852" s="10">
        <f t="shared" si="859"/>
        <v>0</v>
      </c>
      <c r="V6852" s="1">
        <f t="shared" si="860"/>
        <v>0</v>
      </c>
      <c r="W6852" s="10">
        <f t="shared" si="861"/>
        <v>0</v>
      </c>
    </row>
    <row r="6853" spans="13:23" x14ac:dyDescent="0.25">
      <c r="M6853" s="7">
        <v>45526.291666666664</v>
      </c>
      <c r="N6853" s="3">
        <v>1374.9446548461913</v>
      </c>
      <c r="O6853" s="10">
        <v>22.78</v>
      </c>
      <c r="P6853" s="10">
        <f t="shared" si="855"/>
        <v>27.78</v>
      </c>
      <c r="Q6853" s="10">
        <f t="shared" si="854"/>
        <v>1374.9446548461913</v>
      </c>
      <c r="R6853" s="1">
        <f t="shared" si="856"/>
        <v>0.6249748431119051</v>
      </c>
      <c r="S6853" s="18">
        <f t="shared" si="857"/>
        <v>6.4260000000000002</v>
      </c>
      <c r="T6853" s="10">
        <f t="shared" si="858"/>
        <v>213.96586598913652</v>
      </c>
      <c r="U6853" s="10">
        <f t="shared" si="859"/>
        <v>0</v>
      </c>
      <c r="V6853" s="1">
        <f t="shared" si="860"/>
        <v>0</v>
      </c>
      <c r="W6853" s="10">
        <f t="shared" si="861"/>
        <v>0</v>
      </c>
    </row>
    <row r="6854" spans="13:23" x14ac:dyDescent="0.25">
      <c r="M6854" s="7">
        <v>45526.333333333336</v>
      </c>
      <c r="N6854" s="3">
        <v>1780.6417144775389</v>
      </c>
      <c r="O6854" s="10">
        <v>25</v>
      </c>
      <c r="P6854" s="10">
        <f t="shared" si="855"/>
        <v>30</v>
      </c>
      <c r="Q6854" s="10">
        <f t="shared" si="854"/>
        <v>1780.6417144775389</v>
      </c>
      <c r="R6854" s="1">
        <f t="shared" si="856"/>
        <v>0.80938259748979047</v>
      </c>
      <c r="S6854" s="18">
        <f t="shared" si="857"/>
        <v>5.2050000000000001</v>
      </c>
      <c r="T6854" s="10">
        <f t="shared" si="858"/>
        <v>342.10215455860498</v>
      </c>
      <c r="U6854" s="10">
        <f t="shared" si="859"/>
        <v>0</v>
      </c>
      <c r="V6854" s="1">
        <f t="shared" si="860"/>
        <v>0</v>
      </c>
      <c r="W6854" s="10">
        <f t="shared" si="861"/>
        <v>0</v>
      </c>
    </row>
    <row r="6855" spans="13:23" x14ac:dyDescent="0.25">
      <c r="M6855" s="7">
        <v>45526.375</v>
      </c>
      <c r="N6855" s="3">
        <v>1863.5687850952147</v>
      </c>
      <c r="O6855" s="10">
        <v>27.22</v>
      </c>
      <c r="P6855" s="10">
        <f t="shared" si="855"/>
        <v>32.22</v>
      </c>
      <c r="Q6855" s="10">
        <f t="shared" ref="Q6855:Q6918" si="862">MIN($C$19,N6855)</f>
        <v>1863.5687850952147</v>
      </c>
      <c r="R6855" s="1">
        <f t="shared" si="856"/>
        <v>0.8470767204978249</v>
      </c>
      <c r="S6855" s="18">
        <f t="shared" si="857"/>
        <v>5.2050000000000001</v>
      </c>
      <c r="T6855" s="10">
        <f t="shared" si="858"/>
        <v>358.03434872146295</v>
      </c>
      <c r="U6855" s="10">
        <f t="shared" si="859"/>
        <v>0</v>
      </c>
      <c r="V6855" s="1">
        <f t="shared" si="860"/>
        <v>0</v>
      </c>
      <c r="W6855" s="10">
        <f t="shared" si="861"/>
        <v>0</v>
      </c>
    </row>
    <row r="6856" spans="13:23" x14ac:dyDescent="0.25">
      <c r="M6856" s="7">
        <v>45526.416666666664</v>
      </c>
      <c r="N6856" s="3">
        <v>2097.8380645751954</v>
      </c>
      <c r="O6856" s="10">
        <v>31.11</v>
      </c>
      <c r="P6856" s="10">
        <f t="shared" ref="P6856:P6919" si="863">O6856+5</f>
        <v>36.11</v>
      </c>
      <c r="Q6856" s="10">
        <f t="shared" si="862"/>
        <v>2097.8380645751954</v>
      </c>
      <c r="R6856" s="1">
        <f t="shared" ref="R6856:R6919" si="864">Q6856/$C$19</f>
        <v>0.95356275662508883</v>
      </c>
      <c r="S6856" s="18">
        <f t="shared" ref="S6856:S6919" si="865">INDEX($C$13:$K$17,MATCH(P6856,$B$13:$B$17,-1),MATCH(R6856,$C$12:$K$12,-1))</f>
        <v>4.4829999999999997</v>
      </c>
      <c r="T6856" s="10">
        <f t="shared" ref="T6856:T6919" si="866" xml:space="preserve"> Q6856/INDEX($C$13:$K$17,MATCH(P6856,$B$13:$B$17,-1),MATCH(R6856,$C$12:$K$12,-1))</f>
        <v>467.95406303261109</v>
      </c>
      <c r="U6856" s="10">
        <f t="shared" ref="U6856:U6919" si="867">N6856-Q6856</f>
        <v>0</v>
      </c>
      <c r="V6856" s="1">
        <f t="shared" ref="V6856:V6919" si="868">U6856/$C$19</f>
        <v>0</v>
      </c>
      <c r="W6856" s="10">
        <f t="shared" ref="W6856:W6919" si="869" xml:space="preserve"> U6856/INDEX($C$13:$K$17,MATCH(P6856,$B$13:$B$17,-1),MATCH(V6856,$C$12:$K$12,-1))</f>
        <v>0</v>
      </c>
    </row>
    <row r="6857" spans="13:23" x14ac:dyDescent="0.25">
      <c r="M6857" s="7">
        <v>45526.458333333336</v>
      </c>
      <c r="N6857" s="3">
        <v>1849.2203842163085</v>
      </c>
      <c r="O6857" s="10">
        <v>32.22</v>
      </c>
      <c r="P6857" s="10">
        <f t="shared" si="863"/>
        <v>37.22</v>
      </c>
      <c r="Q6857" s="10">
        <f t="shared" si="862"/>
        <v>1849.2203842163085</v>
      </c>
      <c r="R6857" s="1">
        <f t="shared" si="864"/>
        <v>0.84055472009832199</v>
      </c>
      <c r="S6857" s="18">
        <f t="shared" si="865"/>
        <v>5.2050000000000001</v>
      </c>
      <c r="T6857" s="10">
        <f t="shared" si="866"/>
        <v>355.27769149208615</v>
      </c>
      <c r="U6857" s="10">
        <f t="shared" si="867"/>
        <v>0</v>
      </c>
      <c r="V6857" s="1">
        <f t="shared" si="868"/>
        <v>0</v>
      </c>
      <c r="W6857" s="10">
        <f t="shared" si="869"/>
        <v>0</v>
      </c>
    </row>
    <row r="6858" spans="13:23" x14ac:dyDescent="0.25">
      <c r="M6858" s="7">
        <v>45526.5</v>
      </c>
      <c r="N6858" s="3">
        <v>1852.6313369750976</v>
      </c>
      <c r="O6858" s="10">
        <v>35</v>
      </c>
      <c r="P6858" s="10">
        <f t="shared" si="863"/>
        <v>40</v>
      </c>
      <c r="Q6858" s="10">
        <f t="shared" si="862"/>
        <v>1852.6313369750976</v>
      </c>
      <c r="R6858" s="1">
        <f t="shared" si="864"/>
        <v>0.84210515317049894</v>
      </c>
      <c r="S6858" s="18">
        <f t="shared" si="865"/>
        <v>5.2050000000000001</v>
      </c>
      <c r="T6858" s="10">
        <f t="shared" si="866"/>
        <v>355.93301382806868</v>
      </c>
      <c r="U6858" s="10">
        <f t="shared" si="867"/>
        <v>0</v>
      </c>
      <c r="V6858" s="1">
        <f t="shared" si="868"/>
        <v>0</v>
      </c>
      <c r="W6858" s="10">
        <f t="shared" si="869"/>
        <v>0</v>
      </c>
    </row>
    <row r="6859" spans="13:23" x14ac:dyDescent="0.25">
      <c r="M6859" s="7">
        <v>45526.541666666664</v>
      </c>
      <c r="N6859" s="3">
        <v>1885.0186660766601</v>
      </c>
      <c r="O6859" s="10">
        <v>33.89</v>
      </c>
      <c r="P6859" s="10">
        <f t="shared" si="863"/>
        <v>38.89</v>
      </c>
      <c r="Q6859" s="10">
        <f t="shared" si="862"/>
        <v>1885.0186660766601</v>
      </c>
      <c r="R6859" s="1">
        <f t="shared" si="864"/>
        <v>0.85682666639848182</v>
      </c>
      <c r="S6859" s="18">
        <f t="shared" si="865"/>
        <v>5.2050000000000001</v>
      </c>
      <c r="T6859" s="10">
        <f t="shared" si="866"/>
        <v>362.15536331924307</v>
      </c>
      <c r="U6859" s="10">
        <f t="shared" si="867"/>
        <v>0</v>
      </c>
      <c r="V6859" s="1">
        <f t="shared" si="868"/>
        <v>0</v>
      </c>
      <c r="W6859" s="10">
        <f t="shared" si="869"/>
        <v>0</v>
      </c>
    </row>
    <row r="6860" spans="13:23" x14ac:dyDescent="0.25">
      <c r="M6860" s="7">
        <v>45526.583333333336</v>
      </c>
      <c r="N6860" s="3">
        <v>1881.1948974609375</v>
      </c>
      <c r="O6860" s="10">
        <v>35</v>
      </c>
      <c r="P6860" s="10">
        <f t="shared" si="863"/>
        <v>40</v>
      </c>
      <c r="Q6860" s="10">
        <f t="shared" si="862"/>
        <v>1881.1948974609375</v>
      </c>
      <c r="R6860" s="1">
        <f t="shared" si="864"/>
        <v>0.8550885897549716</v>
      </c>
      <c r="S6860" s="18">
        <f t="shared" si="865"/>
        <v>5.2050000000000001</v>
      </c>
      <c r="T6860" s="10">
        <f t="shared" si="866"/>
        <v>361.42072957943083</v>
      </c>
      <c r="U6860" s="10">
        <f t="shared" si="867"/>
        <v>0</v>
      </c>
      <c r="V6860" s="1">
        <f t="shared" si="868"/>
        <v>0</v>
      </c>
      <c r="W6860" s="10">
        <f t="shared" si="869"/>
        <v>0</v>
      </c>
    </row>
    <row r="6861" spans="13:23" x14ac:dyDescent="0.25">
      <c r="M6861" s="7">
        <v>45526.625</v>
      </c>
      <c r="N6861" s="3">
        <v>2008.3107604980469</v>
      </c>
      <c r="O6861" s="10">
        <v>33.89</v>
      </c>
      <c r="P6861" s="10">
        <f t="shared" si="863"/>
        <v>38.89</v>
      </c>
      <c r="Q6861" s="10">
        <f t="shared" si="862"/>
        <v>2008.3107604980469</v>
      </c>
      <c r="R6861" s="1">
        <f t="shared" si="864"/>
        <v>0.91286852749911218</v>
      </c>
      <c r="S6861" s="18">
        <f t="shared" si="865"/>
        <v>4.4829999999999997</v>
      </c>
      <c r="T6861" s="10">
        <f t="shared" si="866"/>
        <v>447.98366283695003</v>
      </c>
      <c r="U6861" s="10">
        <f t="shared" si="867"/>
        <v>0</v>
      </c>
      <c r="V6861" s="1">
        <f t="shared" si="868"/>
        <v>0</v>
      </c>
      <c r="W6861" s="10">
        <f t="shared" si="869"/>
        <v>0</v>
      </c>
    </row>
    <row r="6862" spans="13:23" x14ac:dyDescent="0.25">
      <c r="M6862" s="7">
        <v>45526.666666666664</v>
      </c>
      <c r="N6862" s="3">
        <v>2103.6049896240233</v>
      </c>
      <c r="O6862" s="10">
        <v>33.89</v>
      </c>
      <c r="P6862" s="10">
        <f t="shared" si="863"/>
        <v>38.89</v>
      </c>
      <c r="Q6862" s="10">
        <f t="shared" si="862"/>
        <v>2103.6049896240233</v>
      </c>
      <c r="R6862" s="1">
        <f t="shared" si="864"/>
        <v>0.95618408619273787</v>
      </c>
      <c r="S6862" s="18">
        <f t="shared" si="865"/>
        <v>4.4829999999999997</v>
      </c>
      <c r="T6862" s="10">
        <f t="shared" si="866"/>
        <v>469.24046166050044</v>
      </c>
      <c r="U6862" s="10">
        <f t="shared" si="867"/>
        <v>0</v>
      </c>
      <c r="V6862" s="1">
        <f t="shared" si="868"/>
        <v>0</v>
      </c>
      <c r="W6862" s="10">
        <f t="shared" si="869"/>
        <v>0</v>
      </c>
    </row>
    <row r="6863" spans="13:23" x14ac:dyDescent="0.25">
      <c r="M6863" s="7">
        <v>45526.708333333336</v>
      </c>
      <c r="N6863" s="3">
        <v>2246.7395599365232</v>
      </c>
      <c r="O6863" s="10">
        <v>32.78</v>
      </c>
      <c r="P6863" s="10">
        <f t="shared" si="863"/>
        <v>37.78</v>
      </c>
      <c r="Q6863" s="10">
        <f t="shared" si="862"/>
        <v>2200</v>
      </c>
      <c r="R6863" s="1">
        <f t="shared" si="864"/>
        <v>1</v>
      </c>
      <c r="S6863" s="18">
        <f t="shared" si="865"/>
        <v>4.4829999999999997</v>
      </c>
      <c r="T6863" s="10">
        <f t="shared" si="866"/>
        <v>490.7428061565916</v>
      </c>
      <c r="U6863" s="10">
        <f t="shared" si="867"/>
        <v>46.739559936523165</v>
      </c>
      <c r="V6863" s="1">
        <f t="shared" si="868"/>
        <v>2.1245254516601437E-2</v>
      </c>
      <c r="W6863" s="10">
        <f t="shared" si="869"/>
        <v>6.7289893372477927</v>
      </c>
    </row>
    <row r="6864" spans="13:23" x14ac:dyDescent="0.25">
      <c r="M6864" s="7">
        <v>45526.75</v>
      </c>
      <c r="N6864" s="3">
        <v>1939.8936584472656</v>
      </c>
      <c r="O6864" s="10">
        <v>32.78</v>
      </c>
      <c r="P6864" s="10">
        <f t="shared" si="863"/>
        <v>37.78</v>
      </c>
      <c r="Q6864" s="10">
        <f t="shared" si="862"/>
        <v>1939.8936584472656</v>
      </c>
      <c r="R6864" s="1">
        <f t="shared" si="864"/>
        <v>0.88176984474875708</v>
      </c>
      <c r="S6864" s="18">
        <f t="shared" si="865"/>
        <v>5.2050000000000001</v>
      </c>
      <c r="T6864" s="10">
        <f t="shared" si="866"/>
        <v>372.69810921177054</v>
      </c>
      <c r="U6864" s="10">
        <f t="shared" si="867"/>
        <v>0</v>
      </c>
      <c r="V6864" s="1">
        <f t="shared" si="868"/>
        <v>0</v>
      </c>
      <c r="W6864" s="10">
        <f t="shared" si="869"/>
        <v>0</v>
      </c>
    </row>
    <row r="6865" spans="13:23" x14ac:dyDescent="0.25">
      <c r="M6865" s="7">
        <v>45526.791666666664</v>
      </c>
      <c r="N6865" s="3">
        <v>2009.6666793823242</v>
      </c>
      <c r="O6865" s="10">
        <v>32.22</v>
      </c>
      <c r="P6865" s="10">
        <f t="shared" si="863"/>
        <v>37.22</v>
      </c>
      <c r="Q6865" s="10">
        <f t="shared" si="862"/>
        <v>2009.6666793823242</v>
      </c>
      <c r="R6865" s="1">
        <f t="shared" si="864"/>
        <v>0.91348485426469284</v>
      </c>
      <c r="S6865" s="18">
        <f t="shared" si="865"/>
        <v>4.4829999999999997</v>
      </c>
      <c r="T6865" s="10">
        <f t="shared" si="866"/>
        <v>448.2861207634005</v>
      </c>
      <c r="U6865" s="10">
        <f t="shared" si="867"/>
        <v>0</v>
      </c>
      <c r="V6865" s="1">
        <f t="shared" si="868"/>
        <v>0</v>
      </c>
      <c r="W6865" s="10">
        <f t="shared" si="869"/>
        <v>0</v>
      </c>
    </row>
    <row r="6866" spans="13:23" x14ac:dyDescent="0.25">
      <c r="M6866" s="7">
        <v>45526.833333333336</v>
      </c>
      <c r="N6866" s="3">
        <v>2180.780726623535</v>
      </c>
      <c r="O6866" s="10">
        <v>30</v>
      </c>
      <c r="P6866" s="10">
        <f t="shared" si="863"/>
        <v>35</v>
      </c>
      <c r="Q6866" s="10">
        <f t="shared" si="862"/>
        <v>2180.780726623535</v>
      </c>
      <c r="R6866" s="1">
        <f t="shared" si="864"/>
        <v>0.9912639666470614</v>
      </c>
      <c r="S6866" s="18">
        <f t="shared" si="865"/>
        <v>4.4829999999999997</v>
      </c>
      <c r="T6866" s="10">
        <f t="shared" si="866"/>
        <v>486.45566063429294</v>
      </c>
      <c r="U6866" s="10">
        <f t="shared" si="867"/>
        <v>0</v>
      </c>
      <c r="V6866" s="1">
        <f t="shared" si="868"/>
        <v>0</v>
      </c>
      <c r="W6866" s="10">
        <f t="shared" si="869"/>
        <v>0</v>
      </c>
    </row>
    <row r="6867" spans="13:23" x14ac:dyDescent="0.25">
      <c r="M6867" s="7">
        <v>45526.875</v>
      </c>
      <c r="N6867" s="3">
        <v>2045.5630325317381</v>
      </c>
      <c r="O6867" s="10">
        <v>27.78</v>
      </c>
      <c r="P6867" s="10">
        <f t="shared" si="863"/>
        <v>32.78</v>
      </c>
      <c r="Q6867" s="10">
        <f t="shared" si="862"/>
        <v>2045.5630325317381</v>
      </c>
      <c r="R6867" s="1">
        <f t="shared" si="864"/>
        <v>0.92980137842351729</v>
      </c>
      <c r="S6867" s="18">
        <f t="shared" si="865"/>
        <v>4.4829999999999997</v>
      </c>
      <c r="T6867" s="10">
        <f t="shared" si="866"/>
        <v>456.29333761582387</v>
      </c>
      <c r="U6867" s="10">
        <f t="shared" si="867"/>
        <v>0</v>
      </c>
      <c r="V6867" s="1">
        <f t="shared" si="868"/>
        <v>0</v>
      </c>
      <c r="W6867" s="10">
        <f t="shared" si="869"/>
        <v>0</v>
      </c>
    </row>
    <row r="6868" spans="13:23" x14ac:dyDescent="0.25">
      <c r="M6868" s="7">
        <v>45526.916666666664</v>
      </c>
      <c r="N6868" s="3">
        <v>2208.803466796875</v>
      </c>
      <c r="O6868" s="10">
        <v>27.22</v>
      </c>
      <c r="P6868" s="10">
        <f t="shared" si="863"/>
        <v>32.22</v>
      </c>
      <c r="Q6868" s="10">
        <f t="shared" si="862"/>
        <v>2200</v>
      </c>
      <c r="R6868" s="1">
        <f t="shared" si="864"/>
        <v>1</v>
      </c>
      <c r="S6868" s="18">
        <f t="shared" si="865"/>
        <v>4.4829999999999997</v>
      </c>
      <c r="T6868" s="10">
        <f t="shared" si="866"/>
        <v>490.7428061565916</v>
      </c>
      <c r="U6868" s="10">
        <f t="shared" si="867"/>
        <v>8.803466796875</v>
      </c>
      <c r="V6868" s="1">
        <f t="shared" si="868"/>
        <v>4.0015758167613637E-3</v>
      </c>
      <c r="W6868" s="10">
        <f t="shared" si="869"/>
        <v>1.267415317718831</v>
      </c>
    </row>
    <row r="6869" spans="13:23" x14ac:dyDescent="0.25">
      <c r="M6869" s="7">
        <v>45526.958333333336</v>
      </c>
      <c r="N6869" s="3">
        <v>2004.2609161376952</v>
      </c>
      <c r="O6869" s="10">
        <v>26.11</v>
      </c>
      <c r="P6869" s="10">
        <f t="shared" si="863"/>
        <v>31.11</v>
      </c>
      <c r="Q6869" s="10">
        <f t="shared" si="862"/>
        <v>2004.2609161376952</v>
      </c>
      <c r="R6869" s="1">
        <f t="shared" si="864"/>
        <v>0.91102768915349785</v>
      </c>
      <c r="S6869" s="18">
        <f t="shared" si="865"/>
        <v>4.4829999999999997</v>
      </c>
      <c r="T6869" s="10">
        <f t="shared" si="866"/>
        <v>447.08028466154258</v>
      </c>
      <c r="U6869" s="10">
        <f t="shared" si="867"/>
        <v>0</v>
      </c>
      <c r="V6869" s="1">
        <f t="shared" si="868"/>
        <v>0</v>
      </c>
      <c r="W6869" s="10">
        <f t="shared" si="869"/>
        <v>0</v>
      </c>
    </row>
    <row r="6870" spans="13:23" x14ac:dyDescent="0.25">
      <c r="M6870" s="7">
        <v>45527</v>
      </c>
      <c r="N6870" s="3">
        <v>2110.5061614990232</v>
      </c>
      <c r="O6870" s="10">
        <v>26.11</v>
      </c>
      <c r="P6870" s="10">
        <f t="shared" si="863"/>
        <v>31.11</v>
      </c>
      <c r="Q6870" s="10">
        <f t="shared" si="862"/>
        <v>2110.5061614990232</v>
      </c>
      <c r="R6870" s="1">
        <f t="shared" si="864"/>
        <v>0.959320982499556</v>
      </c>
      <c r="S6870" s="18">
        <f t="shared" si="865"/>
        <v>4.4829999999999997</v>
      </c>
      <c r="T6870" s="10">
        <f t="shared" si="866"/>
        <v>470.77987095673063</v>
      </c>
      <c r="U6870" s="10">
        <f t="shared" si="867"/>
        <v>0</v>
      </c>
      <c r="V6870" s="1">
        <f t="shared" si="868"/>
        <v>0</v>
      </c>
      <c r="W6870" s="10">
        <f t="shared" si="869"/>
        <v>0</v>
      </c>
    </row>
    <row r="6871" spans="13:23" x14ac:dyDescent="0.25">
      <c r="M6871" s="7">
        <v>45527.041666666664</v>
      </c>
      <c r="N6871" s="3">
        <v>2028.7429733276367</v>
      </c>
      <c r="O6871" s="10">
        <v>26.11</v>
      </c>
      <c r="P6871" s="10">
        <f t="shared" si="863"/>
        <v>31.11</v>
      </c>
      <c r="Q6871" s="10">
        <f t="shared" si="862"/>
        <v>2028.7429733276367</v>
      </c>
      <c r="R6871" s="1">
        <f t="shared" si="864"/>
        <v>0.92215589696710765</v>
      </c>
      <c r="S6871" s="18">
        <f t="shared" si="865"/>
        <v>4.4829999999999997</v>
      </c>
      <c r="T6871" s="10">
        <f t="shared" si="866"/>
        <v>452.54137259148712</v>
      </c>
      <c r="U6871" s="10">
        <f t="shared" si="867"/>
        <v>0</v>
      </c>
      <c r="V6871" s="1">
        <f t="shared" si="868"/>
        <v>0</v>
      </c>
      <c r="W6871" s="10">
        <f t="shared" si="869"/>
        <v>0</v>
      </c>
    </row>
    <row r="6872" spans="13:23" x14ac:dyDescent="0.25">
      <c r="M6872" s="7">
        <v>45527.083333333336</v>
      </c>
      <c r="N6872" s="3">
        <v>1994.7132476806639</v>
      </c>
      <c r="O6872" s="10">
        <v>25</v>
      </c>
      <c r="P6872" s="10">
        <f t="shared" si="863"/>
        <v>30</v>
      </c>
      <c r="Q6872" s="10">
        <f t="shared" si="862"/>
        <v>1994.7132476806639</v>
      </c>
      <c r="R6872" s="1">
        <f t="shared" si="864"/>
        <v>0.90668783985484724</v>
      </c>
      <c r="S6872" s="18">
        <f t="shared" si="865"/>
        <v>4.4829999999999997</v>
      </c>
      <c r="T6872" s="10">
        <f t="shared" si="866"/>
        <v>444.95053483842605</v>
      </c>
      <c r="U6872" s="10">
        <f t="shared" si="867"/>
        <v>0</v>
      </c>
      <c r="V6872" s="1">
        <f t="shared" si="868"/>
        <v>0</v>
      </c>
      <c r="W6872" s="10">
        <f t="shared" si="869"/>
        <v>0</v>
      </c>
    </row>
    <row r="6873" spans="13:23" x14ac:dyDescent="0.25">
      <c r="M6873" s="7">
        <v>45527.125</v>
      </c>
      <c r="N6873" s="3">
        <v>1630.388346862793</v>
      </c>
      <c r="O6873" s="10">
        <v>23.89</v>
      </c>
      <c r="P6873" s="10">
        <f t="shared" si="863"/>
        <v>28.89</v>
      </c>
      <c r="Q6873" s="10">
        <f t="shared" si="862"/>
        <v>1630.388346862793</v>
      </c>
      <c r="R6873" s="1">
        <f t="shared" si="864"/>
        <v>0.74108561221036051</v>
      </c>
      <c r="S6873" s="18">
        <f t="shared" si="865"/>
        <v>5.8680000000000003</v>
      </c>
      <c r="T6873" s="10">
        <f t="shared" si="866"/>
        <v>277.84395822474318</v>
      </c>
      <c r="U6873" s="10">
        <f t="shared" si="867"/>
        <v>0</v>
      </c>
      <c r="V6873" s="1">
        <f t="shared" si="868"/>
        <v>0</v>
      </c>
      <c r="W6873" s="10">
        <f t="shared" si="869"/>
        <v>0</v>
      </c>
    </row>
    <row r="6874" spans="13:23" x14ac:dyDescent="0.25">
      <c r="M6874" s="7">
        <v>45527.166666666664</v>
      </c>
      <c r="N6874" s="3">
        <v>1919.6674667358398</v>
      </c>
      <c r="O6874" s="10">
        <v>22.78</v>
      </c>
      <c r="P6874" s="10">
        <f t="shared" si="863"/>
        <v>27.78</v>
      </c>
      <c r="Q6874" s="10">
        <f t="shared" si="862"/>
        <v>1919.6674667358398</v>
      </c>
      <c r="R6874" s="1">
        <f t="shared" si="864"/>
        <v>0.87257612124356354</v>
      </c>
      <c r="S6874" s="18">
        <f t="shared" si="865"/>
        <v>5.2050000000000001</v>
      </c>
      <c r="T6874" s="10">
        <f t="shared" si="866"/>
        <v>368.81219341706816</v>
      </c>
      <c r="U6874" s="10">
        <f t="shared" si="867"/>
        <v>0</v>
      </c>
      <c r="V6874" s="1">
        <f t="shared" si="868"/>
        <v>0</v>
      </c>
      <c r="W6874" s="10">
        <f t="shared" si="869"/>
        <v>0</v>
      </c>
    </row>
    <row r="6875" spans="13:23" x14ac:dyDescent="0.25">
      <c r="M6875" s="7">
        <v>45527.208333333336</v>
      </c>
      <c r="N6875" s="3">
        <v>1604.6239837646483</v>
      </c>
      <c r="O6875" s="10">
        <v>23.89</v>
      </c>
      <c r="P6875" s="10">
        <f t="shared" si="863"/>
        <v>28.89</v>
      </c>
      <c r="Q6875" s="10">
        <f t="shared" si="862"/>
        <v>1604.6239837646483</v>
      </c>
      <c r="R6875" s="1">
        <f t="shared" si="864"/>
        <v>0.7293745380748401</v>
      </c>
      <c r="S6875" s="18">
        <f t="shared" si="865"/>
        <v>5.8680000000000003</v>
      </c>
      <c r="T6875" s="10">
        <f t="shared" si="866"/>
        <v>273.45330330004231</v>
      </c>
      <c r="U6875" s="10">
        <f t="shared" si="867"/>
        <v>0</v>
      </c>
      <c r="V6875" s="1">
        <f t="shared" si="868"/>
        <v>0</v>
      </c>
      <c r="W6875" s="10">
        <f t="shared" si="869"/>
        <v>0</v>
      </c>
    </row>
    <row r="6876" spans="13:23" x14ac:dyDescent="0.25">
      <c r="M6876" s="7">
        <v>45527.25</v>
      </c>
      <c r="N6876" s="3">
        <v>1401.1542663574219</v>
      </c>
      <c r="O6876" s="10">
        <v>22.22</v>
      </c>
      <c r="P6876" s="10">
        <f t="shared" si="863"/>
        <v>27.22</v>
      </c>
      <c r="Q6876" s="10">
        <f t="shared" si="862"/>
        <v>1401.1542663574219</v>
      </c>
      <c r="R6876" s="1">
        <f t="shared" si="864"/>
        <v>0.63688830288973719</v>
      </c>
      <c r="S6876" s="18">
        <f t="shared" si="865"/>
        <v>6.4260000000000002</v>
      </c>
      <c r="T6876" s="10">
        <f t="shared" si="866"/>
        <v>218.04454814152223</v>
      </c>
      <c r="U6876" s="10">
        <f t="shared" si="867"/>
        <v>0</v>
      </c>
      <c r="V6876" s="1">
        <f t="shared" si="868"/>
        <v>0</v>
      </c>
      <c r="W6876" s="10">
        <f t="shared" si="869"/>
        <v>0</v>
      </c>
    </row>
    <row r="6877" spans="13:23" x14ac:dyDescent="0.25">
      <c r="M6877" s="7">
        <v>45527.291666666664</v>
      </c>
      <c r="N6877" s="3">
        <v>1648.5327255249024</v>
      </c>
      <c r="O6877" s="10">
        <v>22.22</v>
      </c>
      <c r="P6877" s="10">
        <f t="shared" si="863"/>
        <v>27.22</v>
      </c>
      <c r="Q6877" s="10">
        <f t="shared" si="862"/>
        <v>1648.5327255249024</v>
      </c>
      <c r="R6877" s="1">
        <f t="shared" si="864"/>
        <v>0.74933305705677378</v>
      </c>
      <c r="S6877" s="18">
        <f t="shared" si="865"/>
        <v>5.8680000000000003</v>
      </c>
      <c r="T6877" s="10">
        <f t="shared" si="866"/>
        <v>280.93604729463232</v>
      </c>
      <c r="U6877" s="10">
        <f t="shared" si="867"/>
        <v>0</v>
      </c>
      <c r="V6877" s="1">
        <f t="shared" si="868"/>
        <v>0</v>
      </c>
      <c r="W6877" s="10">
        <f t="shared" si="869"/>
        <v>0</v>
      </c>
    </row>
    <row r="6878" spans="13:23" x14ac:dyDescent="0.25">
      <c r="M6878" s="7">
        <v>45527.333333333336</v>
      </c>
      <c r="N6878" s="3">
        <v>2273.0461715698243</v>
      </c>
      <c r="O6878" s="10">
        <v>23.89</v>
      </c>
      <c r="P6878" s="10">
        <f t="shared" si="863"/>
        <v>28.89</v>
      </c>
      <c r="Q6878" s="10">
        <f t="shared" si="862"/>
        <v>2200</v>
      </c>
      <c r="R6878" s="1">
        <f t="shared" si="864"/>
        <v>1</v>
      </c>
      <c r="S6878" s="18">
        <f t="shared" si="865"/>
        <v>4.4829999999999997</v>
      </c>
      <c r="T6878" s="10">
        <f t="shared" si="866"/>
        <v>490.7428061565916</v>
      </c>
      <c r="U6878" s="10">
        <f t="shared" si="867"/>
        <v>73.04617156982431</v>
      </c>
      <c r="V6878" s="1">
        <f t="shared" si="868"/>
        <v>3.3202805259011051E-2</v>
      </c>
      <c r="W6878" s="10">
        <f t="shared" si="869"/>
        <v>10.516293056410065</v>
      </c>
    </row>
    <row r="6879" spans="13:23" x14ac:dyDescent="0.25">
      <c r="M6879" s="7">
        <v>45527.375</v>
      </c>
      <c r="N6879" s="3">
        <v>2648.9384857177733</v>
      </c>
      <c r="O6879" s="10">
        <v>27.22</v>
      </c>
      <c r="P6879" s="10">
        <f t="shared" si="863"/>
        <v>32.22</v>
      </c>
      <c r="Q6879" s="10">
        <f t="shared" si="862"/>
        <v>2200</v>
      </c>
      <c r="R6879" s="1">
        <f t="shared" si="864"/>
        <v>1</v>
      </c>
      <c r="S6879" s="18">
        <f t="shared" si="865"/>
        <v>4.4829999999999997</v>
      </c>
      <c r="T6879" s="10">
        <f t="shared" si="866"/>
        <v>490.7428061565916</v>
      </c>
      <c r="U6879" s="10">
        <f t="shared" si="867"/>
        <v>448.93848571777335</v>
      </c>
      <c r="V6879" s="1">
        <f t="shared" si="868"/>
        <v>0.20406294805353334</v>
      </c>
      <c r="W6879" s="10">
        <f t="shared" si="869"/>
        <v>57.778440890318322</v>
      </c>
    </row>
    <row r="6880" spans="13:23" x14ac:dyDescent="0.25">
      <c r="M6880" s="7">
        <v>45527.416666666664</v>
      </c>
      <c r="N6880" s="3">
        <v>3032.3662811279296</v>
      </c>
      <c r="O6880" s="10">
        <v>31.11</v>
      </c>
      <c r="P6880" s="10">
        <f t="shared" si="863"/>
        <v>36.11</v>
      </c>
      <c r="Q6880" s="10">
        <f t="shared" si="862"/>
        <v>2200</v>
      </c>
      <c r="R6880" s="1">
        <f t="shared" si="864"/>
        <v>1</v>
      </c>
      <c r="S6880" s="18">
        <f t="shared" si="865"/>
        <v>4.4829999999999997</v>
      </c>
      <c r="T6880" s="10">
        <f t="shared" si="866"/>
        <v>490.7428061565916</v>
      </c>
      <c r="U6880" s="10">
        <f t="shared" si="867"/>
        <v>832.3662811279296</v>
      </c>
      <c r="V6880" s="1">
        <f t="shared" si="868"/>
        <v>0.37834830960360438</v>
      </c>
      <c r="W6880" s="10">
        <f t="shared" si="869"/>
        <v>114.96771838783557</v>
      </c>
    </row>
    <row r="6881" spans="13:23" x14ac:dyDescent="0.25">
      <c r="M6881" s="7">
        <v>45527.458333333336</v>
      </c>
      <c r="N6881" s="3">
        <v>1776.0806259155272</v>
      </c>
      <c r="O6881" s="10">
        <v>32.78</v>
      </c>
      <c r="P6881" s="10">
        <f t="shared" si="863"/>
        <v>37.78</v>
      </c>
      <c r="Q6881" s="10">
        <f t="shared" si="862"/>
        <v>1776.0806259155272</v>
      </c>
      <c r="R6881" s="1">
        <f t="shared" si="864"/>
        <v>0.80730937541614878</v>
      </c>
      <c r="S6881" s="18">
        <f t="shared" si="865"/>
        <v>5.2050000000000001</v>
      </c>
      <c r="T6881" s="10">
        <f t="shared" si="866"/>
        <v>341.2258647292079</v>
      </c>
      <c r="U6881" s="10">
        <f t="shared" si="867"/>
        <v>0</v>
      </c>
      <c r="V6881" s="1">
        <f t="shared" si="868"/>
        <v>0</v>
      </c>
      <c r="W6881" s="10">
        <f t="shared" si="869"/>
        <v>0</v>
      </c>
    </row>
    <row r="6882" spans="13:23" x14ac:dyDescent="0.25">
      <c r="M6882" s="7">
        <v>45527.5</v>
      </c>
      <c r="N6882" s="3">
        <v>2002.6702331542967</v>
      </c>
      <c r="O6882" s="10">
        <v>32.78</v>
      </c>
      <c r="P6882" s="10">
        <f t="shared" si="863"/>
        <v>37.78</v>
      </c>
      <c r="Q6882" s="10">
        <f t="shared" si="862"/>
        <v>2002.6702331542967</v>
      </c>
      <c r="R6882" s="1">
        <f t="shared" si="864"/>
        <v>0.91030465143377126</v>
      </c>
      <c r="S6882" s="18">
        <f t="shared" si="865"/>
        <v>4.4829999999999997</v>
      </c>
      <c r="T6882" s="10">
        <f t="shared" si="866"/>
        <v>446.72545910200688</v>
      </c>
      <c r="U6882" s="10">
        <f t="shared" si="867"/>
        <v>0</v>
      </c>
      <c r="V6882" s="1">
        <f t="shared" si="868"/>
        <v>0</v>
      </c>
      <c r="W6882" s="10">
        <f t="shared" si="869"/>
        <v>0</v>
      </c>
    </row>
    <row r="6883" spans="13:23" x14ac:dyDescent="0.25">
      <c r="M6883" s="7">
        <v>45527.541666666664</v>
      </c>
      <c r="N6883" s="3">
        <v>2166.4239349365234</v>
      </c>
      <c r="O6883" s="10">
        <v>35</v>
      </c>
      <c r="P6883" s="10">
        <f t="shared" si="863"/>
        <v>40</v>
      </c>
      <c r="Q6883" s="10">
        <f t="shared" si="862"/>
        <v>2166.4239349365234</v>
      </c>
      <c r="R6883" s="1">
        <f t="shared" si="864"/>
        <v>0.98473815224387429</v>
      </c>
      <c r="S6883" s="18">
        <f t="shared" si="865"/>
        <v>4.4829999999999997</v>
      </c>
      <c r="T6883" s="10">
        <f t="shared" si="866"/>
        <v>483.25316416161581</v>
      </c>
      <c r="U6883" s="10">
        <f t="shared" si="867"/>
        <v>0</v>
      </c>
      <c r="V6883" s="1">
        <f t="shared" si="868"/>
        <v>0</v>
      </c>
      <c r="W6883" s="10">
        <f t="shared" si="869"/>
        <v>0</v>
      </c>
    </row>
    <row r="6884" spans="13:23" x14ac:dyDescent="0.25">
      <c r="M6884" s="7">
        <v>45527.583333333336</v>
      </c>
      <c r="N6884" s="3">
        <v>2211.7531036376954</v>
      </c>
      <c r="O6884" s="10">
        <v>36.11</v>
      </c>
      <c r="P6884" s="10">
        <f t="shared" si="863"/>
        <v>41.11</v>
      </c>
      <c r="Q6884" s="10">
        <f t="shared" si="862"/>
        <v>2200</v>
      </c>
      <c r="R6884" s="1">
        <f t="shared" si="864"/>
        <v>1</v>
      </c>
      <c r="S6884" s="18">
        <f t="shared" si="865"/>
        <v>4.4829999999999997</v>
      </c>
      <c r="T6884" s="10">
        <f t="shared" si="866"/>
        <v>490.7428061565916</v>
      </c>
      <c r="U6884" s="10">
        <f t="shared" si="867"/>
        <v>11.753103637695403</v>
      </c>
      <c r="V6884" s="1">
        <f t="shared" si="868"/>
        <v>5.3423198353160922E-3</v>
      </c>
      <c r="W6884" s="10">
        <f t="shared" si="869"/>
        <v>1.6920679006183996</v>
      </c>
    </row>
    <row r="6885" spans="13:23" x14ac:dyDescent="0.25">
      <c r="M6885" s="7">
        <v>45527.625</v>
      </c>
      <c r="N6885" s="3">
        <v>2076.1048599243163</v>
      </c>
      <c r="O6885" s="10">
        <v>36.11</v>
      </c>
      <c r="P6885" s="10">
        <f t="shared" si="863"/>
        <v>41.11</v>
      </c>
      <c r="Q6885" s="10">
        <f t="shared" si="862"/>
        <v>2076.1048599243163</v>
      </c>
      <c r="R6885" s="1">
        <f t="shared" si="864"/>
        <v>0.94368402723832556</v>
      </c>
      <c r="S6885" s="18">
        <f t="shared" si="865"/>
        <v>4.4829999999999997</v>
      </c>
      <c r="T6885" s="10">
        <f t="shared" si="866"/>
        <v>463.10614765208931</v>
      </c>
      <c r="U6885" s="10">
        <f t="shared" si="867"/>
        <v>0</v>
      </c>
      <c r="V6885" s="1">
        <f t="shared" si="868"/>
        <v>0</v>
      </c>
      <c r="W6885" s="10">
        <f t="shared" si="869"/>
        <v>0</v>
      </c>
    </row>
    <row r="6886" spans="13:23" x14ac:dyDescent="0.25">
      <c r="M6886" s="7">
        <v>45527.666666666664</v>
      </c>
      <c r="N6886" s="3">
        <v>2162.7350738525388</v>
      </c>
      <c r="O6886" s="10">
        <v>36.11</v>
      </c>
      <c r="P6886" s="10">
        <f t="shared" si="863"/>
        <v>41.11</v>
      </c>
      <c r="Q6886" s="10">
        <f t="shared" si="862"/>
        <v>2162.7350738525388</v>
      </c>
      <c r="R6886" s="1">
        <f t="shared" si="864"/>
        <v>0.98306139720569941</v>
      </c>
      <c r="S6886" s="18">
        <f t="shared" si="865"/>
        <v>4.4829999999999997</v>
      </c>
      <c r="T6886" s="10">
        <f t="shared" si="866"/>
        <v>482.43030868894465</v>
      </c>
      <c r="U6886" s="10">
        <f t="shared" si="867"/>
        <v>0</v>
      </c>
      <c r="V6886" s="1">
        <f t="shared" si="868"/>
        <v>0</v>
      </c>
      <c r="W6886" s="10">
        <f t="shared" si="869"/>
        <v>0</v>
      </c>
    </row>
    <row r="6887" spans="13:23" x14ac:dyDescent="0.25">
      <c r="M6887" s="7">
        <v>45527.708333333336</v>
      </c>
      <c r="N6887" s="3">
        <v>2089.2789642333983</v>
      </c>
      <c r="O6887" s="10">
        <v>36.11</v>
      </c>
      <c r="P6887" s="10">
        <f t="shared" si="863"/>
        <v>41.11</v>
      </c>
      <c r="Q6887" s="10">
        <f t="shared" si="862"/>
        <v>2089.2789642333983</v>
      </c>
      <c r="R6887" s="1">
        <f t="shared" si="864"/>
        <v>0.94967225646972653</v>
      </c>
      <c r="S6887" s="18">
        <f t="shared" si="865"/>
        <v>4.4829999999999997</v>
      </c>
      <c r="T6887" s="10">
        <f t="shared" si="866"/>
        <v>466.04482806901592</v>
      </c>
      <c r="U6887" s="10">
        <f t="shared" si="867"/>
        <v>0</v>
      </c>
      <c r="V6887" s="1">
        <f t="shared" si="868"/>
        <v>0</v>
      </c>
      <c r="W6887" s="10">
        <f t="shared" si="869"/>
        <v>0</v>
      </c>
    </row>
    <row r="6888" spans="13:23" x14ac:dyDescent="0.25">
      <c r="M6888" s="7">
        <v>45527.75</v>
      </c>
      <c r="N6888" s="3">
        <v>2164.1491928100586</v>
      </c>
      <c r="O6888" s="10">
        <v>33.89</v>
      </c>
      <c r="P6888" s="10">
        <f t="shared" si="863"/>
        <v>38.89</v>
      </c>
      <c r="Q6888" s="10">
        <f t="shared" si="862"/>
        <v>2164.1491928100586</v>
      </c>
      <c r="R6888" s="1">
        <f t="shared" si="864"/>
        <v>0.98370417855002668</v>
      </c>
      <c r="S6888" s="18">
        <f t="shared" si="865"/>
        <v>4.4829999999999997</v>
      </c>
      <c r="T6888" s="10">
        <f t="shared" si="866"/>
        <v>482.74574900960488</v>
      </c>
      <c r="U6888" s="10">
        <f t="shared" si="867"/>
        <v>0</v>
      </c>
      <c r="V6888" s="1">
        <f t="shared" si="868"/>
        <v>0</v>
      </c>
      <c r="W6888" s="10">
        <f t="shared" si="869"/>
        <v>0</v>
      </c>
    </row>
    <row r="6889" spans="13:23" x14ac:dyDescent="0.25">
      <c r="M6889" s="7">
        <v>45527.791666666664</v>
      </c>
      <c r="N6889" s="3">
        <v>2194.159423828125</v>
      </c>
      <c r="O6889" s="10">
        <v>32.22</v>
      </c>
      <c r="P6889" s="10">
        <f t="shared" si="863"/>
        <v>37.22</v>
      </c>
      <c r="Q6889" s="10">
        <f t="shared" si="862"/>
        <v>2194.159423828125</v>
      </c>
      <c r="R6889" s="1">
        <f t="shared" si="864"/>
        <v>0.99734519264914778</v>
      </c>
      <c r="S6889" s="18">
        <f t="shared" si="865"/>
        <v>4.4829999999999997</v>
      </c>
      <c r="T6889" s="10">
        <f t="shared" si="866"/>
        <v>489.43997854742923</v>
      </c>
      <c r="U6889" s="10">
        <f t="shared" si="867"/>
        <v>0</v>
      </c>
      <c r="V6889" s="1">
        <f t="shared" si="868"/>
        <v>0</v>
      </c>
      <c r="W6889" s="10">
        <f t="shared" si="869"/>
        <v>0</v>
      </c>
    </row>
    <row r="6890" spans="13:23" x14ac:dyDescent="0.25">
      <c r="M6890" s="7">
        <v>45527.833333333336</v>
      </c>
      <c r="N6890" s="3">
        <v>2003.8571456909178</v>
      </c>
      <c r="O6890" s="10">
        <v>31.11</v>
      </c>
      <c r="P6890" s="10">
        <f t="shared" si="863"/>
        <v>36.11</v>
      </c>
      <c r="Q6890" s="10">
        <f t="shared" si="862"/>
        <v>2003.8571456909178</v>
      </c>
      <c r="R6890" s="1">
        <f t="shared" si="864"/>
        <v>0.91084415713223543</v>
      </c>
      <c r="S6890" s="18">
        <f t="shared" si="865"/>
        <v>4.4829999999999997</v>
      </c>
      <c r="T6890" s="10">
        <f t="shared" si="866"/>
        <v>446.99021764240865</v>
      </c>
      <c r="U6890" s="10">
        <f t="shared" si="867"/>
        <v>0</v>
      </c>
      <c r="V6890" s="1">
        <f t="shared" si="868"/>
        <v>0</v>
      </c>
      <c r="W6890" s="10">
        <f t="shared" si="869"/>
        <v>0</v>
      </c>
    </row>
    <row r="6891" spans="13:23" x14ac:dyDescent="0.25">
      <c r="M6891" s="7">
        <v>45527.875</v>
      </c>
      <c r="N6891" s="3">
        <v>1816.7746170043945</v>
      </c>
      <c r="O6891" s="10">
        <v>27.78</v>
      </c>
      <c r="P6891" s="10">
        <f t="shared" si="863"/>
        <v>32.78</v>
      </c>
      <c r="Q6891" s="10">
        <f t="shared" si="862"/>
        <v>1816.7746170043945</v>
      </c>
      <c r="R6891" s="1">
        <f t="shared" si="864"/>
        <v>0.82580664409290661</v>
      </c>
      <c r="S6891" s="18">
        <f t="shared" si="865"/>
        <v>5.2050000000000001</v>
      </c>
      <c r="T6891" s="10">
        <f t="shared" si="866"/>
        <v>349.04411469825061</v>
      </c>
      <c r="U6891" s="10">
        <f t="shared" si="867"/>
        <v>0</v>
      </c>
      <c r="V6891" s="1">
        <f t="shared" si="868"/>
        <v>0</v>
      </c>
      <c r="W6891" s="10">
        <f t="shared" si="869"/>
        <v>0</v>
      </c>
    </row>
    <row r="6892" spans="13:23" x14ac:dyDescent="0.25">
      <c r="M6892" s="7">
        <v>45527.916666666664</v>
      </c>
      <c r="N6892" s="3">
        <v>1823.5147567749023</v>
      </c>
      <c r="O6892" s="10">
        <v>27.78</v>
      </c>
      <c r="P6892" s="10">
        <f t="shared" si="863"/>
        <v>32.78</v>
      </c>
      <c r="Q6892" s="10">
        <f t="shared" si="862"/>
        <v>1823.5147567749023</v>
      </c>
      <c r="R6892" s="1">
        <f t="shared" si="864"/>
        <v>0.82887034398859194</v>
      </c>
      <c r="S6892" s="18">
        <f t="shared" si="865"/>
        <v>5.2050000000000001</v>
      </c>
      <c r="T6892" s="10">
        <f t="shared" si="866"/>
        <v>350.33905029296875</v>
      </c>
      <c r="U6892" s="10">
        <f t="shared" si="867"/>
        <v>0</v>
      </c>
      <c r="V6892" s="1">
        <f t="shared" si="868"/>
        <v>0</v>
      </c>
      <c r="W6892" s="10">
        <f t="shared" si="869"/>
        <v>0</v>
      </c>
    </row>
    <row r="6893" spans="13:23" x14ac:dyDescent="0.25">
      <c r="M6893" s="7">
        <v>45527.958333333336</v>
      </c>
      <c r="N6893" s="3">
        <v>1807.0390777587891</v>
      </c>
      <c r="O6893" s="10">
        <v>27.22</v>
      </c>
      <c r="P6893" s="10">
        <f t="shared" si="863"/>
        <v>32.22</v>
      </c>
      <c r="Q6893" s="10">
        <f t="shared" si="862"/>
        <v>1807.0390777587891</v>
      </c>
      <c r="R6893" s="1">
        <f t="shared" si="864"/>
        <v>0.82138139898126772</v>
      </c>
      <c r="S6893" s="18">
        <f t="shared" si="865"/>
        <v>5.2050000000000001</v>
      </c>
      <c r="T6893" s="10">
        <f t="shared" si="866"/>
        <v>347.17369409390761</v>
      </c>
      <c r="U6893" s="10">
        <f t="shared" si="867"/>
        <v>0</v>
      </c>
      <c r="V6893" s="1">
        <f t="shared" si="868"/>
        <v>0</v>
      </c>
      <c r="W6893" s="10">
        <f t="shared" si="869"/>
        <v>0</v>
      </c>
    </row>
    <row r="6894" spans="13:23" x14ac:dyDescent="0.25">
      <c r="M6894" s="7">
        <v>45528</v>
      </c>
      <c r="N6894" s="3">
        <v>1783.8112976074219</v>
      </c>
      <c r="O6894" s="10">
        <v>27.22</v>
      </c>
      <c r="P6894" s="10">
        <f t="shared" si="863"/>
        <v>32.22</v>
      </c>
      <c r="Q6894" s="10">
        <f t="shared" si="862"/>
        <v>1783.8112976074219</v>
      </c>
      <c r="R6894" s="1">
        <f t="shared" si="864"/>
        <v>0.81082331709428268</v>
      </c>
      <c r="S6894" s="18">
        <f t="shared" si="865"/>
        <v>5.2050000000000001</v>
      </c>
      <c r="T6894" s="10">
        <f t="shared" si="866"/>
        <v>342.71110424734331</v>
      </c>
      <c r="U6894" s="10">
        <f t="shared" si="867"/>
        <v>0</v>
      </c>
      <c r="V6894" s="1">
        <f t="shared" si="868"/>
        <v>0</v>
      </c>
      <c r="W6894" s="10">
        <f t="shared" si="869"/>
        <v>0</v>
      </c>
    </row>
    <row r="6895" spans="13:23" x14ac:dyDescent="0.25">
      <c r="M6895" s="7">
        <v>45528.041666666664</v>
      </c>
      <c r="N6895" s="3">
        <v>1872.6715026855468</v>
      </c>
      <c r="O6895" s="10">
        <v>25</v>
      </c>
      <c r="P6895" s="10">
        <f t="shared" si="863"/>
        <v>30</v>
      </c>
      <c r="Q6895" s="10">
        <f t="shared" si="862"/>
        <v>1872.6715026855468</v>
      </c>
      <c r="R6895" s="1">
        <f t="shared" si="864"/>
        <v>0.85121431940252124</v>
      </c>
      <c r="S6895" s="18">
        <f t="shared" si="865"/>
        <v>5.2050000000000001</v>
      </c>
      <c r="T6895" s="10">
        <f t="shared" si="866"/>
        <v>359.78318975706952</v>
      </c>
      <c r="U6895" s="10">
        <f t="shared" si="867"/>
        <v>0</v>
      </c>
      <c r="V6895" s="1">
        <f t="shared" si="868"/>
        <v>0</v>
      </c>
      <c r="W6895" s="10">
        <f t="shared" si="869"/>
        <v>0</v>
      </c>
    </row>
    <row r="6896" spans="13:23" x14ac:dyDescent="0.25">
      <c r="M6896" s="7">
        <v>45528.083333333336</v>
      </c>
      <c r="N6896" s="3">
        <v>1661.0214614868164</v>
      </c>
      <c r="O6896" s="10">
        <v>23.89</v>
      </c>
      <c r="P6896" s="10">
        <f t="shared" si="863"/>
        <v>28.89</v>
      </c>
      <c r="Q6896" s="10">
        <f t="shared" si="862"/>
        <v>1661.0214614868164</v>
      </c>
      <c r="R6896" s="1">
        <f t="shared" si="864"/>
        <v>0.75500975522128022</v>
      </c>
      <c r="S6896" s="18">
        <f t="shared" si="865"/>
        <v>5.8680000000000003</v>
      </c>
      <c r="T6896" s="10">
        <f t="shared" si="866"/>
        <v>283.06432540675127</v>
      </c>
      <c r="U6896" s="10">
        <f t="shared" si="867"/>
        <v>0</v>
      </c>
      <c r="V6896" s="1">
        <f t="shared" si="868"/>
        <v>0</v>
      </c>
      <c r="W6896" s="10">
        <f t="shared" si="869"/>
        <v>0</v>
      </c>
    </row>
    <row r="6897" spans="13:23" x14ac:dyDescent="0.25">
      <c r="M6897" s="7">
        <v>45528.125</v>
      </c>
      <c r="N6897" s="3">
        <v>1780.5850021362305</v>
      </c>
      <c r="O6897" s="10">
        <v>23.89</v>
      </c>
      <c r="P6897" s="10">
        <f t="shared" si="863"/>
        <v>28.89</v>
      </c>
      <c r="Q6897" s="10">
        <f t="shared" si="862"/>
        <v>1780.5850021362305</v>
      </c>
      <c r="R6897" s="1">
        <f t="shared" si="864"/>
        <v>0.80935681915283209</v>
      </c>
      <c r="S6897" s="18">
        <f t="shared" si="865"/>
        <v>5.2050000000000001</v>
      </c>
      <c r="T6897" s="10">
        <f t="shared" si="866"/>
        <v>342.09125881579837</v>
      </c>
      <c r="U6897" s="10">
        <f t="shared" si="867"/>
        <v>0</v>
      </c>
      <c r="V6897" s="1">
        <f t="shared" si="868"/>
        <v>0</v>
      </c>
      <c r="W6897" s="10">
        <f t="shared" si="869"/>
        <v>0</v>
      </c>
    </row>
    <row r="6898" spans="13:23" x14ac:dyDescent="0.25">
      <c r="M6898" s="7">
        <v>45528.166666666664</v>
      </c>
      <c r="N6898" s="3">
        <v>1663.9662780761719</v>
      </c>
      <c r="O6898" s="10">
        <v>22.78</v>
      </c>
      <c r="P6898" s="10">
        <f t="shared" si="863"/>
        <v>27.78</v>
      </c>
      <c r="Q6898" s="10">
        <f t="shared" si="862"/>
        <v>1663.9662780761719</v>
      </c>
      <c r="R6898" s="1">
        <f t="shared" si="864"/>
        <v>0.75634830821644172</v>
      </c>
      <c r="S6898" s="18">
        <f t="shared" si="865"/>
        <v>5.8680000000000003</v>
      </c>
      <c r="T6898" s="10">
        <f t="shared" si="866"/>
        <v>283.56616872463729</v>
      </c>
      <c r="U6898" s="10">
        <f t="shared" si="867"/>
        <v>0</v>
      </c>
      <c r="V6898" s="1">
        <f t="shared" si="868"/>
        <v>0</v>
      </c>
      <c r="W6898" s="10">
        <f t="shared" si="869"/>
        <v>0</v>
      </c>
    </row>
    <row r="6899" spans="13:23" x14ac:dyDescent="0.25">
      <c r="M6899" s="7">
        <v>45528.208333333336</v>
      </c>
      <c r="N6899" s="3">
        <v>1732.2784652709961</v>
      </c>
      <c r="O6899" s="10">
        <v>22.78</v>
      </c>
      <c r="P6899" s="10">
        <f t="shared" si="863"/>
        <v>27.78</v>
      </c>
      <c r="Q6899" s="10">
        <f t="shared" si="862"/>
        <v>1732.2784652709961</v>
      </c>
      <c r="R6899" s="1">
        <f t="shared" si="864"/>
        <v>0.78739930239590727</v>
      </c>
      <c r="S6899" s="18">
        <f t="shared" si="865"/>
        <v>5.8680000000000003</v>
      </c>
      <c r="T6899" s="10">
        <f t="shared" si="866"/>
        <v>295.20764575170347</v>
      </c>
      <c r="U6899" s="10">
        <f t="shared" si="867"/>
        <v>0</v>
      </c>
      <c r="V6899" s="1">
        <f t="shared" si="868"/>
        <v>0</v>
      </c>
      <c r="W6899" s="10">
        <f t="shared" si="869"/>
        <v>0</v>
      </c>
    </row>
    <row r="6900" spans="13:23" x14ac:dyDescent="0.25">
      <c r="M6900" s="7">
        <v>45528.25</v>
      </c>
      <c r="N6900" s="3">
        <v>1908.6952651977538</v>
      </c>
      <c r="O6900" s="10">
        <v>22.22</v>
      </c>
      <c r="P6900" s="10">
        <f t="shared" si="863"/>
        <v>27.22</v>
      </c>
      <c r="Q6900" s="10">
        <f t="shared" si="862"/>
        <v>1908.6952651977538</v>
      </c>
      <c r="R6900" s="1">
        <f t="shared" si="864"/>
        <v>0.86758875690806991</v>
      </c>
      <c r="S6900" s="18">
        <f t="shared" si="865"/>
        <v>5.2050000000000001</v>
      </c>
      <c r="T6900" s="10">
        <f t="shared" si="866"/>
        <v>366.70418159418898</v>
      </c>
      <c r="U6900" s="10">
        <f t="shared" si="867"/>
        <v>0</v>
      </c>
      <c r="V6900" s="1">
        <f t="shared" si="868"/>
        <v>0</v>
      </c>
      <c r="W6900" s="10">
        <f t="shared" si="869"/>
        <v>0</v>
      </c>
    </row>
    <row r="6901" spans="13:23" x14ac:dyDescent="0.25">
      <c r="M6901" s="7">
        <v>45528.291666666664</v>
      </c>
      <c r="N6901" s="3">
        <v>1398.3368591308592</v>
      </c>
      <c r="O6901" s="10">
        <v>22.78</v>
      </c>
      <c r="P6901" s="10">
        <f t="shared" si="863"/>
        <v>27.78</v>
      </c>
      <c r="Q6901" s="10">
        <f t="shared" si="862"/>
        <v>1398.3368591308592</v>
      </c>
      <c r="R6901" s="1">
        <f t="shared" si="864"/>
        <v>0.63560766324129969</v>
      </c>
      <c r="S6901" s="18">
        <f t="shared" si="865"/>
        <v>6.4260000000000002</v>
      </c>
      <c r="T6901" s="10">
        <f t="shared" si="866"/>
        <v>217.60610941967931</v>
      </c>
      <c r="U6901" s="10">
        <f t="shared" si="867"/>
        <v>0</v>
      </c>
      <c r="V6901" s="1">
        <f t="shared" si="868"/>
        <v>0</v>
      </c>
      <c r="W6901" s="10">
        <f t="shared" si="869"/>
        <v>0</v>
      </c>
    </row>
    <row r="6902" spans="13:23" x14ac:dyDescent="0.25">
      <c r="M6902" s="7">
        <v>45528.333333333336</v>
      </c>
      <c r="N6902" s="3">
        <v>1649.5327194213867</v>
      </c>
      <c r="O6902" s="10">
        <v>25</v>
      </c>
      <c r="P6902" s="10">
        <f t="shared" si="863"/>
        <v>30</v>
      </c>
      <c r="Q6902" s="10">
        <f t="shared" si="862"/>
        <v>1649.5327194213867</v>
      </c>
      <c r="R6902" s="1">
        <f t="shared" si="864"/>
        <v>0.74978759973699394</v>
      </c>
      <c r="S6902" s="18">
        <f t="shared" si="865"/>
        <v>5.8680000000000003</v>
      </c>
      <c r="T6902" s="10">
        <f t="shared" si="866"/>
        <v>281.10646206908427</v>
      </c>
      <c r="U6902" s="10">
        <f t="shared" si="867"/>
        <v>0</v>
      </c>
      <c r="V6902" s="1">
        <f t="shared" si="868"/>
        <v>0</v>
      </c>
      <c r="W6902" s="10">
        <f t="shared" si="869"/>
        <v>0</v>
      </c>
    </row>
    <row r="6903" spans="13:23" x14ac:dyDescent="0.25">
      <c r="M6903" s="7">
        <v>45528.375</v>
      </c>
      <c r="N6903" s="3">
        <v>1767.6433410644531</v>
      </c>
      <c r="O6903" s="10">
        <v>27.78</v>
      </c>
      <c r="P6903" s="10">
        <f t="shared" si="863"/>
        <v>32.78</v>
      </c>
      <c r="Q6903" s="10">
        <f t="shared" si="862"/>
        <v>1767.6433410644531</v>
      </c>
      <c r="R6903" s="1">
        <f t="shared" si="864"/>
        <v>0.80347424593838779</v>
      </c>
      <c r="S6903" s="18">
        <f t="shared" si="865"/>
        <v>5.2050000000000001</v>
      </c>
      <c r="T6903" s="10">
        <f t="shared" si="866"/>
        <v>339.60486860027919</v>
      </c>
      <c r="U6903" s="10">
        <f t="shared" si="867"/>
        <v>0</v>
      </c>
      <c r="V6903" s="1">
        <f t="shared" si="868"/>
        <v>0</v>
      </c>
      <c r="W6903" s="10">
        <f t="shared" si="869"/>
        <v>0</v>
      </c>
    </row>
    <row r="6904" spans="13:23" x14ac:dyDescent="0.25">
      <c r="M6904" s="7">
        <v>45528.416666666664</v>
      </c>
      <c r="N6904" s="3">
        <v>1885.3286499023436</v>
      </c>
      <c r="O6904" s="10">
        <v>30</v>
      </c>
      <c r="P6904" s="10">
        <f t="shared" si="863"/>
        <v>35</v>
      </c>
      <c r="Q6904" s="10">
        <f t="shared" si="862"/>
        <v>1885.3286499023436</v>
      </c>
      <c r="R6904" s="1">
        <f t="shared" si="864"/>
        <v>0.85696756813742891</v>
      </c>
      <c r="S6904" s="18">
        <f t="shared" si="865"/>
        <v>5.2050000000000001</v>
      </c>
      <c r="T6904" s="10">
        <f t="shared" si="866"/>
        <v>362.2149183289805</v>
      </c>
      <c r="U6904" s="10">
        <f t="shared" si="867"/>
        <v>0</v>
      </c>
      <c r="V6904" s="1">
        <f t="shared" si="868"/>
        <v>0</v>
      </c>
      <c r="W6904" s="10">
        <f t="shared" si="869"/>
        <v>0</v>
      </c>
    </row>
    <row r="6905" spans="13:23" x14ac:dyDescent="0.25">
      <c r="M6905" s="7">
        <v>45528.458333333336</v>
      </c>
      <c r="N6905" s="3">
        <v>1831.1105804443359</v>
      </c>
      <c r="O6905" s="10">
        <v>32.78</v>
      </c>
      <c r="P6905" s="10">
        <f t="shared" si="863"/>
        <v>37.78</v>
      </c>
      <c r="Q6905" s="10">
        <f t="shared" si="862"/>
        <v>1831.1105804443359</v>
      </c>
      <c r="R6905" s="1">
        <f t="shared" si="864"/>
        <v>0.83232299111106178</v>
      </c>
      <c r="S6905" s="18">
        <f t="shared" si="865"/>
        <v>5.2050000000000001</v>
      </c>
      <c r="T6905" s="10">
        <f t="shared" si="866"/>
        <v>351.79838241005496</v>
      </c>
      <c r="U6905" s="10">
        <f t="shared" si="867"/>
        <v>0</v>
      </c>
      <c r="V6905" s="1">
        <f t="shared" si="868"/>
        <v>0</v>
      </c>
      <c r="W6905" s="10">
        <f t="shared" si="869"/>
        <v>0</v>
      </c>
    </row>
    <row r="6906" spans="13:23" x14ac:dyDescent="0.25">
      <c r="M6906" s="7">
        <v>45528.5</v>
      </c>
      <c r="N6906" s="3">
        <v>2291.6372268676755</v>
      </c>
      <c r="O6906" s="10">
        <v>33.89</v>
      </c>
      <c r="P6906" s="10">
        <f t="shared" si="863"/>
        <v>38.89</v>
      </c>
      <c r="Q6906" s="10">
        <f t="shared" si="862"/>
        <v>2200</v>
      </c>
      <c r="R6906" s="1">
        <f t="shared" si="864"/>
        <v>1</v>
      </c>
      <c r="S6906" s="18">
        <f t="shared" si="865"/>
        <v>4.4829999999999997</v>
      </c>
      <c r="T6906" s="10">
        <f t="shared" si="866"/>
        <v>490.7428061565916</v>
      </c>
      <c r="U6906" s="10">
        <f t="shared" si="867"/>
        <v>91.637226867675508</v>
      </c>
      <c r="V6906" s="1">
        <f t="shared" si="868"/>
        <v>4.1653284939852507E-2</v>
      </c>
      <c r="W6906" s="10">
        <f t="shared" si="869"/>
        <v>13.192805480517638</v>
      </c>
    </row>
    <row r="6907" spans="13:23" x14ac:dyDescent="0.25">
      <c r="M6907" s="7">
        <v>45528.541666666664</v>
      </c>
      <c r="N6907" s="3">
        <v>1801.4684143066406</v>
      </c>
      <c r="O6907" s="10">
        <v>35</v>
      </c>
      <c r="P6907" s="10">
        <f t="shared" si="863"/>
        <v>40</v>
      </c>
      <c r="Q6907" s="10">
        <f t="shared" si="862"/>
        <v>1801.4684143066406</v>
      </c>
      <c r="R6907" s="1">
        <f t="shared" si="864"/>
        <v>0.81884927923029116</v>
      </c>
      <c r="S6907" s="18">
        <f t="shared" si="865"/>
        <v>5.2050000000000001</v>
      </c>
      <c r="T6907" s="10">
        <f t="shared" si="866"/>
        <v>346.10344174959471</v>
      </c>
      <c r="U6907" s="10">
        <f t="shared" si="867"/>
        <v>0</v>
      </c>
      <c r="V6907" s="1">
        <f t="shared" si="868"/>
        <v>0</v>
      </c>
      <c r="W6907" s="10">
        <f t="shared" si="869"/>
        <v>0</v>
      </c>
    </row>
    <row r="6908" spans="13:23" x14ac:dyDescent="0.25">
      <c r="M6908" s="7">
        <v>45528.583333333336</v>
      </c>
      <c r="N6908" s="3">
        <v>1937.6934814453125</v>
      </c>
      <c r="O6908" s="10">
        <v>36.11</v>
      </c>
      <c r="P6908" s="10">
        <f t="shared" si="863"/>
        <v>41.11</v>
      </c>
      <c r="Q6908" s="10">
        <f t="shared" si="862"/>
        <v>1937.6934814453125</v>
      </c>
      <c r="R6908" s="1">
        <f t="shared" si="864"/>
        <v>0.88076976429332388</v>
      </c>
      <c r="S6908" s="18">
        <f t="shared" si="865"/>
        <v>5.2050000000000001</v>
      </c>
      <c r="T6908" s="10">
        <f t="shared" si="866"/>
        <v>372.27540469650575</v>
      </c>
      <c r="U6908" s="10">
        <f t="shared" si="867"/>
        <v>0</v>
      </c>
      <c r="V6908" s="1">
        <f t="shared" si="868"/>
        <v>0</v>
      </c>
      <c r="W6908" s="10">
        <f t="shared" si="869"/>
        <v>0</v>
      </c>
    </row>
    <row r="6909" spans="13:23" x14ac:dyDescent="0.25">
      <c r="M6909" s="7">
        <v>45528.625</v>
      </c>
      <c r="N6909" s="3">
        <v>1719.5141418457031</v>
      </c>
      <c r="O6909" s="10">
        <v>35</v>
      </c>
      <c r="P6909" s="10">
        <f t="shared" si="863"/>
        <v>40</v>
      </c>
      <c r="Q6909" s="10">
        <f t="shared" si="862"/>
        <v>1719.5141418457031</v>
      </c>
      <c r="R6909" s="1">
        <f t="shared" si="864"/>
        <v>0.78159733720259228</v>
      </c>
      <c r="S6909" s="18">
        <f t="shared" si="865"/>
        <v>5.8680000000000003</v>
      </c>
      <c r="T6909" s="10">
        <f t="shared" si="866"/>
        <v>293.03240317752267</v>
      </c>
      <c r="U6909" s="10">
        <f t="shared" si="867"/>
        <v>0</v>
      </c>
      <c r="V6909" s="1">
        <f t="shared" si="868"/>
        <v>0</v>
      </c>
      <c r="W6909" s="10">
        <f t="shared" si="869"/>
        <v>0</v>
      </c>
    </row>
    <row r="6910" spans="13:23" x14ac:dyDescent="0.25">
      <c r="M6910" s="7">
        <v>45528.666666666664</v>
      </c>
      <c r="N6910" s="3">
        <v>1939.29493560791</v>
      </c>
      <c r="O6910" s="10">
        <v>35</v>
      </c>
      <c r="P6910" s="10">
        <f t="shared" si="863"/>
        <v>40</v>
      </c>
      <c r="Q6910" s="10">
        <f t="shared" si="862"/>
        <v>1939.29493560791</v>
      </c>
      <c r="R6910" s="1">
        <f t="shared" si="864"/>
        <v>0.88149769800359545</v>
      </c>
      <c r="S6910" s="18">
        <f t="shared" si="865"/>
        <v>5.2050000000000001</v>
      </c>
      <c r="T6910" s="10">
        <f t="shared" si="866"/>
        <v>372.58308080843614</v>
      </c>
      <c r="U6910" s="10">
        <f t="shared" si="867"/>
        <v>0</v>
      </c>
      <c r="V6910" s="1">
        <f t="shared" si="868"/>
        <v>0</v>
      </c>
      <c r="W6910" s="10">
        <f t="shared" si="869"/>
        <v>0</v>
      </c>
    </row>
    <row r="6911" spans="13:23" x14ac:dyDescent="0.25">
      <c r="M6911" s="7">
        <v>45528.708333333336</v>
      </c>
      <c r="N6911" s="3">
        <v>1888.7002670288086</v>
      </c>
      <c r="O6911" s="10">
        <v>32.78</v>
      </c>
      <c r="P6911" s="10">
        <f t="shared" si="863"/>
        <v>37.78</v>
      </c>
      <c r="Q6911" s="10">
        <f t="shared" si="862"/>
        <v>1888.7002670288086</v>
      </c>
      <c r="R6911" s="1">
        <f t="shared" si="864"/>
        <v>0.85850012137673115</v>
      </c>
      <c r="S6911" s="18">
        <f t="shared" si="865"/>
        <v>5.2050000000000001</v>
      </c>
      <c r="T6911" s="10">
        <f t="shared" si="866"/>
        <v>362.86268338689888</v>
      </c>
      <c r="U6911" s="10">
        <f t="shared" si="867"/>
        <v>0</v>
      </c>
      <c r="V6911" s="1">
        <f t="shared" si="868"/>
        <v>0</v>
      </c>
      <c r="W6911" s="10">
        <f t="shared" si="869"/>
        <v>0</v>
      </c>
    </row>
    <row r="6912" spans="13:23" x14ac:dyDescent="0.25">
      <c r="M6912" s="7">
        <v>45528.75</v>
      </c>
      <c r="N6912" s="3">
        <v>1963.7933578491211</v>
      </c>
      <c r="O6912" s="10">
        <v>32.78</v>
      </c>
      <c r="P6912" s="10">
        <f t="shared" si="863"/>
        <v>37.78</v>
      </c>
      <c r="Q6912" s="10">
        <f t="shared" si="862"/>
        <v>1963.7933578491211</v>
      </c>
      <c r="R6912" s="1">
        <f t="shared" si="864"/>
        <v>0.89263334447687326</v>
      </c>
      <c r="S6912" s="18">
        <f t="shared" si="865"/>
        <v>5.2050000000000001</v>
      </c>
      <c r="T6912" s="10">
        <f t="shared" si="866"/>
        <v>377.28979017274179</v>
      </c>
      <c r="U6912" s="10">
        <f t="shared" si="867"/>
        <v>0</v>
      </c>
      <c r="V6912" s="1">
        <f t="shared" si="868"/>
        <v>0</v>
      </c>
      <c r="W6912" s="10">
        <f t="shared" si="869"/>
        <v>0</v>
      </c>
    </row>
    <row r="6913" spans="13:23" x14ac:dyDescent="0.25">
      <c r="M6913" s="7">
        <v>45528.791666666664</v>
      </c>
      <c r="N6913" s="3">
        <v>1840.1017181396485</v>
      </c>
      <c r="O6913" s="10">
        <v>32.78</v>
      </c>
      <c r="P6913" s="10">
        <f t="shared" si="863"/>
        <v>37.78</v>
      </c>
      <c r="Q6913" s="10">
        <f t="shared" si="862"/>
        <v>1840.1017181396485</v>
      </c>
      <c r="R6913" s="1">
        <f t="shared" si="864"/>
        <v>0.83640987188165838</v>
      </c>
      <c r="S6913" s="18">
        <f t="shared" si="865"/>
        <v>5.2050000000000001</v>
      </c>
      <c r="T6913" s="10">
        <f t="shared" si="866"/>
        <v>353.52578638609958</v>
      </c>
      <c r="U6913" s="10">
        <f t="shared" si="867"/>
        <v>0</v>
      </c>
      <c r="V6913" s="1">
        <f t="shared" si="868"/>
        <v>0</v>
      </c>
      <c r="W6913" s="10">
        <f t="shared" si="869"/>
        <v>0</v>
      </c>
    </row>
    <row r="6914" spans="13:23" x14ac:dyDescent="0.25">
      <c r="M6914" s="7">
        <v>45528.833333333336</v>
      </c>
      <c r="N6914" s="3">
        <v>1808.1182189941405</v>
      </c>
      <c r="O6914" s="10">
        <v>31.11</v>
      </c>
      <c r="P6914" s="10">
        <f t="shared" si="863"/>
        <v>36.11</v>
      </c>
      <c r="Q6914" s="10">
        <f t="shared" si="862"/>
        <v>1808.1182189941405</v>
      </c>
      <c r="R6914" s="1">
        <f t="shared" si="864"/>
        <v>0.82187191772460932</v>
      </c>
      <c r="S6914" s="18">
        <f t="shared" si="865"/>
        <v>5.2050000000000001</v>
      </c>
      <c r="T6914" s="10">
        <f t="shared" si="866"/>
        <v>347.38102190089154</v>
      </c>
      <c r="U6914" s="10">
        <f t="shared" si="867"/>
        <v>0</v>
      </c>
      <c r="V6914" s="1">
        <f t="shared" si="868"/>
        <v>0</v>
      </c>
      <c r="W6914" s="10">
        <f t="shared" si="869"/>
        <v>0</v>
      </c>
    </row>
    <row r="6915" spans="13:23" x14ac:dyDescent="0.25">
      <c r="M6915" s="7">
        <v>45528.875</v>
      </c>
      <c r="N6915" s="3">
        <v>1796.7589096069335</v>
      </c>
      <c r="O6915" s="10">
        <v>27.78</v>
      </c>
      <c r="P6915" s="10">
        <f t="shared" si="863"/>
        <v>32.78</v>
      </c>
      <c r="Q6915" s="10">
        <f t="shared" si="862"/>
        <v>1796.7589096069335</v>
      </c>
      <c r="R6915" s="1">
        <f t="shared" si="864"/>
        <v>0.8167085952758788</v>
      </c>
      <c r="S6915" s="18">
        <f t="shared" si="865"/>
        <v>5.2050000000000001</v>
      </c>
      <c r="T6915" s="10">
        <f t="shared" si="866"/>
        <v>345.19863777270575</v>
      </c>
      <c r="U6915" s="10">
        <f t="shared" si="867"/>
        <v>0</v>
      </c>
      <c r="V6915" s="1">
        <f t="shared" si="868"/>
        <v>0</v>
      </c>
      <c r="W6915" s="10">
        <f t="shared" si="869"/>
        <v>0</v>
      </c>
    </row>
    <row r="6916" spans="13:23" x14ac:dyDescent="0.25">
      <c r="M6916" s="7">
        <v>45528.916666666664</v>
      </c>
      <c r="N6916" s="3">
        <v>1924.2540252685546</v>
      </c>
      <c r="O6916" s="10">
        <v>27.78</v>
      </c>
      <c r="P6916" s="10">
        <f t="shared" si="863"/>
        <v>32.78</v>
      </c>
      <c r="Q6916" s="10">
        <f t="shared" si="862"/>
        <v>1924.2540252685546</v>
      </c>
      <c r="R6916" s="1">
        <f t="shared" si="864"/>
        <v>0.87466092057661571</v>
      </c>
      <c r="S6916" s="18">
        <f t="shared" si="865"/>
        <v>5.2050000000000001</v>
      </c>
      <c r="T6916" s="10">
        <f t="shared" si="866"/>
        <v>369.69337661259453</v>
      </c>
      <c r="U6916" s="10">
        <f t="shared" si="867"/>
        <v>0</v>
      </c>
      <c r="V6916" s="1">
        <f t="shared" si="868"/>
        <v>0</v>
      </c>
      <c r="W6916" s="10">
        <f t="shared" si="869"/>
        <v>0</v>
      </c>
    </row>
    <row r="6917" spans="13:23" x14ac:dyDescent="0.25">
      <c r="M6917" s="7">
        <v>45528.958333333336</v>
      </c>
      <c r="N6917" s="3">
        <v>1666.8380172729492</v>
      </c>
      <c r="O6917" s="10">
        <v>26.11</v>
      </c>
      <c r="P6917" s="10">
        <f t="shared" si="863"/>
        <v>31.11</v>
      </c>
      <c r="Q6917" s="10">
        <f t="shared" si="862"/>
        <v>1666.8380172729492</v>
      </c>
      <c r="R6917" s="1">
        <f t="shared" si="864"/>
        <v>0.75765364421497694</v>
      </c>
      <c r="S6917" s="18">
        <f t="shared" si="865"/>
        <v>5.8680000000000003</v>
      </c>
      <c r="T6917" s="10">
        <f t="shared" si="866"/>
        <v>284.05555849913924</v>
      </c>
      <c r="U6917" s="10">
        <f t="shared" si="867"/>
        <v>0</v>
      </c>
      <c r="V6917" s="1">
        <f t="shared" si="868"/>
        <v>0</v>
      </c>
      <c r="W6917" s="10">
        <f t="shared" si="869"/>
        <v>0</v>
      </c>
    </row>
    <row r="6918" spans="13:23" x14ac:dyDescent="0.25">
      <c r="M6918" s="7">
        <v>45529</v>
      </c>
      <c r="N6918" s="3">
        <v>1699.1516738891601</v>
      </c>
      <c r="O6918" s="10">
        <v>26.11</v>
      </c>
      <c r="P6918" s="10">
        <f t="shared" si="863"/>
        <v>31.11</v>
      </c>
      <c r="Q6918" s="10">
        <f t="shared" si="862"/>
        <v>1699.1516738891601</v>
      </c>
      <c r="R6918" s="1">
        <f t="shared" si="864"/>
        <v>0.77234166994961817</v>
      </c>
      <c r="S6918" s="18">
        <f t="shared" si="865"/>
        <v>5.8680000000000003</v>
      </c>
      <c r="T6918" s="10">
        <f t="shared" si="866"/>
        <v>289.56231661369463</v>
      </c>
      <c r="U6918" s="10">
        <f t="shared" si="867"/>
        <v>0</v>
      </c>
      <c r="V6918" s="1">
        <f t="shared" si="868"/>
        <v>0</v>
      </c>
      <c r="W6918" s="10">
        <f t="shared" si="869"/>
        <v>0</v>
      </c>
    </row>
    <row r="6919" spans="13:23" x14ac:dyDescent="0.25">
      <c r="M6919" s="7">
        <v>45529.041666666664</v>
      </c>
      <c r="N6919" s="3">
        <v>1699.7831863403319</v>
      </c>
      <c r="O6919" s="10">
        <v>25</v>
      </c>
      <c r="P6919" s="10">
        <f t="shared" si="863"/>
        <v>30</v>
      </c>
      <c r="Q6919" s="10">
        <f t="shared" ref="Q6919:Q6982" si="870">MIN($C$19,N6919)</f>
        <v>1699.7831863403319</v>
      </c>
      <c r="R6919" s="1">
        <f t="shared" si="864"/>
        <v>0.77262872106378722</v>
      </c>
      <c r="S6919" s="18">
        <f t="shared" si="865"/>
        <v>5.8680000000000003</v>
      </c>
      <c r="T6919" s="10">
        <f t="shared" si="866"/>
        <v>289.66993632248324</v>
      </c>
      <c r="U6919" s="10">
        <f t="shared" si="867"/>
        <v>0</v>
      </c>
      <c r="V6919" s="1">
        <f t="shared" si="868"/>
        <v>0</v>
      </c>
      <c r="W6919" s="10">
        <f t="shared" si="869"/>
        <v>0</v>
      </c>
    </row>
    <row r="6920" spans="13:23" x14ac:dyDescent="0.25">
      <c r="M6920" s="7">
        <v>45529.083333333336</v>
      </c>
      <c r="N6920" s="3">
        <v>1505.1347671508788</v>
      </c>
      <c r="O6920" s="10">
        <v>26.11</v>
      </c>
      <c r="P6920" s="10">
        <f t="shared" ref="P6920:P6983" si="871">O6920+5</f>
        <v>31.11</v>
      </c>
      <c r="Q6920" s="10">
        <f t="shared" si="870"/>
        <v>1505.1347671508788</v>
      </c>
      <c r="R6920" s="1">
        <f t="shared" ref="R6920:R6983" si="872">Q6920/$C$19</f>
        <v>0.68415216688676306</v>
      </c>
      <c r="S6920" s="18">
        <f t="shared" ref="S6920:S6983" si="873">INDEX($C$13:$K$17,MATCH(P6920,$B$13:$B$17,-1),MATCH(R6920,$C$12:$K$12,-1))</f>
        <v>6.4260000000000002</v>
      </c>
      <c r="T6920" s="10">
        <f t="shared" ref="T6920:T6983" si="874" xml:space="preserve"> Q6920/INDEX($C$13:$K$17,MATCH(P6920,$B$13:$B$17,-1),MATCH(R6920,$C$12:$K$12,-1))</f>
        <v>234.22576519621518</v>
      </c>
      <c r="U6920" s="10">
        <f t="shared" ref="U6920:U6983" si="875">N6920-Q6920</f>
        <v>0</v>
      </c>
      <c r="V6920" s="1">
        <f t="shared" ref="V6920:V6983" si="876">U6920/$C$19</f>
        <v>0</v>
      </c>
      <c r="W6920" s="10">
        <f t="shared" ref="W6920:W6983" si="877" xml:space="preserve"> U6920/INDEX($C$13:$K$17,MATCH(P6920,$B$13:$B$17,-1),MATCH(V6920,$C$12:$K$12,-1))</f>
        <v>0</v>
      </c>
    </row>
    <row r="6921" spans="13:23" x14ac:dyDescent="0.25">
      <c r="M6921" s="7">
        <v>45529.125</v>
      </c>
      <c r="N6921" s="3">
        <v>1522.7869445800782</v>
      </c>
      <c r="O6921" s="10">
        <v>23.89</v>
      </c>
      <c r="P6921" s="10">
        <f t="shared" si="871"/>
        <v>28.89</v>
      </c>
      <c r="Q6921" s="10">
        <f t="shared" si="870"/>
        <v>1522.7869445800782</v>
      </c>
      <c r="R6921" s="1">
        <f t="shared" si="872"/>
        <v>0.69217588390003548</v>
      </c>
      <c r="S6921" s="18">
        <f t="shared" si="873"/>
        <v>6.4260000000000002</v>
      </c>
      <c r="T6921" s="10">
        <f t="shared" si="874"/>
        <v>236.97275826020513</v>
      </c>
      <c r="U6921" s="10">
        <f t="shared" si="875"/>
        <v>0</v>
      </c>
      <c r="V6921" s="1">
        <f t="shared" si="876"/>
        <v>0</v>
      </c>
      <c r="W6921" s="10">
        <f t="shared" si="877"/>
        <v>0</v>
      </c>
    </row>
    <row r="6922" spans="13:23" x14ac:dyDescent="0.25">
      <c r="M6922" s="7">
        <v>45529.166666666664</v>
      </c>
      <c r="N6922" s="3">
        <v>1394.413233947754</v>
      </c>
      <c r="O6922" s="10">
        <v>23.89</v>
      </c>
      <c r="P6922" s="10">
        <f t="shared" si="871"/>
        <v>28.89</v>
      </c>
      <c r="Q6922" s="10">
        <f t="shared" si="870"/>
        <v>1394.413233947754</v>
      </c>
      <c r="R6922" s="1">
        <f t="shared" si="872"/>
        <v>0.63382419724897909</v>
      </c>
      <c r="S6922" s="18">
        <f t="shared" si="873"/>
        <v>6.4260000000000002</v>
      </c>
      <c r="T6922" s="10">
        <f t="shared" si="874"/>
        <v>216.99552349015778</v>
      </c>
      <c r="U6922" s="10">
        <f t="shared" si="875"/>
        <v>0</v>
      </c>
      <c r="V6922" s="1">
        <f t="shared" si="876"/>
        <v>0</v>
      </c>
      <c r="W6922" s="10">
        <f t="shared" si="877"/>
        <v>0</v>
      </c>
    </row>
    <row r="6923" spans="13:23" x14ac:dyDescent="0.25">
      <c r="M6923" s="7">
        <v>45529.208333333336</v>
      </c>
      <c r="N6923" s="3">
        <v>1279.2</v>
      </c>
      <c r="O6923" s="10">
        <v>22.78</v>
      </c>
      <c r="P6923" s="10">
        <f t="shared" si="871"/>
        <v>27.78</v>
      </c>
      <c r="Q6923" s="10">
        <f t="shared" si="870"/>
        <v>1279.2</v>
      </c>
      <c r="R6923" s="1">
        <f t="shared" si="872"/>
        <v>0.58145454545454545</v>
      </c>
      <c r="S6923" s="18">
        <f t="shared" si="873"/>
        <v>6.8120000000000003</v>
      </c>
      <c r="T6923" s="10">
        <f t="shared" si="874"/>
        <v>187.78625954198472</v>
      </c>
      <c r="U6923" s="10">
        <f t="shared" si="875"/>
        <v>0</v>
      </c>
      <c r="V6923" s="1">
        <f t="shared" si="876"/>
        <v>0</v>
      </c>
      <c r="W6923" s="10">
        <f t="shared" si="877"/>
        <v>0</v>
      </c>
    </row>
    <row r="6924" spans="13:23" x14ac:dyDescent="0.25">
      <c r="M6924" s="7">
        <v>45529.25</v>
      </c>
      <c r="N6924" s="3">
        <v>1319.4911132812499</v>
      </c>
      <c r="O6924" s="10">
        <v>22.78</v>
      </c>
      <c r="P6924" s="10">
        <f t="shared" si="871"/>
        <v>27.78</v>
      </c>
      <c r="Q6924" s="10">
        <f t="shared" si="870"/>
        <v>1319.4911132812499</v>
      </c>
      <c r="R6924" s="1">
        <f t="shared" si="872"/>
        <v>0.59976868785511361</v>
      </c>
      <c r="S6924" s="18">
        <f t="shared" si="873"/>
        <v>6.8120000000000003</v>
      </c>
      <c r="T6924" s="10">
        <f t="shared" si="874"/>
        <v>193.70098550811068</v>
      </c>
      <c r="U6924" s="10">
        <f t="shared" si="875"/>
        <v>0</v>
      </c>
      <c r="V6924" s="1">
        <f t="shared" si="876"/>
        <v>0</v>
      </c>
      <c r="W6924" s="10">
        <f t="shared" si="877"/>
        <v>0</v>
      </c>
    </row>
    <row r="6925" spans="13:23" x14ac:dyDescent="0.25">
      <c r="M6925" s="7">
        <v>45529.291666666664</v>
      </c>
      <c r="N6925" s="3">
        <v>1376.9865966796874</v>
      </c>
      <c r="O6925" s="10">
        <v>22.78</v>
      </c>
      <c r="P6925" s="10">
        <f t="shared" si="871"/>
        <v>27.78</v>
      </c>
      <c r="Q6925" s="10">
        <f t="shared" si="870"/>
        <v>1376.9865966796874</v>
      </c>
      <c r="R6925" s="1">
        <f t="shared" si="872"/>
        <v>0.62590299849076703</v>
      </c>
      <c r="S6925" s="18">
        <f t="shared" si="873"/>
        <v>6.4260000000000002</v>
      </c>
      <c r="T6925" s="10">
        <f t="shared" si="874"/>
        <v>214.28362849045865</v>
      </c>
      <c r="U6925" s="10">
        <f t="shared" si="875"/>
        <v>0</v>
      </c>
      <c r="V6925" s="1">
        <f t="shared" si="876"/>
        <v>0</v>
      </c>
      <c r="W6925" s="10">
        <f t="shared" si="877"/>
        <v>0</v>
      </c>
    </row>
    <row r="6926" spans="13:23" x14ac:dyDescent="0.25">
      <c r="M6926" s="7">
        <v>45529.333333333336</v>
      </c>
      <c r="N6926" s="3">
        <v>1320.4886672973632</v>
      </c>
      <c r="O6926" s="10">
        <v>25</v>
      </c>
      <c r="P6926" s="10">
        <f t="shared" si="871"/>
        <v>30</v>
      </c>
      <c r="Q6926" s="10">
        <f t="shared" si="870"/>
        <v>1320.4886672973632</v>
      </c>
      <c r="R6926" s="1">
        <f t="shared" si="872"/>
        <v>0.6002221214988015</v>
      </c>
      <c r="S6926" s="18">
        <f t="shared" si="873"/>
        <v>6.4260000000000002</v>
      </c>
      <c r="T6926" s="10">
        <f t="shared" si="874"/>
        <v>205.49154486420218</v>
      </c>
      <c r="U6926" s="10">
        <f t="shared" si="875"/>
        <v>0</v>
      </c>
      <c r="V6926" s="1">
        <f t="shared" si="876"/>
        <v>0</v>
      </c>
      <c r="W6926" s="10">
        <f t="shared" si="877"/>
        <v>0</v>
      </c>
    </row>
    <row r="6927" spans="13:23" x14ac:dyDescent="0.25">
      <c r="M6927" s="7">
        <v>45529.375</v>
      </c>
      <c r="N6927" s="3">
        <v>1640.6569702148438</v>
      </c>
      <c r="O6927" s="10">
        <v>27.78</v>
      </c>
      <c r="P6927" s="10">
        <f t="shared" si="871"/>
        <v>32.78</v>
      </c>
      <c r="Q6927" s="10">
        <f t="shared" si="870"/>
        <v>1640.6569702148438</v>
      </c>
      <c r="R6927" s="1">
        <f t="shared" si="872"/>
        <v>0.74575316827947447</v>
      </c>
      <c r="S6927" s="18">
        <f t="shared" si="873"/>
        <v>5.8680000000000003</v>
      </c>
      <c r="T6927" s="10">
        <f t="shared" si="874"/>
        <v>279.5938940379761</v>
      </c>
      <c r="U6927" s="10">
        <f t="shared" si="875"/>
        <v>0</v>
      </c>
      <c r="V6927" s="1">
        <f t="shared" si="876"/>
        <v>0</v>
      </c>
      <c r="W6927" s="10">
        <f t="shared" si="877"/>
        <v>0</v>
      </c>
    </row>
    <row r="6928" spans="13:23" x14ac:dyDescent="0.25">
      <c r="M6928" s="7">
        <v>45529.416666666664</v>
      </c>
      <c r="N6928" s="3">
        <v>1612.8519149780273</v>
      </c>
      <c r="O6928" s="10">
        <v>31.11</v>
      </c>
      <c r="P6928" s="10">
        <f t="shared" si="871"/>
        <v>36.11</v>
      </c>
      <c r="Q6928" s="10">
        <f t="shared" si="870"/>
        <v>1612.8519149780273</v>
      </c>
      <c r="R6928" s="1">
        <f t="shared" si="872"/>
        <v>0.73311450680819423</v>
      </c>
      <c r="S6928" s="18">
        <f t="shared" si="873"/>
        <v>5.8680000000000003</v>
      </c>
      <c r="T6928" s="10">
        <f t="shared" si="874"/>
        <v>274.85547290014097</v>
      </c>
      <c r="U6928" s="10">
        <f t="shared" si="875"/>
        <v>0</v>
      </c>
      <c r="V6928" s="1">
        <f t="shared" si="876"/>
        <v>0</v>
      </c>
      <c r="W6928" s="10">
        <f t="shared" si="877"/>
        <v>0</v>
      </c>
    </row>
    <row r="6929" spans="13:23" x14ac:dyDescent="0.25">
      <c r="M6929" s="7">
        <v>45529.458333333336</v>
      </c>
      <c r="N6929" s="3">
        <v>1744.995538330078</v>
      </c>
      <c r="O6929" s="10">
        <v>32.78</v>
      </c>
      <c r="P6929" s="10">
        <f t="shared" si="871"/>
        <v>37.78</v>
      </c>
      <c r="Q6929" s="10">
        <f t="shared" si="870"/>
        <v>1744.995538330078</v>
      </c>
      <c r="R6929" s="1">
        <f t="shared" si="872"/>
        <v>0.79317979015003548</v>
      </c>
      <c r="S6929" s="18">
        <f t="shared" si="873"/>
        <v>5.8680000000000003</v>
      </c>
      <c r="T6929" s="10">
        <f t="shared" si="874"/>
        <v>297.37483611623685</v>
      </c>
      <c r="U6929" s="10">
        <f t="shared" si="875"/>
        <v>0</v>
      </c>
      <c r="V6929" s="1">
        <f t="shared" si="876"/>
        <v>0</v>
      </c>
      <c r="W6929" s="10">
        <f t="shared" si="877"/>
        <v>0</v>
      </c>
    </row>
    <row r="6930" spans="13:23" x14ac:dyDescent="0.25">
      <c r="M6930" s="7">
        <v>45529.5</v>
      </c>
      <c r="N6930" s="3">
        <v>1808.7133712768555</v>
      </c>
      <c r="O6930" s="10">
        <v>33.89</v>
      </c>
      <c r="P6930" s="10">
        <f t="shared" si="871"/>
        <v>38.89</v>
      </c>
      <c r="Q6930" s="10">
        <f t="shared" si="870"/>
        <v>1808.7133712768555</v>
      </c>
      <c r="R6930" s="1">
        <f t="shared" si="872"/>
        <v>0.82214244148947979</v>
      </c>
      <c r="S6930" s="18">
        <f t="shared" si="873"/>
        <v>5.2050000000000001</v>
      </c>
      <c r="T6930" s="10">
        <f t="shared" si="874"/>
        <v>347.49536431831996</v>
      </c>
      <c r="U6930" s="10">
        <f t="shared" si="875"/>
        <v>0</v>
      </c>
      <c r="V6930" s="1">
        <f t="shared" si="876"/>
        <v>0</v>
      </c>
      <c r="W6930" s="10">
        <f t="shared" si="877"/>
        <v>0</v>
      </c>
    </row>
    <row r="6931" spans="13:23" x14ac:dyDescent="0.25">
      <c r="M6931" s="7">
        <v>45529.541666666664</v>
      </c>
      <c r="N6931" s="3">
        <v>1749.2699111938475</v>
      </c>
      <c r="O6931" s="10">
        <v>32.78</v>
      </c>
      <c r="P6931" s="10">
        <f t="shared" si="871"/>
        <v>37.78</v>
      </c>
      <c r="Q6931" s="10">
        <f t="shared" si="870"/>
        <v>1749.2699111938475</v>
      </c>
      <c r="R6931" s="1">
        <f t="shared" si="872"/>
        <v>0.79512268690629428</v>
      </c>
      <c r="S6931" s="18">
        <f t="shared" si="873"/>
        <v>5.8680000000000003</v>
      </c>
      <c r="T6931" s="10">
        <f t="shared" si="874"/>
        <v>298.10325684966728</v>
      </c>
      <c r="U6931" s="10">
        <f t="shared" si="875"/>
        <v>0</v>
      </c>
      <c r="V6931" s="1">
        <f t="shared" si="876"/>
        <v>0</v>
      </c>
      <c r="W6931" s="10">
        <f t="shared" si="877"/>
        <v>0</v>
      </c>
    </row>
    <row r="6932" spans="13:23" x14ac:dyDescent="0.25">
      <c r="M6932" s="7">
        <v>45529.583333333336</v>
      </c>
      <c r="N6932" s="3">
        <v>1791.2648941040038</v>
      </c>
      <c r="O6932" s="10">
        <v>33.89</v>
      </c>
      <c r="P6932" s="10">
        <f t="shared" si="871"/>
        <v>38.89</v>
      </c>
      <c r="Q6932" s="10">
        <f t="shared" si="870"/>
        <v>1791.2648941040038</v>
      </c>
      <c r="R6932" s="1">
        <f t="shared" si="872"/>
        <v>0.81421131550181991</v>
      </c>
      <c r="S6932" s="18">
        <f t="shared" si="873"/>
        <v>5.2050000000000001</v>
      </c>
      <c r="T6932" s="10">
        <f t="shared" si="874"/>
        <v>344.14311125917459</v>
      </c>
      <c r="U6932" s="10">
        <f t="shared" si="875"/>
        <v>0</v>
      </c>
      <c r="V6932" s="1">
        <f t="shared" si="876"/>
        <v>0</v>
      </c>
      <c r="W6932" s="10">
        <f t="shared" si="877"/>
        <v>0</v>
      </c>
    </row>
    <row r="6933" spans="13:23" x14ac:dyDescent="0.25">
      <c r="M6933" s="7">
        <v>45529.625</v>
      </c>
      <c r="N6933" s="3">
        <v>1962.589306640625</v>
      </c>
      <c r="O6933" s="10">
        <v>33.89</v>
      </c>
      <c r="P6933" s="10">
        <f t="shared" si="871"/>
        <v>38.89</v>
      </c>
      <c r="Q6933" s="10">
        <f t="shared" si="870"/>
        <v>1962.589306640625</v>
      </c>
      <c r="R6933" s="1">
        <f t="shared" si="872"/>
        <v>0.89208604847301132</v>
      </c>
      <c r="S6933" s="18">
        <f t="shared" si="873"/>
        <v>5.2050000000000001</v>
      </c>
      <c r="T6933" s="10">
        <f t="shared" si="874"/>
        <v>377.05846429214694</v>
      </c>
      <c r="U6933" s="10">
        <f t="shared" si="875"/>
        <v>0</v>
      </c>
      <c r="V6933" s="1">
        <f t="shared" si="876"/>
        <v>0</v>
      </c>
      <c r="W6933" s="10">
        <f t="shared" si="877"/>
        <v>0</v>
      </c>
    </row>
    <row r="6934" spans="13:23" x14ac:dyDescent="0.25">
      <c r="M6934" s="7">
        <v>45529.666666666664</v>
      </c>
      <c r="N6934" s="3">
        <v>1851.9452545166016</v>
      </c>
      <c r="O6934" s="10">
        <v>31.11</v>
      </c>
      <c r="P6934" s="10">
        <f t="shared" si="871"/>
        <v>36.11</v>
      </c>
      <c r="Q6934" s="10">
        <f t="shared" si="870"/>
        <v>1851.9452545166016</v>
      </c>
      <c r="R6934" s="1">
        <f t="shared" si="872"/>
        <v>0.84179329750754617</v>
      </c>
      <c r="S6934" s="18">
        <f t="shared" si="873"/>
        <v>5.2050000000000001</v>
      </c>
      <c r="T6934" s="10">
        <f t="shared" si="874"/>
        <v>355.80120163623468</v>
      </c>
      <c r="U6934" s="10">
        <f t="shared" si="875"/>
        <v>0</v>
      </c>
      <c r="V6934" s="1">
        <f t="shared" si="876"/>
        <v>0</v>
      </c>
      <c r="W6934" s="10">
        <f t="shared" si="877"/>
        <v>0</v>
      </c>
    </row>
    <row r="6935" spans="13:23" x14ac:dyDescent="0.25">
      <c r="M6935" s="7">
        <v>45529.708333333336</v>
      </c>
      <c r="N6935" s="3">
        <v>1991.9583251953125</v>
      </c>
      <c r="O6935" s="10">
        <v>31.11</v>
      </c>
      <c r="P6935" s="10">
        <f t="shared" si="871"/>
        <v>36.11</v>
      </c>
      <c r="Q6935" s="10">
        <f t="shared" si="870"/>
        <v>1991.9583251953125</v>
      </c>
      <c r="R6935" s="1">
        <f t="shared" si="872"/>
        <v>0.90543560236150566</v>
      </c>
      <c r="S6935" s="18">
        <f t="shared" si="873"/>
        <v>4.4829999999999997</v>
      </c>
      <c r="T6935" s="10">
        <f t="shared" si="874"/>
        <v>444.33600829696911</v>
      </c>
      <c r="U6935" s="10">
        <f t="shared" si="875"/>
        <v>0</v>
      </c>
      <c r="V6935" s="1">
        <f t="shared" si="876"/>
        <v>0</v>
      </c>
      <c r="W6935" s="10">
        <f t="shared" si="877"/>
        <v>0</v>
      </c>
    </row>
    <row r="6936" spans="13:23" x14ac:dyDescent="0.25">
      <c r="M6936" s="7">
        <v>45529.75</v>
      </c>
      <c r="N6936" s="3">
        <v>2011.6202499389649</v>
      </c>
      <c r="O6936" s="10">
        <v>31.11</v>
      </c>
      <c r="P6936" s="10">
        <f t="shared" si="871"/>
        <v>36.11</v>
      </c>
      <c r="Q6936" s="10">
        <f t="shared" si="870"/>
        <v>2011.6202499389649</v>
      </c>
      <c r="R6936" s="1">
        <f t="shared" si="872"/>
        <v>0.91437284088134763</v>
      </c>
      <c r="S6936" s="18">
        <f t="shared" si="873"/>
        <v>4.4829999999999997</v>
      </c>
      <c r="T6936" s="10">
        <f t="shared" si="874"/>
        <v>448.72189380748716</v>
      </c>
      <c r="U6936" s="10">
        <f t="shared" si="875"/>
        <v>0</v>
      </c>
      <c r="V6936" s="1">
        <f t="shared" si="876"/>
        <v>0</v>
      </c>
      <c r="W6936" s="10">
        <f t="shared" si="877"/>
        <v>0</v>
      </c>
    </row>
    <row r="6937" spans="13:23" x14ac:dyDescent="0.25">
      <c r="M6937" s="7">
        <v>45529.791666666664</v>
      </c>
      <c r="N6937" s="3">
        <v>1894.1230499267579</v>
      </c>
      <c r="O6937" s="10">
        <v>27.78</v>
      </c>
      <c r="P6937" s="10">
        <f t="shared" si="871"/>
        <v>32.78</v>
      </c>
      <c r="Q6937" s="10">
        <f t="shared" si="870"/>
        <v>1894.1230499267579</v>
      </c>
      <c r="R6937" s="1">
        <f t="shared" si="872"/>
        <v>0.8609650226939809</v>
      </c>
      <c r="S6937" s="18">
        <f t="shared" si="873"/>
        <v>5.2050000000000001</v>
      </c>
      <c r="T6937" s="10">
        <f t="shared" si="874"/>
        <v>363.90452448160573</v>
      </c>
      <c r="U6937" s="10">
        <f t="shared" si="875"/>
        <v>0</v>
      </c>
      <c r="V6937" s="1">
        <f t="shared" si="876"/>
        <v>0</v>
      </c>
      <c r="W6937" s="10">
        <f t="shared" si="877"/>
        <v>0</v>
      </c>
    </row>
    <row r="6938" spans="13:23" x14ac:dyDescent="0.25">
      <c r="M6938" s="7">
        <v>45529.833333333336</v>
      </c>
      <c r="N6938" s="3">
        <v>1775.761358642578</v>
      </c>
      <c r="O6938" s="10">
        <v>28.89</v>
      </c>
      <c r="P6938" s="10">
        <f t="shared" si="871"/>
        <v>33.89</v>
      </c>
      <c r="Q6938" s="10">
        <f t="shared" si="870"/>
        <v>1775.761358642578</v>
      </c>
      <c r="R6938" s="1">
        <f t="shared" si="872"/>
        <v>0.80716425392844449</v>
      </c>
      <c r="S6938" s="18">
        <f t="shared" si="873"/>
        <v>5.2050000000000001</v>
      </c>
      <c r="T6938" s="10">
        <f t="shared" si="874"/>
        <v>341.1645261561149</v>
      </c>
      <c r="U6938" s="10">
        <f t="shared" si="875"/>
        <v>0</v>
      </c>
      <c r="V6938" s="1">
        <f t="shared" si="876"/>
        <v>0</v>
      </c>
      <c r="W6938" s="10">
        <f t="shared" si="877"/>
        <v>0</v>
      </c>
    </row>
    <row r="6939" spans="13:23" x14ac:dyDescent="0.25">
      <c r="M6939" s="7">
        <v>45529.875</v>
      </c>
      <c r="N6939" s="3">
        <v>1587.9812622070313</v>
      </c>
      <c r="O6939" s="10">
        <v>27.78</v>
      </c>
      <c r="P6939" s="10">
        <f t="shared" si="871"/>
        <v>32.78</v>
      </c>
      <c r="Q6939" s="10">
        <f t="shared" si="870"/>
        <v>1587.9812622070313</v>
      </c>
      <c r="R6939" s="1">
        <f t="shared" si="872"/>
        <v>0.72180966463955964</v>
      </c>
      <c r="S6939" s="18">
        <f t="shared" si="873"/>
        <v>5.8680000000000003</v>
      </c>
      <c r="T6939" s="10">
        <f t="shared" si="874"/>
        <v>270.61712034884647</v>
      </c>
      <c r="U6939" s="10">
        <f t="shared" si="875"/>
        <v>0</v>
      </c>
      <c r="V6939" s="1">
        <f t="shared" si="876"/>
        <v>0</v>
      </c>
      <c r="W6939" s="10">
        <f t="shared" si="877"/>
        <v>0</v>
      </c>
    </row>
    <row r="6940" spans="13:23" x14ac:dyDescent="0.25">
      <c r="M6940" s="7">
        <v>45529.916666666664</v>
      </c>
      <c r="N6940" s="3">
        <v>1821.8126129150389</v>
      </c>
      <c r="O6940" s="10">
        <v>27.78</v>
      </c>
      <c r="P6940" s="10">
        <f t="shared" si="871"/>
        <v>32.78</v>
      </c>
      <c r="Q6940" s="10">
        <f t="shared" si="870"/>
        <v>1821.8126129150389</v>
      </c>
      <c r="R6940" s="1">
        <f t="shared" si="872"/>
        <v>0.82809664223410862</v>
      </c>
      <c r="S6940" s="18">
        <f t="shared" si="873"/>
        <v>5.2050000000000001</v>
      </c>
      <c r="T6940" s="10">
        <f t="shared" si="874"/>
        <v>350.01202937848973</v>
      </c>
      <c r="U6940" s="10">
        <f t="shared" si="875"/>
        <v>0</v>
      </c>
      <c r="V6940" s="1">
        <f t="shared" si="876"/>
        <v>0</v>
      </c>
      <c r="W6940" s="10">
        <f t="shared" si="877"/>
        <v>0</v>
      </c>
    </row>
    <row r="6941" spans="13:23" x14ac:dyDescent="0.25">
      <c r="M6941" s="7">
        <v>45529.958333333336</v>
      </c>
      <c r="N6941" s="3">
        <v>1876.2259323120118</v>
      </c>
      <c r="O6941" s="10">
        <v>27.22</v>
      </c>
      <c r="P6941" s="10">
        <f t="shared" si="871"/>
        <v>32.22</v>
      </c>
      <c r="Q6941" s="10">
        <f t="shared" si="870"/>
        <v>1876.2259323120118</v>
      </c>
      <c r="R6941" s="1">
        <f t="shared" si="872"/>
        <v>0.85282996923273258</v>
      </c>
      <c r="S6941" s="18">
        <f t="shared" si="873"/>
        <v>5.2050000000000001</v>
      </c>
      <c r="T6941" s="10">
        <f t="shared" si="874"/>
        <v>360.46607729337398</v>
      </c>
      <c r="U6941" s="10">
        <f t="shared" si="875"/>
        <v>0</v>
      </c>
      <c r="V6941" s="1">
        <f t="shared" si="876"/>
        <v>0</v>
      </c>
      <c r="W6941" s="10">
        <f t="shared" si="877"/>
        <v>0</v>
      </c>
    </row>
    <row r="6942" spans="13:23" x14ac:dyDescent="0.25">
      <c r="M6942" s="7">
        <v>45530</v>
      </c>
      <c r="N6942" s="3">
        <v>1437.3978561401366</v>
      </c>
      <c r="O6942" s="10">
        <v>27.22</v>
      </c>
      <c r="P6942" s="10">
        <f t="shared" si="871"/>
        <v>32.22</v>
      </c>
      <c r="Q6942" s="10">
        <f t="shared" si="870"/>
        <v>1437.3978561401366</v>
      </c>
      <c r="R6942" s="1">
        <f t="shared" si="872"/>
        <v>0.6533626618818803</v>
      </c>
      <c r="S6942" s="18">
        <f t="shared" si="873"/>
        <v>6.4260000000000002</v>
      </c>
      <c r="T6942" s="10">
        <f t="shared" si="874"/>
        <v>223.68469594462132</v>
      </c>
      <c r="U6942" s="10">
        <f t="shared" si="875"/>
        <v>0</v>
      </c>
      <c r="V6942" s="1">
        <f t="shared" si="876"/>
        <v>0</v>
      </c>
      <c r="W6942" s="10">
        <f t="shared" si="877"/>
        <v>0</v>
      </c>
    </row>
    <row r="6943" spans="13:23" x14ac:dyDescent="0.25">
      <c r="M6943" s="7">
        <v>45530.041666666664</v>
      </c>
      <c r="N6943" s="3">
        <v>1354.356349182129</v>
      </c>
      <c r="O6943" s="10">
        <v>25</v>
      </c>
      <c r="P6943" s="10">
        <f t="shared" si="871"/>
        <v>30</v>
      </c>
      <c r="Q6943" s="10">
        <f t="shared" si="870"/>
        <v>1354.356349182129</v>
      </c>
      <c r="R6943" s="1">
        <f t="shared" si="872"/>
        <v>0.61561652235551312</v>
      </c>
      <c r="S6943" s="18">
        <f t="shared" si="873"/>
        <v>6.4260000000000002</v>
      </c>
      <c r="T6943" s="10">
        <f t="shared" si="874"/>
        <v>210.76195910086039</v>
      </c>
      <c r="U6943" s="10">
        <f t="shared" si="875"/>
        <v>0</v>
      </c>
      <c r="V6943" s="1">
        <f t="shared" si="876"/>
        <v>0</v>
      </c>
      <c r="W6943" s="10">
        <f t="shared" si="877"/>
        <v>0</v>
      </c>
    </row>
    <row r="6944" spans="13:23" x14ac:dyDescent="0.25">
      <c r="M6944" s="7">
        <v>45530.083333333336</v>
      </c>
      <c r="N6944" s="3">
        <v>1353.3</v>
      </c>
      <c r="O6944" s="10">
        <v>25</v>
      </c>
      <c r="P6944" s="10">
        <f t="shared" si="871"/>
        <v>30</v>
      </c>
      <c r="Q6944" s="10">
        <f t="shared" si="870"/>
        <v>1353.3</v>
      </c>
      <c r="R6944" s="1">
        <f t="shared" si="872"/>
        <v>0.61513636363636359</v>
      </c>
      <c r="S6944" s="18">
        <f t="shared" si="873"/>
        <v>6.4260000000000002</v>
      </c>
      <c r="T6944" s="10">
        <f t="shared" si="874"/>
        <v>210.59757236227824</v>
      </c>
      <c r="U6944" s="10">
        <f t="shared" si="875"/>
        <v>0</v>
      </c>
      <c r="V6944" s="1">
        <f t="shared" si="876"/>
        <v>0</v>
      </c>
      <c r="W6944" s="10">
        <f t="shared" si="877"/>
        <v>0</v>
      </c>
    </row>
    <row r="6945" spans="13:23" x14ac:dyDescent="0.25">
      <c r="M6945" s="7">
        <v>45530.125</v>
      </c>
      <c r="N6945" s="3">
        <v>1418.2844284057617</v>
      </c>
      <c r="O6945" s="10">
        <v>23.89</v>
      </c>
      <c r="P6945" s="10">
        <f t="shared" si="871"/>
        <v>28.89</v>
      </c>
      <c r="Q6945" s="10">
        <f t="shared" si="870"/>
        <v>1418.2844284057617</v>
      </c>
      <c r="R6945" s="1">
        <f t="shared" si="872"/>
        <v>0.64467474018443716</v>
      </c>
      <c r="S6945" s="18">
        <f t="shared" si="873"/>
        <v>6.4260000000000002</v>
      </c>
      <c r="T6945" s="10">
        <f t="shared" si="874"/>
        <v>220.71030631897941</v>
      </c>
      <c r="U6945" s="10">
        <f t="shared" si="875"/>
        <v>0</v>
      </c>
      <c r="V6945" s="1">
        <f t="shared" si="876"/>
        <v>0</v>
      </c>
      <c r="W6945" s="10">
        <f t="shared" si="877"/>
        <v>0</v>
      </c>
    </row>
    <row r="6946" spans="13:23" x14ac:dyDescent="0.25">
      <c r="M6946" s="7">
        <v>45530.166666666664</v>
      </c>
      <c r="N6946" s="3">
        <v>1393.7351852416991</v>
      </c>
      <c r="O6946" s="10">
        <v>23.89</v>
      </c>
      <c r="P6946" s="10">
        <f t="shared" si="871"/>
        <v>28.89</v>
      </c>
      <c r="Q6946" s="10">
        <f t="shared" si="870"/>
        <v>1393.7351852416991</v>
      </c>
      <c r="R6946" s="1">
        <f t="shared" si="872"/>
        <v>0.6335159932916814</v>
      </c>
      <c r="S6946" s="18">
        <f t="shared" si="873"/>
        <v>6.4260000000000002</v>
      </c>
      <c r="T6946" s="10">
        <f t="shared" si="874"/>
        <v>216.89000704041379</v>
      </c>
      <c r="U6946" s="10">
        <f t="shared" si="875"/>
        <v>0</v>
      </c>
      <c r="V6946" s="1">
        <f t="shared" si="876"/>
        <v>0</v>
      </c>
      <c r="W6946" s="10">
        <f t="shared" si="877"/>
        <v>0</v>
      </c>
    </row>
    <row r="6947" spans="13:23" x14ac:dyDescent="0.25">
      <c r="M6947" s="7">
        <v>45530.208333333336</v>
      </c>
      <c r="N6947" s="3">
        <v>1335.0746887207031</v>
      </c>
      <c r="O6947" s="10">
        <v>22.78</v>
      </c>
      <c r="P6947" s="10">
        <f t="shared" si="871"/>
        <v>27.78</v>
      </c>
      <c r="Q6947" s="10">
        <f t="shared" si="870"/>
        <v>1335.0746887207031</v>
      </c>
      <c r="R6947" s="1">
        <f t="shared" si="872"/>
        <v>0.60685213123668325</v>
      </c>
      <c r="S6947" s="18">
        <f t="shared" si="873"/>
        <v>6.4260000000000002</v>
      </c>
      <c r="T6947" s="10">
        <f t="shared" si="874"/>
        <v>207.76138946789652</v>
      </c>
      <c r="U6947" s="10">
        <f t="shared" si="875"/>
        <v>0</v>
      </c>
      <c r="V6947" s="1">
        <f t="shared" si="876"/>
        <v>0</v>
      </c>
      <c r="W6947" s="10">
        <f t="shared" si="877"/>
        <v>0</v>
      </c>
    </row>
    <row r="6948" spans="13:23" x14ac:dyDescent="0.25">
      <c r="M6948" s="7">
        <v>45530.25</v>
      </c>
      <c r="N6948" s="3">
        <v>1479.8865280151367</v>
      </c>
      <c r="O6948" s="10">
        <v>22.78</v>
      </c>
      <c r="P6948" s="10">
        <f t="shared" si="871"/>
        <v>27.78</v>
      </c>
      <c r="Q6948" s="10">
        <f t="shared" si="870"/>
        <v>1479.8865280151367</v>
      </c>
      <c r="R6948" s="1">
        <f t="shared" si="872"/>
        <v>0.67267569455233489</v>
      </c>
      <c r="S6948" s="18">
        <f t="shared" si="873"/>
        <v>6.4260000000000002</v>
      </c>
      <c r="T6948" s="10">
        <f t="shared" si="874"/>
        <v>230.29668970045699</v>
      </c>
      <c r="U6948" s="10">
        <f t="shared" si="875"/>
        <v>0</v>
      </c>
      <c r="V6948" s="1">
        <f t="shared" si="876"/>
        <v>0</v>
      </c>
      <c r="W6948" s="10">
        <f t="shared" si="877"/>
        <v>0</v>
      </c>
    </row>
    <row r="6949" spans="13:23" x14ac:dyDescent="0.25">
      <c r="M6949" s="7">
        <v>45530.291666666664</v>
      </c>
      <c r="N6949" s="3">
        <v>1642.5522811889648</v>
      </c>
      <c r="O6949" s="10">
        <v>22.78</v>
      </c>
      <c r="P6949" s="10">
        <f t="shared" si="871"/>
        <v>27.78</v>
      </c>
      <c r="Q6949" s="10">
        <f t="shared" si="870"/>
        <v>1642.5522811889648</v>
      </c>
      <c r="R6949" s="1">
        <f t="shared" si="872"/>
        <v>0.74661467326771125</v>
      </c>
      <c r="S6949" s="18">
        <f t="shared" si="873"/>
        <v>5.8680000000000003</v>
      </c>
      <c r="T6949" s="10">
        <f t="shared" si="874"/>
        <v>279.9168850015277</v>
      </c>
      <c r="U6949" s="10">
        <f t="shared" si="875"/>
        <v>0</v>
      </c>
      <c r="V6949" s="1">
        <f t="shared" si="876"/>
        <v>0</v>
      </c>
      <c r="W6949" s="10">
        <f t="shared" si="877"/>
        <v>0</v>
      </c>
    </row>
    <row r="6950" spans="13:23" x14ac:dyDescent="0.25">
      <c r="M6950" s="7">
        <v>45530.333333333336</v>
      </c>
      <c r="N6950" s="3">
        <v>1826.3348419189454</v>
      </c>
      <c r="O6950" s="10">
        <v>23.89</v>
      </c>
      <c r="P6950" s="10">
        <f t="shared" si="871"/>
        <v>28.89</v>
      </c>
      <c r="Q6950" s="10">
        <f t="shared" si="870"/>
        <v>1826.3348419189454</v>
      </c>
      <c r="R6950" s="1">
        <f t="shared" si="872"/>
        <v>0.83015220087224784</v>
      </c>
      <c r="S6950" s="18">
        <f t="shared" si="873"/>
        <v>5.2050000000000001</v>
      </c>
      <c r="T6950" s="10">
        <f t="shared" si="874"/>
        <v>350.88085339461003</v>
      </c>
      <c r="U6950" s="10">
        <f t="shared" si="875"/>
        <v>0</v>
      </c>
      <c r="V6950" s="1">
        <f t="shared" si="876"/>
        <v>0</v>
      </c>
      <c r="W6950" s="10">
        <f t="shared" si="877"/>
        <v>0</v>
      </c>
    </row>
    <row r="6951" spans="13:23" x14ac:dyDescent="0.25">
      <c r="M6951" s="7">
        <v>45530.375</v>
      </c>
      <c r="N6951" s="3">
        <v>1646.610040283203</v>
      </c>
      <c r="O6951" s="10">
        <v>26.11</v>
      </c>
      <c r="P6951" s="10">
        <f t="shared" si="871"/>
        <v>31.11</v>
      </c>
      <c r="Q6951" s="10">
        <f t="shared" si="870"/>
        <v>1646.610040283203</v>
      </c>
      <c r="R6951" s="1">
        <f t="shared" si="872"/>
        <v>0.74845910921963776</v>
      </c>
      <c r="S6951" s="18">
        <f t="shared" si="873"/>
        <v>5.8680000000000003</v>
      </c>
      <c r="T6951" s="10">
        <f t="shared" si="874"/>
        <v>280.60839132297258</v>
      </c>
      <c r="U6951" s="10">
        <f t="shared" si="875"/>
        <v>0</v>
      </c>
      <c r="V6951" s="1">
        <f t="shared" si="876"/>
        <v>0</v>
      </c>
      <c r="W6951" s="10">
        <f t="shared" si="877"/>
        <v>0</v>
      </c>
    </row>
    <row r="6952" spans="13:23" x14ac:dyDescent="0.25">
      <c r="M6952" s="7">
        <v>45530.416666666664</v>
      </c>
      <c r="N6952" s="3">
        <v>1873.8406814575194</v>
      </c>
      <c r="O6952" s="10">
        <v>28.89</v>
      </c>
      <c r="P6952" s="10">
        <f t="shared" si="871"/>
        <v>33.89</v>
      </c>
      <c r="Q6952" s="10">
        <f t="shared" si="870"/>
        <v>1873.8406814575194</v>
      </c>
      <c r="R6952" s="1">
        <f t="shared" si="872"/>
        <v>0.8517457642988725</v>
      </c>
      <c r="S6952" s="18">
        <f t="shared" si="873"/>
        <v>5.2050000000000001</v>
      </c>
      <c r="T6952" s="10">
        <f t="shared" si="874"/>
        <v>360.00781584198256</v>
      </c>
      <c r="U6952" s="10">
        <f t="shared" si="875"/>
        <v>0</v>
      </c>
      <c r="V6952" s="1">
        <f t="shared" si="876"/>
        <v>0</v>
      </c>
      <c r="W6952" s="10">
        <f t="shared" si="877"/>
        <v>0</v>
      </c>
    </row>
    <row r="6953" spans="13:23" x14ac:dyDescent="0.25">
      <c r="M6953" s="7">
        <v>45530.458333333336</v>
      </c>
      <c r="N6953" s="3">
        <v>1879.3194030761717</v>
      </c>
      <c r="O6953" s="10">
        <v>30</v>
      </c>
      <c r="P6953" s="10">
        <f t="shared" si="871"/>
        <v>35</v>
      </c>
      <c r="Q6953" s="10">
        <f t="shared" si="870"/>
        <v>1879.3194030761717</v>
      </c>
      <c r="R6953" s="1">
        <f t="shared" si="872"/>
        <v>0.85423609230735076</v>
      </c>
      <c r="S6953" s="18">
        <f t="shared" si="873"/>
        <v>5.2050000000000001</v>
      </c>
      <c r="T6953" s="10">
        <f t="shared" si="874"/>
        <v>361.06040404921646</v>
      </c>
      <c r="U6953" s="10">
        <f t="shared" si="875"/>
        <v>0</v>
      </c>
      <c r="V6953" s="1">
        <f t="shared" si="876"/>
        <v>0</v>
      </c>
      <c r="W6953" s="10">
        <f t="shared" si="877"/>
        <v>0</v>
      </c>
    </row>
    <row r="6954" spans="13:23" x14ac:dyDescent="0.25">
      <c r="M6954" s="7">
        <v>45530.5</v>
      </c>
      <c r="N6954" s="3">
        <v>1815.5583068847657</v>
      </c>
      <c r="O6954" s="10">
        <v>31.11</v>
      </c>
      <c r="P6954" s="10">
        <f t="shared" si="871"/>
        <v>36.11</v>
      </c>
      <c r="Q6954" s="10">
        <f t="shared" si="870"/>
        <v>1815.5583068847657</v>
      </c>
      <c r="R6954" s="1">
        <f t="shared" si="872"/>
        <v>0.82525377585671167</v>
      </c>
      <c r="S6954" s="18">
        <f t="shared" si="873"/>
        <v>5.2050000000000001</v>
      </c>
      <c r="T6954" s="10">
        <f t="shared" si="874"/>
        <v>348.8104335993786</v>
      </c>
      <c r="U6954" s="10">
        <f t="shared" si="875"/>
        <v>0</v>
      </c>
      <c r="V6954" s="1">
        <f t="shared" si="876"/>
        <v>0</v>
      </c>
      <c r="W6954" s="10">
        <f t="shared" si="877"/>
        <v>0</v>
      </c>
    </row>
    <row r="6955" spans="13:23" x14ac:dyDescent="0.25">
      <c r="M6955" s="7">
        <v>45530.541666666664</v>
      </c>
      <c r="N6955" s="3">
        <v>2022.0917404174804</v>
      </c>
      <c r="O6955" s="10">
        <v>32.78</v>
      </c>
      <c r="P6955" s="10">
        <f t="shared" si="871"/>
        <v>37.78</v>
      </c>
      <c r="Q6955" s="10">
        <f t="shared" si="870"/>
        <v>2022.0917404174804</v>
      </c>
      <c r="R6955" s="1">
        <f t="shared" si="872"/>
        <v>0.91913260928067297</v>
      </c>
      <c r="S6955" s="18">
        <f t="shared" si="873"/>
        <v>4.4829999999999997</v>
      </c>
      <c r="T6955" s="10">
        <f t="shared" si="874"/>
        <v>451.0577159084275</v>
      </c>
      <c r="U6955" s="10">
        <f t="shared" si="875"/>
        <v>0</v>
      </c>
      <c r="V6955" s="1">
        <f t="shared" si="876"/>
        <v>0</v>
      </c>
      <c r="W6955" s="10">
        <f t="shared" si="877"/>
        <v>0</v>
      </c>
    </row>
    <row r="6956" spans="13:23" x14ac:dyDescent="0.25">
      <c r="M6956" s="7">
        <v>45530.583333333336</v>
      </c>
      <c r="N6956" s="3">
        <v>2231.3859283447264</v>
      </c>
      <c r="O6956" s="10">
        <v>33.89</v>
      </c>
      <c r="P6956" s="10">
        <f t="shared" si="871"/>
        <v>38.89</v>
      </c>
      <c r="Q6956" s="10">
        <f t="shared" si="870"/>
        <v>2200</v>
      </c>
      <c r="R6956" s="1">
        <f t="shared" si="872"/>
        <v>1</v>
      </c>
      <c r="S6956" s="18">
        <f t="shared" si="873"/>
        <v>4.4829999999999997</v>
      </c>
      <c r="T6956" s="10">
        <f t="shared" si="874"/>
        <v>490.7428061565916</v>
      </c>
      <c r="U6956" s="10">
        <f t="shared" si="875"/>
        <v>31.385928344726381</v>
      </c>
      <c r="V6956" s="1">
        <f t="shared" si="876"/>
        <v>1.4266331065784718E-2</v>
      </c>
      <c r="W6956" s="10">
        <f t="shared" si="877"/>
        <v>4.5185615238592547</v>
      </c>
    </row>
    <row r="6957" spans="13:23" x14ac:dyDescent="0.25">
      <c r="M6957" s="7">
        <v>45530.625</v>
      </c>
      <c r="N6957" s="3">
        <v>1918.830111694336</v>
      </c>
      <c r="O6957" s="10">
        <v>36.11</v>
      </c>
      <c r="P6957" s="10">
        <f t="shared" si="871"/>
        <v>41.11</v>
      </c>
      <c r="Q6957" s="10">
        <f t="shared" si="870"/>
        <v>1918.830111694336</v>
      </c>
      <c r="R6957" s="1">
        <f t="shared" si="872"/>
        <v>0.8721955053156073</v>
      </c>
      <c r="S6957" s="18">
        <f t="shared" si="873"/>
        <v>5.2050000000000001</v>
      </c>
      <c r="T6957" s="10">
        <f t="shared" si="874"/>
        <v>368.65131828901747</v>
      </c>
      <c r="U6957" s="10">
        <f t="shared" si="875"/>
        <v>0</v>
      </c>
      <c r="V6957" s="1">
        <f t="shared" si="876"/>
        <v>0</v>
      </c>
      <c r="W6957" s="10">
        <f t="shared" si="877"/>
        <v>0</v>
      </c>
    </row>
    <row r="6958" spans="13:23" x14ac:dyDescent="0.25">
      <c r="M6958" s="7">
        <v>45530.666666666664</v>
      </c>
      <c r="N6958" s="3">
        <v>1969.3910980224609</v>
      </c>
      <c r="O6958" s="10">
        <v>36.11</v>
      </c>
      <c r="P6958" s="10">
        <f t="shared" si="871"/>
        <v>41.11</v>
      </c>
      <c r="Q6958" s="10">
        <f t="shared" si="870"/>
        <v>1969.3910980224609</v>
      </c>
      <c r="R6958" s="1">
        <f t="shared" si="872"/>
        <v>0.89517777182839131</v>
      </c>
      <c r="S6958" s="18">
        <f t="shared" si="873"/>
        <v>5.2050000000000001</v>
      </c>
      <c r="T6958" s="10">
        <f t="shared" si="874"/>
        <v>378.36524457684169</v>
      </c>
      <c r="U6958" s="10">
        <f t="shared" si="875"/>
        <v>0</v>
      </c>
      <c r="V6958" s="1">
        <f t="shared" si="876"/>
        <v>0</v>
      </c>
      <c r="W6958" s="10">
        <f t="shared" si="877"/>
        <v>0</v>
      </c>
    </row>
    <row r="6959" spans="13:23" x14ac:dyDescent="0.25">
      <c r="M6959" s="7">
        <v>45530.708333333336</v>
      </c>
      <c r="N6959" s="3">
        <v>1815.6568542480468</v>
      </c>
      <c r="O6959" s="10">
        <v>35</v>
      </c>
      <c r="P6959" s="10">
        <f t="shared" si="871"/>
        <v>40</v>
      </c>
      <c r="Q6959" s="10">
        <f t="shared" si="870"/>
        <v>1815.6568542480468</v>
      </c>
      <c r="R6959" s="1">
        <f t="shared" si="872"/>
        <v>0.82529857011274854</v>
      </c>
      <c r="S6959" s="18">
        <f t="shared" si="873"/>
        <v>5.2050000000000001</v>
      </c>
      <c r="T6959" s="10">
        <f t="shared" si="874"/>
        <v>348.82936681038365</v>
      </c>
      <c r="U6959" s="10">
        <f t="shared" si="875"/>
        <v>0</v>
      </c>
      <c r="V6959" s="1">
        <f t="shared" si="876"/>
        <v>0</v>
      </c>
      <c r="W6959" s="10">
        <f t="shared" si="877"/>
        <v>0</v>
      </c>
    </row>
    <row r="6960" spans="13:23" x14ac:dyDescent="0.25">
      <c r="M6960" s="7">
        <v>45530.75</v>
      </c>
      <c r="N6960" s="3">
        <v>2267.1111923217773</v>
      </c>
      <c r="O6960" s="10">
        <v>33.89</v>
      </c>
      <c r="P6960" s="10">
        <f t="shared" si="871"/>
        <v>38.89</v>
      </c>
      <c r="Q6960" s="10">
        <f t="shared" si="870"/>
        <v>2200</v>
      </c>
      <c r="R6960" s="1">
        <f t="shared" si="872"/>
        <v>1</v>
      </c>
      <c r="S6960" s="18">
        <f t="shared" si="873"/>
        <v>4.4829999999999997</v>
      </c>
      <c r="T6960" s="10">
        <f t="shared" si="874"/>
        <v>490.7428061565916</v>
      </c>
      <c r="U6960" s="10">
        <f t="shared" si="875"/>
        <v>67.111192321777253</v>
      </c>
      <c r="V6960" s="1">
        <f t="shared" si="876"/>
        <v>3.0505087418989659E-2</v>
      </c>
      <c r="W6960" s="10">
        <f t="shared" si="877"/>
        <v>9.6618474405092503</v>
      </c>
    </row>
    <row r="6961" spans="13:23" x14ac:dyDescent="0.25">
      <c r="M6961" s="7">
        <v>45530.791666666664</v>
      </c>
      <c r="N6961" s="3">
        <v>2327.8178558349609</v>
      </c>
      <c r="O6961" s="10">
        <v>32.22</v>
      </c>
      <c r="P6961" s="10">
        <f t="shared" si="871"/>
        <v>37.22</v>
      </c>
      <c r="Q6961" s="10">
        <f t="shared" si="870"/>
        <v>2200</v>
      </c>
      <c r="R6961" s="1">
        <f t="shared" si="872"/>
        <v>1</v>
      </c>
      <c r="S6961" s="18">
        <f t="shared" si="873"/>
        <v>4.4829999999999997</v>
      </c>
      <c r="T6961" s="10">
        <f t="shared" si="874"/>
        <v>490.7428061565916</v>
      </c>
      <c r="U6961" s="10">
        <f t="shared" si="875"/>
        <v>127.81785583496094</v>
      </c>
      <c r="V6961" s="1">
        <f t="shared" si="876"/>
        <v>5.80990253795277E-2</v>
      </c>
      <c r="W6961" s="10">
        <f t="shared" si="877"/>
        <v>18.401649270797716</v>
      </c>
    </row>
    <row r="6962" spans="13:23" x14ac:dyDescent="0.25">
      <c r="M6962" s="7">
        <v>45530.833333333336</v>
      </c>
      <c r="N6962" s="3">
        <v>2117.3356246948242</v>
      </c>
      <c r="O6962" s="10">
        <v>31.11</v>
      </c>
      <c r="P6962" s="10">
        <f t="shared" si="871"/>
        <v>36.11</v>
      </c>
      <c r="Q6962" s="10">
        <f t="shared" si="870"/>
        <v>2117.3356246948242</v>
      </c>
      <c r="R6962" s="1">
        <f t="shared" si="872"/>
        <v>0.96242528395219284</v>
      </c>
      <c r="S6962" s="18">
        <f t="shared" si="873"/>
        <v>4.4829999999999997</v>
      </c>
      <c r="T6962" s="10">
        <f t="shared" si="874"/>
        <v>472.30328456275362</v>
      </c>
      <c r="U6962" s="10">
        <f t="shared" si="875"/>
        <v>0</v>
      </c>
      <c r="V6962" s="1">
        <f t="shared" si="876"/>
        <v>0</v>
      </c>
      <c r="W6962" s="10">
        <f t="shared" si="877"/>
        <v>0</v>
      </c>
    </row>
    <row r="6963" spans="13:23" x14ac:dyDescent="0.25">
      <c r="M6963" s="7">
        <v>45530.875</v>
      </c>
      <c r="N6963" s="3">
        <v>2157.7577178955075</v>
      </c>
      <c r="O6963" s="10">
        <v>27.78</v>
      </c>
      <c r="P6963" s="10">
        <f t="shared" si="871"/>
        <v>32.78</v>
      </c>
      <c r="Q6963" s="10">
        <f t="shared" si="870"/>
        <v>2157.7577178955075</v>
      </c>
      <c r="R6963" s="1">
        <f t="shared" si="872"/>
        <v>0.98079896267977618</v>
      </c>
      <c r="S6963" s="18">
        <f t="shared" si="873"/>
        <v>4.4829999999999997</v>
      </c>
      <c r="T6963" s="10">
        <f t="shared" si="874"/>
        <v>481.32003522094749</v>
      </c>
      <c r="U6963" s="10">
        <f t="shared" si="875"/>
        <v>0</v>
      </c>
      <c r="V6963" s="1">
        <f t="shared" si="876"/>
        <v>0</v>
      </c>
      <c r="W6963" s="10">
        <f t="shared" si="877"/>
        <v>0</v>
      </c>
    </row>
    <row r="6964" spans="13:23" x14ac:dyDescent="0.25">
      <c r="M6964" s="7">
        <v>45530.916666666664</v>
      </c>
      <c r="N6964" s="3">
        <v>1955.6912292480467</v>
      </c>
      <c r="O6964" s="10">
        <v>27.78</v>
      </c>
      <c r="P6964" s="10">
        <f t="shared" si="871"/>
        <v>32.78</v>
      </c>
      <c r="Q6964" s="10">
        <f t="shared" si="870"/>
        <v>1955.6912292480467</v>
      </c>
      <c r="R6964" s="1">
        <f t="shared" si="872"/>
        <v>0.88895055874911211</v>
      </c>
      <c r="S6964" s="18">
        <f t="shared" si="873"/>
        <v>5.2050000000000001</v>
      </c>
      <c r="T6964" s="10">
        <f t="shared" si="874"/>
        <v>375.73318525418767</v>
      </c>
      <c r="U6964" s="10">
        <f t="shared" si="875"/>
        <v>0</v>
      </c>
      <c r="V6964" s="1">
        <f t="shared" si="876"/>
        <v>0</v>
      </c>
      <c r="W6964" s="10">
        <f t="shared" si="877"/>
        <v>0</v>
      </c>
    </row>
    <row r="6965" spans="13:23" x14ac:dyDescent="0.25">
      <c r="M6965" s="7">
        <v>45530.958333333336</v>
      </c>
      <c r="N6965" s="3">
        <v>2025.3648696899413</v>
      </c>
      <c r="O6965" s="10">
        <v>27.78</v>
      </c>
      <c r="P6965" s="10">
        <f t="shared" si="871"/>
        <v>32.78</v>
      </c>
      <c r="Q6965" s="10">
        <f t="shared" si="870"/>
        <v>2025.3648696899413</v>
      </c>
      <c r="R6965" s="1">
        <f t="shared" si="872"/>
        <v>0.92062039531360973</v>
      </c>
      <c r="S6965" s="18">
        <f t="shared" si="873"/>
        <v>4.4829999999999997</v>
      </c>
      <c r="T6965" s="10">
        <f t="shared" si="874"/>
        <v>451.78783620119151</v>
      </c>
      <c r="U6965" s="10">
        <f t="shared" si="875"/>
        <v>0</v>
      </c>
      <c r="V6965" s="1">
        <f t="shared" si="876"/>
        <v>0</v>
      </c>
      <c r="W6965" s="10">
        <f t="shared" si="877"/>
        <v>0</v>
      </c>
    </row>
    <row r="6966" spans="13:23" x14ac:dyDescent="0.25">
      <c r="M6966" s="7">
        <v>45531</v>
      </c>
      <c r="N6966" s="3">
        <v>2193.7217330932617</v>
      </c>
      <c r="O6966" s="10">
        <v>27.78</v>
      </c>
      <c r="P6966" s="10">
        <f t="shared" si="871"/>
        <v>32.78</v>
      </c>
      <c r="Q6966" s="10">
        <f t="shared" si="870"/>
        <v>2193.7217330932617</v>
      </c>
      <c r="R6966" s="1">
        <f t="shared" si="872"/>
        <v>0.99714624231511895</v>
      </c>
      <c r="S6966" s="18">
        <f t="shared" si="873"/>
        <v>4.4829999999999997</v>
      </c>
      <c r="T6966" s="10">
        <f t="shared" si="874"/>
        <v>489.34234510222217</v>
      </c>
      <c r="U6966" s="10">
        <f t="shared" si="875"/>
        <v>0</v>
      </c>
      <c r="V6966" s="1">
        <f t="shared" si="876"/>
        <v>0</v>
      </c>
      <c r="W6966" s="10">
        <f t="shared" si="877"/>
        <v>0</v>
      </c>
    </row>
    <row r="6967" spans="13:23" x14ac:dyDescent="0.25">
      <c r="M6967" s="7">
        <v>45531.041666666664</v>
      </c>
      <c r="N6967" s="3">
        <v>1897.0143676757812</v>
      </c>
      <c r="O6967" s="10">
        <v>27.22</v>
      </c>
      <c r="P6967" s="10">
        <f t="shared" si="871"/>
        <v>32.22</v>
      </c>
      <c r="Q6967" s="10">
        <f t="shared" si="870"/>
        <v>1897.0143676757812</v>
      </c>
      <c r="R6967" s="1">
        <f t="shared" si="872"/>
        <v>0.86227925803444594</v>
      </c>
      <c r="S6967" s="18">
        <f t="shared" si="873"/>
        <v>5.2050000000000001</v>
      </c>
      <c r="T6967" s="10">
        <f t="shared" si="874"/>
        <v>364.46001300207132</v>
      </c>
      <c r="U6967" s="10">
        <f t="shared" si="875"/>
        <v>0</v>
      </c>
      <c r="V6967" s="1">
        <f t="shared" si="876"/>
        <v>0</v>
      </c>
      <c r="W6967" s="10">
        <f t="shared" si="877"/>
        <v>0</v>
      </c>
    </row>
    <row r="6968" spans="13:23" x14ac:dyDescent="0.25">
      <c r="M6968" s="7">
        <v>45531.083333333336</v>
      </c>
      <c r="N6968" s="3">
        <v>1854.2983703613281</v>
      </c>
      <c r="O6968" s="10">
        <v>27.22</v>
      </c>
      <c r="P6968" s="10">
        <f t="shared" si="871"/>
        <v>32.22</v>
      </c>
      <c r="Q6968" s="10">
        <f t="shared" si="870"/>
        <v>1854.2983703613281</v>
      </c>
      <c r="R6968" s="1">
        <f t="shared" si="872"/>
        <v>0.84286289561878547</v>
      </c>
      <c r="S6968" s="18">
        <f t="shared" si="873"/>
        <v>5.2050000000000001</v>
      </c>
      <c r="T6968" s="10">
        <f t="shared" si="874"/>
        <v>356.25328921447226</v>
      </c>
      <c r="U6968" s="10">
        <f t="shared" si="875"/>
        <v>0</v>
      </c>
      <c r="V6968" s="1">
        <f t="shared" si="876"/>
        <v>0</v>
      </c>
      <c r="W6968" s="10">
        <f t="shared" si="877"/>
        <v>0</v>
      </c>
    </row>
    <row r="6969" spans="13:23" x14ac:dyDescent="0.25">
      <c r="M6969" s="7">
        <v>45531.125</v>
      </c>
      <c r="N6969" s="3">
        <v>1905.8073989868165</v>
      </c>
      <c r="O6969" s="10">
        <v>26.11</v>
      </c>
      <c r="P6969" s="10">
        <f t="shared" si="871"/>
        <v>31.11</v>
      </c>
      <c r="Q6969" s="10">
        <f t="shared" si="870"/>
        <v>1905.8073989868165</v>
      </c>
      <c r="R6969" s="1">
        <f t="shared" si="872"/>
        <v>0.86627609044855292</v>
      </c>
      <c r="S6969" s="18">
        <f t="shared" si="873"/>
        <v>5.2050000000000001</v>
      </c>
      <c r="T6969" s="10">
        <f t="shared" si="874"/>
        <v>366.14935619343254</v>
      </c>
      <c r="U6969" s="10">
        <f t="shared" si="875"/>
        <v>0</v>
      </c>
      <c r="V6969" s="1">
        <f t="shared" si="876"/>
        <v>0</v>
      </c>
      <c r="W6969" s="10">
        <f t="shared" si="877"/>
        <v>0</v>
      </c>
    </row>
    <row r="6970" spans="13:23" x14ac:dyDescent="0.25">
      <c r="M6970" s="7">
        <v>45531.166666666664</v>
      </c>
      <c r="N6970" s="3">
        <v>1798.0954284667969</v>
      </c>
      <c r="O6970" s="10">
        <v>25</v>
      </c>
      <c r="P6970" s="10">
        <f t="shared" si="871"/>
        <v>30</v>
      </c>
      <c r="Q6970" s="10">
        <f t="shared" si="870"/>
        <v>1798.0954284667969</v>
      </c>
      <c r="R6970" s="1">
        <f t="shared" si="872"/>
        <v>0.81731610384854403</v>
      </c>
      <c r="S6970" s="18">
        <f t="shared" si="873"/>
        <v>5.2050000000000001</v>
      </c>
      <c r="T6970" s="10">
        <f t="shared" si="874"/>
        <v>345.45541373041243</v>
      </c>
      <c r="U6970" s="10">
        <f t="shared" si="875"/>
        <v>0</v>
      </c>
      <c r="V6970" s="1">
        <f t="shared" si="876"/>
        <v>0</v>
      </c>
      <c r="W6970" s="10">
        <f t="shared" si="877"/>
        <v>0</v>
      </c>
    </row>
    <row r="6971" spans="13:23" x14ac:dyDescent="0.25">
      <c r="M6971" s="7">
        <v>45531.208333333336</v>
      </c>
      <c r="N6971" s="3">
        <v>1716.5257049560546</v>
      </c>
      <c r="O6971" s="10">
        <v>23.89</v>
      </c>
      <c r="P6971" s="10">
        <f t="shared" si="871"/>
        <v>28.89</v>
      </c>
      <c r="Q6971" s="10">
        <f t="shared" si="870"/>
        <v>1716.5257049560546</v>
      </c>
      <c r="R6971" s="1">
        <f t="shared" si="872"/>
        <v>0.78023895679820665</v>
      </c>
      <c r="S6971" s="18">
        <f t="shared" si="873"/>
        <v>5.8680000000000003</v>
      </c>
      <c r="T6971" s="10">
        <f t="shared" si="874"/>
        <v>292.52312627062958</v>
      </c>
      <c r="U6971" s="10">
        <f t="shared" si="875"/>
        <v>0</v>
      </c>
      <c r="V6971" s="1">
        <f t="shared" si="876"/>
        <v>0</v>
      </c>
      <c r="W6971" s="10">
        <f t="shared" si="877"/>
        <v>0</v>
      </c>
    </row>
    <row r="6972" spans="13:23" x14ac:dyDescent="0.25">
      <c r="M6972" s="7">
        <v>45531.25</v>
      </c>
      <c r="N6972" s="3">
        <v>1812.1987701416015</v>
      </c>
      <c r="O6972" s="10">
        <v>23.89</v>
      </c>
      <c r="P6972" s="10">
        <f t="shared" si="871"/>
        <v>28.89</v>
      </c>
      <c r="Q6972" s="10">
        <f t="shared" si="870"/>
        <v>1812.1987701416015</v>
      </c>
      <c r="R6972" s="1">
        <f t="shared" si="872"/>
        <v>0.82372671370072792</v>
      </c>
      <c r="S6972" s="18">
        <f t="shared" si="873"/>
        <v>5.2050000000000001</v>
      </c>
      <c r="T6972" s="10">
        <f t="shared" si="874"/>
        <v>348.16498946044214</v>
      </c>
      <c r="U6972" s="10">
        <f t="shared" si="875"/>
        <v>0</v>
      </c>
      <c r="V6972" s="1">
        <f t="shared" si="876"/>
        <v>0</v>
      </c>
      <c r="W6972" s="10">
        <f t="shared" si="877"/>
        <v>0</v>
      </c>
    </row>
    <row r="6973" spans="13:23" x14ac:dyDescent="0.25">
      <c r="M6973" s="7">
        <v>45531.291666666664</v>
      </c>
      <c r="N6973" s="3">
        <v>1794.8067672729492</v>
      </c>
      <c r="O6973" s="10">
        <v>22.78</v>
      </c>
      <c r="P6973" s="10">
        <f t="shared" si="871"/>
        <v>27.78</v>
      </c>
      <c r="Q6973" s="10">
        <f t="shared" si="870"/>
        <v>1794.8067672729492</v>
      </c>
      <c r="R6973" s="1">
        <f t="shared" si="872"/>
        <v>0.81582125785134052</v>
      </c>
      <c r="S6973" s="18">
        <f t="shared" si="873"/>
        <v>5.2050000000000001</v>
      </c>
      <c r="T6973" s="10">
        <f t="shared" si="874"/>
        <v>344.82358641170975</v>
      </c>
      <c r="U6973" s="10">
        <f t="shared" si="875"/>
        <v>0</v>
      </c>
      <c r="V6973" s="1">
        <f t="shared" si="876"/>
        <v>0</v>
      </c>
      <c r="W6973" s="10">
        <f t="shared" si="877"/>
        <v>0</v>
      </c>
    </row>
    <row r="6974" spans="13:23" x14ac:dyDescent="0.25">
      <c r="M6974" s="7">
        <v>45531.333333333336</v>
      </c>
      <c r="N6974" s="3">
        <v>1810.7936965942383</v>
      </c>
      <c r="O6974" s="10">
        <v>26.11</v>
      </c>
      <c r="P6974" s="10">
        <f t="shared" si="871"/>
        <v>31.11</v>
      </c>
      <c r="Q6974" s="10">
        <f t="shared" si="870"/>
        <v>1810.7936965942383</v>
      </c>
      <c r="R6974" s="1">
        <f t="shared" si="872"/>
        <v>0.82308804390647194</v>
      </c>
      <c r="S6974" s="18">
        <f t="shared" si="873"/>
        <v>5.2050000000000001</v>
      </c>
      <c r="T6974" s="10">
        <f t="shared" si="874"/>
        <v>347.89504257334067</v>
      </c>
      <c r="U6974" s="10">
        <f t="shared" si="875"/>
        <v>0</v>
      </c>
      <c r="V6974" s="1">
        <f t="shared" si="876"/>
        <v>0</v>
      </c>
      <c r="W6974" s="10">
        <f t="shared" si="877"/>
        <v>0</v>
      </c>
    </row>
    <row r="6975" spans="13:23" x14ac:dyDescent="0.25">
      <c r="M6975" s="7">
        <v>45531.375</v>
      </c>
      <c r="N6975" s="3">
        <v>1887.2216995239257</v>
      </c>
      <c r="O6975" s="10">
        <v>27.78</v>
      </c>
      <c r="P6975" s="10">
        <f t="shared" si="871"/>
        <v>32.78</v>
      </c>
      <c r="Q6975" s="10">
        <f t="shared" si="870"/>
        <v>1887.2216995239257</v>
      </c>
      <c r="R6975" s="1">
        <f t="shared" si="872"/>
        <v>0.85782804523814804</v>
      </c>
      <c r="S6975" s="18">
        <f t="shared" si="873"/>
        <v>5.2050000000000001</v>
      </c>
      <c r="T6975" s="10">
        <f t="shared" si="874"/>
        <v>362.57861662323262</v>
      </c>
      <c r="U6975" s="10">
        <f t="shared" si="875"/>
        <v>0</v>
      </c>
      <c r="V6975" s="1">
        <f t="shared" si="876"/>
        <v>0</v>
      </c>
      <c r="W6975" s="10">
        <f t="shared" si="877"/>
        <v>0</v>
      </c>
    </row>
    <row r="6976" spans="13:23" x14ac:dyDescent="0.25">
      <c r="M6976" s="7">
        <v>45531.416666666664</v>
      </c>
      <c r="N6976" s="3">
        <v>1899.7375122070312</v>
      </c>
      <c r="O6976" s="10">
        <v>31.11</v>
      </c>
      <c r="P6976" s="10">
        <f t="shared" si="871"/>
        <v>36.11</v>
      </c>
      <c r="Q6976" s="10">
        <f t="shared" si="870"/>
        <v>1899.7375122070312</v>
      </c>
      <c r="R6976" s="1">
        <f t="shared" si="872"/>
        <v>0.86351705100319598</v>
      </c>
      <c r="S6976" s="18">
        <f t="shared" si="873"/>
        <v>5.2050000000000001</v>
      </c>
      <c r="T6976" s="10">
        <f t="shared" si="874"/>
        <v>364.98319158636525</v>
      </c>
      <c r="U6976" s="10">
        <f t="shared" si="875"/>
        <v>0</v>
      </c>
      <c r="V6976" s="1">
        <f t="shared" si="876"/>
        <v>0</v>
      </c>
      <c r="W6976" s="10">
        <f t="shared" si="877"/>
        <v>0</v>
      </c>
    </row>
    <row r="6977" spans="13:23" x14ac:dyDescent="0.25">
      <c r="M6977" s="7">
        <v>45531.458333333336</v>
      </c>
      <c r="N6977" s="3">
        <v>681.86063232421873</v>
      </c>
      <c r="O6977" s="10">
        <v>30</v>
      </c>
      <c r="P6977" s="10">
        <f t="shared" si="871"/>
        <v>35</v>
      </c>
      <c r="Q6977" s="10">
        <f t="shared" si="870"/>
        <v>681.86063232421873</v>
      </c>
      <c r="R6977" s="1">
        <f t="shared" si="872"/>
        <v>0.30993665105646306</v>
      </c>
      <c r="S6977" s="18">
        <f t="shared" si="873"/>
        <v>7.24</v>
      </c>
      <c r="T6977" s="10">
        <f t="shared" si="874"/>
        <v>94.17964534864899</v>
      </c>
      <c r="U6977" s="10">
        <f t="shared" si="875"/>
        <v>0</v>
      </c>
      <c r="V6977" s="1">
        <f t="shared" si="876"/>
        <v>0</v>
      </c>
      <c r="W6977" s="10">
        <f t="shared" si="877"/>
        <v>0</v>
      </c>
    </row>
    <row r="6978" spans="13:23" x14ac:dyDescent="0.25">
      <c r="M6978" s="7">
        <v>45531.5</v>
      </c>
      <c r="N6978" s="3">
        <v>598.47647094726563</v>
      </c>
      <c r="O6978" s="10">
        <v>32.22</v>
      </c>
      <c r="P6978" s="10">
        <f t="shared" si="871"/>
        <v>37.22</v>
      </c>
      <c r="Q6978" s="10">
        <f t="shared" si="870"/>
        <v>598.47647094726563</v>
      </c>
      <c r="R6978" s="1">
        <f t="shared" si="872"/>
        <v>0.27203475952148437</v>
      </c>
      <c r="S6978" s="18">
        <f t="shared" si="873"/>
        <v>7.77</v>
      </c>
      <c r="T6978" s="10">
        <f t="shared" si="874"/>
        <v>77.023998834911922</v>
      </c>
      <c r="U6978" s="10">
        <f t="shared" si="875"/>
        <v>0</v>
      </c>
      <c r="V6978" s="1">
        <f t="shared" si="876"/>
        <v>0</v>
      </c>
      <c r="W6978" s="10">
        <f t="shared" si="877"/>
        <v>0</v>
      </c>
    </row>
    <row r="6979" spans="13:23" x14ac:dyDescent="0.25">
      <c r="M6979" s="7">
        <v>45531.541666666664</v>
      </c>
      <c r="N6979" s="3">
        <v>836.39509735107424</v>
      </c>
      <c r="O6979" s="10">
        <v>32.78</v>
      </c>
      <c r="P6979" s="10">
        <f t="shared" si="871"/>
        <v>37.78</v>
      </c>
      <c r="Q6979" s="10">
        <f t="shared" si="870"/>
        <v>836.39509735107424</v>
      </c>
      <c r="R6979" s="1">
        <f t="shared" si="872"/>
        <v>0.38017958970503374</v>
      </c>
      <c r="S6979" s="18">
        <f t="shared" si="873"/>
        <v>7.24</v>
      </c>
      <c r="T6979" s="10">
        <f t="shared" si="874"/>
        <v>115.5241847169992</v>
      </c>
      <c r="U6979" s="10">
        <f t="shared" si="875"/>
        <v>0</v>
      </c>
      <c r="V6979" s="1">
        <f t="shared" si="876"/>
        <v>0</v>
      </c>
      <c r="W6979" s="10">
        <f t="shared" si="877"/>
        <v>0</v>
      </c>
    </row>
    <row r="6980" spans="13:23" x14ac:dyDescent="0.25">
      <c r="M6980" s="7">
        <v>45531.583333333336</v>
      </c>
      <c r="N6980" s="3">
        <v>778.39295196533203</v>
      </c>
      <c r="O6980" s="10">
        <v>32.78</v>
      </c>
      <c r="P6980" s="10">
        <f t="shared" si="871"/>
        <v>37.78</v>
      </c>
      <c r="Q6980" s="10">
        <f t="shared" si="870"/>
        <v>778.39295196533203</v>
      </c>
      <c r="R6980" s="1">
        <f t="shared" si="872"/>
        <v>0.35381497816606</v>
      </c>
      <c r="S6980" s="18">
        <f t="shared" si="873"/>
        <v>7.24</v>
      </c>
      <c r="T6980" s="10">
        <f t="shared" si="874"/>
        <v>107.51283866924476</v>
      </c>
      <c r="U6980" s="10">
        <f t="shared" si="875"/>
        <v>0</v>
      </c>
      <c r="V6980" s="1">
        <f t="shared" si="876"/>
        <v>0</v>
      </c>
      <c r="W6980" s="10">
        <f t="shared" si="877"/>
        <v>0</v>
      </c>
    </row>
    <row r="6981" spans="13:23" x14ac:dyDescent="0.25">
      <c r="M6981" s="7">
        <v>45531.625</v>
      </c>
      <c r="N6981" s="3">
        <v>533.9738891601562</v>
      </c>
      <c r="O6981" s="10">
        <v>33.89</v>
      </c>
      <c r="P6981" s="10">
        <f t="shared" si="871"/>
        <v>38.89</v>
      </c>
      <c r="Q6981" s="10">
        <f t="shared" si="870"/>
        <v>533.9738891601562</v>
      </c>
      <c r="R6981" s="1">
        <f t="shared" si="872"/>
        <v>0.24271540416370738</v>
      </c>
      <c r="S6981" s="18">
        <f t="shared" si="873"/>
        <v>7.77</v>
      </c>
      <c r="T6981" s="10">
        <f t="shared" si="874"/>
        <v>68.722508257420358</v>
      </c>
      <c r="U6981" s="10">
        <f t="shared" si="875"/>
        <v>0</v>
      </c>
      <c r="V6981" s="1">
        <f t="shared" si="876"/>
        <v>0</v>
      </c>
      <c r="W6981" s="10">
        <f t="shared" si="877"/>
        <v>0</v>
      </c>
    </row>
    <row r="6982" spans="13:23" x14ac:dyDescent="0.25">
      <c r="M6982" s="7">
        <v>45531.666666666664</v>
      </c>
      <c r="N6982" s="3">
        <v>551.20658569335933</v>
      </c>
      <c r="O6982" s="10">
        <v>32.78</v>
      </c>
      <c r="P6982" s="10">
        <f t="shared" si="871"/>
        <v>37.78</v>
      </c>
      <c r="Q6982" s="10">
        <f t="shared" si="870"/>
        <v>551.20658569335933</v>
      </c>
      <c r="R6982" s="1">
        <f t="shared" si="872"/>
        <v>0.25054844804243603</v>
      </c>
      <c r="S6982" s="18">
        <f t="shared" si="873"/>
        <v>7.77</v>
      </c>
      <c r="T6982" s="10">
        <f t="shared" si="874"/>
        <v>70.940358519093863</v>
      </c>
      <c r="U6982" s="10">
        <f t="shared" si="875"/>
        <v>0</v>
      </c>
      <c r="V6982" s="1">
        <f t="shared" si="876"/>
        <v>0</v>
      </c>
      <c r="W6982" s="10">
        <f t="shared" si="877"/>
        <v>0</v>
      </c>
    </row>
    <row r="6983" spans="13:23" x14ac:dyDescent="0.25">
      <c r="M6983" s="7">
        <v>45531.708333333336</v>
      </c>
      <c r="N6983" s="3">
        <v>1624.4311111450195</v>
      </c>
      <c r="O6983" s="10">
        <v>32.22</v>
      </c>
      <c r="P6983" s="10">
        <f t="shared" si="871"/>
        <v>37.22</v>
      </c>
      <c r="Q6983" s="10">
        <f t="shared" ref="Q6983:Q7046" si="878">MIN($C$19,N6983)</f>
        <v>1624.4311111450195</v>
      </c>
      <c r="R6983" s="1">
        <f t="shared" si="872"/>
        <v>0.73837777779319069</v>
      </c>
      <c r="S6983" s="18">
        <f t="shared" si="873"/>
        <v>5.8680000000000003</v>
      </c>
      <c r="T6983" s="10">
        <f t="shared" si="874"/>
        <v>276.82875104720847</v>
      </c>
      <c r="U6983" s="10">
        <f t="shared" si="875"/>
        <v>0</v>
      </c>
      <c r="V6983" s="1">
        <f t="shared" si="876"/>
        <v>0</v>
      </c>
      <c r="W6983" s="10">
        <f t="shared" si="877"/>
        <v>0</v>
      </c>
    </row>
    <row r="6984" spans="13:23" x14ac:dyDescent="0.25">
      <c r="M6984" s="7">
        <v>45531.75</v>
      </c>
      <c r="N6984" s="3">
        <v>1766.0903869628905</v>
      </c>
      <c r="O6984" s="10">
        <v>31.11</v>
      </c>
      <c r="P6984" s="10">
        <f t="shared" ref="P6984:P7047" si="879">O6984+5</f>
        <v>36.11</v>
      </c>
      <c r="Q6984" s="10">
        <f t="shared" si="878"/>
        <v>1766.0903869628905</v>
      </c>
      <c r="R6984" s="1">
        <f t="shared" ref="R6984:R7047" si="880">Q6984/$C$19</f>
        <v>0.80276835771040478</v>
      </c>
      <c r="S6984" s="18">
        <f t="shared" ref="S6984:S7047" si="881">INDEX($C$13:$K$17,MATCH(P6984,$B$13:$B$17,-1),MATCH(R6984,$C$12:$K$12,-1))</f>
        <v>5.2050000000000001</v>
      </c>
      <c r="T6984" s="10">
        <f t="shared" ref="T6984:T7047" si="882" xml:space="preserve"> Q6984/INDEX($C$13:$K$17,MATCH(P6984,$B$13:$B$17,-1),MATCH(R6984,$C$12:$K$12,-1))</f>
        <v>339.30651046357167</v>
      </c>
      <c r="U6984" s="10">
        <f t="shared" ref="U6984:U7047" si="883">N6984-Q6984</f>
        <v>0</v>
      </c>
      <c r="V6984" s="1">
        <f t="shared" ref="V6984:V7047" si="884">U6984/$C$19</f>
        <v>0</v>
      </c>
      <c r="W6984" s="10">
        <f t="shared" ref="W6984:W7047" si="885" xml:space="preserve"> U6984/INDEX($C$13:$K$17,MATCH(P6984,$B$13:$B$17,-1),MATCH(V6984,$C$12:$K$12,-1))</f>
        <v>0</v>
      </c>
    </row>
    <row r="6985" spans="13:23" x14ac:dyDescent="0.25">
      <c r="M6985" s="7">
        <v>45531.791666666664</v>
      </c>
      <c r="N6985" s="3">
        <v>1770.3996322631835</v>
      </c>
      <c r="O6985" s="10">
        <v>31.11</v>
      </c>
      <c r="P6985" s="10">
        <f t="shared" si="879"/>
        <v>36.11</v>
      </c>
      <c r="Q6985" s="10">
        <f t="shared" si="878"/>
        <v>1770.3996322631835</v>
      </c>
      <c r="R6985" s="1">
        <f t="shared" si="880"/>
        <v>0.80472710557417437</v>
      </c>
      <c r="S6985" s="18">
        <f t="shared" si="881"/>
        <v>5.2050000000000001</v>
      </c>
      <c r="T6985" s="10">
        <f t="shared" si="882"/>
        <v>340.13441542040027</v>
      </c>
      <c r="U6985" s="10">
        <f t="shared" si="883"/>
        <v>0</v>
      </c>
      <c r="V6985" s="1">
        <f t="shared" si="884"/>
        <v>0</v>
      </c>
      <c r="W6985" s="10">
        <f t="shared" si="885"/>
        <v>0</v>
      </c>
    </row>
    <row r="6986" spans="13:23" x14ac:dyDescent="0.25">
      <c r="M6986" s="7">
        <v>45531.833333333336</v>
      </c>
      <c r="N6986" s="3">
        <v>1804.2395233154296</v>
      </c>
      <c r="O6986" s="10">
        <v>30</v>
      </c>
      <c r="P6986" s="10">
        <f t="shared" si="879"/>
        <v>35</v>
      </c>
      <c r="Q6986" s="10">
        <f t="shared" si="878"/>
        <v>1804.2395233154296</v>
      </c>
      <c r="R6986" s="1">
        <f t="shared" si="880"/>
        <v>0.82010887423428613</v>
      </c>
      <c r="S6986" s="18">
        <f t="shared" si="881"/>
        <v>5.2050000000000001</v>
      </c>
      <c r="T6986" s="10">
        <f t="shared" si="882"/>
        <v>346.63583541122563</v>
      </c>
      <c r="U6986" s="10">
        <f t="shared" si="883"/>
        <v>0</v>
      </c>
      <c r="V6986" s="1">
        <f t="shared" si="884"/>
        <v>0</v>
      </c>
      <c r="W6986" s="10">
        <f t="shared" si="885"/>
        <v>0</v>
      </c>
    </row>
    <row r="6987" spans="13:23" x14ac:dyDescent="0.25">
      <c r="M6987" s="7">
        <v>45531.875</v>
      </c>
      <c r="N6987" s="3">
        <v>1704.6680053710936</v>
      </c>
      <c r="O6987" s="10">
        <v>27.78</v>
      </c>
      <c r="P6987" s="10">
        <f t="shared" si="879"/>
        <v>32.78</v>
      </c>
      <c r="Q6987" s="10">
        <f t="shared" si="878"/>
        <v>1704.6680053710936</v>
      </c>
      <c r="R6987" s="1">
        <f t="shared" si="880"/>
        <v>0.77484909335049712</v>
      </c>
      <c r="S6987" s="18">
        <f t="shared" si="881"/>
        <v>5.8680000000000003</v>
      </c>
      <c r="T6987" s="10">
        <f t="shared" si="882"/>
        <v>290.50238673672351</v>
      </c>
      <c r="U6987" s="10">
        <f t="shared" si="883"/>
        <v>0</v>
      </c>
      <c r="V6987" s="1">
        <f t="shared" si="884"/>
        <v>0</v>
      </c>
      <c r="W6987" s="10">
        <f t="shared" si="885"/>
        <v>0</v>
      </c>
    </row>
    <row r="6988" spans="13:23" x14ac:dyDescent="0.25">
      <c r="M6988" s="7">
        <v>45531.916666666664</v>
      </c>
      <c r="N6988" s="3">
        <v>1705.3240356445313</v>
      </c>
      <c r="O6988" s="10">
        <v>27.22</v>
      </c>
      <c r="P6988" s="10">
        <f t="shared" si="879"/>
        <v>32.22</v>
      </c>
      <c r="Q6988" s="10">
        <f t="shared" si="878"/>
        <v>1705.3240356445313</v>
      </c>
      <c r="R6988" s="1">
        <f t="shared" si="880"/>
        <v>0.77514728892933238</v>
      </c>
      <c r="S6988" s="18">
        <f t="shared" si="881"/>
        <v>5.8680000000000003</v>
      </c>
      <c r="T6988" s="10">
        <f t="shared" si="882"/>
        <v>290.61418467016551</v>
      </c>
      <c r="U6988" s="10">
        <f t="shared" si="883"/>
        <v>0</v>
      </c>
      <c r="V6988" s="1">
        <f t="shared" si="884"/>
        <v>0</v>
      </c>
      <c r="W6988" s="10">
        <f t="shared" si="885"/>
        <v>0</v>
      </c>
    </row>
    <row r="6989" spans="13:23" x14ac:dyDescent="0.25">
      <c r="M6989" s="7">
        <v>45531.958333333336</v>
      </c>
      <c r="N6989" s="3">
        <v>1711.3106689453125</v>
      </c>
      <c r="O6989" s="10">
        <v>26.11</v>
      </c>
      <c r="P6989" s="10">
        <f t="shared" si="879"/>
        <v>31.11</v>
      </c>
      <c r="Q6989" s="10">
        <f t="shared" si="878"/>
        <v>1711.3106689453125</v>
      </c>
      <c r="R6989" s="1">
        <f t="shared" si="880"/>
        <v>0.77786848588423296</v>
      </c>
      <c r="S6989" s="18">
        <f t="shared" si="881"/>
        <v>5.8680000000000003</v>
      </c>
      <c r="T6989" s="10">
        <f t="shared" si="882"/>
        <v>291.63440166075537</v>
      </c>
      <c r="U6989" s="10">
        <f t="shared" si="883"/>
        <v>0</v>
      </c>
      <c r="V6989" s="1">
        <f t="shared" si="884"/>
        <v>0</v>
      </c>
      <c r="W6989" s="10">
        <f t="shared" si="885"/>
        <v>0</v>
      </c>
    </row>
    <row r="6990" spans="13:23" x14ac:dyDescent="0.25">
      <c r="M6990" s="7">
        <v>45532</v>
      </c>
      <c r="N6990" s="3">
        <v>1712.8044113159178</v>
      </c>
      <c r="O6990" s="10">
        <v>26.11</v>
      </c>
      <c r="P6990" s="10">
        <f t="shared" si="879"/>
        <v>31.11</v>
      </c>
      <c r="Q6990" s="10">
        <f t="shared" si="878"/>
        <v>1712.8044113159178</v>
      </c>
      <c r="R6990" s="1">
        <f t="shared" si="880"/>
        <v>0.77854745968905359</v>
      </c>
      <c r="S6990" s="18">
        <f t="shared" si="881"/>
        <v>5.8680000000000003</v>
      </c>
      <c r="T6990" s="10">
        <f t="shared" si="882"/>
        <v>291.88895898362608</v>
      </c>
      <c r="U6990" s="10">
        <f t="shared" si="883"/>
        <v>0</v>
      </c>
      <c r="V6990" s="1">
        <f t="shared" si="884"/>
        <v>0</v>
      </c>
      <c r="W6990" s="10">
        <f t="shared" si="885"/>
        <v>0</v>
      </c>
    </row>
    <row r="6991" spans="13:23" x14ac:dyDescent="0.25">
      <c r="M6991" s="7">
        <v>45532.041666666664</v>
      </c>
      <c r="N6991" s="3">
        <v>1828.9290893554687</v>
      </c>
      <c r="O6991" s="10">
        <v>25</v>
      </c>
      <c r="P6991" s="10">
        <f t="shared" si="879"/>
        <v>30</v>
      </c>
      <c r="Q6991" s="10">
        <f t="shared" si="878"/>
        <v>1828.9290893554687</v>
      </c>
      <c r="R6991" s="1">
        <f t="shared" si="880"/>
        <v>0.83133140425248575</v>
      </c>
      <c r="S6991" s="18">
        <f t="shared" si="881"/>
        <v>5.2050000000000001</v>
      </c>
      <c r="T6991" s="10">
        <f t="shared" si="882"/>
        <v>351.37926788769812</v>
      </c>
      <c r="U6991" s="10">
        <f t="shared" si="883"/>
        <v>0</v>
      </c>
      <c r="V6991" s="1">
        <f t="shared" si="884"/>
        <v>0</v>
      </c>
      <c r="W6991" s="10">
        <f t="shared" si="885"/>
        <v>0</v>
      </c>
    </row>
    <row r="6992" spans="13:23" x14ac:dyDescent="0.25">
      <c r="M6992" s="7">
        <v>45532.083333333336</v>
      </c>
      <c r="N6992" s="3">
        <v>1602.8999999999999</v>
      </c>
      <c r="O6992" s="10">
        <v>23.89</v>
      </c>
      <c r="P6992" s="10">
        <f t="shared" si="879"/>
        <v>28.89</v>
      </c>
      <c r="Q6992" s="10">
        <f t="shared" si="878"/>
        <v>1602.8999999999999</v>
      </c>
      <c r="R6992" s="1">
        <f t="shared" si="880"/>
        <v>0.72859090909090907</v>
      </c>
      <c r="S6992" s="18">
        <f t="shared" si="881"/>
        <v>5.8680000000000003</v>
      </c>
      <c r="T6992" s="10">
        <f t="shared" si="882"/>
        <v>273.15950920245393</v>
      </c>
      <c r="U6992" s="10">
        <f t="shared" si="883"/>
        <v>0</v>
      </c>
      <c r="V6992" s="1">
        <f t="shared" si="884"/>
        <v>0</v>
      </c>
      <c r="W6992" s="10">
        <f t="shared" si="885"/>
        <v>0</v>
      </c>
    </row>
    <row r="6993" spans="13:23" x14ac:dyDescent="0.25">
      <c r="M6993" s="7">
        <v>45532.125</v>
      </c>
      <c r="N6993" s="3">
        <v>1436.3829849243164</v>
      </c>
      <c r="O6993" s="10">
        <v>23.89</v>
      </c>
      <c r="P6993" s="10">
        <f t="shared" si="879"/>
        <v>28.89</v>
      </c>
      <c r="Q6993" s="10">
        <f t="shared" si="878"/>
        <v>1436.3829849243164</v>
      </c>
      <c r="R6993" s="1">
        <f t="shared" si="880"/>
        <v>0.65290135678378014</v>
      </c>
      <c r="S6993" s="18">
        <f t="shared" si="881"/>
        <v>6.4260000000000002</v>
      </c>
      <c r="T6993" s="10">
        <f t="shared" si="882"/>
        <v>223.52676391601563</v>
      </c>
      <c r="U6993" s="10">
        <f t="shared" si="883"/>
        <v>0</v>
      </c>
      <c r="V6993" s="1">
        <f t="shared" si="884"/>
        <v>0</v>
      </c>
      <c r="W6993" s="10">
        <f t="shared" si="885"/>
        <v>0</v>
      </c>
    </row>
    <row r="6994" spans="13:23" x14ac:dyDescent="0.25">
      <c r="M6994" s="7">
        <v>45532.166666666664</v>
      </c>
      <c r="N6994" s="3">
        <v>1427.4441558837891</v>
      </c>
      <c r="O6994" s="10">
        <v>22.78</v>
      </c>
      <c r="P6994" s="10">
        <f t="shared" si="879"/>
        <v>27.78</v>
      </c>
      <c r="Q6994" s="10">
        <f t="shared" si="878"/>
        <v>1427.4441558837891</v>
      </c>
      <c r="R6994" s="1">
        <f t="shared" si="880"/>
        <v>0.64883825267444961</v>
      </c>
      <c r="S6994" s="18">
        <f t="shared" si="881"/>
        <v>6.4260000000000002</v>
      </c>
      <c r="T6994" s="10">
        <f t="shared" si="882"/>
        <v>222.13572298222675</v>
      </c>
      <c r="U6994" s="10">
        <f t="shared" si="883"/>
        <v>0</v>
      </c>
      <c r="V6994" s="1">
        <f t="shared" si="884"/>
        <v>0</v>
      </c>
      <c r="W6994" s="10">
        <f t="shared" si="885"/>
        <v>0</v>
      </c>
    </row>
    <row r="6995" spans="13:23" x14ac:dyDescent="0.25">
      <c r="M6995" s="7">
        <v>45532.208333333336</v>
      </c>
      <c r="N6995" s="3">
        <v>1502.9357803344726</v>
      </c>
      <c r="O6995" s="10">
        <v>22.78</v>
      </c>
      <c r="P6995" s="10">
        <f t="shared" si="879"/>
        <v>27.78</v>
      </c>
      <c r="Q6995" s="10">
        <f t="shared" si="878"/>
        <v>1502.9357803344726</v>
      </c>
      <c r="R6995" s="1">
        <f t="shared" si="880"/>
        <v>0.68315262742476024</v>
      </c>
      <c r="S6995" s="18">
        <f t="shared" si="881"/>
        <v>6.4260000000000002</v>
      </c>
      <c r="T6995" s="10">
        <f t="shared" si="882"/>
        <v>233.88356369973118</v>
      </c>
      <c r="U6995" s="10">
        <f t="shared" si="883"/>
        <v>0</v>
      </c>
      <c r="V6995" s="1">
        <f t="shared" si="884"/>
        <v>0</v>
      </c>
      <c r="W6995" s="10">
        <f t="shared" si="885"/>
        <v>0</v>
      </c>
    </row>
    <row r="6996" spans="13:23" x14ac:dyDescent="0.25">
      <c r="M6996" s="7">
        <v>45532.25</v>
      </c>
      <c r="N6996" s="3">
        <v>1371.6456985473633</v>
      </c>
      <c r="O6996" s="10">
        <v>22.22</v>
      </c>
      <c r="P6996" s="10">
        <f t="shared" si="879"/>
        <v>27.22</v>
      </c>
      <c r="Q6996" s="10">
        <f t="shared" si="878"/>
        <v>1371.6456985473633</v>
      </c>
      <c r="R6996" s="1">
        <f t="shared" si="880"/>
        <v>0.62347531752152874</v>
      </c>
      <c r="S6996" s="18">
        <f t="shared" si="881"/>
        <v>6.4260000000000002</v>
      </c>
      <c r="T6996" s="10">
        <f t="shared" si="882"/>
        <v>213.45248965878667</v>
      </c>
      <c r="U6996" s="10">
        <f t="shared" si="883"/>
        <v>0</v>
      </c>
      <c r="V6996" s="1">
        <f t="shared" si="884"/>
        <v>0</v>
      </c>
      <c r="W6996" s="10">
        <f t="shared" si="885"/>
        <v>0</v>
      </c>
    </row>
    <row r="6997" spans="13:23" x14ac:dyDescent="0.25">
      <c r="M6997" s="7">
        <v>45532.291666666664</v>
      </c>
      <c r="N6997" s="3">
        <v>1822.1627655029297</v>
      </c>
      <c r="O6997" s="10">
        <v>21.11</v>
      </c>
      <c r="P6997" s="10">
        <f t="shared" si="879"/>
        <v>26.11</v>
      </c>
      <c r="Q6997" s="10">
        <f t="shared" si="878"/>
        <v>1822.1627655029297</v>
      </c>
      <c r="R6997" s="1">
        <f t="shared" si="880"/>
        <v>0.82825580250133168</v>
      </c>
      <c r="S6997" s="18">
        <f t="shared" si="881"/>
        <v>5.2050000000000001</v>
      </c>
      <c r="T6997" s="10">
        <f t="shared" si="882"/>
        <v>350.07930172966951</v>
      </c>
      <c r="U6997" s="10">
        <f t="shared" si="883"/>
        <v>0</v>
      </c>
      <c r="V6997" s="1">
        <f t="shared" si="884"/>
        <v>0</v>
      </c>
      <c r="W6997" s="10">
        <f t="shared" si="885"/>
        <v>0</v>
      </c>
    </row>
    <row r="6998" spans="13:23" x14ac:dyDescent="0.25">
      <c r="M6998" s="7">
        <v>45532.333333333336</v>
      </c>
      <c r="N6998" s="3">
        <v>1569.4197235107422</v>
      </c>
      <c r="O6998" s="10">
        <v>22.78</v>
      </c>
      <c r="P6998" s="10">
        <f t="shared" si="879"/>
        <v>27.78</v>
      </c>
      <c r="Q6998" s="10">
        <f t="shared" si="878"/>
        <v>1569.4197235107422</v>
      </c>
      <c r="R6998" s="1">
        <f t="shared" si="880"/>
        <v>0.71337260159579186</v>
      </c>
      <c r="S6998" s="18">
        <f t="shared" si="881"/>
        <v>5.8680000000000003</v>
      </c>
      <c r="T6998" s="10">
        <f t="shared" si="882"/>
        <v>267.45394061191922</v>
      </c>
      <c r="U6998" s="10">
        <f t="shared" si="883"/>
        <v>0</v>
      </c>
      <c r="V6998" s="1">
        <f t="shared" si="884"/>
        <v>0</v>
      </c>
      <c r="W6998" s="10">
        <f t="shared" si="885"/>
        <v>0</v>
      </c>
    </row>
    <row r="6999" spans="13:23" x14ac:dyDescent="0.25">
      <c r="M6999" s="7">
        <v>45532.375</v>
      </c>
      <c r="N6999" s="3">
        <v>3096.3463714599607</v>
      </c>
      <c r="O6999" s="10">
        <v>26.11</v>
      </c>
      <c r="P6999" s="10">
        <f t="shared" si="879"/>
        <v>31.11</v>
      </c>
      <c r="Q6999" s="10">
        <f t="shared" si="878"/>
        <v>2200</v>
      </c>
      <c r="R6999" s="1">
        <f t="shared" si="880"/>
        <v>1</v>
      </c>
      <c r="S6999" s="18">
        <f t="shared" si="881"/>
        <v>4.4829999999999997</v>
      </c>
      <c r="T6999" s="10">
        <f t="shared" si="882"/>
        <v>490.7428061565916</v>
      </c>
      <c r="U6999" s="10">
        <f t="shared" si="883"/>
        <v>896.34637145996066</v>
      </c>
      <c r="V6999" s="1">
        <f t="shared" si="884"/>
        <v>0.40743016884543665</v>
      </c>
      <c r="W6999" s="10">
        <f t="shared" si="885"/>
        <v>129.24965702378668</v>
      </c>
    </row>
    <row r="7000" spans="13:23" x14ac:dyDescent="0.25">
      <c r="M7000" s="7">
        <v>45532.416666666664</v>
      </c>
      <c r="N7000" s="3">
        <v>2894.4525787353514</v>
      </c>
      <c r="O7000" s="10">
        <v>27.22</v>
      </c>
      <c r="P7000" s="10">
        <f t="shared" si="879"/>
        <v>32.22</v>
      </c>
      <c r="Q7000" s="10">
        <f t="shared" si="878"/>
        <v>2200</v>
      </c>
      <c r="R7000" s="1">
        <f t="shared" si="880"/>
        <v>1</v>
      </c>
      <c r="S7000" s="18">
        <f t="shared" si="881"/>
        <v>4.4829999999999997</v>
      </c>
      <c r="T7000" s="10">
        <f t="shared" si="882"/>
        <v>490.7428061565916</v>
      </c>
      <c r="U7000" s="10">
        <f t="shared" si="883"/>
        <v>694.45257873535138</v>
      </c>
      <c r="V7000" s="1">
        <f t="shared" si="884"/>
        <v>0.31566026306152334</v>
      </c>
      <c r="W7000" s="10">
        <f t="shared" si="885"/>
        <v>95.918864466208746</v>
      </c>
    </row>
    <row r="7001" spans="13:23" x14ac:dyDescent="0.25">
      <c r="M7001" s="7">
        <v>45532.458333333336</v>
      </c>
      <c r="N7001" s="3">
        <v>1918.7152290344238</v>
      </c>
      <c r="O7001" s="10">
        <v>26.11</v>
      </c>
      <c r="P7001" s="10">
        <f t="shared" si="879"/>
        <v>31.11</v>
      </c>
      <c r="Q7001" s="10">
        <f t="shared" si="878"/>
        <v>1918.7152290344238</v>
      </c>
      <c r="R7001" s="1">
        <f t="shared" si="880"/>
        <v>0.87214328592473811</v>
      </c>
      <c r="S7001" s="18">
        <f t="shared" si="881"/>
        <v>5.2050000000000001</v>
      </c>
      <c r="T7001" s="10">
        <f t="shared" si="882"/>
        <v>368.62924669249259</v>
      </c>
      <c r="U7001" s="10">
        <f t="shared" si="883"/>
        <v>0</v>
      </c>
      <c r="V7001" s="1">
        <f t="shared" si="884"/>
        <v>0</v>
      </c>
      <c r="W7001" s="10">
        <f t="shared" si="885"/>
        <v>0</v>
      </c>
    </row>
    <row r="7002" spans="13:23" x14ac:dyDescent="0.25">
      <c r="M7002" s="7">
        <v>45532.5</v>
      </c>
      <c r="N7002" s="3">
        <v>1866.6782043457031</v>
      </c>
      <c r="O7002" s="10">
        <v>26.11</v>
      </c>
      <c r="P7002" s="10">
        <f t="shared" si="879"/>
        <v>31.11</v>
      </c>
      <c r="Q7002" s="10">
        <f t="shared" si="878"/>
        <v>1866.6782043457031</v>
      </c>
      <c r="R7002" s="1">
        <f t="shared" si="880"/>
        <v>0.84849009288441046</v>
      </c>
      <c r="S7002" s="18">
        <f t="shared" si="881"/>
        <v>5.2050000000000001</v>
      </c>
      <c r="T7002" s="10">
        <f t="shared" si="882"/>
        <v>358.63173954768553</v>
      </c>
      <c r="U7002" s="10">
        <f t="shared" si="883"/>
        <v>0</v>
      </c>
      <c r="V7002" s="1">
        <f t="shared" si="884"/>
        <v>0</v>
      </c>
      <c r="W7002" s="10">
        <f t="shared" si="885"/>
        <v>0</v>
      </c>
    </row>
    <row r="7003" spans="13:23" x14ac:dyDescent="0.25">
      <c r="M7003" s="7">
        <v>45532.541666666664</v>
      </c>
      <c r="N7003" s="3">
        <v>1699.1435806274415</v>
      </c>
      <c r="O7003" s="10">
        <v>26.11</v>
      </c>
      <c r="P7003" s="10">
        <f t="shared" si="879"/>
        <v>31.11</v>
      </c>
      <c r="Q7003" s="10">
        <f t="shared" si="878"/>
        <v>1699.1435806274415</v>
      </c>
      <c r="R7003" s="1">
        <f t="shared" si="880"/>
        <v>0.77233799119429158</v>
      </c>
      <c r="S7003" s="18">
        <f t="shared" si="881"/>
        <v>5.8680000000000003</v>
      </c>
      <c r="T7003" s="10">
        <f t="shared" si="882"/>
        <v>289.56093739390616</v>
      </c>
      <c r="U7003" s="10">
        <f t="shared" si="883"/>
        <v>0</v>
      </c>
      <c r="V7003" s="1">
        <f t="shared" si="884"/>
        <v>0</v>
      </c>
      <c r="W7003" s="10">
        <f t="shared" si="885"/>
        <v>0</v>
      </c>
    </row>
    <row r="7004" spans="13:23" x14ac:dyDescent="0.25">
      <c r="M7004" s="7">
        <v>45532.583333333336</v>
      </c>
      <c r="N7004" s="3">
        <v>1904.0492866516113</v>
      </c>
      <c r="O7004" s="10">
        <v>28.89</v>
      </c>
      <c r="P7004" s="10">
        <f t="shared" si="879"/>
        <v>33.89</v>
      </c>
      <c r="Q7004" s="10">
        <f t="shared" si="878"/>
        <v>1904.0492866516113</v>
      </c>
      <c r="R7004" s="1">
        <f t="shared" si="880"/>
        <v>0.86547694847800516</v>
      </c>
      <c r="S7004" s="18">
        <f t="shared" si="881"/>
        <v>5.2050000000000001</v>
      </c>
      <c r="T7004" s="10">
        <f t="shared" si="882"/>
        <v>365.81158244987728</v>
      </c>
      <c r="U7004" s="10">
        <f t="shared" si="883"/>
        <v>0</v>
      </c>
      <c r="V7004" s="1">
        <f t="shared" si="884"/>
        <v>0</v>
      </c>
      <c r="W7004" s="10">
        <f t="shared" si="885"/>
        <v>0</v>
      </c>
    </row>
    <row r="7005" spans="13:23" x14ac:dyDescent="0.25">
      <c r="M7005" s="7">
        <v>45532.625</v>
      </c>
      <c r="N7005" s="3">
        <v>1909.6957351684571</v>
      </c>
      <c r="O7005" s="10">
        <v>27.22</v>
      </c>
      <c r="P7005" s="10">
        <f t="shared" si="879"/>
        <v>32.22</v>
      </c>
      <c r="Q7005" s="10">
        <f t="shared" si="878"/>
        <v>1909.6957351684571</v>
      </c>
      <c r="R7005" s="1">
        <f t="shared" si="880"/>
        <v>0.86804351598566232</v>
      </c>
      <c r="S7005" s="18">
        <f t="shared" si="881"/>
        <v>5.2050000000000001</v>
      </c>
      <c r="T7005" s="10">
        <f t="shared" si="882"/>
        <v>366.8963948450446</v>
      </c>
      <c r="U7005" s="10">
        <f t="shared" si="883"/>
        <v>0</v>
      </c>
      <c r="V7005" s="1">
        <f t="shared" si="884"/>
        <v>0</v>
      </c>
      <c r="W7005" s="10">
        <f t="shared" si="885"/>
        <v>0</v>
      </c>
    </row>
    <row r="7006" spans="13:23" x14ac:dyDescent="0.25">
      <c r="M7006" s="7">
        <v>45532.666666666664</v>
      </c>
      <c r="N7006" s="3">
        <v>2061.3327529907224</v>
      </c>
      <c r="O7006" s="10">
        <v>26.11</v>
      </c>
      <c r="P7006" s="10">
        <f t="shared" si="879"/>
        <v>31.11</v>
      </c>
      <c r="Q7006" s="10">
        <f t="shared" si="878"/>
        <v>2061.3327529907224</v>
      </c>
      <c r="R7006" s="1">
        <f t="shared" si="880"/>
        <v>0.93696943317760106</v>
      </c>
      <c r="S7006" s="18">
        <f t="shared" si="881"/>
        <v>4.4829999999999997</v>
      </c>
      <c r="T7006" s="10">
        <f t="shared" si="882"/>
        <v>459.811008920527</v>
      </c>
      <c r="U7006" s="10">
        <f t="shared" si="883"/>
        <v>0</v>
      </c>
      <c r="V7006" s="1">
        <f t="shared" si="884"/>
        <v>0</v>
      </c>
      <c r="W7006" s="10">
        <f t="shared" si="885"/>
        <v>0</v>
      </c>
    </row>
    <row r="7007" spans="13:23" x14ac:dyDescent="0.25">
      <c r="M7007" s="7">
        <v>45532.708333333336</v>
      </c>
      <c r="N7007" s="3">
        <v>2190.7532913208006</v>
      </c>
      <c r="O7007" s="10">
        <v>26.11</v>
      </c>
      <c r="P7007" s="10">
        <f t="shared" si="879"/>
        <v>31.11</v>
      </c>
      <c r="Q7007" s="10">
        <f t="shared" si="878"/>
        <v>2190.7532913208006</v>
      </c>
      <c r="R7007" s="1">
        <f t="shared" si="880"/>
        <v>0.99579695060036388</v>
      </c>
      <c r="S7007" s="18">
        <f t="shared" si="881"/>
        <v>4.4829999999999997</v>
      </c>
      <c r="T7007" s="10">
        <f t="shared" si="882"/>
        <v>488.68018989979942</v>
      </c>
      <c r="U7007" s="10">
        <f t="shared" si="883"/>
        <v>0</v>
      </c>
      <c r="V7007" s="1">
        <f t="shared" si="884"/>
        <v>0</v>
      </c>
      <c r="W7007" s="10">
        <f t="shared" si="885"/>
        <v>0</v>
      </c>
    </row>
    <row r="7008" spans="13:23" x14ac:dyDescent="0.25">
      <c r="M7008" s="7">
        <v>45532.75</v>
      </c>
      <c r="N7008" s="3">
        <v>1856.231053161621</v>
      </c>
      <c r="O7008" s="10">
        <v>27.78</v>
      </c>
      <c r="P7008" s="10">
        <f t="shared" si="879"/>
        <v>32.78</v>
      </c>
      <c r="Q7008" s="10">
        <f t="shared" si="878"/>
        <v>1856.231053161621</v>
      </c>
      <c r="R7008" s="1">
        <f t="shared" si="880"/>
        <v>0.84374138780073682</v>
      </c>
      <c r="S7008" s="18">
        <f t="shared" si="881"/>
        <v>5.2050000000000001</v>
      </c>
      <c r="T7008" s="10">
        <f t="shared" si="882"/>
        <v>356.62460195228067</v>
      </c>
      <c r="U7008" s="10">
        <f t="shared" si="883"/>
        <v>0</v>
      </c>
      <c r="V7008" s="1">
        <f t="shared" si="884"/>
        <v>0</v>
      </c>
      <c r="W7008" s="10">
        <f t="shared" si="885"/>
        <v>0</v>
      </c>
    </row>
    <row r="7009" spans="13:23" x14ac:dyDescent="0.25">
      <c r="M7009" s="7">
        <v>45532.791666666664</v>
      </c>
      <c r="N7009" s="3">
        <v>2037.6478225708008</v>
      </c>
      <c r="O7009" s="10">
        <v>26.11</v>
      </c>
      <c r="P7009" s="10">
        <f t="shared" si="879"/>
        <v>31.11</v>
      </c>
      <c r="Q7009" s="10">
        <f t="shared" si="878"/>
        <v>2037.6478225708008</v>
      </c>
      <c r="R7009" s="1">
        <f t="shared" si="880"/>
        <v>0.92620355571400037</v>
      </c>
      <c r="S7009" s="18">
        <f t="shared" si="881"/>
        <v>4.4829999999999997</v>
      </c>
      <c r="T7009" s="10">
        <f t="shared" si="882"/>
        <v>454.52773200330159</v>
      </c>
      <c r="U7009" s="10">
        <f t="shared" si="883"/>
        <v>0</v>
      </c>
      <c r="V7009" s="1">
        <f t="shared" si="884"/>
        <v>0</v>
      </c>
      <c r="W7009" s="10">
        <f t="shared" si="885"/>
        <v>0</v>
      </c>
    </row>
    <row r="7010" spans="13:23" x14ac:dyDescent="0.25">
      <c r="M7010" s="7">
        <v>45532.833333333336</v>
      </c>
      <c r="N7010" s="3">
        <v>1883.1569183349609</v>
      </c>
      <c r="O7010" s="10">
        <v>26.11</v>
      </c>
      <c r="P7010" s="10">
        <f t="shared" si="879"/>
        <v>31.11</v>
      </c>
      <c r="Q7010" s="10">
        <f t="shared" si="878"/>
        <v>1883.1569183349609</v>
      </c>
      <c r="R7010" s="1">
        <f t="shared" si="880"/>
        <v>0.85598041742498221</v>
      </c>
      <c r="S7010" s="18">
        <f t="shared" si="881"/>
        <v>5.2050000000000001</v>
      </c>
      <c r="T7010" s="10">
        <f t="shared" si="882"/>
        <v>361.79767883476671</v>
      </c>
      <c r="U7010" s="10">
        <f t="shared" si="883"/>
        <v>0</v>
      </c>
      <c r="V7010" s="1">
        <f t="shared" si="884"/>
        <v>0</v>
      </c>
      <c r="W7010" s="10">
        <f t="shared" si="885"/>
        <v>0</v>
      </c>
    </row>
    <row r="7011" spans="13:23" x14ac:dyDescent="0.25">
      <c r="M7011" s="7">
        <v>45532.875</v>
      </c>
      <c r="N7011" s="3">
        <v>1823.4131149291991</v>
      </c>
      <c r="O7011" s="10">
        <v>22.78</v>
      </c>
      <c r="P7011" s="10">
        <f t="shared" si="879"/>
        <v>27.78</v>
      </c>
      <c r="Q7011" s="10">
        <f t="shared" si="878"/>
        <v>1823.4131149291991</v>
      </c>
      <c r="R7011" s="1">
        <f t="shared" si="880"/>
        <v>0.82882414314963593</v>
      </c>
      <c r="S7011" s="18">
        <f t="shared" si="881"/>
        <v>5.2050000000000001</v>
      </c>
      <c r="T7011" s="10">
        <f t="shared" si="882"/>
        <v>350.31952256084514</v>
      </c>
      <c r="U7011" s="10">
        <f t="shared" si="883"/>
        <v>0</v>
      </c>
      <c r="V7011" s="1">
        <f t="shared" si="884"/>
        <v>0</v>
      </c>
      <c r="W7011" s="10">
        <f t="shared" si="885"/>
        <v>0</v>
      </c>
    </row>
    <row r="7012" spans="13:23" x14ac:dyDescent="0.25">
      <c r="M7012" s="7">
        <v>45532.916666666664</v>
      </c>
      <c r="N7012" s="3">
        <v>1984.4602752685546</v>
      </c>
      <c r="O7012" s="10">
        <v>22.78</v>
      </c>
      <c r="P7012" s="10">
        <f t="shared" si="879"/>
        <v>27.78</v>
      </c>
      <c r="Q7012" s="10">
        <f t="shared" si="878"/>
        <v>1984.4602752685546</v>
      </c>
      <c r="R7012" s="1">
        <f t="shared" si="880"/>
        <v>0.90202739784934305</v>
      </c>
      <c r="S7012" s="18">
        <f t="shared" si="881"/>
        <v>4.4829999999999997</v>
      </c>
      <c r="T7012" s="10">
        <f t="shared" si="882"/>
        <v>442.66345645071488</v>
      </c>
      <c r="U7012" s="10">
        <f t="shared" si="883"/>
        <v>0</v>
      </c>
      <c r="V7012" s="1">
        <f t="shared" si="884"/>
        <v>0</v>
      </c>
      <c r="W7012" s="10">
        <f t="shared" si="885"/>
        <v>0</v>
      </c>
    </row>
    <row r="7013" spans="13:23" x14ac:dyDescent="0.25">
      <c r="M7013" s="7">
        <v>45532.958333333336</v>
      </c>
      <c r="N7013" s="3">
        <v>1810.4371765136718</v>
      </c>
      <c r="O7013" s="10">
        <v>23.89</v>
      </c>
      <c r="P7013" s="10">
        <f t="shared" si="879"/>
        <v>28.89</v>
      </c>
      <c r="Q7013" s="10">
        <f t="shared" si="878"/>
        <v>1810.4371765136718</v>
      </c>
      <c r="R7013" s="1">
        <f t="shared" si="880"/>
        <v>0.82292598932439631</v>
      </c>
      <c r="S7013" s="18">
        <f t="shared" si="881"/>
        <v>5.2050000000000001</v>
      </c>
      <c r="T7013" s="10">
        <f t="shared" si="882"/>
        <v>347.8265468806286</v>
      </c>
      <c r="U7013" s="10">
        <f t="shared" si="883"/>
        <v>0</v>
      </c>
      <c r="V7013" s="1">
        <f t="shared" si="884"/>
        <v>0</v>
      </c>
      <c r="W7013" s="10">
        <f t="shared" si="885"/>
        <v>0</v>
      </c>
    </row>
    <row r="7014" spans="13:23" x14ac:dyDescent="0.25">
      <c r="M7014" s="7">
        <v>45533</v>
      </c>
      <c r="N7014" s="3">
        <v>1941.9892776489257</v>
      </c>
      <c r="O7014" s="10">
        <v>22.78</v>
      </c>
      <c r="P7014" s="10">
        <f t="shared" si="879"/>
        <v>27.78</v>
      </c>
      <c r="Q7014" s="10">
        <f t="shared" si="878"/>
        <v>1941.9892776489257</v>
      </c>
      <c r="R7014" s="1">
        <f t="shared" si="880"/>
        <v>0.88272239893132987</v>
      </c>
      <c r="S7014" s="18">
        <f t="shared" si="881"/>
        <v>5.2050000000000001</v>
      </c>
      <c r="T7014" s="10">
        <f t="shared" si="882"/>
        <v>373.10072577308853</v>
      </c>
      <c r="U7014" s="10">
        <f t="shared" si="883"/>
        <v>0</v>
      </c>
      <c r="V7014" s="1">
        <f t="shared" si="884"/>
        <v>0</v>
      </c>
      <c r="W7014" s="10">
        <f t="shared" si="885"/>
        <v>0</v>
      </c>
    </row>
    <row r="7015" spans="13:23" x14ac:dyDescent="0.25">
      <c r="M7015" s="7">
        <v>45533.041666666664</v>
      </c>
      <c r="N7015" s="3">
        <v>1952.7990188598633</v>
      </c>
      <c r="O7015" s="10">
        <v>22.78</v>
      </c>
      <c r="P7015" s="10">
        <f t="shared" si="879"/>
        <v>27.78</v>
      </c>
      <c r="Q7015" s="10">
        <f t="shared" si="878"/>
        <v>1952.7990188598633</v>
      </c>
      <c r="R7015" s="1">
        <f t="shared" si="880"/>
        <v>0.88763591766357419</v>
      </c>
      <c r="S7015" s="18">
        <f t="shared" si="881"/>
        <v>5.2050000000000001</v>
      </c>
      <c r="T7015" s="10">
        <f t="shared" si="882"/>
        <v>375.17752523724556</v>
      </c>
      <c r="U7015" s="10">
        <f t="shared" si="883"/>
        <v>0</v>
      </c>
      <c r="V7015" s="1">
        <f t="shared" si="884"/>
        <v>0</v>
      </c>
      <c r="W7015" s="10">
        <f t="shared" si="885"/>
        <v>0</v>
      </c>
    </row>
    <row r="7016" spans="13:23" x14ac:dyDescent="0.25">
      <c r="M7016" s="7">
        <v>45533.083333333336</v>
      </c>
      <c r="N7016" s="3">
        <v>1669.5342636108398</v>
      </c>
      <c r="O7016" s="10">
        <v>22.22</v>
      </c>
      <c r="P7016" s="10">
        <f t="shared" si="879"/>
        <v>27.22</v>
      </c>
      <c r="Q7016" s="10">
        <f t="shared" si="878"/>
        <v>1669.5342636108398</v>
      </c>
      <c r="R7016" s="1">
        <f t="shared" si="880"/>
        <v>0.75887921073219988</v>
      </c>
      <c r="S7016" s="18">
        <f t="shared" si="881"/>
        <v>5.8680000000000003</v>
      </c>
      <c r="T7016" s="10">
        <f t="shared" si="882"/>
        <v>284.51504151513967</v>
      </c>
      <c r="U7016" s="10">
        <f t="shared" si="883"/>
        <v>0</v>
      </c>
      <c r="V7016" s="1">
        <f t="shared" si="884"/>
        <v>0</v>
      </c>
      <c r="W7016" s="10">
        <f t="shared" si="885"/>
        <v>0</v>
      </c>
    </row>
    <row r="7017" spans="13:23" x14ac:dyDescent="0.25">
      <c r="M7017" s="7">
        <v>45533.125</v>
      </c>
      <c r="N7017" s="3">
        <v>1610.4992752075195</v>
      </c>
      <c r="O7017" s="10">
        <v>22.22</v>
      </c>
      <c r="P7017" s="10">
        <f t="shared" si="879"/>
        <v>27.22</v>
      </c>
      <c r="Q7017" s="10">
        <f t="shared" si="878"/>
        <v>1610.4992752075195</v>
      </c>
      <c r="R7017" s="1">
        <f t="shared" si="880"/>
        <v>0.73204512509432706</v>
      </c>
      <c r="S7017" s="18">
        <f t="shared" si="881"/>
        <v>5.8680000000000003</v>
      </c>
      <c r="T7017" s="10">
        <f t="shared" si="882"/>
        <v>274.45454587721872</v>
      </c>
      <c r="U7017" s="10">
        <f t="shared" si="883"/>
        <v>0</v>
      </c>
      <c r="V7017" s="1">
        <f t="shared" si="884"/>
        <v>0</v>
      </c>
      <c r="W7017" s="10">
        <f t="shared" si="885"/>
        <v>0</v>
      </c>
    </row>
    <row r="7018" spans="13:23" x14ac:dyDescent="0.25">
      <c r="M7018" s="7">
        <v>45533.166666666664</v>
      </c>
      <c r="N7018" s="3">
        <v>1697.2087554931641</v>
      </c>
      <c r="O7018" s="10">
        <v>22.22</v>
      </c>
      <c r="P7018" s="10">
        <f t="shared" si="879"/>
        <v>27.22</v>
      </c>
      <c r="Q7018" s="10">
        <f t="shared" si="878"/>
        <v>1697.2087554931641</v>
      </c>
      <c r="R7018" s="1">
        <f t="shared" si="880"/>
        <v>0.77145852522416547</v>
      </c>
      <c r="S7018" s="18">
        <f t="shared" si="881"/>
        <v>5.8680000000000003</v>
      </c>
      <c r="T7018" s="10">
        <f t="shared" si="882"/>
        <v>289.23121259256374</v>
      </c>
      <c r="U7018" s="10">
        <f t="shared" si="883"/>
        <v>0</v>
      </c>
      <c r="V7018" s="1">
        <f t="shared" si="884"/>
        <v>0</v>
      </c>
      <c r="W7018" s="10">
        <f t="shared" si="885"/>
        <v>0</v>
      </c>
    </row>
    <row r="7019" spans="13:23" x14ac:dyDescent="0.25">
      <c r="M7019" s="7">
        <v>45533.208333333336</v>
      </c>
      <c r="N7019" s="3">
        <v>1700.4552246093749</v>
      </c>
      <c r="O7019" s="10">
        <v>21.11</v>
      </c>
      <c r="P7019" s="10">
        <f t="shared" si="879"/>
        <v>26.11</v>
      </c>
      <c r="Q7019" s="10">
        <f t="shared" si="878"/>
        <v>1700.4552246093749</v>
      </c>
      <c r="R7019" s="1">
        <f t="shared" si="880"/>
        <v>0.77293419300426136</v>
      </c>
      <c r="S7019" s="18">
        <f t="shared" si="881"/>
        <v>5.8680000000000003</v>
      </c>
      <c r="T7019" s="10">
        <f t="shared" si="882"/>
        <v>289.78446227153626</v>
      </c>
      <c r="U7019" s="10">
        <f t="shared" si="883"/>
        <v>0</v>
      </c>
      <c r="V7019" s="1">
        <f t="shared" si="884"/>
        <v>0</v>
      </c>
      <c r="W7019" s="10">
        <f t="shared" si="885"/>
        <v>0</v>
      </c>
    </row>
    <row r="7020" spans="13:23" x14ac:dyDescent="0.25">
      <c r="M7020" s="7">
        <v>45533.25</v>
      </c>
      <c r="N7020" s="3">
        <v>1900.5434463500976</v>
      </c>
      <c r="O7020" s="10">
        <v>21.11</v>
      </c>
      <c r="P7020" s="10">
        <f t="shared" si="879"/>
        <v>26.11</v>
      </c>
      <c r="Q7020" s="10">
        <f t="shared" si="878"/>
        <v>1900.5434463500976</v>
      </c>
      <c r="R7020" s="1">
        <f t="shared" si="880"/>
        <v>0.86388338470458981</v>
      </c>
      <c r="S7020" s="18">
        <f t="shared" si="881"/>
        <v>5.2050000000000001</v>
      </c>
      <c r="T7020" s="10">
        <f t="shared" si="882"/>
        <v>365.13803003844333</v>
      </c>
      <c r="U7020" s="10">
        <f t="shared" si="883"/>
        <v>0</v>
      </c>
      <c r="V7020" s="1">
        <f t="shared" si="884"/>
        <v>0</v>
      </c>
      <c r="W7020" s="10">
        <f t="shared" si="885"/>
        <v>0</v>
      </c>
    </row>
    <row r="7021" spans="13:23" x14ac:dyDescent="0.25">
      <c r="M7021" s="7">
        <v>45533.291666666664</v>
      </c>
      <c r="N7021" s="3">
        <v>1669.5782409667968</v>
      </c>
      <c r="O7021" s="10">
        <v>20</v>
      </c>
      <c r="P7021" s="10">
        <f t="shared" si="879"/>
        <v>25</v>
      </c>
      <c r="Q7021" s="10">
        <f t="shared" si="878"/>
        <v>1669.5782409667968</v>
      </c>
      <c r="R7021" s="1">
        <f t="shared" si="880"/>
        <v>0.75889920043945314</v>
      </c>
      <c r="S7021" s="18">
        <f t="shared" si="881"/>
        <v>6.9619999999999997</v>
      </c>
      <c r="T7021" s="10">
        <f t="shared" si="882"/>
        <v>239.81301938621041</v>
      </c>
      <c r="U7021" s="10">
        <f t="shared" si="883"/>
        <v>0</v>
      </c>
      <c r="V7021" s="1">
        <f t="shared" si="884"/>
        <v>0</v>
      </c>
      <c r="W7021" s="10">
        <f t="shared" si="885"/>
        <v>0</v>
      </c>
    </row>
    <row r="7022" spans="13:23" x14ac:dyDescent="0.25">
      <c r="M7022" s="7">
        <v>45533.333333333336</v>
      </c>
      <c r="N7022" s="3">
        <v>1597.3216003417967</v>
      </c>
      <c r="O7022" s="10">
        <v>22.22</v>
      </c>
      <c r="P7022" s="10">
        <f t="shared" si="879"/>
        <v>27.22</v>
      </c>
      <c r="Q7022" s="10">
        <f t="shared" si="878"/>
        <v>1597.3216003417967</v>
      </c>
      <c r="R7022" s="1">
        <f t="shared" si="880"/>
        <v>0.72605527288263483</v>
      </c>
      <c r="S7022" s="18">
        <f t="shared" si="881"/>
        <v>5.8680000000000003</v>
      </c>
      <c r="T7022" s="10">
        <f t="shared" si="882"/>
        <v>272.20886168060611</v>
      </c>
      <c r="U7022" s="10">
        <f t="shared" si="883"/>
        <v>0</v>
      </c>
      <c r="V7022" s="1">
        <f t="shared" si="884"/>
        <v>0</v>
      </c>
      <c r="W7022" s="10">
        <f t="shared" si="885"/>
        <v>0</v>
      </c>
    </row>
    <row r="7023" spans="13:23" x14ac:dyDescent="0.25">
      <c r="M7023" s="7">
        <v>45533.375</v>
      </c>
      <c r="N7023" s="3">
        <v>1815.339729309082</v>
      </c>
      <c r="O7023" s="10">
        <v>23.89</v>
      </c>
      <c r="P7023" s="10">
        <f t="shared" si="879"/>
        <v>28.89</v>
      </c>
      <c r="Q7023" s="10">
        <f t="shared" si="878"/>
        <v>1815.339729309082</v>
      </c>
      <c r="R7023" s="1">
        <f t="shared" si="880"/>
        <v>0.82515442241321912</v>
      </c>
      <c r="S7023" s="18">
        <f t="shared" si="881"/>
        <v>5.2050000000000001</v>
      </c>
      <c r="T7023" s="10">
        <f t="shared" si="882"/>
        <v>348.76843982883418</v>
      </c>
      <c r="U7023" s="10">
        <f t="shared" si="883"/>
        <v>0</v>
      </c>
      <c r="V7023" s="1">
        <f t="shared" si="884"/>
        <v>0</v>
      </c>
      <c r="W7023" s="10">
        <f t="shared" si="885"/>
        <v>0</v>
      </c>
    </row>
    <row r="7024" spans="13:23" x14ac:dyDescent="0.25">
      <c r="M7024" s="7">
        <v>45533.416666666664</v>
      </c>
      <c r="N7024" s="3">
        <v>1799.0346633911133</v>
      </c>
      <c r="O7024" s="10">
        <v>25</v>
      </c>
      <c r="P7024" s="10">
        <f t="shared" si="879"/>
        <v>30</v>
      </c>
      <c r="Q7024" s="10">
        <f t="shared" si="878"/>
        <v>1799.0346633911133</v>
      </c>
      <c r="R7024" s="1">
        <f t="shared" si="880"/>
        <v>0.8177430288141424</v>
      </c>
      <c r="S7024" s="18">
        <f t="shared" si="881"/>
        <v>5.2050000000000001</v>
      </c>
      <c r="T7024" s="10">
        <f t="shared" si="882"/>
        <v>345.63586232298047</v>
      </c>
      <c r="U7024" s="10">
        <f t="shared" si="883"/>
        <v>0</v>
      </c>
      <c r="V7024" s="1">
        <f t="shared" si="884"/>
        <v>0</v>
      </c>
      <c r="W7024" s="10">
        <f t="shared" si="885"/>
        <v>0</v>
      </c>
    </row>
    <row r="7025" spans="13:23" x14ac:dyDescent="0.25">
      <c r="M7025" s="7">
        <v>45533.458333333336</v>
      </c>
      <c r="N7025" s="3">
        <v>1925.6983154296875</v>
      </c>
      <c r="O7025" s="10">
        <v>27.78</v>
      </c>
      <c r="P7025" s="10">
        <f t="shared" si="879"/>
        <v>32.78</v>
      </c>
      <c r="Q7025" s="10">
        <f t="shared" si="878"/>
        <v>1925.6983154296875</v>
      </c>
      <c r="R7025" s="1">
        <f t="shared" si="880"/>
        <v>0.87531741610440339</v>
      </c>
      <c r="S7025" s="18">
        <f t="shared" si="881"/>
        <v>5.2050000000000001</v>
      </c>
      <c r="T7025" s="10">
        <f t="shared" si="882"/>
        <v>369.97085791156337</v>
      </c>
      <c r="U7025" s="10">
        <f t="shared" si="883"/>
        <v>0</v>
      </c>
      <c r="V7025" s="1">
        <f t="shared" si="884"/>
        <v>0</v>
      </c>
      <c r="W7025" s="10">
        <f t="shared" si="885"/>
        <v>0</v>
      </c>
    </row>
    <row r="7026" spans="13:23" x14ac:dyDescent="0.25">
      <c r="M7026" s="7">
        <v>45533.5</v>
      </c>
      <c r="N7026" s="3">
        <v>2188.6868316650389</v>
      </c>
      <c r="O7026" s="10">
        <v>30</v>
      </c>
      <c r="P7026" s="10">
        <f t="shared" si="879"/>
        <v>35</v>
      </c>
      <c r="Q7026" s="10">
        <f t="shared" si="878"/>
        <v>2188.6868316650389</v>
      </c>
      <c r="R7026" s="1">
        <f t="shared" si="880"/>
        <v>0.99485765075683585</v>
      </c>
      <c r="S7026" s="18">
        <f t="shared" si="881"/>
        <v>4.4829999999999997</v>
      </c>
      <c r="T7026" s="10">
        <f t="shared" si="882"/>
        <v>488.219235258764</v>
      </c>
      <c r="U7026" s="10">
        <f t="shared" si="883"/>
        <v>0</v>
      </c>
      <c r="V7026" s="1">
        <f t="shared" si="884"/>
        <v>0</v>
      </c>
      <c r="W7026" s="10">
        <f t="shared" si="885"/>
        <v>0</v>
      </c>
    </row>
    <row r="7027" spans="13:23" x14ac:dyDescent="0.25">
      <c r="M7027" s="7">
        <v>45533.541666666664</v>
      </c>
      <c r="N7027" s="3">
        <v>2206.2665863037109</v>
      </c>
      <c r="O7027" s="10">
        <v>22.78</v>
      </c>
      <c r="P7027" s="10">
        <f t="shared" si="879"/>
        <v>27.78</v>
      </c>
      <c r="Q7027" s="10">
        <f t="shared" si="878"/>
        <v>2200</v>
      </c>
      <c r="R7027" s="1">
        <f t="shared" si="880"/>
        <v>1</v>
      </c>
      <c r="S7027" s="18">
        <f t="shared" si="881"/>
        <v>4.4829999999999997</v>
      </c>
      <c r="T7027" s="10">
        <f t="shared" si="882"/>
        <v>490.7428061565916</v>
      </c>
      <c r="U7027" s="10">
        <f t="shared" si="883"/>
        <v>6.2665863037109375</v>
      </c>
      <c r="V7027" s="1">
        <f t="shared" si="884"/>
        <v>2.8484483198686081E-3</v>
      </c>
      <c r="W7027" s="10">
        <f t="shared" si="885"/>
        <v>0.90218633799466419</v>
      </c>
    </row>
    <row r="7028" spans="13:23" x14ac:dyDescent="0.25">
      <c r="M7028" s="7">
        <v>45533.583333333336</v>
      </c>
      <c r="N7028" s="3">
        <v>2042.9218917846679</v>
      </c>
      <c r="O7028" s="10">
        <v>25</v>
      </c>
      <c r="P7028" s="10">
        <f t="shared" si="879"/>
        <v>30</v>
      </c>
      <c r="Q7028" s="10">
        <f t="shared" si="878"/>
        <v>2042.9218917846679</v>
      </c>
      <c r="R7028" s="1">
        <f t="shared" si="880"/>
        <v>0.92860085990212171</v>
      </c>
      <c r="S7028" s="18">
        <f t="shared" si="881"/>
        <v>4.4829999999999997</v>
      </c>
      <c r="T7028" s="10">
        <f t="shared" si="882"/>
        <v>455.70419178779122</v>
      </c>
      <c r="U7028" s="10">
        <f t="shared" si="883"/>
        <v>0</v>
      </c>
      <c r="V7028" s="1">
        <f t="shared" si="884"/>
        <v>0</v>
      </c>
      <c r="W7028" s="10">
        <f t="shared" si="885"/>
        <v>0</v>
      </c>
    </row>
    <row r="7029" spans="13:23" x14ac:dyDescent="0.25">
      <c r="M7029" s="7">
        <v>45533.625</v>
      </c>
      <c r="N7029" s="3">
        <v>2209.3630920410155</v>
      </c>
      <c r="O7029" s="10">
        <v>23.89</v>
      </c>
      <c r="P7029" s="10">
        <f t="shared" si="879"/>
        <v>28.89</v>
      </c>
      <c r="Q7029" s="10">
        <f t="shared" si="878"/>
        <v>2200</v>
      </c>
      <c r="R7029" s="1">
        <f t="shared" si="880"/>
        <v>1</v>
      </c>
      <c r="S7029" s="18">
        <f t="shared" si="881"/>
        <v>4.4829999999999997</v>
      </c>
      <c r="T7029" s="10">
        <f t="shared" si="882"/>
        <v>490.7428061565916</v>
      </c>
      <c r="U7029" s="10">
        <f t="shared" si="883"/>
        <v>9.3630920410155341</v>
      </c>
      <c r="V7029" s="1">
        <f t="shared" si="884"/>
        <v>4.2559509277343335E-3</v>
      </c>
      <c r="W7029" s="10">
        <f t="shared" si="885"/>
        <v>1.3479833056457724</v>
      </c>
    </row>
    <row r="7030" spans="13:23" x14ac:dyDescent="0.25">
      <c r="M7030" s="7">
        <v>45533.666666666664</v>
      </c>
      <c r="N7030" s="3">
        <v>1968.2442352294922</v>
      </c>
      <c r="O7030" s="10">
        <v>23.89</v>
      </c>
      <c r="P7030" s="10">
        <f t="shared" si="879"/>
        <v>28.89</v>
      </c>
      <c r="Q7030" s="10">
        <f t="shared" si="878"/>
        <v>1968.2442352294922</v>
      </c>
      <c r="R7030" s="1">
        <f t="shared" si="880"/>
        <v>0.89465647055886011</v>
      </c>
      <c r="S7030" s="18">
        <f t="shared" si="881"/>
        <v>5.2050000000000001</v>
      </c>
      <c r="T7030" s="10">
        <f t="shared" si="882"/>
        <v>378.14490590384094</v>
      </c>
      <c r="U7030" s="10">
        <f t="shared" si="883"/>
        <v>0</v>
      </c>
      <c r="V7030" s="1">
        <f t="shared" si="884"/>
        <v>0</v>
      </c>
      <c r="W7030" s="10">
        <f t="shared" si="885"/>
        <v>0</v>
      </c>
    </row>
    <row r="7031" spans="13:23" x14ac:dyDescent="0.25">
      <c r="M7031" s="7">
        <v>45533.708333333336</v>
      </c>
      <c r="N7031" s="3">
        <v>2230.6106414794922</v>
      </c>
      <c r="O7031" s="10">
        <v>23.89</v>
      </c>
      <c r="P7031" s="10">
        <f t="shared" si="879"/>
        <v>28.89</v>
      </c>
      <c r="Q7031" s="10">
        <f t="shared" si="878"/>
        <v>2200</v>
      </c>
      <c r="R7031" s="1">
        <f t="shared" si="880"/>
        <v>1</v>
      </c>
      <c r="S7031" s="18">
        <f t="shared" si="881"/>
        <v>4.4829999999999997</v>
      </c>
      <c r="T7031" s="10">
        <f t="shared" si="882"/>
        <v>490.7428061565916</v>
      </c>
      <c r="U7031" s="10">
        <f t="shared" si="883"/>
        <v>30.610641479492188</v>
      </c>
      <c r="V7031" s="1">
        <f t="shared" si="884"/>
        <v>1.3913927945223722E-2</v>
      </c>
      <c r="W7031" s="10">
        <f t="shared" si="885"/>
        <v>4.4069452173181958</v>
      </c>
    </row>
    <row r="7032" spans="13:23" x14ac:dyDescent="0.25">
      <c r="M7032" s="7">
        <v>45533.75</v>
      </c>
      <c r="N7032" s="3">
        <v>1996.4215805053711</v>
      </c>
      <c r="O7032" s="10">
        <v>27.22</v>
      </c>
      <c r="P7032" s="10">
        <f t="shared" si="879"/>
        <v>32.22</v>
      </c>
      <c r="Q7032" s="10">
        <f t="shared" si="878"/>
        <v>1996.4215805053711</v>
      </c>
      <c r="R7032" s="1">
        <f t="shared" si="880"/>
        <v>0.90746435477516874</v>
      </c>
      <c r="S7032" s="18">
        <f t="shared" si="881"/>
        <v>4.4829999999999997</v>
      </c>
      <c r="T7032" s="10">
        <f t="shared" si="882"/>
        <v>445.33160394944707</v>
      </c>
      <c r="U7032" s="10">
        <f t="shared" si="883"/>
        <v>0</v>
      </c>
      <c r="V7032" s="1">
        <f t="shared" si="884"/>
        <v>0</v>
      </c>
      <c r="W7032" s="10">
        <f t="shared" si="885"/>
        <v>0</v>
      </c>
    </row>
    <row r="7033" spans="13:23" x14ac:dyDescent="0.25">
      <c r="M7033" s="7">
        <v>45533.791666666664</v>
      </c>
      <c r="N7033" s="3">
        <v>2034.7662643432616</v>
      </c>
      <c r="O7033" s="10">
        <v>26.11</v>
      </c>
      <c r="P7033" s="10">
        <f t="shared" si="879"/>
        <v>31.11</v>
      </c>
      <c r="Q7033" s="10">
        <f t="shared" si="878"/>
        <v>2034.7662643432616</v>
      </c>
      <c r="R7033" s="1">
        <f t="shared" si="880"/>
        <v>0.92489375651966432</v>
      </c>
      <c r="S7033" s="18">
        <f t="shared" si="881"/>
        <v>4.4829999999999997</v>
      </c>
      <c r="T7033" s="10">
        <f t="shared" si="882"/>
        <v>453.8849574711715</v>
      </c>
      <c r="U7033" s="10">
        <f t="shared" si="883"/>
        <v>0</v>
      </c>
      <c r="V7033" s="1">
        <f t="shared" si="884"/>
        <v>0</v>
      </c>
      <c r="W7033" s="10">
        <f t="shared" si="885"/>
        <v>0</v>
      </c>
    </row>
    <row r="7034" spans="13:23" x14ac:dyDescent="0.25">
      <c r="M7034" s="7">
        <v>45533.833333333336</v>
      </c>
      <c r="N7034" s="3">
        <v>2161.0450698852537</v>
      </c>
      <c r="O7034" s="10">
        <v>25</v>
      </c>
      <c r="P7034" s="10">
        <f t="shared" si="879"/>
        <v>30</v>
      </c>
      <c r="Q7034" s="10">
        <f t="shared" si="878"/>
        <v>2161.0450698852537</v>
      </c>
      <c r="R7034" s="1">
        <f t="shared" si="880"/>
        <v>0.98229321358420629</v>
      </c>
      <c r="S7034" s="18">
        <f t="shared" si="881"/>
        <v>4.4829999999999997</v>
      </c>
      <c r="T7034" s="10">
        <f t="shared" si="882"/>
        <v>482.05332810288957</v>
      </c>
      <c r="U7034" s="10">
        <f t="shared" si="883"/>
        <v>0</v>
      </c>
      <c r="V7034" s="1">
        <f t="shared" si="884"/>
        <v>0</v>
      </c>
      <c r="W7034" s="10">
        <f t="shared" si="885"/>
        <v>0</v>
      </c>
    </row>
    <row r="7035" spans="13:23" x14ac:dyDescent="0.25">
      <c r="M7035" s="7">
        <v>45533.875</v>
      </c>
      <c r="N7035" s="3">
        <v>2042.8468505859375</v>
      </c>
      <c r="O7035" s="10">
        <v>23.89</v>
      </c>
      <c r="P7035" s="10">
        <f t="shared" si="879"/>
        <v>28.89</v>
      </c>
      <c r="Q7035" s="10">
        <f t="shared" si="878"/>
        <v>2042.8468505859375</v>
      </c>
      <c r="R7035" s="1">
        <f t="shared" si="880"/>
        <v>0.92856675026633528</v>
      </c>
      <c r="S7035" s="18">
        <f t="shared" si="881"/>
        <v>4.4829999999999997</v>
      </c>
      <c r="T7035" s="10">
        <f t="shared" si="882"/>
        <v>455.68745272940839</v>
      </c>
      <c r="U7035" s="10">
        <f t="shared" si="883"/>
        <v>0</v>
      </c>
      <c r="V7035" s="1">
        <f t="shared" si="884"/>
        <v>0</v>
      </c>
      <c r="W7035" s="10">
        <f t="shared" si="885"/>
        <v>0</v>
      </c>
    </row>
    <row r="7036" spans="13:23" x14ac:dyDescent="0.25">
      <c r="M7036" s="7">
        <v>45533.916666666664</v>
      </c>
      <c r="N7036" s="3">
        <v>1927.1439147949218</v>
      </c>
      <c r="O7036" s="10">
        <v>22.78</v>
      </c>
      <c r="P7036" s="10">
        <f t="shared" si="879"/>
        <v>27.78</v>
      </c>
      <c r="Q7036" s="10">
        <f t="shared" si="878"/>
        <v>1927.1439147949218</v>
      </c>
      <c r="R7036" s="1">
        <f t="shared" si="880"/>
        <v>0.87597450672496446</v>
      </c>
      <c r="S7036" s="18">
        <f t="shared" si="881"/>
        <v>5.2050000000000001</v>
      </c>
      <c r="T7036" s="10">
        <f t="shared" si="882"/>
        <v>370.24859073869777</v>
      </c>
      <c r="U7036" s="10">
        <f t="shared" si="883"/>
        <v>0</v>
      </c>
      <c r="V7036" s="1">
        <f t="shared" si="884"/>
        <v>0</v>
      </c>
      <c r="W7036" s="10">
        <f t="shared" si="885"/>
        <v>0</v>
      </c>
    </row>
    <row r="7037" spans="13:23" x14ac:dyDescent="0.25">
      <c r="M7037" s="7">
        <v>45533.958333333336</v>
      </c>
      <c r="N7037" s="3">
        <v>1859.9999542236328</v>
      </c>
      <c r="O7037" s="10">
        <v>22.22</v>
      </c>
      <c r="P7037" s="10">
        <f t="shared" si="879"/>
        <v>27.22</v>
      </c>
      <c r="Q7037" s="10">
        <f t="shared" si="878"/>
        <v>1859.9999542236328</v>
      </c>
      <c r="R7037" s="1">
        <f t="shared" si="880"/>
        <v>0.8454545246471058</v>
      </c>
      <c r="S7037" s="18">
        <f t="shared" si="881"/>
        <v>5.2050000000000001</v>
      </c>
      <c r="T7037" s="10">
        <f t="shared" si="882"/>
        <v>357.34869437533769</v>
      </c>
      <c r="U7037" s="10">
        <f t="shared" si="883"/>
        <v>0</v>
      </c>
      <c r="V7037" s="1">
        <f t="shared" si="884"/>
        <v>0</v>
      </c>
      <c r="W7037" s="10">
        <f t="shared" si="885"/>
        <v>0</v>
      </c>
    </row>
    <row r="7038" spans="13:23" x14ac:dyDescent="0.25">
      <c r="M7038" s="7">
        <v>45534</v>
      </c>
      <c r="N7038" s="3">
        <v>1899.087254333496</v>
      </c>
      <c r="O7038" s="10">
        <v>21.11</v>
      </c>
      <c r="P7038" s="10">
        <f t="shared" si="879"/>
        <v>26.11</v>
      </c>
      <c r="Q7038" s="10">
        <f t="shared" si="878"/>
        <v>1899.087254333496</v>
      </c>
      <c r="R7038" s="1">
        <f t="shared" si="880"/>
        <v>0.86322147924249826</v>
      </c>
      <c r="S7038" s="18">
        <f t="shared" si="881"/>
        <v>5.2050000000000001</v>
      </c>
      <c r="T7038" s="10">
        <f t="shared" si="882"/>
        <v>364.85826211978792</v>
      </c>
      <c r="U7038" s="10">
        <f t="shared" si="883"/>
        <v>0</v>
      </c>
      <c r="V7038" s="1">
        <f t="shared" si="884"/>
        <v>0</v>
      </c>
      <c r="W7038" s="10">
        <f t="shared" si="885"/>
        <v>0</v>
      </c>
    </row>
    <row r="7039" spans="13:23" x14ac:dyDescent="0.25">
      <c r="M7039" s="7">
        <v>45534.041666666664</v>
      </c>
      <c r="N7039" s="3">
        <v>1793.5648681640625</v>
      </c>
      <c r="O7039" s="10">
        <v>21.11</v>
      </c>
      <c r="P7039" s="10">
        <f t="shared" si="879"/>
        <v>26.11</v>
      </c>
      <c r="Q7039" s="10">
        <f t="shared" si="878"/>
        <v>1793.5648681640625</v>
      </c>
      <c r="R7039" s="1">
        <f t="shared" si="880"/>
        <v>0.8152567582563921</v>
      </c>
      <c r="S7039" s="18">
        <f t="shared" si="881"/>
        <v>5.2050000000000001</v>
      </c>
      <c r="T7039" s="10">
        <f t="shared" si="882"/>
        <v>344.58498908051155</v>
      </c>
      <c r="U7039" s="10">
        <f t="shared" si="883"/>
        <v>0</v>
      </c>
      <c r="V7039" s="1">
        <f t="shared" si="884"/>
        <v>0</v>
      </c>
      <c r="W7039" s="10">
        <f t="shared" si="885"/>
        <v>0</v>
      </c>
    </row>
    <row r="7040" spans="13:23" x14ac:dyDescent="0.25">
      <c r="M7040" s="7">
        <v>45534.083333333336</v>
      </c>
      <c r="N7040" s="3">
        <v>1806.1613159179688</v>
      </c>
      <c r="O7040" s="10">
        <v>21.11</v>
      </c>
      <c r="P7040" s="10">
        <f t="shared" si="879"/>
        <v>26.11</v>
      </c>
      <c r="Q7040" s="10">
        <f t="shared" si="878"/>
        <v>1806.1613159179688</v>
      </c>
      <c r="R7040" s="1">
        <f t="shared" si="880"/>
        <v>0.82098241632634938</v>
      </c>
      <c r="S7040" s="18">
        <f t="shared" si="881"/>
        <v>5.2050000000000001</v>
      </c>
      <c r="T7040" s="10">
        <f t="shared" si="882"/>
        <v>347.00505589202089</v>
      </c>
      <c r="U7040" s="10">
        <f t="shared" si="883"/>
        <v>0</v>
      </c>
      <c r="V7040" s="1">
        <f t="shared" si="884"/>
        <v>0</v>
      </c>
      <c r="W7040" s="10">
        <f t="shared" si="885"/>
        <v>0</v>
      </c>
    </row>
    <row r="7041" spans="13:23" x14ac:dyDescent="0.25">
      <c r="M7041" s="7">
        <v>45534.125</v>
      </c>
      <c r="N7041" s="3">
        <v>1631.7445037841796</v>
      </c>
      <c r="O7041" s="10">
        <v>21.11</v>
      </c>
      <c r="P7041" s="10">
        <f t="shared" si="879"/>
        <v>26.11</v>
      </c>
      <c r="Q7041" s="10">
        <f t="shared" si="878"/>
        <v>1631.7445037841796</v>
      </c>
      <c r="R7041" s="1">
        <f t="shared" si="880"/>
        <v>0.74170204717462707</v>
      </c>
      <c r="S7041" s="18">
        <f t="shared" si="881"/>
        <v>5.8680000000000003</v>
      </c>
      <c r="T7041" s="10">
        <f t="shared" si="882"/>
        <v>278.07506881120986</v>
      </c>
      <c r="U7041" s="10">
        <f t="shared" si="883"/>
        <v>0</v>
      </c>
      <c r="V7041" s="1">
        <f t="shared" si="884"/>
        <v>0</v>
      </c>
      <c r="W7041" s="10">
        <f t="shared" si="885"/>
        <v>0</v>
      </c>
    </row>
    <row r="7042" spans="13:23" x14ac:dyDescent="0.25">
      <c r="M7042" s="7">
        <v>45534.166666666664</v>
      </c>
      <c r="N7042" s="3">
        <v>1643.886895751953</v>
      </c>
      <c r="O7042" s="10">
        <v>18.89</v>
      </c>
      <c r="P7042" s="10">
        <f t="shared" si="879"/>
        <v>23.89</v>
      </c>
      <c r="Q7042" s="10">
        <f t="shared" si="878"/>
        <v>1643.886895751953</v>
      </c>
      <c r="R7042" s="1">
        <f t="shared" si="880"/>
        <v>0.74722131625088772</v>
      </c>
      <c r="S7042" s="18">
        <f t="shared" si="881"/>
        <v>6.9619999999999997</v>
      </c>
      <c r="T7042" s="10">
        <f t="shared" si="882"/>
        <v>236.12279456362441</v>
      </c>
      <c r="U7042" s="10">
        <f t="shared" si="883"/>
        <v>0</v>
      </c>
      <c r="V7042" s="1">
        <f t="shared" si="884"/>
        <v>0</v>
      </c>
      <c r="W7042" s="10">
        <f t="shared" si="885"/>
        <v>0</v>
      </c>
    </row>
    <row r="7043" spans="13:23" x14ac:dyDescent="0.25">
      <c r="M7043" s="7">
        <v>45534.208333333336</v>
      </c>
      <c r="N7043" s="3">
        <v>1733.5321472167968</v>
      </c>
      <c r="O7043" s="10">
        <v>20</v>
      </c>
      <c r="P7043" s="10">
        <f t="shared" si="879"/>
        <v>25</v>
      </c>
      <c r="Q7043" s="10">
        <f t="shared" si="878"/>
        <v>1733.5321472167968</v>
      </c>
      <c r="R7043" s="1">
        <f t="shared" si="880"/>
        <v>0.78796915782581678</v>
      </c>
      <c r="S7043" s="18">
        <f t="shared" si="881"/>
        <v>6.9619999999999997</v>
      </c>
      <c r="T7043" s="10">
        <f t="shared" si="882"/>
        <v>248.99915932444654</v>
      </c>
      <c r="U7043" s="10">
        <f t="shared" si="883"/>
        <v>0</v>
      </c>
      <c r="V7043" s="1">
        <f t="shared" si="884"/>
        <v>0</v>
      </c>
      <c r="W7043" s="10">
        <f t="shared" si="885"/>
        <v>0</v>
      </c>
    </row>
    <row r="7044" spans="13:23" x14ac:dyDescent="0.25">
      <c r="M7044" s="7">
        <v>45534.25</v>
      </c>
      <c r="N7044" s="3">
        <v>1650.9394592285155</v>
      </c>
      <c r="O7044" s="10">
        <v>18.89</v>
      </c>
      <c r="P7044" s="10">
        <f t="shared" si="879"/>
        <v>23.89</v>
      </c>
      <c r="Q7044" s="10">
        <f t="shared" si="878"/>
        <v>1650.9394592285155</v>
      </c>
      <c r="R7044" s="1">
        <f t="shared" si="880"/>
        <v>0.75042702692205254</v>
      </c>
      <c r="S7044" s="18">
        <f t="shared" si="881"/>
        <v>6.9619999999999997</v>
      </c>
      <c r="T7044" s="10">
        <f t="shared" si="882"/>
        <v>237.13580281937885</v>
      </c>
      <c r="U7044" s="10">
        <f t="shared" si="883"/>
        <v>0</v>
      </c>
      <c r="V7044" s="1">
        <f t="shared" si="884"/>
        <v>0</v>
      </c>
      <c r="W7044" s="10">
        <f t="shared" si="885"/>
        <v>0</v>
      </c>
    </row>
    <row r="7045" spans="13:23" x14ac:dyDescent="0.25">
      <c r="M7045" s="7">
        <v>45534.291666666664</v>
      </c>
      <c r="N7045" s="3">
        <v>1607.7151931762694</v>
      </c>
      <c r="O7045" s="10">
        <v>18.89</v>
      </c>
      <c r="P7045" s="10">
        <f t="shared" si="879"/>
        <v>23.89</v>
      </c>
      <c r="Q7045" s="10">
        <f t="shared" si="878"/>
        <v>1607.7151931762694</v>
      </c>
      <c r="R7045" s="1">
        <f t="shared" si="880"/>
        <v>0.73077963326194062</v>
      </c>
      <c r="S7045" s="18">
        <f t="shared" si="881"/>
        <v>6.9619999999999997</v>
      </c>
      <c r="T7045" s="10">
        <f t="shared" si="882"/>
        <v>230.92720384605997</v>
      </c>
      <c r="U7045" s="10">
        <f t="shared" si="883"/>
        <v>0</v>
      </c>
      <c r="V7045" s="1">
        <f t="shared" si="884"/>
        <v>0</v>
      </c>
      <c r="W7045" s="10">
        <f t="shared" si="885"/>
        <v>0</v>
      </c>
    </row>
    <row r="7046" spans="13:23" x14ac:dyDescent="0.25">
      <c r="M7046" s="7">
        <v>45534.333333333336</v>
      </c>
      <c r="N7046" s="3">
        <v>1995.9761535644532</v>
      </c>
      <c r="O7046" s="10">
        <v>21.11</v>
      </c>
      <c r="P7046" s="10">
        <f t="shared" si="879"/>
        <v>26.11</v>
      </c>
      <c r="Q7046" s="10">
        <f t="shared" si="878"/>
        <v>1995.9761535644532</v>
      </c>
      <c r="R7046" s="1">
        <f t="shared" si="880"/>
        <v>0.90726188798384233</v>
      </c>
      <c r="S7046" s="18">
        <f t="shared" si="881"/>
        <v>4.4829999999999997</v>
      </c>
      <c r="T7046" s="10">
        <f t="shared" si="882"/>
        <v>445.2322448281181</v>
      </c>
      <c r="U7046" s="10">
        <f t="shared" si="883"/>
        <v>0</v>
      </c>
      <c r="V7046" s="1">
        <f t="shared" si="884"/>
        <v>0</v>
      </c>
      <c r="W7046" s="10">
        <f t="shared" si="885"/>
        <v>0</v>
      </c>
    </row>
    <row r="7047" spans="13:23" x14ac:dyDescent="0.25">
      <c r="M7047" s="7">
        <v>45534.375</v>
      </c>
      <c r="N7047" s="3">
        <v>2059.1459060668944</v>
      </c>
      <c r="O7047" s="10">
        <v>23.89</v>
      </c>
      <c r="P7047" s="10">
        <f t="shared" si="879"/>
        <v>28.89</v>
      </c>
      <c r="Q7047" s="10">
        <f t="shared" ref="Q7047:Q7110" si="886">MIN($C$19,N7047)</f>
        <v>2059.1459060668944</v>
      </c>
      <c r="R7047" s="1">
        <f t="shared" si="880"/>
        <v>0.93597541184858835</v>
      </c>
      <c r="S7047" s="18">
        <f t="shared" si="881"/>
        <v>4.4829999999999997</v>
      </c>
      <c r="T7047" s="10">
        <f t="shared" si="882"/>
        <v>459.32320010414782</v>
      </c>
      <c r="U7047" s="10">
        <f t="shared" si="883"/>
        <v>0</v>
      </c>
      <c r="V7047" s="1">
        <f t="shared" si="884"/>
        <v>0</v>
      </c>
      <c r="W7047" s="10">
        <f t="shared" si="885"/>
        <v>0</v>
      </c>
    </row>
    <row r="7048" spans="13:23" x14ac:dyDescent="0.25">
      <c r="M7048" s="7">
        <v>45534.416666666664</v>
      </c>
      <c r="N7048" s="3">
        <v>2425.5042388916013</v>
      </c>
      <c r="O7048" s="10">
        <v>26.11</v>
      </c>
      <c r="P7048" s="10">
        <f t="shared" ref="P7048:P7111" si="887">O7048+5</f>
        <v>31.11</v>
      </c>
      <c r="Q7048" s="10">
        <f t="shared" si="886"/>
        <v>2200</v>
      </c>
      <c r="R7048" s="1">
        <f t="shared" ref="R7048:R7111" si="888">Q7048/$C$19</f>
        <v>1</v>
      </c>
      <c r="S7048" s="18">
        <f t="shared" ref="S7048:S7111" si="889">INDEX($C$13:$K$17,MATCH(P7048,$B$13:$B$17,-1),MATCH(R7048,$C$12:$K$12,-1))</f>
        <v>4.4829999999999997</v>
      </c>
      <c r="T7048" s="10">
        <f t="shared" ref="T7048:T7111" si="890" xml:space="preserve"> Q7048/INDEX($C$13:$K$17,MATCH(P7048,$B$13:$B$17,-1),MATCH(R7048,$C$12:$K$12,-1))</f>
        <v>490.7428061565916</v>
      </c>
      <c r="U7048" s="10">
        <f t="shared" ref="U7048:U7111" si="891">N7048-Q7048</f>
        <v>225.50423889160129</v>
      </c>
      <c r="V7048" s="1">
        <f t="shared" ref="V7048:V7111" si="892">U7048/$C$19</f>
        <v>0.10250192676890968</v>
      </c>
      <c r="W7048" s="10">
        <f t="shared" ref="W7048:W7111" si="893" xml:space="preserve"> U7048/INDEX($C$13:$K$17,MATCH(P7048,$B$13:$B$17,-1),MATCH(V7048,$C$12:$K$12,-1))</f>
        <v>32.465338164641707</v>
      </c>
    </row>
    <row r="7049" spans="13:23" x14ac:dyDescent="0.25">
      <c r="M7049" s="7">
        <v>45534.458333333336</v>
      </c>
      <c r="N7049" s="3">
        <v>1828.446826171875</v>
      </c>
      <c r="O7049" s="10">
        <v>27.78</v>
      </c>
      <c r="P7049" s="10">
        <f t="shared" si="887"/>
        <v>32.78</v>
      </c>
      <c r="Q7049" s="10">
        <f t="shared" si="886"/>
        <v>1828.446826171875</v>
      </c>
      <c r="R7049" s="1">
        <f t="shared" si="888"/>
        <v>0.83111219371448863</v>
      </c>
      <c r="S7049" s="18">
        <f t="shared" si="889"/>
        <v>5.2050000000000001</v>
      </c>
      <c r="T7049" s="10">
        <f t="shared" si="890"/>
        <v>351.2866140579971</v>
      </c>
      <c r="U7049" s="10">
        <f t="shared" si="891"/>
        <v>0</v>
      </c>
      <c r="V7049" s="1">
        <f t="shared" si="892"/>
        <v>0</v>
      </c>
      <c r="W7049" s="10">
        <f t="shared" si="893"/>
        <v>0</v>
      </c>
    </row>
    <row r="7050" spans="13:23" x14ac:dyDescent="0.25">
      <c r="M7050" s="7">
        <v>45534.5</v>
      </c>
      <c r="N7050" s="3">
        <v>2245.8044311523436</v>
      </c>
      <c r="O7050" s="10">
        <v>30</v>
      </c>
      <c r="P7050" s="10">
        <f t="shared" si="887"/>
        <v>35</v>
      </c>
      <c r="Q7050" s="10">
        <f t="shared" si="886"/>
        <v>2200</v>
      </c>
      <c r="R7050" s="1">
        <f t="shared" si="888"/>
        <v>1</v>
      </c>
      <c r="S7050" s="18">
        <f t="shared" si="889"/>
        <v>4.4829999999999997</v>
      </c>
      <c r="T7050" s="10">
        <f t="shared" si="890"/>
        <v>490.7428061565916</v>
      </c>
      <c r="U7050" s="10">
        <f t="shared" si="891"/>
        <v>45.804431152343568</v>
      </c>
      <c r="V7050" s="1">
        <f t="shared" si="892"/>
        <v>2.0820195978337987E-2</v>
      </c>
      <c r="W7050" s="10">
        <f t="shared" si="893"/>
        <v>6.5943609490848791</v>
      </c>
    </row>
    <row r="7051" spans="13:23" x14ac:dyDescent="0.25">
      <c r="M7051" s="7">
        <v>45534.541666666664</v>
      </c>
      <c r="N7051" s="3">
        <v>2179.6852798461914</v>
      </c>
      <c r="O7051" s="10">
        <v>31.11</v>
      </c>
      <c r="P7051" s="10">
        <f t="shared" si="887"/>
        <v>36.11</v>
      </c>
      <c r="Q7051" s="10">
        <f t="shared" si="886"/>
        <v>2179.6852798461914</v>
      </c>
      <c r="R7051" s="1">
        <f t="shared" si="888"/>
        <v>0.9907660362937234</v>
      </c>
      <c r="S7051" s="18">
        <f t="shared" si="889"/>
        <v>4.4829999999999997</v>
      </c>
      <c r="T7051" s="10">
        <f t="shared" si="890"/>
        <v>486.21130489542531</v>
      </c>
      <c r="U7051" s="10">
        <f t="shared" si="891"/>
        <v>0</v>
      </c>
      <c r="V7051" s="1">
        <f t="shared" si="892"/>
        <v>0</v>
      </c>
      <c r="W7051" s="10">
        <f t="shared" si="893"/>
        <v>0</v>
      </c>
    </row>
    <row r="7052" spans="13:23" x14ac:dyDescent="0.25">
      <c r="M7052" s="7">
        <v>45534.583333333336</v>
      </c>
      <c r="N7052" s="3">
        <v>2055.2999999999997</v>
      </c>
      <c r="O7052" s="10">
        <v>31.11</v>
      </c>
      <c r="P7052" s="10">
        <f t="shared" si="887"/>
        <v>36.11</v>
      </c>
      <c r="Q7052" s="10">
        <f t="shared" si="886"/>
        <v>2055.2999999999997</v>
      </c>
      <c r="R7052" s="1">
        <f t="shared" si="888"/>
        <v>0.93422727272727257</v>
      </c>
      <c r="S7052" s="18">
        <f t="shared" si="889"/>
        <v>4.4829999999999997</v>
      </c>
      <c r="T7052" s="10">
        <f t="shared" si="890"/>
        <v>458.46531340620118</v>
      </c>
      <c r="U7052" s="10">
        <f t="shared" si="891"/>
        <v>0</v>
      </c>
      <c r="V7052" s="1">
        <f t="shared" si="892"/>
        <v>0</v>
      </c>
      <c r="W7052" s="10">
        <f t="shared" si="893"/>
        <v>0</v>
      </c>
    </row>
    <row r="7053" spans="13:23" x14ac:dyDescent="0.25">
      <c r="M7053" s="7">
        <v>45534.625</v>
      </c>
      <c r="N7053" s="3">
        <v>2175.9476806640623</v>
      </c>
      <c r="O7053" s="10">
        <v>31.11</v>
      </c>
      <c r="P7053" s="10">
        <f t="shared" si="887"/>
        <v>36.11</v>
      </c>
      <c r="Q7053" s="10">
        <f t="shared" si="886"/>
        <v>2175.9476806640623</v>
      </c>
      <c r="R7053" s="1">
        <f t="shared" si="888"/>
        <v>0.98906712757457382</v>
      </c>
      <c r="S7053" s="18">
        <f t="shared" si="889"/>
        <v>4.4829999999999997</v>
      </c>
      <c r="T7053" s="10">
        <f t="shared" si="890"/>
        <v>485.37757766318595</v>
      </c>
      <c r="U7053" s="10">
        <f t="shared" si="891"/>
        <v>0</v>
      </c>
      <c r="V7053" s="1">
        <f t="shared" si="892"/>
        <v>0</v>
      </c>
      <c r="W7053" s="10">
        <f t="shared" si="893"/>
        <v>0</v>
      </c>
    </row>
    <row r="7054" spans="13:23" x14ac:dyDescent="0.25">
      <c r="M7054" s="7">
        <v>45534.666666666664</v>
      </c>
      <c r="N7054" s="3">
        <v>2142.7080596923829</v>
      </c>
      <c r="O7054" s="10">
        <v>32.78</v>
      </c>
      <c r="P7054" s="10">
        <f t="shared" si="887"/>
        <v>37.78</v>
      </c>
      <c r="Q7054" s="10">
        <f t="shared" si="886"/>
        <v>2142.7080596923829</v>
      </c>
      <c r="R7054" s="1">
        <f t="shared" si="888"/>
        <v>0.97395820895108309</v>
      </c>
      <c r="S7054" s="18">
        <f t="shared" si="889"/>
        <v>4.4829999999999997</v>
      </c>
      <c r="T7054" s="10">
        <f t="shared" si="890"/>
        <v>477.96298453990255</v>
      </c>
      <c r="U7054" s="10">
        <f t="shared" si="891"/>
        <v>0</v>
      </c>
      <c r="V7054" s="1">
        <f t="shared" si="892"/>
        <v>0</v>
      </c>
      <c r="W7054" s="10">
        <f t="shared" si="893"/>
        <v>0</v>
      </c>
    </row>
    <row r="7055" spans="13:23" x14ac:dyDescent="0.25">
      <c r="M7055" s="7">
        <v>45534.708333333336</v>
      </c>
      <c r="N7055" s="3">
        <v>2006.3567733764648</v>
      </c>
      <c r="O7055" s="10">
        <v>30</v>
      </c>
      <c r="P7055" s="10">
        <f t="shared" si="887"/>
        <v>35</v>
      </c>
      <c r="Q7055" s="10">
        <f t="shared" si="886"/>
        <v>2006.3567733764648</v>
      </c>
      <c r="R7055" s="1">
        <f t="shared" si="888"/>
        <v>0.91198035153475676</v>
      </c>
      <c r="S7055" s="18">
        <f t="shared" si="889"/>
        <v>4.4829999999999997</v>
      </c>
      <c r="T7055" s="10">
        <f t="shared" si="890"/>
        <v>447.5477968718414</v>
      </c>
      <c r="U7055" s="10">
        <f t="shared" si="891"/>
        <v>0</v>
      </c>
      <c r="V7055" s="1">
        <f t="shared" si="892"/>
        <v>0</v>
      </c>
      <c r="W7055" s="10">
        <f t="shared" si="893"/>
        <v>0</v>
      </c>
    </row>
    <row r="7056" spans="13:23" x14ac:dyDescent="0.25">
      <c r="M7056" s="7">
        <v>45534.75</v>
      </c>
      <c r="N7056" s="3">
        <v>1994.8759460449219</v>
      </c>
      <c r="O7056" s="10">
        <v>30</v>
      </c>
      <c r="P7056" s="10">
        <f t="shared" si="887"/>
        <v>35</v>
      </c>
      <c r="Q7056" s="10">
        <f t="shared" si="886"/>
        <v>1994.8759460449219</v>
      </c>
      <c r="R7056" s="1">
        <f t="shared" si="888"/>
        <v>0.90676179365678267</v>
      </c>
      <c r="S7056" s="18">
        <f t="shared" si="889"/>
        <v>4.4829999999999997</v>
      </c>
      <c r="T7056" s="10">
        <f t="shared" si="890"/>
        <v>444.98682713471379</v>
      </c>
      <c r="U7056" s="10">
        <f t="shared" si="891"/>
        <v>0</v>
      </c>
      <c r="V7056" s="1">
        <f t="shared" si="892"/>
        <v>0</v>
      </c>
      <c r="W7056" s="10">
        <f t="shared" si="893"/>
        <v>0</v>
      </c>
    </row>
    <row r="7057" spans="13:23" x14ac:dyDescent="0.25">
      <c r="M7057" s="7">
        <v>45534.791666666664</v>
      </c>
      <c r="N7057" s="3">
        <v>2140.4678924560544</v>
      </c>
      <c r="O7057" s="10">
        <v>27.78</v>
      </c>
      <c r="P7057" s="10">
        <f t="shared" si="887"/>
        <v>32.78</v>
      </c>
      <c r="Q7057" s="10">
        <f t="shared" si="886"/>
        <v>2140.4678924560544</v>
      </c>
      <c r="R7057" s="1">
        <f t="shared" si="888"/>
        <v>0.97293995111638842</v>
      </c>
      <c r="S7057" s="18">
        <f t="shared" si="889"/>
        <v>4.4829999999999997</v>
      </c>
      <c r="T7057" s="10">
        <f t="shared" si="890"/>
        <v>477.46328183271351</v>
      </c>
      <c r="U7057" s="10">
        <f t="shared" si="891"/>
        <v>0</v>
      </c>
      <c r="V7057" s="1">
        <f t="shared" si="892"/>
        <v>0</v>
      </c>
      <c r="W7057" s="10">
        <f t="shared" si="893"/>
        <v>0</v>
      </c>
    </row>
    <row r="7058" spans="13:23" x14ac:dyDescent="0.25">
      <c r="M7058" s="7">
        <v>45534.833333333336</v>
      </c>
      <c r="N7058" s="3">
        <v>1832.5038711547852</v>
      </c>
      <c r="O7058" s="10">
        <v>27.22</v>
      </c>
      <c r="P7058" s="10">
        <f t="shared" si="887"/>
        <v>32.22</v>
      </c>
      <c r="Q7058" s="10">
        <f t="shared" si="886"/>
        <v>1832.5038711547852</v>
      </c>
      <c r="R7058" s="1">
        <f t="shared" si="888"/>
        <v>0.83295630507035689</v>
      </c>
      <c r="S7058" s="18">
        <f t="shared" si="889"/>
        <v>5.2050000000000001</v>
      </c>
      <c r="T7058" s="10">
        <f t="shared" si="890"/>
        <v>352.0660655436667</v>
      </c>
      <c r="U7058" s="10">
        <f t="shared" si="891"/>
        <v>0</v>
      </c>
      <c r="V7058" s="1">
        <f t="shared" si="892"/>
        <v>0</v>
      </c>
      <c r="W7058" s="10">
        <f t="shared" si="893"/>
        <v>0</v>
      </c>
    </row>
    <row r="7059" spans="13:23" x14ac:dyDescent="0.25">
      <c r="M7059" s="7">
        <v>45534.875</v>
      </c>
      <c r="N7059" s="3">
        <v>2004.5027618408203</v>
      </c>
      <c r="O7059" s="10">
        <v>27.22</v>
      </c>
      <c r="P7059" s="10">
        <f t="shared" si="887"/>
        <v>32.22</v>
      </c>
      <c r="Q7059" s="10">
        <f t="shared" si="886"/>
        <v>2004.5027618408203</v>
      </c>
      <c r="R7059" s="1">
        <f t="shared" si="888"/>
        <v>0.91113761901855472</v>
      </c>
      <c r="S7059" s="18">
        <f t="shared" si="889"/>
        <v>4.4829999999999997</v>
      </c>
      <c r="T7059" s="10">
        <f t="shared" si="890"/>
        <v>447.13423195200102</v>
      </c>
      <c r="U7059" s="10">
        <f t="shared" si="891"/>
        <v>0</v>
      </c>
      <c r="V7059" s="1">
        <f t="shared" si="892"/>
        <v>0</v>
      </c>
      <c r="W7059" s="10">
        <f t="shared" si="893"/>
        <v>0</v>
      </c>
    </row>
    <row r="7060" spans="13:23" x14ac:dyDescent="0.25">
      <c r="M7060" s="7">
        <v>45534.916666666664</v>
      </c>
      <c r="N7060" s="3">
        <v>1956.6533157348633</v>
      </c>
      <c r="O7060" s="10">
        <v>26.11</v>
      </c>
      <c r="P7060" s="10">
        <f t="shared" si="887"/>
        <v>31.11</v>
      </c>
      <c r="Q7060" s="10">
        <f t="shared" si="886"/>
        <v>1956.6533157348633</v>
      </c>
      <c r="R7060" s="1">
        <f t="shared" si="888"/>
        <v>0.88938787078857429</v>
      </c>
      <c r="S7060" s="18">
        <f t="shared" si="889"/>
        <v>5.2050000000000001</v>
      </c>
      <c r="T7060" s="10">
        <f t="shared" si="890"/>
        <v>375.91802415655394</v>
      </c>
      <c r="U7060" s="10">
        <f t="shared" si="891"/>
        <v>0</v>
      </c>
      <c r="V7060" s="1">
        <f t="shared" si="892"/>
        <v>0</v>
      </c>
      <c r="W7060" s="10">
        <f t="shared" si="893"/>
        <v>0</v>
      </c>
    </row>
    <row r="7061" spans="13:23" x14ac:dyDescent="0.25">
      <c r="M7061" s="7">
        <v>45534.958333333336</v>
      </c>
      <c r="N7061" s="3">
        <v>1801.7784576416016</v>
      </c>
      <c r="O7061" s="10">
        <v>26.11</v>
      </c>
      <c r="P7061" s="10">
        <f t="shared" si="887"/>
        <v>31.11</v>
      </c>
      <c r="Q7061" s="10">
        <f t="shared" si="886"/>
        <v>1801.7784576416016</v>
      </c>
      <c r="R7061" s="1">
        <f t="shared" si="888"/>
        <v>0.81899020801890976</v>
      </c>
      <c r="S7061" s="18">
        <f t="shared" si="889"/>
        <v>5.2050000000000001</v>
      </c>
      <c r="T7061" s="10">
        <f t="shared" si="890"/>
        <v>346.16300819243065</v>
      </c>
      <c r="U7061" s="10">
        <f t="shared" si="891"/>
        <v>0</v>
      </c>
      <c r="V7061" s="1">
        <f t="shared" si="892"/>
        <v>0</v>
      </c>
      <c r="W7061" s="10">
        <f t="shared" si="893"/>
        <v>0</v>
      </c>
    </row>
    <row r="7062" spans="13:23" x14ac:dyDescent="0.25">
      <c r="M7062" s="7">
        <v>45535</v>
      </c>
      <c r="N7062" s="3">
        <v>1862.4951782226563</v>
      </c>
      <c r="O7062" s="10">
        <v>25</v>
      </c>
      <c r="P7062" s="10">
        <f t="shared" si="887"/>
        <v>30</v>
      </c>
      <c r="Q7062" s="10">
        <f t="shared" si="886"/>
        <v>1862.4951782226563</v>
      </c>
      <c r="R7062" s="1">
        <f t="shared" si="888"/>
        <v>0.84658871737393471</v>
      </c>
      <c r="S7062" s="18">
        <f t="shared" si="889"/>
        <v>5.2050000000000001</v>
      </c>
      <c r="T7062" s="10">
        <f t="shared" si="890"/>
        <v>357.8280841926333</v>
      </c>
      <c r="U7062" s="10">
        <f t="shared" si="891"/>
        <v>0</v>
      </c>
      <c r="V7062" s="1">
        <f t="shared" si="892"/>
        <v>0</v>
      </c>
      <c r="W7062" s="10">
        <f t="shared" si="893"/>
        <v>0</v>
      </c>
    </row>
    <row r="7063" spans="13:23" x14ac:dyDescent="0.25">
      <c r="M7063" s="7">
        <v>45535.041666666664</v>
      </c>
      <c r="N7063" s="3">
        <v>1896.3999343872069</v>
      </c>
      <c r="O7063" s="10">
        <v>23.89</v>
      </c>
      <c r="P7063" s="10">
        <f t="shared" si="887"/>
        <v>28.89</v>
      </c>
      <c r="Q7063" s="10">
        <f t="shared" si="886"/>
        <v>1896.3999343872069</v>
      </c>
      <c r="R7063" s="1">
        <f t="shared" si="888"/>
        <v>0.86199997017600316</v>
      </c>
      <c r="S7063" s="18">
        <f t="shared" si="889"/>
        <v>5.2050000000000001</v>
      </c>
      <c r="T7063" s="10">
        <f t="shared" si="890"/>
        <v>364.34196626075061</v>
      </c>
      <c r="U7063" s="10">
        <f t="shared" si="891"/>
        <v>0</v>
      </c>
      <c r="V7063" s="1">
        <f t="shared" si="892"/>
        <v>0</v>
      </c>
      <c r="W7063" s="10">
        <f t="shared" si="893"/>
        <v>0</v>
      </c>
    </row>
    <row r="7064" spans="13:23" x14ac:dyDescent="0.25">
      <c r="M7064" s="7">
        <v>45535.083333333336</v>
      </c>
      <c r="N7064" s="3">
        <v>1894.7177856445312</v>
      </c>
      <c r="O7064" s="10">
        <v>23.89</v>
      </c>
      <c r="P7064" s="10">
        <f t="shared" si="887"/>
        <v>28.89</v>
      </c>
      <c r="Q7064" s="10">
        <f t="shared" si="886"/>
        <v>1894.7177856445312</v>
      </c>
      <c r="R7064" s="1">
        <f t="shared" si="888"/>
        <v>0.86123535711115051</v>
      </c>
      <c r="S7064" s="18">
        <f t="shared" si="889"/>
        <v>5.2050000000000001</v>
      </c>
      <c r="T7064" s="10">
        <f t="shared" si="890"/>
        <v>364.01878686734511</v>
      </c>
      <c r="U7064" s="10">
        <f t="shared" si="891"/>
        <v>0</v>
      </c>
      <c r="V7064" s="1">
        <f t="shared" si="892"/>
        <v>0</v>
      </c>
      <c r="W7064" s="10">
        <f t="shared" si="893"/>
        <v>0</v>
      </c>
    </row>
    <row r="7065" spans="13:23" x14ac:dyDescent="0.25">
      <c r="M7065" s="7">
        <v>45535.125</v>
      </c>
      <c r="N7065" s="3">
        <v>1634.4547348022461</v>
      </c>
      <c r="O7065" s="10">
        <v>22.78</v>
      </c>
      <c r="P7065" s="10">
        <f t="shared" si="887"/>
        <v>27.78</v>
      </c>
      <c r="Q7065" s="10">
        <f t="shared" si="886"/>
        <v>1634.4547348022461</v>
      </c>
      <c r="R7065" s="1">
        <f t="shared" si="888"/>
        <v>0.74293397036465736</v>
      </c>
      <c r="S7065" s="18">
        <f t="shared" si="889"/>
        <v>5.8680000000000003</v>
      </c>
      <c r="T7065" s="10">
        <f t="shared" si="890"/>
        <v>278.53693503787423</v>
      </c>
      <c r="U7065" s="10">
        <f t="shared" si="891"/>
        <v>0</v>
      </c>
      <c r="V7065" s="1">
        <f t="shared" si="892"/>
        <v>0</v>
      </c>
      <c r="W7065" s="10">
        <f t="shared" si="893"/>
        <v>0</v>
      </c>
    </row>
    <row r="7066" spans="13:23" x14ac:dyDescent="0.25">
      <c r="M7066" s="7">
        <v>45535.166666666664</v>
      </c>
      <c r="N7066" s="3">
        <v>1795.3476470947264</v>
      </c>
      <c r="O7066" s="10">
        <v>22.78</v>
      </c>
      <c r="P7066" s="10">
        <f t="shared" si="887"/>
        <v>27.78</v>
      </c>
      <c r="Q7066" s="10">
        <f t="shared" si="886"/>
        <v>1795.3476470947264</v>
      </c>
      <c r="R7066" s="1">
        <f t="shared" si="888"/>
        <v>0.81606711231578477</v>
      </c>
      <c r="S7066" s="18">
        <f t="shared" si="889"/>
        <v>5.2050000000000001</v>
      </c>
      <c r="T7066" s="10">
        <f t="shared" si="890"/>
        <v>344.92750184336722</v>
      </c>
      <c r="U7066" s="10">
        <f t="shared" si="891"/>
        <v>0</v>
      </c>
      <c r="V7066" s="1">
        <f t="shared" si="892"/>
        <v>0</v>
      </c>
      <c r="W7066" s="10">
        <f t="shared" si="893"/>
        <v>0</v>
      </c>
    </row>
    <row r="7067" spans="13:23" x14ac:dyDescent="0.25">
      <c r="M7067" s="7">
        <v>45535.208333333336</v>
      </c>
      <c r="N7067" s="3">
        <v>1364.1942443847656</v>
      </c>
      <c r="O7067" s="10">
        <v>22.22</v>
      </c>
      <c r="P7067" s="10">
        <f t="shared" si="887"/>
        <v>27.22</v>
      </c>
      <c r="Q7067" s="10">
        <f t="shared" si="886"/>
        <v>1364.1942443847656</v>
      </c>
      <c r="R7067" s="1">
        <f t="shared" si="888"/>
        <v>0.62008829290216616</v>
      </c>
      <c r="S7067" s="18">
        <f t="shared" si="889"/>
        <v>6.4260000000000002</v>
      </c>
      <c r="T7067" s="10">
        <f t="shared" si="890"/>
        <v>212.29291073525764</v>
      </c>
      <c r="U7067" s="10">
        <f t="shared" si="891"/>
        <v>0</v>
      </c>
      <c r="V7067" s="1">
        <f t="shared" si="892"/>
        <v>0</v>
      </c>
      <c r="W7067" s="10">
        <f t="shared" si="893"/>
        <v>0</v>
      </c>
    </row>
    <row r="7068" spans="13:23" x14ac:dyDescent="0.25">
      <c r="M7068" s="7">
        <v>45535.25</v>
      </c>
      <c r="N7068" s="3">
        <v>1624.8389282226563</v>
      </c>
      <c r="O7068" s="10">
        <v>21.11</v>
      </c>
      <c r="P7068" s="10">
        <f t="shared" si="887"/>
        <v>26.11</v>
      </c>
      <c r="Q7068" s="10">
        <f t="shared" si="886"/>
        <v>1624.8389282226563</v>
      </c>
      <c r="R7068" s="1">
        <f t="shared" si="888"/>
        <v>0.73856314919211652</v>
      </c>
      <c r="S7068" s="18">
        <f t="shared" si="889"/>
        <v>5.8680000000000003</v>
      </c>
      <c r="T7068" s="10">
        <f t="shared" si="890"/>
        <v>276.8982495266967</v>
      </c>
      <c r="U7068" s="10">
        <f t="shared" si="891"/>
        <v>0</v>
      </c>
      <c r="V7068" s="1">
        <f t="shared" si="892"/>
        <v>0</v>
      </c>
      <c r="W7068" s="10">
        <f t="shared" si="893"/>
        <v>0</v>
      </c>
    </row>
    <row r="7069" spans="13:23" x14ac:dyDescent="0.25">
      <c r="M7069" s="7">
        <v>45535.291666666664</v>
      </c>
      <c r="N7069" s="3">
        <v>1611.0731231689454</v>
      </c>
      <c r="O7069" s="10">
        <v>21.11</v>
      </c>
      <c r="P7069" s="10">
        <f t="shared" si="887"/>
        <v>26.11</v>
      </c>
      <c r="Q7069" s="10">
        <f t="shared" si="886"/>
        <v>1611.0731231689454</v>
      </c>
      <c r="R7069" s="1">
        <f t="shared" si="888"/>
        <v>0.73230596507679335</v>
      </c>
      <c r="S7069" s="18">
        <f t="shared" si="889"/>
        <v>5.8680000000000003</v>
      </c>
      <c r="T7069" s="10">
        <f t="shared" si="890"/>
        <v>274.55233864501452</v>
      </c>
      <c r="U7069" s="10">
        <f t="shared" si="891"/>
        <v>0</v>
      </c>
      <c r="V7069" s="1">
        <f t="shared" si="892"/>
        <v>0</v>
      </c>
      <c r="W7069" s="10">
        <f t="shared" si="893"/>
        <v>0</v>
      </c>
    </row>
    <row r="7070" spans="13:23" x14ac:dyDescent="0.25">
      <c r="M7070" s="7">
        <v>45535.333333333336</v>
      </c>
      <c r="N7070" s="3">
        <v>1684.696810913086</v>
      </c>
      <c r="O7070" s="10">
        <v>22.78</v>
      </c>
      <c r="P7070" s="10">
        <f t="shared" si="887"/>
        <v>27.78</v>
      </c>
      <c r="Q7070" s="10">
        <f t="shared" si="886"/>
        <v>1684.696810913086</v>
      </c>
      <c r="R7070" s="1">
        <f t="shared" si="888"/>
        <v>0.76577127768776632</v>
      </c>
      <c r="S7070" s="18">
        <f t="shared" si="889"/>
        <v>5.8680000000000003</v>
      </c>
      <c r="T7070" s="10">
        <f t="shared" si="890"/>
        <v>287.09897936487488</v>
      </c>
      <c r="U7070" s="10">
        <f t="shared" si="891"/>
        <v>0</v>
      </c>
      <c r="V7070" s="1">
        <f t="shared" si="892"/>
        <v>0</v>
      </c>
      <c r="W7070" s="10">
        <f t="shared" si="893"/>
        <v>0</v>
      </c>
    </row>
    <row r="7071" spans="13:23" x14ac:dyDescent="0.25">
      <c r="M7071" s="7">
        <v>45535.375</v>
      </c>
      <c r="N7071" s="3">
        <v>1616.8374298095703</v>
      </c>
      <c r="O7071" s="10">
        <v>25</v>
      </c>
      <c r="P7071" s="10">
        <f t="shared" si="887"/>
        <v>30</v>
      </c>
      <c r="Q7071" s="10">
        <f t="shared" si="886"/>
        <v>1616.8374298095703</v>
      </c>
      <c r="R7071" s="1">
        <f t="shared" si="888"/>
        <v>0.73492610445889561</v>
      </c>
      <c r="S7071" s="18">
        <f t="shared" si="889"/>
        <v>5.8680000000000003</v>
      </c>
      <c r="T7071" s="10">
        <f t="shared" si="890"/>
        <v>275.5346676567093</v>
      </c>
      <c r="U7071" s="10">
        <f t="shared" si="891"/>
        <v>0</v>
      </c>
      <c r="V7071" s="1">
        <f t="shared" si="892"/>
        <v>0</v>
      </c>
      <c r="W7071" s="10">
        <f t="shared" si="893"/>
        <v>0</v>
      </c>
    </row>
    <row r="7072" spans="13:23" x14ac:dyDescent="0.25">
      <c r="M7072" s="7">
        <v>45535.416666666664</v>
      </c>
      <c r="N7072" s="3">
        <v>1761.8956970214842</v>
      </c>
      <c r="O7072" s="10">
        <v>27.78</v>
      </c>
      <c r="P7072" s="10">
        <f t="shared" si="887"/>
        <v>32.78</v>
      </c>
      <c r="Q7072" s="10">
        <f t="shared" si="886"/>
        <v>1761.8956970214842</v>
      </c>
      <c r="R7072" s="1">
        <f t="shared" si="888"/>
        <v>0.80086168046431105</v>
      </c>
      <c r="S7072" s="18">
        <f t="shared" si="889"/>
        <v>5.2050000000000001</v>
      </c>
      <c r="T7072" s="10">
        <f t="shared" si="890"/>
        <v>338.50061422122656</v>
      </c>
      <c r="U7072" s="10">
        <f t="shared" si="891"/>
        <v>0</v>
      </c>
      <c r="V7072" s="1">
        <f t="shared" si="892"/>
        <v>0</v>
      </c>
      <c r="W7072" s="10">
        <f t="shared" si="893"/>
        <v>0</v>
      </c>
    </row>
    <row r="7073" spans="13:23" x14ac:dyDescent="0.25">
      <c r="M7073" s="7">
        <v>45535.458333333336</v>
      </c>
      <c r="N7073" s="3">
        <v>1767.741650390625</v>
      </c>
      <c r="O7073" s="10">
        <v>31.11</v>
      </c>
      <c r="P7073" s="10">
        <f t="shared" si="887"/>
        <v>36.11</v>
      </c>
      <c r="Q7073" s="10">
        <f t="shared" si="886"/>
        <v>1767.741650390625</v>
      </c>
      <c r="R7073" s="1">
        <f t="shared" si="888"/>
        <v>0.80351893199573865</v>
      </c>
      <c r="S7073" s="18">
        <f t="shared" si="889"/>
        <v>5.2050000000000001</v>
      </c>
      <c r="T7073" s="10">
        <f t="shared" si="890"/>
        <v>339.62375607889049</v>
      </c>
      <c r="U7073" s="10">
        <f t="shared" si="891"/>
        <v>0</v>
      </c>
      <c r="V7073" s="1">
        <f t="shared" si="892"/>
        <v>0</v>
      </c>
      <c r="W7073" s="10">
        <f t="shared" si="893"/>
        <v>0</v>
      </c>
    </row>
    <row r="7074" spans="13:23" x14ac:dyDescent="0.25">
      <c r="M7074" s="7">
        <v>45535.5</v>
      </c>
      <c r="N7074" s="3">
        <v>1816.1404266357422</v>
      </c>
      <c r="O7074" s="10">
        <v>31.11</v>
      </c>
      <c r="P7074" s="10">
        <f t="shared" si="887"/>
        <v>36.11</v>
      </c>
      <c r="Q7074" s="10">
        <f t="shared" si="886"/>
        <v>1816.1404266357422</v>
      </c>
      <c r="R7074" s="1">
        <f t="shared" si="888"/>
        <v>0.82551837574351916</v>
      </c>
      <c r="S7074" s="18">
        <f t="shared" si="889"/>
        <v>5.2050000000000001</v>
      </c>
      <c r="T7074" s="10">
        <f t="shared" si="890"/>
        <v>348.92227216825017</v>
      </c>
      <c r="U7074" s="10">
        <f t="shared" si="891"/>
        <v>0</v>
      </c>
      <c r="V7074" s="1">
        <f t="shared" si="892"/>
        <v>0</v>
      </c>
      <c r="W7074" s="10">
        <f t="shared" si="893"/>
        <v>0</v>
      </c>
    </row>
    <row r="7075" spans="13:23" x14ac:dyDescent="0.25">
      <c r="M7075" s="7">
        <v>45535.541666666664</v>
      </c>
      <c r="N7075" s="3">
        <v>1797.3782821655273</v>
      </c>
      <c r="O7075" s="10">
        <v>32.22</v>
      </c>
      <c r="P7075" s="10">
        <f t="shared" si="887"/>
        <v>37.22</v>
      </c>
      <c r="Q7075" s="10">
        <f t="shared" si="886"/>
        <v>1797.3782821655273</v>
      </c>
      <c r="R7075" s="1">
        <f t="shared" si="888"/>
        <v>0.81699012825705786</v>
      </c>
      <c r="S7075" s="18">
        <f t="shared" si="889"/>
        <v>5.2050000000000001</v>
      </c>
      <c r="T7075" s="10">
        <f t="shared" si="890"/>
        <v>345.31763346119641</v>
      </c>
      <c r="U7075" s="10">
        <f t="shared" si="891"/>
        <v>0</v>
      </c>
      <c r="V7075" s="1">
        <f t="shared" si="892"/>
        <v>0</v>
      </c>
      <c r="W7075" s="10">
        <f t="shared" si="893"/>
        <v>0</v>
      </c>
    </row>
    <row r="7076" spans="13:23" x14ac:dyDescent="0.25">
      <c r="M7076" s="7">
        <v>45535.583333333336</v>
      </c>
      <c r="N7076" s="3">
        <v>1914.783480834961</v>
      </c>
      <c r="O7076" s="10">
        <v>32.22</v>
      </c>
      <c r="P7076" s="10">
        <f t="shared" si="887"/>
        <v>37.22</v>
      </c>
      <c r="Q7076" s="10">
        <f t="shared" si="886"/>
        <v>1914.783480834961</v>
      </c>
      <c r="R7076" s="1">
        <f t="shared" si="888"/>
        <v>0.87035612765225501</v>
      </c>
      <c r="S7076" s="18">
        <f t="shared" si="889"/>
        <v>5.2050000000000001</v>
      </c>
      <c r="T7076" s="10">
        <f t="shared" si="890"/>
        <v>367.87386759557364</v>
      </c>
      <c r="U7076" s="10">
        <f t="shared" si="891"/>
        <v>0</v>
      </c>
      <c r="V7076" s="1">
        <f t="shared" si="892"/>
        <v>0</v>
      </c>
      <c r="W7076" s="10">
        <f t="shared" si="893"/>
        <v>0</v>
      </c>
    </row>
    <row r="7077" spans="13:23" x14ac:dyDescent="0.25">
      <c r="M7077" s="7">
        <v>45535.625</v>
      </c>
      <c r="N7077" s="3">
        <v>2036.1562820434569</v>
      </c>
      <c r="O7077" s="10">
        <v>32.78</v>
      </c>
      <c r="P7077" s="10">
        <f t="shared" si="887"/>
        <v>37.78</v>
      </c>
      <c r="Q7077" s="10">
        <f t="shared" si="886"/>
        <v>2036.1562820434569</v>
      </c>
      <c r="R7077" s="1">
        <f t="shared" si="888"/>
        <v>0.9255255827470259</v>
      </c>
      <c r="S7077" s="18">
        <f t="shared" si="889"/>
        <v>4.4829999999999997</v>
      </c>
      <c r="T7077" s="10">
        <f t="shared" si="890"/>
        <v>454.1950216469902</v>
      </c>
      <c r="U7077" s="10">
        <f t="shared" si="891"/>
        <v>0</v>
      </c>
      <c r="V7077" s="1">
        <f t="shared" si="892"/>
        <v>0</v>
      </c>
      <c r="W7077" s="10">
        <f t="shared" si="893"/>
        <v>0</v>
      </c>
    </row>
    <row r="7078" spans="13:23" x14ac:dyDescent="0.25">
      <c r="M7078" s="7">
        <v>45535.666666666664</v>
      </c>
      <c r="N7078" s="3">
        <v>2029.0977081298827</v>
      </c>
      <c r="O7078" s="10">
        <v>33.89</v>
      </c>
      <c r="P7078" s="10">
        <f t="shared" si="887"/>
        <v>38.89</v>
      </c>
      <c r="Q7078" s="10">
        <f t="shared" si="886"/>
        <v>2029.0977081298827</v>
      </c>
      <c r="R7078" s="1">
        <f t="shared" si="888"/>
        <v>0.92231714005903753</v>
      </c>
      <c r="S7078" s="18">
        <f t="shared" si="889"/>
        <v>4.4829999999999997</v>
      </c>
      <c r="T7078" s="10">
        <f t="shared" si="890"/>
        <v>452.62050147889425</v>
      </c>
      <c r="U7078" s="10">
        <f t="shared" si="891"/>
        <v>0</v>
      </c>
      <c r="V7078" s="1">
        <f t="shared" si="892"/>
        <v>0</v>
      </c>
      <c r="W7078" s="10">
        <f t="shared" si="893"/>
        <v>0</v>
      </c>
    </row>
    <row r="7079" spans="13:23" x14ac:dyDescent="0.25">
      <c r="M7079" s="7">
        <v>45535.708333333336</v>
      </c>
      <c r="N7079" s="3">
        <v>2196.5083740234372</v>
      </c>
      <c r="O7079" s="10">
        <v>32.78</v>
      </c>
      <c r="P7079" s="10">
        <f t="shared" si="887"/>
        <v>37.78</v>
      </c>
      <c r="Q7079" s="10">
        <f t="shared" si="886"/>
        <v>2196.5083740234372</v>
      </c>
      <c r="R7079" s="1">
        <f t="shared" si="888"/>
        <v>0.99841289728338056</v>
      </c>
      <c r="S7079" s="18">
        <f t="shared" si="889"/>
        <v>4.4829999999999997</v>
      </c>
      <c r="T7079" s="10">
        <f t="shared" si="890"/>
        <v>489.96394691577905</v>
      </c>
      <c r="U7079" s="10">
        <f t="shared" si="891"/>
        <v>0</v>
      </c>
      <c r="V7079" s="1">
        <f t="shared" si="892"/>
        <v>0</v>
      </c>
      <c r="W7079" s="10">
        <f t="shared" si="893"/>
        <v>0</v>
      </c>
    </row>
    <row r="7080" spans="13:23" x14ac:dyDescent="0.25">
      <c r="M7080" s="7">
        <v>45535.75</v>
      </c>
      <c r="N7080" s="3">
        <v>1797.8999999999999</v>
      </c>
      <c r="O7080" s="10">
        <v>32.22</v>
      </c>
      <c r="P7080" s="10">
        <f t="shared" si="887"/>
        <v>37.22</v>
      </c>
      <c r="Q7080" s="10">
        <f t="shared" si="886"/>
        <v>1797.8999999999999</v>
      </c>
      <c r="R7080" s="1">
        <f t="shared" si="888"/>
        <v>0.81722727272727269</v>
      </c>
      <c r="S7080" s="18">
        <f t="shared" si="889"/>
        <v>5.2050000000000001</v>
      </c>
      <c r="T7080" s="10">
        <f t="shared" si="890"/>
        <v>345.41786743515848</v>
      </c>
      <c r="U7080" s="10">
        <f t="shared" si="891"/>
        <v>0</v>
      </c>
      <c r="V7080" s="1">
        <f t="shared" si="892"/>
        <v>0</v>
      </c>
      <c r="W7080" s="10">
        <f t="shared" si="893"/>
        <v>0</v>
      </c>
    </row>
    <row r="7081" spans="13:23" x14ac:dyDescent="0.25">
      <c r="M7081" s="7">
        <v>45535.791666666664</v>
      </c>
      <c r="N7081" s="3">
        <v>1928.0598220825195</v>
      </c>
      <c r="O7081" s="10">
        <v>30</v>
      </c>
      <c r="P7081" s="10">
        <f t="shared" si="887"/>
        <v>35</v>
      </c>
      <c r="Q7081" s="10">
        <f t="shared" si="886"/>
        <v>1928.0598220825195</v>
      </c>
      <c r="R7081" s="1">
        <f t="shared" si="888"/>
        <v>0.87639082821932701</v>
      </c>
      <c r="S7081" s="18">
        <f t="shared" si="889"/>
        <v>5.2050000000000001</v>
      </c>
      <c r="T7081" s="10">
        <f t="shared" si="890"/>
        <v>370.42455755668004</v>
      </c>
      <c r="U7081" s="10">
        <f t="shared" si="891"/>
        <v>0</v>
      </c>
      <c r="V7081" s="1">
        <f t="shared" si="892"/>
        <v>0</v>
      </c>
      <c r="W7081" s="10">
        <f t="shared" si="893"/>
        <v>0</v>
      </c>
    </row>
    <row r="7082" spans="13:23" x14ac:dyDescent="0.25">
      <c r="M7082" s="7">
        <v>45535.833333333336</v>
      </c>
      <c r="N7082" s="3">
        <v>1870.649317932129</v>
      </c>
      <c r="O7082" s="10">
        <v>28.89</v>
      </c>
      <c r="P7082" s="10">
        <f t="shared" si="887"/>
        <v>33.89</v>
      </c>
      <c r="Q7082" s="10">
        <f t="shared" si="886"/>
        <v>1870.649317932129</v>
      </c>
      <c r="R7082" s="1">
        <f t="shared" si="888"/>
        <v>0.85029514451460408</v>
      </c>
      <c r="S7082" s="18">
        <f t="shared" si="889"/>
        <v>5.2050000000000001</v>
      </c>
      <c r="T7082" s="10">
        <f t="shared" si="890"/>
        <v>359.39468163921788</v>
      </c>
      <c r="U7082" s="10">
        <f t="shared" si="891"/>
        <v>0</v>
      </c>
      <c r="V7082" s="1">
        <f t="shared" si="892"/>
        <v>0</v>
      </c>
      <c r="W7082" s="10">
        <f t="shared" si="893"/>
        <v>0</v>
      </c>
    </row>
    <row r="7083" spans="13:23" x14ac:dyDescent="0.25">
      <c r="M7083" s="7">
        <v>45535.875</v>
      </c>
      <c r="N7083" s="3">
        <v>1915.7083145141601</v>
      </c>
      <c r="O7083" s="10">
        <v>27.78</v>
      </c>
      <c r="P7083" s="10">
        <f t="shared" si="887"/>
        <v>32.78</v>
      </c>
      <c r="Q7083" s="10">
        <f t="shared" si="886"/>
        <v>1915.7083145141601</v>
      </c>
      <c r="R7083" s="1">
        <f t="shared" si="888"/>
        <v>0.87077650659734551</v>
      </c>
      <c r="S7083" s="18">
        <f t="shared" si="889"/>
        <v>5.2050000000000001</v>
      </c>
      <c r="T7083" s="10">
        <f t="shared" si="890"/>
        <v>368.05154937832083</v>
      </c>
      <c r="U7083" s="10">
        <f t="shared" si="891"/>
        <v>0</v>
      </c>
      <c r="V7083" s="1">
        <f t="shared" si="892"/>
        <v>0</v>
      </c>
      <c r="W7083" s="10">
        <f t="shared" si="893"/>
        <v>0</v>
      </c>
    </row>
    <row r="7084" spans="13:23" x14ac:dyDescent="0.25">
      <c r="M7084" s="7">
        <v>45535.916666666664</v>
      </c>
      <c r="N7084" s="3">
        <v>1807.8131149291992</v>
      </c>
      <c r="O7084" s="10">
        <v>26.11</v>
      </c>
      <c r="P7084" s="10">
        <f t="shared" si="887"/>
        <v>31.11</v>
      </c>
      <c r="Q7084" s="10">
        <f t="shared" si="886"/>
        <v>1807.8131149291992</v>
      </c>
      <c r="R7084" s="1">
        <f t="shared" si="888"/>
        <v>0.82173323405872689</v>
      </c>
      <c r="S7084" s="18">
        <f t="shared" si="889"/>
        <v>5.2050000000000001</v>
      </c>
      <c r="T7084" s="10">
        <f t="shared" si="890"/>
        <v>347.3224044052256</v>
      </c>
      <c r="U7084" s="10">
        <f t="shared" si="891"/>
        <v>0</v>
      </c>
      <c r="V7084" s="1">
        <f t="shared" si="892"/>
        <v>0</v>
      </c>
      <c r="W7084" s="10">
        <f t="shared" si="893"/>
        <v>0</v>
      </c>
    </row>
    <row r="7085" spans="13:23" x14ac:dyDescent="0.25">
      <c r="M7085" s="7">
        <v>45535.958333333336</v>
      </c>
      <c r="N7085" s="3">
        <v>1869.0494110107422</v>
      </c>
      <c r="O7085" s="10">
        <v>25</v>
      </c>
      <c r="P7085" s="10">
        <f t="shared" si="887"/>
        <v>30</v>
      </c>
      <c r="Q7085" s="10">
        <f t="shared" si="886"/>
        <v>1869.0494110107422</v>
      </c>
      <c r="R7085" s="1">
        <f t="shared" si="888"/>
        <v>0.84956791409579191</v>
      </c>
      <c r="S7085" s="18">
        <f t="shared" si="889"/>
        <v>5.2050000000000001</v>
      </c>
      <c r="T7085" s="10">
        <f t="shared" si="890"/>
        <v>359.08730278784674</v>
      </c>
      <c r="U7085" s="10">
        <f t="shared" si="891"/>
        <v>0</v>
      </c>
      <c r="V7085" s="1">
        <f t="shared" si="892"/>
        <v>0</v>
      </c>
      <c r="W7085" s="10">
        <f t="shared" si="893"/>
        <v>0</v>
      </c>
    </row>
    <row r="7086" spans="13:23" x14ac:dyDescent="0.25">
      <c r="M7086" s="7">
        <v>45536</v>
      </c>
      <c r="N7086" s="3">
        <v>1872.9097183227539</v>
      </c>
      <c r="O7086" s="10">
        <v>23.89</v>
      </c>
      <c r="P7086" s="10">
        <f t="shared" si="887"/>
        <v>28.89</v>
      </c>
      <c r="Q7086" s="10">
        <f t="shared" si="886"/>
        <v>1872.9097183227539</v>
      </c>
      <c r="R7086" s="1">
        <f t="shared" si="888"/>
        <v>0.85132259923761544</v>
      </c>
      <c r="S7086" s="18">
        <f t="shared" si="889"/>
        <v>5.2050000000000001</v>
      </c>
      <c r="T7086" s="10">
        <f t="shared" si="890"/>
        <v>359.82895645009683</v>
      </c>
      <c r="U7086" s="10">
        <f t="shared" si="891"/>
        <v>0</v>
      </c>
      <c r="V7086" s="1">
        <f t="shared" si="892"/>
        <v>0</v>
      </c>
      <c r="W7086" s="10">
        <f t="shared" si="893"/>
        <v>0</v>
      </c>
    </row>
    <row r="7087" spans="13:23" x14ac:dyDescent="0.25">
      <c r="M7087" s="7">
        <v>45536.041666666664</v>
      </c>
      <c r="N7087" s="3">
        <v>1725.8655670166015</v>
      </c>
      <c r="O7087" s="10">
        <v>22.78</v>
      </c>
      <c r="P7087" s="10">
        <f t="shared" si="887"/>
        <v>27.78</v>
      </c>
      <c r="Q7087" s="10">
        <f t="shared" si="886"/>
        <v>1725.8655670166015</v>
      </c>
      <c r="R7087" s="1">
        <f t="shared" si="888"/>
        <v>0.78448434864390981</v>
      </c>
      <c r="S7087" s="18">
        <f t="shared" si="889"/>
        <v>5.8680000000000003</v>
      </c>
      <c r="T7087" s="10">
        <f t="shared" si="890"/>
        <v>294.11478647181349</v>
      </c>
      <c r="U7087" s="10">
        <f t="shared" si="891"/>
        <v>0</v>
      </c>
      <c r="V7087" s="1">
        <f t="shared" si="892"/>
        <v>0</v>
      </c>
      <c r="W7087" s="10">
        <f t="shared" si="893"/>
        <v>0</v>
      </c>
    </row>
    <row r="7088" spans="13:23" x14ac:dyDescent="0.25">
      <c r="M7088" s="7">
        <v>45536.083333333336</v>
      </c>
      <c r="N7088" s="3">
        <v>1682.0946487426756</v>
      </c>
      <c r="O7088" s="10">
        <v>22.22</v>
      </c>
      <c r="P7088" s="10">
        <f t="shared" si="887"/>
        <v>27.22</v>
      </c>
      <c r="Q7088" s="10">
        <f t="shared" si="886"/>
        <v>1682.0946487426756</v>
      </c>
      <c r="R7088" s="1">
        <f t="shared" si="888"/>
        <v>0.76458847670121621</v>
      </c>
      <c r="S7088" s="18">
        <f t="shared" si="889"/>
        <v>5.8680000000000003</v>
      </c>
      <c r="T7088" s="10">
        <f t="shared" si="890"/>
        <v>286.65552977891542</v>
      </c>
      <c r="U7088" s="10">
        <f t="shared" si="891"/>
        <v>0</v>
      </c>
      <c r="V7088" s="1">
        <f t="shared" si="892"/>
        <v>0</v>
      </c>
      <c r="W7088" s="10">
        <f t="shared" si="893"/>
        <v>0</v>
      </c>
    </row>
    <row r="7089" spans="13:23" x14ac:dyDescent="0.25">
      <c r="M7089" s="7">
        <v>45536.125</v>
      </c>
      <c r="N7089" s="3">
        <v>1791.3787353515625</v>
      </c>
      <c r="O7089" s="10">
        <v>22.22</v>
      </c>
      <c r="P7089" s="10">
        <f t="shared" si="887"/>
        <v>27.22</v>
      </c>
      <c r="Q7089" s="10">
        <f t="shared" si="886"/>
        <v>1791.3787353515625</v>
      </c>
      <c r="R7089" s="1">
        <f t="shared" si="888"/>
        <v>0.81426306152343753</v>
      </c>
      <c r="S7089" s="18">
        <f t="shared" si="889"/>
        <v>5.2050000000000001</v>
      </c>
      <c r="T7089" s="10">
        <f t="shared" si="890"/>
        <v>344.1649827764769</v>
      </c>
      <c r="U7089" s="10">
        <f t="shared" si="891"/>
        <v>0</v>
      </c>
      <c r="V7089" s="1">
        <f t="shared" si="892"/>
        <v>0</v>
      </c>
      <c r="W7089" s="10">
        <f t="shared" si="893"/>
        <v>0</v>
      </c>
    </row>
    <row r="7090" spans="13:23" x14ac:dyDescent="0.25">
      <c r="M7090" s="7">
        <v>45536.166666666664</v>
      </c>
      <c r="N7090" s="3">
        <v>1575.5856582641602</v>
      </c>
      <c r="O7090" s="10">
        <v>22.22</v>
      </c>
      <c r="P7090" s="10">
        <f t="shared" si="887"/>
        <v>27.22</v>
      </c>
      <c r="Q7090" s="10">
        <f t="shared" si="886"/>
        <v>1575.5856582641602</v>
      </c>
      <c r="R7090" s="1">
        <f t="shared" si="888"/>
        <v>0.71617529921098189</v>
      </c>
      <c r="S7090" s="18">
        <f t="shared" si="889"/>
        <v>5.8680000000000003</v>
      </c>
      <c r="T7090" s="10">
        <f t="shared" si="890"/>
        <v>268.50471340561694</v>
      </c>
      <c r="U7090" s="10">
        <f t="shared" si="891"/>
        <v>0</v>
      </c>
      <c r="V7090" s="1">
        <f t="shared" si="892"/>
        <v>0</v>
      </c>
      <c r="W7090" s="10">
        <f t="shared" si="893"/>
        <v>0</v>
      </c>
    </row>
    <row r="7091" spans="13:23" x14ac:dyDescent="0.25">
      <c r="M7091" s="7">
        <v>45536.208333333336</v>
      </c>
      <c r="N7091" s="3">
        <v>1469.8066085815428</v>
      </c>
      <c r="O7091" s="10">
        <v>22.22</v>
      </c>
      <c r="P7091" s="10">
        <f t="shared" si="887"/>
        <v>27.22</v>
      </c>
      <c r="Q7091" s="10">
        <f t="shared" si="886"/>
        <v>1469.8066085815428</v>
      </c>
      <c r="R7091" s="1">
        <f t="shared" si="888"/>
        <v>0.66809391299161036</v>
      </c>
      <c r="S7091" s="18">
        <f t="shared" si="889"/>
        <v>6.4260000000000002</v>
      </c>
      <c r="T7091" s="10">
        <f t="shared" si="890"/>
        <v>228.72807478704371</v>
      </c>
      <c r="U7091" s="10">
        <f t="shared" si="891"/>
        <v>0</v>
      </c>
      <c r="V7091" s="1">
        <f t="shared" si="892"/>
        <v>0</v>
      </c>
      <c r="W7091" s="10">
        <f t="shared" si="893"/>
        <v>0</v>
      </c>
    </row>
    <row r="7092" spans="13:23" x14ac:dyDescent="0.25">
      <c r="M7092" s="7">
        <v>45536.25</v>
      </c>
      <c r="N7092" s="3">
        <v>1549.6505630493164</v>
      </c>
      <c r="O7092" s="10">
        <v>22.22</v>
      </c>
      <c r="P7092" s="10">
        <f t="shared" si="887"/>
        <v>27.22</v>
      </c>
      <c r="Q7092" s="10">
        <f t="shared" si="886"/>
        <v>1549.6505630493164</v>
      </c>
      <c r="R7092" s="1">
        <f t="shared" si="888"/>
        <v>0.70438661956787108</v>
      </c>
      <c r="S7092" s="18">
        <f t="shared" si="889"/>
        <v>5.8680000000000003</v>
      </c>
      <c r="T7092" s="10">
        <f t="shared" si="890"/>
        <v>264.08496302817252</v>
      </c>
      <c r="U7092" s="10">
        <f t="shared" si="891"/>
        <v>0</v>
      </c>
      <c r="V7092" s="1">
        <f t="shared" si="892"/>
        <v>0</v>
      </c>
      <c r="W7092" s="10">
        <f t="shared" si="893"/>
        <v>0</v>
      </c>
    </row>
    <row r="7093" spans="13:23" x14ac:dyDescent="0.25">
      <c r="M7093" s="7">
        <v>45536.291666666664</v>
      </c>
      <c r="N7093" s="3">
        <v>1453.9614898681641</v>
      </c>
      <c r="O7093" s="10">
        <v>22.22</v>
      </c>
      <c r="P7093" s="10">
        <f t="shared" si="887"/>
        <v>27.22</v>
      </c>
      <c r="Q7093" s="10">
        <f t="shared" si="886"/>
        <v>1453.9614898681641</v>
      </c>
      <c r="R7093" s="1">
        <f t="shared" si="888"/>
        <v>0.66089158630371092</v>
      </c>
      <c r="S7093" s="18">
        <f t="shared" si="889"/>
        <v>6.4260000000000002</v>
      </c>
      <c r="T7093" s="10">
        <f t="shared" si="890"/>
        <v>226.26229222971742</v>
      </c>
      <c r="U7093" s="10">
        <f t="shared" si="891"/>
        <v>0</v>
      </c>
      <c r="V7093" s="1">
        <f t="shared" si="892"/>
        <v>0</v>
      </c>
      <c r="W7093" s="10">
        <f t="shared" si="893"/>
        <v>0</v>
      </c>
    </row>
    <row r="7094" spans="13:23" x14ac:dyDescent="0.25">
      <c r="M7094" s="7">
        <v>45536.333333333336</v>
      </c>
      <c r="N7094" s="3">
        <v>1428.3575637817382</v>
      </c>
      <c r="O7094" s="10">
        <v>23.89</v>
      </c>
      <c r="P7094" s="10">
        <f t="shared" si="887"/>
        <v>28.89</v>
      </c>
      <c r="Q7094" s="10">
        <f t="shared" si="886"/>
        <v>1428.3575637817382</v>
      </c>
      <c r="R7094" s="1">
        <f t="shared" si="888"/>
        <v>0.64925343808260827</v>
      </c>
      <c r="S7094" s="18">
        <f t="shared" si="889"/>
        <v>6.4260000000000002</v>
      </c>
      <c r="T7094" s="10">
        <f t="shared" si="890"/>
        <v>222.27786551225307</v>
      </c>
      <c r="U7094" s="10">
        <f t="shared" si="891"/>
        <v>0</v>
      </c>
      <c r="V7094" s="1">
        <f t="shared" si="892"/>
        <v>0</v>
      </c>
      <c r="W7094" s="10">
        <f t="shared" si="893"/>
        <v>0</v>
      </c>
    </row>
    <row r="7095" spans="13:23" x14ac:dyDescent="0.25">
      <c r="M7095" s="7">
        <v>45536.375</v>
      </c>
      <c r="N7095" s="3">
        <v>1805.4997512817383</v>
      </c>
      <c r="O7095" s="10">
        <v>26.11</v>
      </c>
      <c r="P7095" s="10">
        <f t="shared" si="887"/>
        <v>31.11</v>
      </c>
      <c r="Q7095" s="10">
        <f t="shared" si="886"/>
        <v>1805.4997512817383</v>
      </c>
      <c r="R7095" s="1">
        <f t="shared" si="888"/>
        <v>0.82068170512806282</v>
      </c>
      <c r="S7095" s="18">
        <f t="shared" si="889"/>
        <v>5.2050000000000001</v>
      </c>
      <c r="T7095" s="10">
        <f t="shared" si="890"/>
        <v>346.87795413674127</v>
      </c>
      <c r="U7095" s="10">
        <f t="shared" si="891"/>
        <v>0</v>
      </c>
      <c r="V7095" s="1">
        <f t="shared" si="892"/>
        <v>0</v>
      </c>
      <c r="W7095" s="10">
        <f t="shared" si="893"/>
        <v>0</v>
      </c>
    </row>
    <row r="7096" spans="13:23" x14ac:dyDescent="0.25">
      <c r="M7096" s="7">
        <v>45536.416666666664</v>
      </c>
      <c r="N7096" s="3">
        <v>1737.9511276245116</v>
      </c>
      <c r="O7096" s="10">
        <v>28.89</v>
      </c>
      <c r="P7096" s="10">
        <f t="shared" si="887"/>
        <v>33.89</v>
      </c>
      <c r="Q7096" s="10">
        <f t="shared" si="886"/>
        <v>1737.9511276245116</v>
      </c>
      <c r="R7096" s="1">
        <f t="shared" si="888"/>
        <v>0.78997778528386897</v>
      </c>
      <c r="S7096" s="18">
        <f t="shared" si="889"/>
        <v>5.8680000000000003</v>
      </c>
      <c r="T7096" s="10">
        <f t="shared" si="890"/>
        <v>296.17435712755821</v>
      </c>
      <c r="U7096" s="10">
        <f t="shared" si="891"/>
        <v>0</v>
      </c>
      <c r="V7096" s="1">
        <f t="shared" si="892"/>
        <v>0</v>
      </c>
      <c r="W7096" s="10">
        <f t="shared" si="893"/>
        <v>0</v>
      </c>
    </row>
    <row r="7097" spans="13:23" x14ac:dyDescent="0.25">
      <c r="M7097" s="7">
        <v>45536.458333333336</v>
      </c>
      <c r="N7097" s="3">
        <v>1926.3013229370117</v>
      </c>
      <c r="O7097" s="10">
        <v>31.11</v>
      </c>
      <c r="P7097" s="10">
        <f t="shared" si="887"/>
        <v>36.11</v>
      </c>
      <c r="Q7097" s="10">
        <f t="shared" si="886"/>
        <v>1926.3013229370117</v>
      </c>
      <c r="R7097" s="1">
        <f t="shared" si="888"/>
        <v>0.87559151042591443</v>
      </c>
      <c r="S7097" s="18">
        <f t="shared" si="889"/>
        <v>5.2050000000000001</v>
      </c>
      <c r="T7097" s="10">
        <f t="shared" si="890"/>
        <v>370.08670949798494</v>
      </c>
      <c r="U7097" s="10">
        <f t="shared" si="891"/>
        <v>0</v>
      </c>
      <c r="V7097" s="1">
        <f t="shared" si="892"/>
        <v>0</v>
      </c>
      <c r="W7097" s="10">
        <f t="shared" si="893"/>
        <v>0</v>
      </c>
    </row>
    <row r="7098" spans="13:23" x14ac:dyDescent="0.25">
      <c r="M7098" s="7">
        <v>45536.5</v>
      </c>
      <c r="N7098" s="3">
        <v>1729.9961059570312</v>
      </c>
      <c r="O7098" s="10">
        <v>32.22</v>
      </c>
      <c r="P7098" s="10">
        <f t="shared" si="887"/>
        <v>37.22</v>
      </c>
      <c r="Q7098" s="10">
        <f t="shared" si="886"/>
        <v>1729.9961059570312</v>
      </c>
      <c r="R7098" s="1">
        <f t="shared" si="888"/>
        <v>0.7863618663441051</v>
      </c>
      <c r="S7098" s="18">
        <f t="shared" si="889"/>
        <v>5.8680000000000003</v>
      </c>
      <c r="T7098" s="10">
        <f t="shared" si="890"/>
        <v>294.81869563003255</v>
      </c>
      <c r="U7098" s="10">
        <f t="shared" si="891"/>
        <v>0</v>
      </c>
      <c r="V7098" s="1">
        <f t="shared" si="892"/>
        <v>0</v>
      </c>
      <c r="W7098" s="10">
        <f t="shared" si="893"/>
        <v>0</v>
      </c>
    </row>
    <row r="7099" spans="13:23" x14ac:dyDescent="0.25">
      <c r="M7099" s="7">
        <v>45536.541666666664</v>
      </c>
      <c r="N7099" s="3">
        <v>2020.0042739868163</v>
      </c>
      <c r="O7099" s="10">
        <v>32.78</v>
      </c>
      <c r="P7099" s="10">
        <f t="shared" si="887"/>
        <v>37.78</v>
      </c>
      <c r="Q7099" s="10">
        <f t="shared" si="886"/>
        <v>2020.0042739868163</v>
      </c>
      <c r="R7099" s="1">
        <f t="shared" si="888"/>
        <v>0.91818376090309828</v>
      </c>
      <c r="S7099" s="18">
        <f t="shared" si="889"/>
        <v>4.4829999999999997</v>
      </c>
      <c r="T7099" s="10">
        <f t="shared" si="890"/>
        <v>450.59207539299945</v>
      </c>
      <c r="U7099" s="10">
        <f t="shared" si="891"/>
        <v>0</v>
      </c>
      <c r="V7099" s="1">
        <f t="shared" si="892"/>
        <v>0</v>
      </c>
      <c r="W7099" s="10">
        <f t="shared" si="893"/>
        <v>0</v>
      </c>
    </row>
    <row r="7100" spans="13:23" x14ac:dyDescent="0.25">
      <c r="M7100" s="7">
        <v>45536.583333333336</v>
      </c>
      <c r="N7100" s="3">
        <v>1887.2884689331054</v>
      </c>
      <c r="O7100" s="10">
        <v>33.89</v>
      </c>
      <c r="P7100" s="10">
        <f t="shared" si="887"/>
        <v>38.89</v>
      </c>
      <c r="Q7100" s="10">
        <f t="shared" si="886"/>
        <v>1887.2884689331054</v>
      </c>
      <c r="R7100" s="1">
        <f t="shared" si="888"/>
        <v>0.85785839496959337</v>
      </c>
      <c r="S7100" s="18">
        <f t="shared" si="889"/>
        <v>5.2050000000000001</v>
      </c>
      <c r="T7100" s="10">
        <f t="shared" si="890"/>
        <v>362.59144455967441</v>
      </c>
      <c r="U7100" s="10">
        <f t="shared" si="891"/>
        <v>0</v>
      </c>
      <c r="V7100" s="1">
        <f t="shared" si="892"/>
        <v>0</v>
      </c>
      <c r="W7100" s="10">
        <f t="shared" si="893"/>
        <v>0</v>
      </c>
    </row>
    <row r="7101" spans="13:23" x14ac:dyDescent="0.25">
      <c r="M7101" s="7">
        <v>45536.625</v>
      </c>
      <c r="N7101" s="3">
        <v>1812.7697021484375</v>
      </c>
      <c r="O7101" s="10">
        <v>33.89</v>
      </c>
      <c r="P7101" s="10">
        <f t="shared" si="887"/>
        <v>38.89</v>
      </c>
      <c r="Q7101" s="10">
        <f t="shared" si="886"/>
        <v>1812.7697021484375</v>
      </c>
      <c r="R7101" s="1">
        <f t="shared" si="888"/>
        <v>0.8239862282492898</v>
      </c>
      <c r="S7101" s="18">
        <f t="shared" si="889"/>
        <v>5.2050000000000001</v>
      </c>
      <c r="T7101" s="10">
        <f t="shared" si="890"/>
        <v>348.27467860680838</v>
      </c>
      <c r="U7101" s="10">
        <f t="shared" si="891"/>
        <v>0</v>
      </c>
      <c r="V7101" s="1">
        <f t="shared" si="892"/>
        <v>0</v>
      </c>
      <c r="W7101" s="10">
        <f t="shared" si="893"/>
        <v>0</v>
      </c>
    </row>
    <row r="7102" spans="13:23" x14ac:dyDescent="0.25">
      <c r="M7102" s="7">
        <v>45536.666666666664</v>
      </c>
      <c r="N7102" s="3">
        <v>2068.304978942871</v>
      </c>
      <c r="O7102" s="10">
        <v>32.78</v>
      </c>
      <c r="P7102" s="10">
        <f t="shared" si="887"/>
        <v>37.78</v>
      </c>
      <c r="Q7102" s="10">
        <f t="shared" si="886"/>
        <v>2068.304978942871</v>
      </c>
      <c r="R7102" s="1">
        <f t="shared" si="888"/>
        <v>0.94013862679221405</v>
      </c>
      <c r="S7102" s="18">
        <f t="shared" si="889"/>
        <v>4.4829999999999997</v>
      </c>
      <c r="T7102" s="10">
        <f t="shared" si="890"/>
        <v>461.36626788821576</v>
      </c>
      <c r="U7102" s="10">
        <f t="shared" si="891"/>
        <v>0</v>
      </c>
      <c r="V7102" s="1">
        <f t="shared" si="892"/>
        <v>0</v>
      </c>
      <c r="W7102" s="10">
        <f t="shared" si="893"/>
        <v>0</v>
      </c>
    </row>
    <row r="7103" spans="13:23" x14ac:dyDescent="0.25">
      <c r="M7103" s="7">
        <v>45536.708333333336</v>
      </c>
      <c r="N7103" s="3">
        <v>1890.1743118286133</v>
      </c>
      <c r="O7103" s="10">
        <v>32.78</v>
      </c>
      <c r="P7103" s="10">
        <f t="shared" si="887"/>
        <v>37.78</v>
      </c>
      <c r="Q7103" s="10">
        <f t="shared" si="886"/>
        <v>1890.1743118286133</v>
      </c>
      <c r="R7103" s="1">
        <f t="shared" si="888"/>
        <v>0.85917014174027884</v>
      </c>
      <c r="S7103" s="18">
        <f t="shared" si="889"/>
        <v>5.2050000000000001</v>
      </c>
      <c r="T7103" s="10">
        <f t="shared" si="890"/>
        <v>363.14588123508423</v>
      </c>
      <c r="U7103" s="10">
        <f t="shared" si="891"/>
        <v>0</v>
      </c>
      <c r="V7103" s="1">
        <f t="shared" si="892"/>
        <v>0</v>
      </c>
      <c r="W7103" s="10">
        <f t="shared" si="893"/>
        <v>0</v>
      </c>
    </row>
    <row r="7104" spans="13:23" x14ac:dyDescent="0.25">
      <c r="M7104" s="7">
        <v>45536.75</v>
      </c>
      <c r="N7104" s="3">
        <v>1952.085740661621</v>
      </c>
      <c r="O7104" s="10">
        <v>32.78</v>
      </c>
      <c r="P7104" s="10">
        <f t="shared" si="887"/>
        <v>37.78</v>
      </c>
      <c r="Q7104" s="10">
        <f t="shared" si="886"/>
        <v>1952.085740661621</v>
      </c>
      <c r="R7104" s="1">
        <f t="shared" si="888"/>
        <v>0.88731170030073681</v>
      </c>
      <c r="S7104" s="18">
        <f t="shared" si="889"/>
        <v>5.2050000000000001</v>
      </c>
      <c r="T7104" s="10">
        <f t="shared" si="890"/>
        <v>375.04048811942766</v>
      </c>
      <c r="U7104" s="10">
        <f t="shared" si="891"/>
        <v>0</v>
      </c>
      <c r="V7104" s="1">
        <f t="shared" si="892"/>
        <v>0</v>
      </c>
      <c r="W7104" s="10">
        <f t="shared" si="893"/>
        <v>0</v>
      </c>
    </row>
    <row r="7105" spans="13:23" x14ac:dyDescent="0.25">
      <c r="M7105" s="7">
        <v>45536.791666666664</v>
      </c>
      <c r="N7105" s="3">
        <v>1814.4241790771484</v>
      </c>
      <c r="O7105" s="10">
        <v>31.11</v>
      </c>
      <c r="P7105" s="10">
        <f t="shared" si="887"/>
        <v>36.11</v>
      </c>
      <c r="Q7105" s="10">
        <f t="shared" si="886"/>
        <v>1814.4241790771484</v>
      </c>
      <c r="R7105" s="1">
        <f t="shared" si="888"/>
        <v>0.8247382632168857</v>
      </c>
      <c r="S7105" s="18">
        <f t="shared" si="889"/>
        <v>5.2050000000000001</v>
      </c>
      <c r="T7105" s="10">
        <f t="shared" si="890"/>
        <v>348.59254160944255</v>
      </c>
      <c r="U7105" s="10">
        <f t="shared" si="891"/>
        <v>0</v>
      </c>
      <c r="V7105" s="1">
        <f t="shared" si="892"/>
        <v>0</v>
      </c>
      <c r="W7105" s="10">
        <f t="shared" si="893"/>
        <v>0</v>
      </c>
    </row>
    <row r="7106" spans="13:23" x14ac:dyDescent="0.25">
      <c r="M7106" s="7">
        <v>45536.833333333336</v>
      </c>
      <c r="N7106" s="3">
        <v>1804.7585632324219</v>
      </c>
      <c r="O7106" s="10">
        <v>28.89</v>
      </c>
      <c r="P7106" s="10">
        <f t="shared" si="887"/>
        <v>33.89</v>
      </c>
      <c r="Q7106" s="10">
        <f t="shared" si="886"/>
        <v>1804.7585632324219</v>
      </c>
      <c r="R7106" s="1">
        <f t="shared" si="888"/>
        <v>0.82034480146928268</v>
      </c>
      <c r="S7106" s="18">
        <f t="shared" si="889"/>
        <v>5.2050000000000001</v>
      </c>
      <c r="T7106" s="10">
        <f t="shared" si="890"/>
        <v>346.7355548957583</v>
      </c>
      <c r="U7106" s="10">
        <f t="shared" si="891"/>
        <v>0</v>
      </c>
      <c r="V7106" s="1">
        <f t="shared" si="892"/>
        <v>0</v>
      </c>
      <c r="W7106" s="10">
        <f t="shared" si="893"/>
        <v>0</v>
      </c>
    </row>
    <row r="7107" spans="13:23" x14ac:dyDescent="0.25">
      <c r="M7107" s="7">
        <v>45536.875</v>
      </c>
      <c r="N7107" s="3">
        <v>1831.3476654052733</v>
      </c>
      <c r="O7107" s="10">
        <v>27.22</v>
      </c>
      <c r="P7107" s="10">
        <f t="shared" si="887"/>
        <v>32.22</v>
      </c>
      <c r="Q7107" s="10">
        <f t="shared" si="886"/>
        <v>1831.3476654052733</v>
      </c>
      <c r="R7107" s="1">
        <f t="shared" si="888"/>
        <v>0.83243075700239699</v>
      </c>
      <c r="S7107" s="18">
        <f t="shared" si="889"/>
        <v>5.2050000000000001</v>
      </c>
      <c r="T7107" s="10">
        <f t="shared" si="890"/>
        <v>351.84393187421199</v>
      </c>
      <c r="U7107" s="10">
        <f t="shared" si="891"/>
        <v>0</v>
      </c>
      <c r="V7107" s="1">
        <f t="shared" si="892"/>
        <v>0</v>
      </c>
      <c r="W7107" s="10">
        <f t="shared" si="893"/>
        <v>0</v>
      </c>
    </row>
    <row r="7108" spans="13:23" x14ac:dyDescent="0.25">
      <c r="M7108" s="7">
        <v>45536.916666666664</v>
      </c>
      <c r="N7108" s="3">
        <v>1796.8673950195312</v>
      </c>
      <c r="O7108" s="10">
        <v>26.11</v>
      </c>
      <c r="P7108" s="10">
        <f t="shared" si="887"/>
        <v>31.11</v>
      </c>
      <c r="Q7108" s="10">
        <f t="shared" si="886"/>
        <v>1796.8673950195312</v>
      </c>
      <c r="R7108" s="1">
        <f t="shared" si="888"/>
        <v>0.81675790682705962</v>
      </c>
      <c r="S7108" s="18">
        <f t="shared" si="889"/>
        <v>5.2050000000000001</v>
      </c>
      <c r="T7108" s="10">
        <f t="shared" si="890"/>
        <v>345.21948031114914</v>
      </c>
      <c r="U7108" s="10">
        <f t="shared" si="891"/>
        <v>0</v>
      </c>
      <c r="V7108" s="1">
        <f t="shared" si="892"/>
        <v>0</v>
      </c>
      <c r="W7108" s="10">
        <f t="shared" si="893"/>
        <v>0</v>
      </c>
    </row>
    <row r="7109" spans="13:23" x14ac:dyDescent="0.25">
      <c r="M7109" s="7">
        <v>45536.958333333336</v>
      </c>
      <c r="N7109" s="3">
        <v>1861.1793685913085</v>
      </c>
      <c r="O7109" s="10">
        <v>25</v>
      </c>
      <c r="P7109" s="10">
        <f t="shared" si="887"/>
        <v>30</v>
      </c>
      <c r="Q7109" s="10">
        <f t="shared" si="886"/>
        <v>1861.1793685913085</v>
      </c>
      <c r="R7109" s="1">
        <f t="shared" si="888"/>
        <v>0.84599062208695841</v>
      </c>
      <c r="S7109" s="18">
        <f t="shared" si="889"/>
        <v>5.2050000000000001</v>
      </c>
      <c r="T7109" s="10">
        <f t="shared" si="890"/>
        <v>357.57528695318126</v>
      </c>
      <c r="U7109" s="10">
        <f t="shared" si="891"/>
        <v>0</v>
      </c>
      <c r="V7109" s="1">
        <f t="shared" si="892"/>
        <v>0</v>
      </c>
      <c r="W7109" s="10">
        <f t="shared" si="893"/>
        <v>0</v>
      </c>
    </row>
    <row r="7110" spans="13:23" x14ac:dyDescent="0.25">
      <c r="M7110" s="7">
        <v>45537</v>
      </c>
      <c r="N7110" s="3">
        <v>1804.2884399414063</v>
      </c>
      <c r="O7110" s="10">
        <v>25</v>
      </c>
      <c r="P7110" s="10">
        <f t="shared" si="887"/>
        <v>30</v>
      </c>
      <c r="Q7110" s="10">
        <f t="shared" si="886"/>
        <v>1804.2884399414063</v>
      </c>
      <c r="R7110" s="1">
        <f t="shared" si="888"/>
        <v>0.82013110906427555</v>
      </c>
      <c r="S7110" s="18">
        <f t="shared" si="889"/>
        <v>5.2050000000000001</v>
      </c>
      <c r="T7110" s="10">
        <f t="shared" si="890"/>
        <v>346.64523341813759</v>
      </c>
      <c r="U7110" s="10">
        <f t="shared" si="891"/>
        <v>0</v>
      </c>
      <c r="V7110" s="1">
        <f t="shared" si="892"/>
        <v>0</v>
      </c>
      <c r="W7110" s="10">
        <f t="shared" si="893"/>
        <v>0</v>
      </c>
    </row>
    <row r="7111" spans="13:23" x14ac:dyDescent="0.25">
      <c r="M7111" s="7">
        <v>45537.041666666664</v>
      </c>
      <c r="N7111" s="3">
        <v>1801.4897186279297</v>
      </c>
      <c r="O7111" s="10">
        <v>23.89</v>
      </c>
      <c r="P7111" s="10">
        <f t="shared" si="887"/>
        <v>28.89</v>
      </c>
      <c r="Q7111" s="10">
        <f t="shared" ref="Q7111:Q7174" si="894">MIN($C$19,N7111)</f>
        <v>1801.4897186279297</v>
      </c>
      <c r="R7111" s="1">
        <f t="shared" si="888"/>
        <v>0.81885896301269534</v>
      </c>
      <c r="S7111" s="18">
        <f t="shared" si="889"/>
        <v>5.2050000000000001</v>
      </c>
      <c r="T7111" s="10">
        <f t="shared" si="890"/>
        <v>346.10753479883374</v>
      </c>
      <c r="U7111" s="10">
        <f t="shared" si="891"/>
        <v>0</v>
      </c>
      <c r="V7111" s="1">
        <f t="shared" si="892"/>
        <v>0</v>
      </c>
      <c r="W7111" s="10">
        <f t="shared" si="893"/>
        <v>0</v>
      </c>
    </row>
    <row r="7112" spans="13:23" x14ac:dyDescent="0.25">
      <c r="M7112" s="7">
        <v>45537.083333333336</v>
      </c>
      <c r="N7112" s="3">
        <v>1702.3596405029296</v>
      </c>
      <c r="O7112" s="10">
        <v>22.78</v>
      </c>
      <c r="P7112" s="10">
        <f t="shared" ref="P7112:P7175" si="895">O7112+5</f>
        <v>27.78</v>
      </c>
      <c r="Q7112" s="10">
        <f t="shared" si="894"/>
        <v>1702.3596405029296</v>
      </c>
      <c r="R7112" s="1">
        <f t="shared" ref="R7112:R7175" si="896">Q7112/$C$19</f>
        <v>0.77379983659224072</v>
      </c>
      <c r="S7112" s="18">
        <f t="shared" ref="S7112:S7175" si="897">INDEX($C$13:$K$17,MATCH(P7112,$B$13:$B$17,-1),MATCH(R7112,$C$12:$K$12,-1))</f>
        <v>5.8680000000000003</v>
      </c>
      <c r="T7112" s="10">
        <f t="shared" ref="T7112:T7175" si="898" xml:space="preserve"> Q7112/INDEX($C$13:$K$17,MATCH(P7112,$B$13:$B$17,-1),MATCH(R7112,$C$12:$K$12,-1))</f>
        <v>290.10900485734993</v>
      </c>
      <c r="U7112" s="10">
        <f t="shared" ref="U7112:U7175" si="899">N7112-Q7112</f>
        <v>0</v>
      </c>
      <c r="V7112" s="1">
        <f t="shared" ref="V7112:V7175" si="900">U7112/$C$19</f>
        <v>0</v>
      </c>
      <c r="W7112" s="10">
        <f t="shared" ref="W7112:W7175" si="901" xml:space="preserve"> U7112/INDEX($C$13:$K$17,MATCH(P7112,$B$13:$B$17,-1),MATCH(V7112,$C$12:$K$12,-1))</f>
        <v>0</v>
      </c>
    </row>
    <row r="7113" spans="13:23" x14ac:dyDescent="0.25">
      <c r="M7113" s="7">
        <v>45537.125</v>
      </c>
      <c r="N7113" s="3">
        <v>1904.0020660400389</v>
      </c>
      <c r="O7113" s="10">
        <v>22.22</v>
      </c>
      <c r="P7113" s="10">
        <f t="shared" si="895"/>
        <v>27.22</v>
      </c>
      <c r="Q7113" s="10">
        <f t="shared" si="894"/>
        <v>1904.0020660400389</v>
      </c>
      <c r="R7113" s="1">
        <f t="shared" si="896"/>
        <v>0.86545548456365406</v>
      </c>
      <c r="S7113" s="18">
        <f t="shared" si="897"/>
        <v>5.2050000000000001</v>
      </c>
      <c r="T7113" s="10">
        <f t="shared" si="898"/>
        <v>365.80251028627066</v>
      </c>
      <c r="U7113" s="10">
        <f t="shared" si="899"/>
        <v>0</v>
      </c>
      <c r="V7113" s="1">
        <f t="shared" si="900"/>
        <v>0</v>
      </c>
      <c r="W7113" s="10">
        <f t="shared" si="901"/>
        <v>0</v>
      </c>
    </row>
    <row r="7114" spans="13:23" x14ac:dyDescent="0.25">
      <c r="M7114" s="7">
        <v>45537.166666666664</v>
      </c>
      <c r="N7114" s="3">
        <v>1647.5647476196289</v>
      </c>
      <c r="O7114" s="10">
        <v>22.78</v>
      </c>
      <c r="P7114" s="10">
        <f t="shared" si="895"/>
        <v>27.78</v>
      </c>
      <c r="Q7114" s="10">
        <f t="shared" si="894"/>
        <v>1647.5647476196289</v>
      </c>
      <c r="R7114" s="1">
        <f t="shared" si="896"/>
        <v>0.74889306709983128</v>
      </c>
      <c r="S7114" s="18">
        <f t="shared" si="897"/>
        <v>5.8680000000000003</v>
      </c>
      <c r="T7114" s="10">
        <f t="shared" si="898"/>
        <v>280.77108855140233</v>
      </c>
      <c r="U7114" s="10">
        <f t="shared" si="899"/>
        <v>0</v>
      </c>
      <c r="V7114" s="1">
        <f t="shared" si="900"/>
        <v>0</v>
      </c>
      <c r="W7114" s="10">
        <f t="shared" si="901"/>
        <v>0</v>
      </c>
    </row>
    <row r="7115" spans="13:23" x14ac:dyDescent="0.25">
      <c r="M7115" s="7">
        <v>45537.208333333336</v>
      </c>
      <c r="N7115" s="3">
        <v>1961.5099868774414</v>
      </c>
      <c r="O7115" s="10">
        <v>22.22</v>
      </c>
      <c r="P7115" s="10">
        <f t="shared" si="895"/>
        <v>27.22</v>
      </c>
      <c r="Q7115" s="10">
        <f t="shared" si="894"/>
        <v>1961.5099868774414</v>
      </c>
      <c r="R7115" s="1">
        <f t="shared" si="896"/>
        <v>0.8915954485806552</v>
      </c>
      <c r="S7115" s="18">
        <f t="shared" si="897"/>
        <v>5.2050000000000001</v>
      </c>
      <c r="T7115" s="10">
        <f t="shared" si="898"/>
        <v>376.85110218586772</v>
      </c>
      <c r="U7115" s="10">
        <f t="shared" si="899"/>
        <v>0</v>
      </c>
      <c r="V7115" s="1">
        <f t="shared" si="900"/>
        <v>0</v>
      </c>
      <c r="W7115" s="10">
        <f t="shared" si="901"/>
        <v>0</v>
      </c>
    </row>
    <row r="7116" spans="13:23" x14ac:dyDescent="0.25">
      <c r="M7116" s="7">
        <v>45537.25</v>
      </c>
      <c r="N7116" s="3">
        <v>1792.6502105712891</v>
      </c>
      <c r="O7116" s="10">
        <v>21.11</v>
      </c>
      <c r="P7116" s="10">
        <f t="shared" si="895"/>
        <v>26.11</v>
      </c>
      <c r="Q7116" s="10">
        <f t="shared" si="894"/>
        <v>1792.6502105712891</v>
      </c>
      <c r="R7116" s="1">
        <f t="shared" si="896"/>
        <v>0.81484100480513144</v>
      </c>
      <c r="S7116" s="18">
        <f t="shared" si="897"/>
        <v>5.2050000000000001</v>
      </c>
      <c r="T7116" s="10">
        <f t="shared" si="898"/>
        <v>344.40926235759639</v>
      </c>
      <c r="U7116" s="10">
        <f t="shared" si="899"/>
        <v>0</v>
      </c>
      <c r="V7116" s="1">
        <f t="shared" si="900"/>
        <v>0</v>
      </c>
      <c r="W7116" s="10">
        <f t="shared" si="901"/>
        <v>0</v>
      </c>
    </row>
    <row r="7117" spans="13:23" x14ac:dyDescent="0.25">
      <c r="M7117" s="7">
        <v>45537.291666666664</v>
      </c>
      <c r="N7117" s="3">
        <v>1677.1466308593749</v>
      </c>
      <c r="O7117" s="10">
        <v>21.11</v>
      </c>
      <c r="P7117" s="10">
        <f t="shared" si="895"/>
        <v>26.11</v>
      </c>
      <c r="Q7117" s="10">
        <f t="shared" si="894"/>
        <v>1677.1466308593749</v>
      </c>
      <c r="R7117" s="1">
        <f t="shared" si="896"/>
        <v>0.76233937766335225</v>
      </c>
      <c r="S7117" s="18">
        <f t="shared" si="897"/>
        <v>5.8680000000000003</v>
      </c>
      <c r="T7117" s="10">
        <f t="shared" si="898"/>
        <v>285.8123092807387</v>
      </c>
      <c r="U7117" s="10">
        <f t="shared" si="899"/>
        <v>0</v>
      </c>
      <c r="V7117" s="1">
        <f t="shared" si="900"/>
        <v>0</v>
      </c>
      <c r="W7117" s="10">
        <f t="shared" si="901"/>
        <v>0</v>
      </c>
    </row>
    <row r="7118" spans="13:23" x14ac:dyDescent="0.25">
      <c r="M7118" s="7">
        <v>45537.333333333336</v>
      </c>
      <c r="N7118" s="3">
        <v>1854.57568359375</v>
      </c>
      <c r="O7118" s="10">
        <v>22.78</v>
      </c>
      <c r="P7118" s="10">
        <f t="shared" si="895"/>
        <v>27.78</v>
      </c>
      <c r="Q7118" s="10">
        <f t="shared" si="894"/>
        <v>1854.57568359375</v>
      </c>
      <c r="R7118" s="1">
        <f t="shared" si="896"/>
        <v>0.84298894708806815</v>
      </c>
      <c r="S7118" s="18">
        <f t="shared" si="897"/>
        <v>5.2050000000000001</v>
      </c>
      <c r="T7118" s="10">
        <f t="shared" si="898"/>
        <v>356.30656745317003</v>
      </c>
      <c r="U7118" s="10">
        <f t="shared" si="899"/>
        <v>0</v>
      </c>
      <c r="V7118" s="1">
        <f t="shared" si="900"/>
        <v>0</v>
      </c>
      <c r="W7118" s="10">
        <f t="shared" si="901"/>
        <v>0</v>
      </c>
    </row>
    <row r="7119" spans="13:23" x14ac:dyDescent="0.25">
      <c r="M7119" s="7">
        <v>45537.375</v>
      </c>
      <c r="N7119" s="3">
        <v>1654.2179443359375</v>
      </c>
      <c r="O7119" s="10">
        <v>25</v>
      </c>
      <c r="P7119" s="10">
        <f t="shared" si="895"/>
        <v>30</v>
      </c>
      <c r="Q7119" s="10">
        <f t="shared" si="894"/>
        <v>1654.2179443359375</v>
      </c>
      <c r="R7119" s="1">
        <f t="shared" si="896"/>
        <v>0.75191724742542621</v>
      </c>
      <c r="S7119" s="18">
        <f t="shared" si="897"/>
        <v>5.8680000000000003</v>
      </c>
      <c r="T7119" s="10">
        <f t="shared" si="898"/>
        <v>281.90489848942354</v>
      </c>
      <c r="U7119" s="10">
        <f t="shared" si="899"/>
        <v>0</v>
      </c>
      <c r="V7119" s="1">
        <f t="shared" si="900"/>
        <v>0</v>
      </c>
      <c r="W7119" s="10">
        <f t="shared" si="901"/>
        <v>0</v>
      </c>
    </row>
    <row r="7120" spans="13:23" x14ac:dyDescent="0.25">
      <c r="M7120" s="7">
        <v>45537.416666666664</v>
      </c>
      <c r="N7120" s="3">
        <v>1876.6516021728514</v>
      </c>
      <c r="O7120" s="10">
        <v>27.78</v>
      </c>
      <c r="P7120" s="10">
        <f t="shared" si="895"/>
        <v>32.78</v>
      </c>
      <c r="Q7120" s="10">
        <f t="shared" si="894"/>
        <v>1876.6516021728514</v>
      </c>
      <c r="R7120" s="1">
        <f t="shared" si="896"/>
        <v>0.85302345553311432</v>
      </c>
      <c r="S7120" s="18">
        <f t="shared" si="897"/>
        <v>5.2050000000000001</v>
      </c>
      <c r="T7120" s="10">
        <f t="shared" si="898"/>
        <v>360.54785824646518</v>
      </c>
      <c r="U7120" s="10">
        <f t="shared" si="899"/>
        <v>0</v>
      </c>
      <c r="V7120" s="1">
        <f t="shared" si="900"/>
        <v>0</v>
      </c>
      <c r="W7120" s="10">
        <f t="shared" si="901"/>
        <v>0</v>
      </c>
    </row>
    <row r="7121" spans="13:23" x14ac:dyDescent="0.25">
      <c r="M7121" s="7">
        <v>45537.458333333336</v>
      </c>
      <c r="N7121" s="3">
        <v>2105.3783660888671</v>
      </c>
      <c r="O7121" s="10">
        <v>31.11</v>
      </c>
      <c r="P7121" s="10">
        <f t="shared" si="895"/>
        <v>36.11</v>
      </c>
      <c r="Q7121" s="10">
        <f t="shared" si="894"/>
        <v>2105.3783660888671</v>
      </c>
      <c r="R7121" s="1">
        <f t="shared" si="896"/>
        <v>0.95699016640403045</v>
      </c>
      <c r="S7121" s="18">
        <f t="shared" si="897"/>
        <v>4.4829999999999997</v>
      </c>
      <c r="T7121" s="10">
        <f t="shared" si="898"/>
        <v>469.63603972537749</v>
      </c>
      <c r="U7121" s="10">
        <f t="shared" si="899"/>
        <v>0</v>
      </c>
      <c r="V7121" s="1">
        <f t="shared" si="900"/>
        <v>0</v>
      </c>
      <c r="W7121" s="10">
        <f t="shared" si="901"/>
        <v>0</v>
      </c>
    </row>
    <row r="7122" spans="13:23" x14ac:dyDescent="0.25">
      <c r="M7122" s="7">
        <v>45537.5</v>
      </c>
      <c r="N7122" s="3">
        <v>2111.2014083862305</v>
      </c>
      <c r="O7122" s="10">
        <v>32.78</v>
      </c>
      <c r="P7122" s="10">
        <f t="shared" si="895"/>
        <v>37.78</v>
      </c>
      <c r="Q7122" s="10">
        <f t="shared" si="894"/>
        <v>2111.2014083862305</v>
      </c>
      <c r="R7122" s="1">
        <f t="shared" si="896"/>
        <v>0.95963700381192296</v>
      </c>
      <c r="S7122" s="18">
        <f t="shared" si="897"/>
        <v>4.4829999999999997</v>
      </c>
      <c r="T7122" s="10">
        <f t="shared" si="898"/>
        <v>470.93495614236684</v>
      </c>
      <c r="U7122" s="10">
        <f t="shared" si="899"/>
        <v>0</v>
      </c>
      <c r="V7122" s="1">
        <f t="shared" si="900"/>
        <v>0</v>
      </c>
      <c r="W7122" s="10">
        <f t="shared" si="901"/>
        <v>0</v>
      </c>
    </row>
    <row r="7123" spans="13:23" x14ac:dyDescent="0.25">
      <c r="M7123" s="7">
        <v>45537.541666666664</v>
      </c>
      <c r="N7123" s="3">
        <v>1984.6044662475585</v>
      </c>
      <c r="O7123" s="10">
        <v>33.89</v>
      </c>
      <c r="P7123" s="10">
        <f t="shared" si="895"/>
        <v>38.89</v>
      </c>
      <c r="Q7123" s="10">
        <f t="shared" si="894"/>
        <v>1984.6044662475585</v>
      </c>
      <c r="R7123" s="1">
        <f t="shared" si="896"/>
        <v>0.9020929392034357</v>
      </c>
      <c r="S7123" s="18">
        <f t="shared" si="897"/>
        <v>4.4829999999999997</v>
      </c>
      <c r="T7123" s="10">
        <f t="shared" si="898"/>
        <v>442.6956203987416</v>
      </c>
      <c r="U7123" s="10">
        <f t="shared" si="899"/>
        <v>0</v>
      </c>
      <c r="V7123" s="1">
        <f t="shared" si="900"/>
        <v>0</v>
      </c>
      <c r="W7123" s="10">
        <f t="shared" si="901"/>
        <v>0</v>
      </c>
    </row>
    <row r="7124" spans="13:23" x14ac:dyDescent="0.25">
      <c r="M7124" s="7">
        <v>45537.583333333336</v>
      </c>
      <c r="N7124" s="3">
        <v>2204.5620025634767</v>
      </c>
      <c r="O7124" s="10">
        <v>33.89</v>
      </c>
      <c r="P7124" s="10">
        <f t="shared" si="895"/>
        <v>38.89</v>
      </c>
      <c r="Q7124" s="10">
        <f t="shared" si="894"/>
        <v>2200</v>
      </c>
      <c r="R7124" s="1">
        <f t="shared" si="896"/>
        <v>1</v>
      </c>
      <c r="S7124" s="18">
        <f t="shared" si="897"/>
        <v>4.4829999999999997</v>
      </c>
      <c r="T7124" s="10">
        <f t="shared" si="898"/>
        <v>490.7428061565916</v>
      </c>
      <c r="U7124" s="10">
        <f t="shared" si="899"/>
        <v>4.5620025634766534</v>
      </c>
      <c r="V7124" s="1">
        <f t="shared" si="900"/>
        <v>2.0736375288530244E-3</v>
      </c>
      <c r="W7124" s="10">
        <f t="shared" si="901"/>
        <v>0.65678125014060662</v>
      </c>
    </row>
    <row r="7125" spans="13:23" x14ac:dyDescent="0.25">
      <c r="M7125" s="7">
        <v>45537.625</v>
      </c>
      <c r="N7125" s="3">
        <v>2106.3259323120114</v>
      </c>
      <c r="O7125" s="10">
        <v>33.89</v>
      </c>
      <c r="P7125" s="10">
        <f t="shared" si="895"/>
        <v>38.89</v>
      </c>
      <c r="Q7125" s="10">
        <f t="shared" si="894"/>
        <v>2106.3259323120114</v>
      </c>
      <c r="R7125" s="1">
        <f t="shared" si="896"/>
        <v>0.95742087832364153</v>
      </c>
      <c r="S7125" s="18">
        <f t="shared" si="897"/>
        <v>4.4829999999999997</v>
      </c>
      <c r="T7125" s="10">
        <f t="shared" si="898"/>
        <v>469.84740850145249</v>
      </c>
      <c r="U7125" s="10">
        <f t="shared" si="899"/>
        <v>0</v>
      </c>
      <c r="V7125" s="1">
        <f t="shared" si="900"/>
        <v>0</v>
      </c>
      <c r="W7125" s="10">
        <f t="shared" si="901"/>
        <v>0</v>
      </c>
    </row>
    <row r="7126" spans="13:23" x14ac:dyDescent="0.25">
      <c r="M7126" s="7">
        <v>45537.666666666664</v>
      </c>
      <c r="N7126" s="3">
        <v>2311.2945098876953</v>
      </c>
      <c r="O7126" s="10">
        <v>33.89</v>
      </c>
      <c r="P7126" s="10">
        <f t="shared" si="895"/>
        <v>38.89</v>
      </c>
      <c r="Q7126" s="10">
        <f t="shared" si="894"/>
        <v>2200</v>
      </c>
      <c r="R7126" s="1">
        <f t="shared" si="896"/>
        <v>1</v>
      </c>
      <c r="S7126" s="18">
        <f t="shared" si="897"/>
        <v>4.4829999999999997</v>
      </c>
      <c r="T7126" s="10">
        <f t="shared" si="898"/>
        <v>490.7428061565916</v>
      </c>
      <c r="U7126" s="10">
        <f t="shared" si="899"/>
        <v>111.29450988769531</v>
      </c>
      <c r="V7126" s="1">
        <f t="shared" si="900"/>
        <v>5.0588413585316051E-2</v>
      </c>
      <c r="W7126" s="10">
        <f t="shared" si="901"/>
        <v>16.02282031207822</v>
      </c>
    </row>
    <row r="7127" spans="13:23" x14ac:dyDescent="0.25">
      <c r="M7127" s="7">
        <v>45537.708333333336</v>
      </c>
      <c r="N7127" s="3">
        <v>1833.8897232055663</v>
      </c>
      <c r="O7127" s="10">
        <v>33.89</v>
      </c>
      <c r="P7127" s="10">
        <f t="shared" si="895"/>
        <v>38.89</v>
      </c>
      <c r="Q7127" s="10">
        <f t="shared" si="894"/>
        <v>1833.8897232055663</v>
      </c>
      <c r="R7127" s="1">
        <f t="shared" si="896"/>
        <v>0.83358623782071195</v>
      </c>
      <c r="S7127" s="18">
        <f t="shared" si="897"/>
        <v>5.2050000000000001</v>
      </c>
      <c r="T7127" s="10">
        <f t="shared" si="898"/>
        <v>352.33231953997432</v>
      </c>
      <c r="U7127" s="10">
        <f t="shared" si="899"/>
        <v>0</v>
      </c>
      <c r="V7127" s="1">
        <f t="shared" si="900"/>
        <v>0</v>
      </c>
      <c r="W7127" s="10">
        <f t="shared" si="901"/>
        <v>0</v>
      </c>
    </row>
    <row r="7128" spans="13:23" x14ac:dyDescent="0.25">
      <c r="M7128" s="7">
        <v>45537.75</v>
      </c>
      <c r="N7128" s="3">
        <v>1798.9742614746094</v>
      </c>
      <c r="O7128" s="10">
        <v>32.78</v>
      </c>
      <c r="P7128" s="10">
        <f t="shared" si="895"/>
        <v>37.78</v>
      </c>
      <c r="Q7128" s="10">
        <f t="shared" si="894"/>
        <v>1798.9742614746094</v>
      </c>
      <c r="R7128" s="1">
        <f t="shared" si="896"/>
        <v>0.81771557339754974</v>
      </c>
      <c r="S7128" s="18">
        <f t="shared" si="897"/>
        <v>5.2050000000000001</v>
      </c>
      <c r="T7128" s="10">
        <f t="shared" si="898"/>
        <v>345.62425772807097</v>
      </c>
      <c r="U7128" s="10">
        <f t="shared" si="899"/>
        <v>0</v>
      </c>
      <c r="V7128" s="1">
        <f t="shared" si="900"/>
        <v>0</v>
      </c>
      <c r="W7128" s="10">
        <f t="shared" si="901"/>
        <v>0</v>
      </c>
    </row>
    <row r="7129" spans="13:23" x14ac:dyDescent="0.25">
      <c r="M7129" s="7">
        <v>45537.791666666664</v>
      </c>
      <c r="N7129" s="3">
        <v>2057.0864685058591</v>
      </c>
      <c r="O7129" s="10">
        <v>32.22</v>
      </c>
      <c r="P7129" s="10">
        <f t="shared" si="895"/>
        <v>37.22</v>
      </c>
      <c r="Q7129" s="10">
        <f t="shared" si="894"/>
        <v>2057.0864685058591</v>
      </c>
      <c r="R7129" s="1">
        <f t="shared" si="896"/>
        <v>0.93503930386629963</v>
      </c>
      <c r="S7129" s="18">
        <f t="shared" si="897"/>
        <v>4.4829999999999997</v>
      </c>
      <c r="T7129" s="10">
        <f t="shared" si="898"/>
        <v>458.86381184605381</v>
      </c>
      <c r="U7129" s="10">
        <f t="shared" si="899"/>
        <v>0</v>
      </c>
      <c r="V7129" s="1">
        <f t="shared" si="900"/>
        <v>0</v>
      </c>
      <c r="W7129" s="10">
        <f t="shared" si="901"/>
        <v>0</v>
      </c>
    </row>
    <row r="7130" spans="13:23" x14ac:dyDescent="0.25">
      <c r="M7130" s="7">
        <v>45537.833333333336</v>
      </c>
      <c r="N7130" s="3">
        <v>1797.1639892578125</v>
      </c>
      <c r="O7130" s="10">
        <v>28.89</v>
      </c>
      <c r="P7130" s="10">
        <f t="shared" si="895"/>
        <v>33.89</v>
      </c>
      <c r="Q7130" s="10">
        <f t="shared" si="894"/>
        <v>1797.1639892578125</v>
      </c>
      <c r="R7130" s="1">
        <f t="shared" si="896"/>
        <v>0.81689272238991484</v>
      </c>
      <c r="S7130" s="18">
        <f t="shared" si="897"/>
        <v>5.2050000000000001</v>
      </c>
      <c r="T7130" s="10">
        <f t="shared" si="898"/>
        <v>345.27646287373921</v>
      </c>
      <c r="U7130" s="10">
        <f t="shared" si="899"/>
        <v>0</v>
      </c>
      <c r="V7130" s="1">
        <f t="shared" si="900"/>
        <v>0</v>
      </c>
      <c r="W7130" s="10">
        <f t="shared" si="901"/>
        <v>0</v>
      </c>
    </row>
    <row r="7131" spans="13:23" x14ac:dyDescent="0.25">
      <c r="M7131" s="7">
        <v>45537.875</v>
      </c>
      <c r="N7131" s="3">
        <v>1738.7552764892578</v>
      </c>
      <c r="O7131" s="10">
        <v>27.22</v>
      </c>
      <c r="P7131" s="10">
        <f t="shared" si="895"/>
        <v>32.22</v>
      </c>
      <c r="Q7131" s="10">
        <f t="shared" si="894"/>
        <v>1738.7552764892578</v>
      </c>
      <c r="R7131" s="1">
        <f t="shared" si="896"/>
        <v>0.79034330749511716</v>
      </c>
      <c r="S7131" s="18">
        <f t="shared" si="897"/>
        <v>5.8680000000000003</v>
      </c>
      <c r="T7131" s="10">
        <f t="shared" si="898"/>
        <v>296.31139681139359</v>
      </c>
      <c r="U7131" s="10">
        <f t="shared" si="899"/>
        <v>0</v>
      </c>
      <c r="V7131" s="1">
        <f t="shared" si="900"/>
        <v>0</v>
      </c>
      <c r="W7131" s="10">
        <f t="shared" si="901"/>
        <v>0</v>
      </c>
    </row>
    <row r="7132" spans="13:23" x14ac:dyDescent="0.25">
      <c r="M7132" s="7">
        <v>45537.916666666664</v>
      </c>
      <c r="N7132" s="3">
        <v>1609.1291931152343</v>
      </c>
      <c r="O7132" s="10">
        <v>26.11</v>
      </c>
      <c r="P7132" s="10">
        <f t="shared" si="895"/>
        <v>31.11</v>
      </c>
      <c r="Q7132" s="10">
        <f t="shared" si="894"/>
        <v>1609.1291931152343</v>
      </c>
      <c r="R7132" s="1">
        <f t="shared" si="896"/>
        <v>0.73142236050692466</v>
      </c>
      <c r="S7132" s="18">
        <f t="shared" si="897"/>
        <v>5.8680000000000003</v>
      </c>
      <c r="T7132" s="10">
        <f t="shared" si="898"/>
        <v>274.22106222141008</v>
      </c>
      <c r="U7132" s="10">
        <f t="shared" si="899"/>
        <v>0</v>
      </c>
      <c r="V7132" s="1">
        <f t="shared" si="900"/>
        <v>0</v>
      </c>
      <c r="W7132" s="10">
        <f t="shared" si="901"/>
        <v>0</v>
      </c>
    </row>
    <row r="7133" spans="13:23" x14ac:dyDescent="0.25">
      <c r="M7133" s="7">
        <v>45537.958333333336</v>
      </c>
      <c r="N7133" s="3">
        <v>1727.9777297973633</v>
      </c>
      <c r="O7133" s="10">
        <v>23.89</v>
      </c>
      <c r="P7133" s="10">
        <f t="shared" si="895"/>
        <v>28.89</v>
      </c>
      <c r="Q7133" s="10">
        <f t="shared" si="894"/>
        <v>1727.9777297973633</v>
      </c>
      <c r="R7133" s="1">
        <f t="shared" si="896"/>
        <v>0.78544442263516512</v>
      </c>
      <c r="S7133" s="18">
        <f t="shared" si="897"/>
        <v>5.8680000000000003</v>
      </c>
      <c r="T7133" s="10">
        <f t="shared" si="898"/>
        <v>294.47473241263856</v>
      </c>
      <c r="U7133" s="10">
        <f t="shared" si="899"/>
        <v>0</v>
      </c>
      <c r="V7133" s="1">
        <f t="shared" si="900"/>
        <v>0</v>
      </c>
      <c r="W7133" s="10">
        <f t="shared" si="901"/>
        <v>0</v>
      </c>
    </row>
    <row r="7134" spans="13:23" x14ac:dyDescent="0.25">
      <c r="M7134" s="7">
        <v>45538</v>
      </c>
      <c r="N7134" s="3">
        <v>1677</v>
      </c>
      <c r="O7134" s="10">
        <v>22.78</v>
      </c>
      <c r="P7134" s="10">
        <f t="shared" si="895"/>
        <v>27.78</v>
      </c>
      <c r="Q7134" s="10">
        <f t="shared" si="894"/>
        <v>1677</v>
      </c>
      <c r="R7134" s="1">
        <f t="shared" si="896"/>
        <v>0.76227272727272732</v>
      </c>
      <c r="S7134" s="18">
        <f t="shared" si="897"/>
        <v>5.8680000000000003</v>
      </c>
      <c r="T7134" s="10">
        <f t="shared" si="898"/>
        <v>285.78732106339464</v>
      </c>
      <c r="U7134" s="10">
        <f t="shared" si="899"/>
        <v>0</v>
      </c>
      <c r="V7134" s="1">
        <f t="shared" si="900"/>
        <v>0</v>
      </c>
      <c r="W7134" s="10">
        <f t="shared" si="901"/>
        <v>0</v>
      </c>
    </row>
    <row r="7135" spans="13:23" x14ac:dyDescent="0.25">
      <c r="M7135" s="7">
        <v>45538.041666666664</v>
      </c>
      <c r="N7135" s="3">
        <v>1800.2970336914061</v>
      </c>
      <c r="O7135" s="10">
        <v>22.22</v>
      </c>
      <c r="P7135" s="10">
        <f t="shared" si="895"/>
        <v>27.22</v>
      </c>
      <c r="Q7135" s="10">
        <f t="shared" si="894"/>
        <v>1800.2970336914061</v>
      </c>
      <c r="R7135" s="1">
        <f t="shared" si="896"/>
        <v>0.81831683349609374</v>
      </c>
      <c r="S7135" s="18">
        <f t="shared" si="897"/>
        <v>5.2050000000000001</v>
      </c>
      <c r="T7135" s="10">
        <f t="shared" si="898"/>
        <v>345.87839264003958</v>
      </c>
      <c r="U7135" s="10">
        <f t="shared" si="899"/>
        <v>0</v>
      </c>
      <c r="V7135" s="1">
        <f t="shared" si="900"/>
        <v>0</v>
      </c>
      <c r="W7135" s="10">
        <f t="shared" si="901"/>
        <v>0</v>
      </c>
    </row>
    <row r="7136" spans="13:23" x14ac:dyDescent="0.25">
      <c r="M7136" s="7">
        <v>45538.083333333336</v>
      </c>
      <c r="N7136" s="3">
        <v>1659.2028579711914</v>
      </c>
      <c r="O7136" s="10">
        <v>22.22</v>
      </c>
      <c r="P7136" s="10">
        <f t="shared" si="895"/>
        <v>27.22</v>
      </c>
      <c r="Q7136" s="10">
        <f t="shared" si="894"/>
        <v>1659.2028579711914</v>
      </c>
      <c r="R7136" s="1">
        <f t="shared" si="896"/>
        <v>0.7541831172596325</v>
      </c>
      <c r="S7136" s="18">
        <f t="shared" si="897"/>
        <v>5.8680000000000003</v>
      </c>
      <c r="T7136" s="10">
        <f t="shared" si="898"/>
        <v>282.75440660722415</v>
      </c>
      <c r="U7136" s="10">
        <f t="shared" si="899"/>
        <v>0</v>
      </c>
      <c r="V7136" s="1">
        <f t="shared" si="900"/>
        <v>0</v>
      </c>
      <c r="W7136" s="10">
        <f t="shared" si="901"/>
        <v>0</v>
      </c>
    </row>
    <row r="7137" spans="13:23" x14ac:dyDescent="0.25">
      <c r="M7137" s="7">
        <v>45538.125</v>
      </c>
      <c r="N7137" s="3">
        <v>1723.3377914428711</v>
      </c>
      <c r="O7137" s="10">
        <v>21.11</v>
      </c>
      <c r="P7137" s="10">
        <f t="shared" si="895"/>
        <v>26.11</v>
      </c>
      <c r="Q7137" s="10">
        <f t="shared" si="894"/>
        <v>1723.3377914428711</v>
      </c>
      <c r="R7137" s="1">
        <f t="shared" si="896"/>
        <v>0.78333535974675961</v>
      </c>
      <c r="S7137" s="18">
        <f t="shared" si="897"/>
        <v>5.8680000000000003</v>
      </c>
      <c r="T7137" s="10">
        <f t="shared" si="898"/>
        <v>293.68401353832155</v>
      </c>
      <c r="U7137" s="10">
        <f t="shared" si="899"/>
        <v>0</v>
      </c>
      <c r="V7137" s="1">
        <f t="shared" si="900"/>
        <v>0</v>
      </c>
      <c r="W7137" s="10">
        <f t="shared" si="901"/>
        <v>0</v>
      </c>
    </row>
    <row r="7138" spans="13:23" x14ac:dyDescent="0.25">
      <c r="M7138" s="7">
        <v>45538.166666666664</v>
      </c>
      <c r="N7138" s="3">
        <v>1728.3297271728516</v>
      </c>
      <c r="O7138" s="10">
        <v>21.11</v>
      </c>
      <c r="P7138" s="10">
        <f t="shared" si="895"/>
        <v>26.11</v>
      </c>
      <c r="Q7138" s="10">
        <f t="shared" si="894"/>
        <v>1728.3297271728516</v>
      </c>
      <c r="R7138" s="1">
        <f t="shared" si="896"/>
        <v>0.78560442144220521</v>
      </c>
      <c r="S7138" s="18">
        <f t="shared" si="897"/>
        <v>5.8680000000000003</v>
      </c>
      <c r="T7138" s="10">
        <f t="shared" si="898"/>
        <v>294.53471833211512</v>
      </c>
      <c r="U7138" s="10">
        <f t="shared" si="899"/>
        <v>0</v>
      </c>
      <c r="V7138" s="1">
        <f t="shared" si="900"/>
        <v>0</v>
      </c>
      <c r="W7138" s="10">
        <f t="shared" si="901"/>
        <v>0</v>
      </c>
    </row>
    <row r="7139" spans="13:23" x14ac:dyDescent="0.25">
      <c r="M7139" s="7">
        <v>45538.208333333336</v>
      </c>
      <c r="N7139" s="3">
        <v>1696.5836700439452</v>
      </c>
      <c r="O7139" s="10">
        <v>18.89</v>
      </c>
      <c r="P7139" s="10">
        <f t="shared" si="895"/>
        <v>23.89</v>
      </c>
      <c r="Q7139" s="10">
        <f t="shared" si="894"/>
        <v>1696.5836700439452</v>
      </c>
      <c r="R7139" s="1">
        <f t="shared" si="896"/>
        <v>0.77117439547452049</v>
      </c>
      <c r="S7139" s="18">
        <f t="shared" si="897"/>
        <v>6.9619999999999997</v>
      </c>
      <c r="T7139" s="10">
        <f t="shared" si="898"/>
        <v>243.69199512265803</v>
      </c>
      <c r="U7139" s="10">
        <f t="shared" si="899"/>
        <v>0</v>
      </c>
      <c r="V7139" s="1">
        <f t="shared" si="900"/>
        <v>0</v>
      </c>
      <c r="W7139" s="10">
        <f t="shared" si="901"/>
        <v>0</v>
      </c>
    </row>
    <row r="7140" spans="13:23" x14ac:dyDescent="0.25">
      <c r="M7140" s="7">
        <v>45538.25</v>
      </c>
      <c r="N7140" s="3">
        <v>1636.0551177978516</v>
      </c>
      <c r="O7140" s="10">
        <v>18.89</v>
      </c>
      <c r="P7140" s="10">
        <f t="shared" si="895"/>
        <v>23.89</v>
      </c>
      <c r="Q7140" s="10">
        <f t="shared" si="894"/>
        <v>1636.0551177978516</v>
      </c>
      <c r="R7140" s="1">
        <f t="shared" si="896"/>
        <v>0.74366141718084167</v>
      </c>
      <c r="S7140" s="18">
        <f t="shared" si="897"/>
        <v>6.9619999999999997</v>
      </c>
      <c r="T7140" s="10">
        <f t="shared" si="898"/>
        <v>234.99786236682729</v>
      </c>
      <c r="U7140" s="10">
        <f t="shared" si="899"/>
        <v>0</v>
      </c>
      <c r="V7140" s="1">
        <f t="shared" si="900"/>
        <v>0</v>
      </c>
      <c r="W7140" s="10">
        <f t="shared" si="901"/>
        <v>0</v>
      </c>
    </row>
    <row r="7141" spans="13:23" x14ac:dyDescent="0.25">
      <c r="M7141" s="7">
        <v>45538.291666666664</v>
      </c>
      <c r="N7141" s="3">
        <v>2076.4328155517578</v>
      </c>
      <c r="O7141" s="10">
        <v>18.89</v>
      </c>
      <c r="P7141" s="10">
        <f t="shared" si="895"/>
        <v>23.89</v>
      </c>
      <c r="Q7141" s="10">
        <f t="shared" si="894"/>
        <v>2076.4328155517578</v>
      </c>
      <c r="R7141" s="1">
        <f t="shared" si="896"/>
        <v>0.94383309797807169</v>
      </c>
      <c r="S7141" s="18">
        <f t="shared" si="897"/>
        <v>5.5519999999999996</v>
      </c>
      <c r="T7141" s="10">
        <f t="shared" si="898"/>
        <v>373.99726504894778</v>
      </c>
      <c r="U7141" s="10">
        <f t="shared" si="899"/>
        <v>0</v>
      </c>
      <c r="V7141" s="1">
        <f t="shared" si="900"/>
        <v>0</v>
      </c>
      <c r="W7141" s="10">
        <f t="shared" si="901"/>
        <v>0</v>
      </c>
    </row>
    <row r="7142" spans="13:23" x14ac:dyDescent="0.25">
      <c r="M7142" s="7">
        <v>45538.333333333336</v>
      </c>
      <c r="N7142" s="3">
        <v>1818.6417205810546</v>
      </c>
      <c r="O7142" s="10">
        <v>22.22</v>
      </c>
      <c r="P7142" s="10">
        <f t="shared" si="895"/>
        <v>27.22</v>
      </c>
      <c r="Q7142" s="10">
        <f t="shared" si="894"/>
        <v>1818.6417205810546</v>
      </c>
      <c r="R7142" s="1">
        <f t="shared" si="896"/>
        <v>0.82665532753684301</v>
      </c>
      <c r="S7142" s="18">
        <f t="shared" si="897"/>
        <v>5.2050000000000001</v>
      </c>
      <c r="T7142" s="10">
        <f t="shared" si="898"/>
        <v>349.40282816158589</v>
      </c>
      <c r="U7142" s="10">
        <f t="shared" si="899"/>
        <v>0</v>
      </c>
      <c r="V7142" s="1">
        <f t="shared" si="900"/>
        <v>0</v>
      </c>
      <c r="W7142" s="10">
        <f t="shared" si="901"/>
        <v>0</v>
      </c>
    </row>
    <row r="7143" spans="13:23" x14ac:dyDescent="0.25">
      <c r="M7143" s="7">
        <v>45538.375</v>
      </c>
      <c r="N7143" s="3">
        <v>1722.958836364746</v>
      </c>
      <c r="O7143" s="10">
        <v>23.89</v>
      </c>
      <c r="P7143" s="10">
        <f t="shared" si="895"/>
        <v>28.89</v>
      </c>
      <c r="Q7143" s="10">
        <f t="shared" si="894"/>
        <v>1722.958836364746</v>
      </c>
      <c r="R7143" s="1">
        <f t="shared" si="896"/>
        <v>0.78316310743852091</v>
      </c>
      <c r="S7143" s="18">
        <f t="shared" si="897"/>
        <v>5.8680000000000003</v>
      </c>
      <c r="T7143" s="10">
        <f t="shared" si="898"/>
        <v>293.61943359999077</v>
      </c>
      <c r="U7143" s="10">
        <f t="shared" si="899"/>
        <v>0</v>
      </c>
      <c r="V7143" s="1">
        <f t="shared" si="900"/>
        <v>0</v>
      </c>
      <c r="W7143" s="10">
        <f t="shared" si="901"/>
        <v>0</v>
      </c>
    </row>
    <row r="7144" spans="13:23" x14ac:dyDescent="0.25">
      <c r="M7144" s="7">
        <v>45538.416666666664</v>
      </c>
      <c r="N7144" s="3">
        <v>1712.6991989135743</v>
      </c>
      <c r="O7144" s="10">
        <v>27.22</v>
      </c>
      <c r="P7144" s="10">
        <f t="shared" si="895"/>
        <v>32.22</v>
      </c>
      <c r="Q7144" s="10">
        <f t="shared" si="894"/>
        <v>1712.6991989135743</v>
      </c>
      <c r="R7144" s="1">
        <f t="shared" si="896"/>
        <v>0.77849963586980653</v>
      </c>
      <c r="S7144" s="18">
        <f t="shared" si="897"/>
        <v>5.8680000000000003</v>
      </c>
      <c r="T7144" s="10">
        <f t="shared" si="898"/>
        <v>291.87102912637596</v>
      </c>
      <c r="U7144" s="10">
        <f t="shared" si="899"/>
        <v>0</v>
      </c>
      <c r="V7144" s="1">
        <f t="shared" si="900"/>
        <v>0</v>
      </c>
      <c r="W7144" s="10">
        <f t="shared" si="901"/>
        <v>0</v>
      </c>
    </row>
    <row r="7145" spans="13:23" x14ac:dyDescent="0.25">
      <c r="M7145" s="7">
        <v>45538.458333333336</v>
      </c>
      <c r="N7145" s="3">
        <v>1911.5188613891601</v>
      </c>
      <c r="O7145" s="10">
        <v>28.89</v>
      </c>
      <c r="P7145" s="10">
        <f t="shared" si="895"/>
        <v>33.89</v>
      </c>
      <c r="Q7145" s="10">
        <f t="shared" si="894"/>
        <v>1911.5188613891601</v>
      </c>
      <c r="R7145" s="1">
        <f t="shared" si="896"/>
        <v>0.86887220972234547</v>
      </c>
      <c r="S7145" s="18">
        <f t="shared" si="897"/>
        <v>5.2050000000000001</v>
      </c>
      <c r="T7145" s="10">
        <f t="shared" si="898"/>
        <v>367.24665924863785</v>
      </c>
      <c r="U7145" s="10">
        <f t="shared" si="899"/>
        <v>0</v>
      </c>
      <c r="V7145" s="1">
        <f t="shared" si="900"/>
        <v>0</v>
      </c>
      <c r="W7145" s="10">
        <f t="shared" si="901"/>
        <v>0</v>
      </c>
    </row>
    <row r="7146" spans="13:23" x14ac:dyDescent="0.25">
      <c r="M7146" s="7">
        <v>45538.5</v>
      </c>
      <c r="N7146" s="3">
        <v>1815.4425018310546</v>
      </c>
      <c r="O7146" s="10">
        <v>32.22</v>
      </c>
      <c r="P7146" s="10">
        <f t="shared" si="895"/>
        <v>37.22</v>
      </c>
      <c r="Q7146" s="10">
        <f t="shared" si="894"/>
        <v>1815.4425018310546</v>
      </c>
      <c r="R7146" s="1">
        <f t="shared" si="896"/>
        <v>0.82520113719593391</v>
      </c>
      <c r="S7146" s="18">
        <f t="shared" si="897"/>
        <v>5.2050000000000001</v>
      </c>
      <c r="T7146" s="10">
        <f t="shared" si="898"/>
        <v>348.78818478982799</v>
      </c>
      <c r="U7146" s="10">
        <f t="shared" si="899"/>
        <v>0</v>
      </c>
      <c r="V7146" s="1">
        <f t="shared" si="900"/>
        <v>0</v>
      </c>
      <c r="W7146" s="10">
        <f t="shared" si="901"/>
        <v>0</v>
      </c>
    </row>
    <row r="7147" spans="13:23" x14ac:dyDescent="0.25">
      <c r="M7147" s="7">
        <v>45538.541666666664</v>
      </c>
      <c r="N7147" s="3">
        <v>1879.6465850830077</v>
      </c>
      <c r="O7147" s="10">
        <v>32.78</v>
      </c>
      <c r="P7147" s="10">
        <f t="shared" si="895"/>
        <v>37.78</v>
      </c>
      <c r="Q7147" s="10">
        <f t="shared" si="894"/>
        <v>1879.6465850830077</v>
      </c>
      <c r="R7147" s="1">
        <f t="shared" si="896"/>
        <v>0.85438481140136713</v>
      </c>
      <c r="S7147" s="18">
        <f t="shared" si="897"/>
        <v>5.2050000000000001</v>
      </c>
      <c r="T7147" s="10">
        <f t="shared" si="898"/>
        <v>361.12326322440111</v>
      </c>
      <c r="U7147" s="10">
        <f t="shared" si="899"/>
        <v>0</v>
      </c>
      <c r="V7147" s="1">
        <f t="shared" si="900"/>
        <v>0</v>
      </c>
      <c r="W7147" s="10">
        <f t="shared" si="901"/>
        <v>0</v>
      </c>
    </row>
    <row r="7148" spans="13:23" x14ac:dyDescent="0.25">
      <c r="M7148" s="7">
        <v>45538.583333333336</v>
      </c>
      <c r="N7148" s="3">
        <v>1809.2739486694336</v>
      </c>
      <c r="O7148" s="10">
        <v>32.78</v>
      </c>
      <c r="P7148" s="10">
        <f t="shared" si="895"/>
        <v>37.78</v>
      </c>
      <c r="Q7148" s="10">
        <f t="shared" si="894"/>
        <v>1809.2739486694336</v>
      </c>
      <c r="R7148" s="1">
        <f t="shared" si="896"/>
        <v>0.82239724939519709</v>
      </c>
      <c r="S7148" s="18">
        <f t="shared" si="897"/>
        <v>5.2050000000000001</v>
      </c>
      <c r="T7148" s="10">
        <f t="shared" si="898"/>
        <v>347.60306410555881</v>
      </c>
      <c r="U7148" s="10">
        <f t="shared" si="899"/>
        <v>0</v>
      </c>
      <c r="V7148" s="1">
        <f t="shared" si="900"/>
        <v>0</v>
      </c>
      <c r="W7148" s="10">
        <f t="shared" si="901"/>
        <v>0</v>
      </c>
    </row>
    <row r="7149" spans="13:23" x14ac:dyDescent="0.25">
      <c r="M7149" s="7">
        <v>45538.625</v>
      </c>
      <c r="N7149" s="3">
        <v>1838.2532409667967</v>
      </c>
      <c r="O7149" s="10">
        <v>32.78</v>
      </c>
      <c r="P7149" s="10">
        <f t="shared" si="895"/>
        <v>37.78</v>
      </c>
      <c r="Q7149" s="10">
        <f t="shared" si="894"/>
        <v>1838.2532409667967</v>
      </c>
      <c r="R7149" s="1">
        <f t="shared" si="896"/>
        <v>0.83556965498490765</v>
      </c>
      <c r="S7149" s="18">
        <f t="shared" si="897"/>
        <v>5.2050000000000001</v>
      </c>
      <c r="T7149" s="10">
        <f t="shared" si="898"/>
        <v>353.17065148257382</v>
      </c>
      <c r="U7149" s="10">
        <f t="shared" si="899"/>
        <v>0</v>
      </c>
      <c r="V7149" s="1">
        <f t="shared" si="900"/>
        <v>0</v>
      </c>
      <c r="W7149" s="10">
        <f t="shared" si="901"/>
        <v>0</v>
      </c>
    </row>
    <row r="7150" spans="13:23" x14ac:dyDescent="0.25">
      <c r="M7150" s="7">
        <v>45538.666666666664</v>
      </c>
      <c r="N7150" s="3">
        <v>1929.7694046020508</v>
      </c>
      <c r="O7150" s="10">
        <v>32.78</v>
      </c>
      <c r="P7150" s="10">
        <f t="shared" si="895"/>
        <v>37.78</v>
      </c>
      <c r="Q7150" s="10">
        <f t="shared" si="894"/>
        <v>1929.7694046020508</v>
      </c>
      <c r="R7150" s="1">
        <f t="shared" si="896"/>
        <v>0.87716791118275039</v>
      </c>
      <c r="S7150" s="18">
        <f t="shared" si="897"/>
        <v>5.2050000000000001</v>
      </c>
      <c r="T7150" s="10">
        <f t="shared" si="898"/>
        <v>370.75300760846318</v>
      </c>
      <c r="U7150" s="10">
        <f t="shared" si="899"/>
        <v>0</v>
      </c>
      <c r="V7150" s="1">
        <f t="shared" si="900"/>
        <v>0</v>
      </c>
      <c r="W7150" s="10">
        <f t="shared" si="901"/>
        <v>0</v>
      </c>
    </row>
    <row r="7151" spans="13:23" x14ac:dyDescent="0.25">
      <c r="M7151" s="7">
        <v>45538.708333333336</v>
      </c>
      <c r="N7151" s="3">
        <v>1965.9397384643555</v>
      </c>
      <c r="O7151" s="10">
        <v>32.22</v>
      </c>
      <c r="P7151" s="10">
        <f t="shared" si="895"/>
        <v>37.22</v>
      </c>
      <c r="Q7151" s="10">
        <f t="shared" si="894"/>
        <v>1965.9397384643555</v>
      </c>
      <c r="R7151" s="1">
        <f t="shared" si="896"/>
        <v>0.89360897202925249</v>
      </c>
      <c r="S7151" s="18">
        <f t="shared" si="897"/>
        <v>5.2050000000000001</v>
      </c>
      <c r="T7151" s="10">
        <f t="shared" si="898"/>
        <v>377.70215916702313</v>
      </c>
      <c r="U7151" s="10">
        <f t="shared" si="899"/>
        <v>0</v>
      </c>
      <c r="V7151" s="1">
        <f t="shared" si="900"/>
        <v>0</v>
      </c>
      <c r="W7151" s="10">
        <f t="shared" si="901"/>
        <v>0</v>
      </c>
    </row>
    <row r="7152" spans="13:23" x14ac:dyDescent="0.25">
      <c r="M7152" s="7">
        <v>45538.75</v>
      </c>
      <c r="N7152" s="3">
        <v>2134.6729385375975</v>
      </c>
      <c r="O7152" s="10">
        <v>31.11</v>
      </c>
      <c r="P7152" s="10">
        <f t="shared" si="895"/>
        <v>36.11</v>
      </c>
      <c r="Q7152" s="10">
        <f t="shared" si="894"/>
        <v>2134.6729385375975</v>
      </c>
      <c r="R7152" s="1">
        <f t="shared" si="896"/>
        <v>0.9703058811534534</v>
      </c>
      <c r="S7152" s="18">
        <f t="shared" si="897"/>
        <v>4.4829999999999997</v>
      </c>
      <c r="T7152" s="10">
        <f t="shared" si="898"/>
        <v>476.17063094749</v>
      </c>
      <c r="U7152" s="10">
        <f t="shared" si="899"/>
        <v>0</v>
      </c>
      <c r="V7152" s="1">
        <f t="shared" si="900"/>
        <v>0</v>
      </c>
      <c r="W7152" s="10">
        <f t="shared" si="901"/>
        <v>0</v>
      </c>
    </row>
    <row r="7153" spans="13:23" x14ac:dyDescent="0.25">
      <c r="M7153" s="7">
        <v>45538.791666666664</v>
      </c>
      <c r="N7153" s="3">
        <v>2045.9001525878905</v>
      </c>
      <c r="O7153" s="10">
        <v>28.89</v>
      </c>
      <c r="P7153" s="10">
        <f t="shared" si="895"/>
        <v>33.89</v>
      </c>
      <c r="Q7153" s="10">
        <f t="shared" si="894"/>
        <v>2045.9001525878905</v>
      </c>
      <c r="R7153" s="1">
        <f t="shared" si="896"/>
        <v>0.92995461481267749</v>
      </c>
      <c r="S7153" s="18">
        <f t="shared" si="897"/>
        <v>4.4829999999999997</v>
      </c>
      <c r="T7153" s="10">
        <f t="shared" si="898"/>
        <v>456.36853727144563</v>
      </c>
      <c r="U7153" s="10">
        <f t="shared" si="899"/>
        <v>0</v>
      </c>
      <c r="V7153" s="1">
        <f t="shared" si="900"/>
        <v>0</v>
      </c>
      <c r="W7153" s="10">
        <f t="shared" si="901"/>
        <v>0</v>
      </c>
    </row>
    <row r="7154" spans="13:23" x14ac:dyDescent="0.25">
      <c r="M7154" s="7">
        <v>45538.833333333336</v>
      </c>
      <c r="N7154" s="3">
        <v>1756.565510559082</v>
      </c>
      <c r="O7154" s="10">
        <v>27.78</v>
      </c>
      <c r="P7154" s="10">
        <f t="shared" si="895"/>
        <v>32.78</v>
      </c>
      <c r="Q7154" s="10">
        <f t="shared" si="894"/>
        <v>1756.565510559082</v>
      </c>
      <c r="R7154" s="1">
        <f t="shared" si="896"/>
        <v>0.79843886843594636</v>
      </c>
      <c r="S7154" s="18">
        <f t="shared" si="897"/>
        <v>5.8680000000000003</v>
      </c>
      <c r="T7154" s="10">
        <f t="shared" si="898"/>
        <v>299.34654235839844</v>
      </c>
      <c r="U7154" s="10">
        <f t="shared" si="899"/>
        <v>0</v>
      </c>
      <c r="V7154" s="1">
        <f t="shared" si="900"/>
        <v>0</v>
      </c>
      <c r="W7154" s="10">
        <f t="shared" si="901"/>
        <v>0</v>
      </c>
    </row>
    <row r="7155" spans="13:23" x14ac:dyDescent="0.25">
      <c r="M7155" s="7">
        <v>45538.875</v>
      </c>
      <c r="N7155" s="3">
        <v>1986.3123825073242</v>
      </c>
      <c r="O7155" s="10">
        <v>26.11</v>
      </c>
      <c r="P7155" s="10">
        <f t="shared" si="895"/>
        <v>31.11</v>
      </c>
      <c r="Q7155" s="10">
        <f t="shared" si="894"/>
        <v>1986.3123825073242</v>
      </c>
      <c r="R7155" s="1">
        <f t="shared" si="896"/>
        <v>0.90286926477605645</v>
      </c>
      <c r="S7155" s="18">
        <f t="shared" si="897"/>
        <v>4.4829999999999997</v>
      </c>
      <c r="T7155" s="10">
        <f t="shared" si="898"/>
        <v>443.07659658874064</v>
      </c>
      <c r="U7155" s="10">
        <f t="shared" si="899"/>
        <v>0</v>
      </c>
      <c r="V7155" s="1">
        <f t="shared" si="900"/>
        <v>0</v>
      </c>
      <c r="W7155" s="10">
        <f t="shared" si="901"/>
        <v>0</v>
      </c>
    </row>
    <row r="7156" spans="13:23" x14ac:dyDescent="0.25">
      <c r="M7156" s="7">
        <v>45538.916666666664</v>
      </c>
      <c r="N7156" s="3">
        <v>1833.0905136108397</v>
      </c>
      <c r="O7156" s="10">
        <v>25</v>
      </c>
      <c r="P7156" s="10">
        <f t="shared" si="895"/>
        <v>30</v>
      </c>
      <c r="Q7156" s="10">
        <f t="shared" si="894"/>
        <v>1833.0905136108397</v>
      </c>
      <c r="R7156" s="1">
        <f t="shared" si="896"/>
        <v>0.83322296073219981</v>
      </c>
      <c r="S7156" s="18">
        <f t="shared" si="897"/>
        <v>5.2050000000000001</v>
      </c>
      <c r="T7156" s="10">
        <f t="shared" si="898"/>
        <v>352.17877302801918</v>
      </c>
      <c r="U7156" s="10">
        <f t="shared" si="899"/>
        <v>0</v>
      </c>
      <c r="V7156" s="1">
        <f t="shared" si="900"/>
        <v>0</v>
      </c>
      <c r="W7156" s="10">
        <f t="shared" si="901"/>
        <v>0</v>
      </c>
    </row>
    <row r="7157" spans="13:23" x14ac:dyDescent="0.25">
      <c r="M7157" s="7">
        <v>45538.958333333336</v>
      </c>
      <c r="N7157" s="3">
        <v>1903.2208282470704</v>
      </c>
      <c r="O7157" s="10">
        <v>23.89</v>
      </c>
      <c r="P7157" s="10">
        <f t="shared" si="895"/>
        <v>28.89</v>
      </c>
      <c r="Q7157" s="10">
        <f t="shared" si="894"/>
        <v>1903.2208282470704</v>
      </c>
      <c r="R7157" s="1">
        <f t="shared" si="896"/>
        <v>0.86510037647594107</v>
      </c>
      <c r="S7157" s="18">
        <f t="shared" si="897"/>
        <v>5.2050000000000001</v>
      </c>
      <c r="T7157" s="10">
        <f t="shared" si="898"/>
        <v>365.65241657004231</v>
      </c>
      <c r="U7157" s="10">
        <f t="shared" si="899"/>
        <v>0</v>
      </c>
      <c r="V7157" s="1">
        <f t="shared" si="900"/>
        <v>0</v>
      </c>
      <c r="W7157" s="10">
        <f t="shared" si="901"/>
        <v>0</v>
      </c>
    </row>
    <row r="7158" spans="13:23" x14ac:dyDescent="0.25">
      <c r="M7158" s="7">
        <v>45539</v>
      </c>
      <c r="N7158" s="3">
        <v>1977.4320510864256</v>
      </c>
      <c r="O7158" s="10">
        <v>22.22</v>
      </c>
      <c r="P7158" s="10">
        <f t="shared" si="895"/>
        <v>27.22</v>
      </c>
      <c r="Q7158" s="10">
        <f t="shared" si="894"/>
        <v>1977.4320510864256</v>
      </c>
      <c r="R7158" s="1">
        <f t="shared" si="896"/>
        <v>0.89883275049382982</v>
      </c>
      <c r="S7158" s="18">
        <f t="shared" si="897"/>
        <v>5.2050000000000001</v>
      </c>
      <c r="T7158" s="10">
        <f t="shared" si="898"/>
        <v>379.91009627020662</v>
      </c>
      <c r="U7158" s="10">
        <f t="shared" si="899"/>
        <v>0</v>
      </c>
      <c r="V7158" s="1">
        <f t="shared" si="900"/>
        <v>0</v>
      </c>
      <c r="W7158" s="10">
        <f t="shared" si="901"/>
        <v>0</v>
      </c>
    </row>
    <row r="7159" spans="13:23" x14ac:dyDescent="0.25">
      <c r="M7159" s="7">
        <v>45539.041666666664</v>
      </c>
      <c r="N7159" s="3">
        <v>1783.4750106811523</v>
      </c>
      <c r="O7159" s="10">
        <v>21.11</v>
      </c>
      <c r="P7159" s="10">
        <f t="shared" si="895"/>
        <v>26.11</v>
      </c>
      <c r="Q7159" s="10">
        <f t="shared" si="894"/>
        <v>1783.4750106811523</v>
      </c>
      <c r="R7159" s="1">
        <f t="shared" si="896"/>
        <v>0.81067045940052374</v>
      </c>
      <c r="S7159" s="18">
        <f t="shared" si="897"/>
        <v>5.2050000000000001</v>
      </c>
      <c r="T7159" s="10">
        <f t="shared" si="898"/>
        <v>342.64649580809839</v>
      </c>
      <c r="U7159" s="10">
        <f t="shared" si="899"/>
        <v>0</v>
      </c>
      <c r="V7159" s="1">
        <f t="shared" si="900"/>
        <v>0</v>
      </c>
      <c r="W7159" s="10">
        <f t="shared" si="901"/>
        <v>0</v>
      </c>
    </row>
    <row r="7160" spans="13:23" x14ac:dyDescent="0.25">
      <c r="M7160" s="7">
        <v>45539.083333333336</v>
      </c>
      <c r="N7160" s="3">
        <v>1566.0129959106446</v>
      </c>
      <c r="O7160" s="10">
        <v>21.11</v>
      </c>
      <c r="P7160" s="10">
        <f t="shared" si="895"/>
        <v>26.11</v>
      </c>
      <c r="Q7160" s="10">
        <f t="shared" si="894"/>
        <v>1566.0129959106446</v>
      </c>
      <c r="R7160" s="1">
        <f t="shared" si="896"/>
        <v>0.71182408905029304</v>
      </c>
      <c r="S7160" s="18">
        <f t="shared" si="897"/>
        <v>5.8680000000000003</v>
      </c>
      <c r="T7160" s="10">
        <f t="shared" si="898"/>
        <v>266.87338035287058</v>
      </c>
      <c r="U7160" s="10">
        <f t="shared" si="899"/>
        <v>0</v>
      </c>
      <c r="V7160" s="1">
        <f t="shared" si="900"/>
        <v>0</v>
      </c>
      <c r="W7160" s="10">
        <f t="shared" si="901"/>
        <v>0</v>
      </c>
    </row>
    <row r="7161" spans="13:23" x14ac:dyDescent="0.25">
      <c r="M7161" s="7">
        <v>45539.125</v>
      </c>
      <c r="N7161" s="3">
        <v>1761.0129959106446</v>
      </c>
      <c r="O7161" s="10">
        <v>18.89</v>
      </c>
      <c r="P7161" s="10">
        <f t="shared" si="895"/>
        <v>23.89</v>
      </c>
      <c r="Q7161" s="10">
        <f t="shared" si="894"/>
        <v>1761.0129959106446</v>
      </c>
      <c r="R7161" s="1">
        <f t="shared" si="896"/>
        <v>0.80046045268665666</v>
      </c>
      <c r="S7161" s="18">
        <f t="shared" si="897"/>
        <v>6.2679999999999998</v>
      </c>
      <c r="T7161" s="10">
        <f t="shared" si="898"/>
        <v>280.95293489321068</v>
      </c>
      <c r="U7161" s="10">
        <f t="shared" si="899"/>
        <v>0</v>
      </c>
      <c r="V7161" s="1">
        <f t="shared" si="900"/>
        <v>0</v>
      </c>
      <c r="W7161" s="10">
        <f t="shared" si="901"/>
        <v>0</v>
      </c>
    </row>
    <row r="7162" spans="13:23" x14ac:dyDescent="0.25">
      <c r="M7162" s="7">
        <v>45539.166666666664</v>
      </c>
      <c r="N7162" s="3">
        <v>1691.414158630371</v>
      </c>
      <c r="O7162" s="10">
        <v>18.89</v>
      </c>
      <c r="P7162" s="10">
        <f t="shared" si="895"/>
        <v>23.89</v>
      </c>
      <c r="Q7162" s="10">
        <f t="shared" si="894"/>
        <v>1691.414158630371</v>
      </c>
      <c r="R7162" s="1">
        <f t="shared" si="896"/>
        <v>0.76882461755925957</v>
      </c>
      <c r="S7162" s="18">
        <f t="shared" si="897"/>
        <v>6.9619999999999997</v>
      </c>
      <c r="T7162" s="10">
        <f t="shared" si="898"/>
        <v>242.94946260131732</v>
      </c>
      <c r="U7162" s="10">
        <f t="shared" si="899"/>
        <v>0</v>
      </c>
      <c r="V7162" s="1">
        <f t="shared" si="900"/>
        <v>0</v>
      </c>
      <c r="W7162" s="10">
        <f t="shared" si="901"/>
        <v>0</v>
      </c>
    </row>
    <row r="7163" spans="13:23" x14ac:dyDescent="0.25">
      <c r="M7163" s="7">
        <v>45539.208333333336</v>
      </c>
      <c r="N7163" s="3">
        <v>1648.5399856567383</v>
      </c>
      <c r="O7163" s="10">
        <v>18.89</v>
      </c>
      <c r="P7163" s="10">
        <f t="shared" si="895"/>
        <v>23.89</v>
      </c>
      <c r="Q7163" s="10">
        <f t="shared" si="894"/>
        <v>1648.5399856567383</v>
      </c>
      <c r="R7163" s="1">
        <f t="shared" si="896"/>
        <v>0.74933635711669921</v>
      </c>
      <c r="S7163" s="18">
        <f t="shared" si="897"/>
        <v>6.9619999999999997</v>
      </c>
      <c r="T7163" s="10">
        <f t="shared" si="898"/>
        <v>236.79114990760391</v>
      </c>
      <c r="U7163" s="10">
        <f t="shared" si="899"/>
        <v>0</v>
      </c>
      <c r="V7163" s="1">
        <f t="shared" si="900"/>
        <v>0</v>
      </c>
      <c r="W7163" s="10">
        <f t="shared" si="901"/>
        <v>0</v>
      </c>
    </row>
    <row r="7164" spans="13:23" x14ac:dyDescent="0.25">
      <c r="M7164" s="7">
        <v>45539.25</v>
      </c>
      <c r="N7164" s="3">
        <v>1876.1143524169922</v>
      </c>
      <c r="O7164" s="10">
        <v>17.78</v>
      </c>
      <c r="P7164" s="10">
        <f t="shared" si="895"/>
        <v>22.78</v>
      </c>
      <c r="Q7164" s="10">
        <f t="shared" si="894"/>
        <v>1876.1143524169922</v>
      </c>
      <c r="R7164" s="1">
        <f t="shared" si="896"/>
        <v>0.85277925109863284</v>
      </c>
      <c r="S7164" s="18">
        <f t="shared" si="897"/>
        <v>6.2679999999999998</v>
      </c>
      <c r="T7164" s="10">
        <f t="shared" si="898"/>
        <v>299.31626554195793</v>
      </c>
      <c r="U7164" s="10">
        <f t="shared" si="899"/>
        <v>0</v>
      </c>
      <c r="V7164" s="1">
        <f t="shared" si="900"/>
        <v>0</v>
      </c>
      <c r="W7164" s="10">
        <f t="shared" si="901"/>
        <v>0</v>
      </c>
    </row>
    <row r="7165" spans="13:23" x14ac:dyDescent="0.25">
      <c r="M7165" s="7">
        <v>45539.291666666664</v>
      </c>
      <c r="N7165" s="3">
        <v>1705.1343795776368</v>
      </c>
      <c r="O7165" s="10">
        <v>18.89</v>
      </c>
      <c r="P7165" s="10">
        <f t="shared" si="895"/>
        <v>23.89</v>
      </c>
      <c r="Q7165" s="10">
        <f t="shared" si="894"/>
        <v>1705.1343795776368</v>
      </c>
      <c r="R7165" s="1">
        <f t="shared" si="896"/>
        <v>0.77506108162619858</v>
      </c>
      <c r="S7165" s="18">
        <f t="shared" si="897"/>
        <v>6.9619999999999997</v>
      </c>
      <c r="T7165" s="10">
        <f t="shared" si="898"/>
        <v>244.92019241276026</v>
      </c>
      <c r="U7165" s="10">
        <f t="shared" si="899"/>
        <v>0</v>
      </c>
      <c r="V7165" s="1">
        <f t="shared" si="900"/>
        <v>0</v>
      </c>
      <c r="W7165" s="10">
        <f t="shared" si="901"/>
        <v>0</v>
      </c>
    </row>
    <row r="7166" spans="13:23" x14ac:dyDescent="0.25">
      <c r="M7166" s="7">
        <v>45539.333333333336</v>
      </c>
      <c r="N7166" s="3">
        <v>1746.6010986328124</v>
      </c>
      <c r="O7166" s="10">
        <v>21.11</v>
      </c>
      <c r="P7166" s="10">
        <f t="shared" si="895"/>
        <v>26.11</v>
      </c>
      <c r="Q7166" s="10">
        <f t="shared" si="894"/>
        <v>1746.6010986328124</v>
      </c>
      <c r="R7166" s="1">
        <f t="shared" si="896"/>
        <v>0.79390959028764196</v>
      </c>
      <c r="S7166" s="18">
        <f t="shared" si="897"/>
        <v>5.8680000000000003</v>
      </c>
      <c r="T7166" s="10">
        <f t="shared" si="898"/>
        <v>297.64844898309684</v>
      </c>
      <c r="U7166" s="10">
        <f t="shared" si="899"/>
        <v>0</v>
      </c>
      <c r="V7166" s="1">
        <f t="shared" si="900"/>
        <v>0</v>
      </c>
      <c r="W7166" s="10">
        <f t="shared" si="901"/>
        <v>0</v>
      </c>
    </row>
    <row r="7167" spans="13:23" x14ac:dyDescent="0.25">
      <c r="M7167" s="7">
        <v>45539.375</v>
      </c>
      <c r="N7167" s="3">
        <v>1671.8819046020508</v>
      </c>
      <c r="O7167" s="10">
        <v>23.89</v>
      </c>
      <c r="P7167" s="10">
        <f t="shared" si="895"/>
        <v>28.89</v>
      </c>
      <c r="Q7167" s="10">
        <f t="shared" si="894"/>
        <v>1671.8819046020508</v>
      </c>
      <c r="R7167" s="1">
        <f t="shared" si="896"/>
        <v>0.75994632027365949</v>
      </c>
      <c r="S7167" s="18">
        <f t="shared" si="897"/>
        <v>5.8680000000000003</v>
      </c>
      <c r="T7167" s="10">
        <f t="shared" si="898"/>
        <v>284.91511666701615</v>
      </c>
      <c r="U7167" s="10">
        <f t="shared" si="899"/>
        <v>0</v>
      </c>
      <c r="V7167" s="1">
        <f t="shared" si="900"/>
        <v>0</v>
      </c>
      <c r="W7167" s="10">
        <f t="shared" si="901"/>
        <v>0</v>
      </c>
    </row>
    <row r="7168" spans="13:23" x14ac:dyDescent="0.25">
      <c r="M7168" s="7">
        <v>45539.416666666664</v>
      </c>
      <c r="N7168" s="3">
        <v>2087.4681564331054</v>
      </c>
      <c r="O7168" s="10">
        <v>27.78</v>
      </c>
      <c r="P7168" s="10">
        <f t="shared" si="895"/>
        <v>32.78</v>
      </c>
      <c r="Q7168" s="10">
        <f t="shared" si="894"/>
        <v>2087.4681564331054</v>
      </c>
      <c r="R7168" s="1">
        <f t="shared" si="896"/>
        <v>0.94884916201504788</v>
      </c>
      <c r="S7168" s="18">
        <f t="shared" si="897"/>
        <v>4.4829999999999997</v>
      </c>
      <c r="T7168" s="10">
        <f t="shared" si="898"/>
        <v>465.64090038659504</v>
      </c>
      <c r="U7168" s="10">
        <f t="shared" si="899"/>
        <v>0</v>
      </c>
      <c r="V7168" s="1">
        <f t="shared" si="900"/>
        <v>0</v>
      </c>
      <c r="W7168" s="10">
        <f t="shared" si="901"/>
        <v>0</v>
      </c>
    </row>
    <row r="7169" spans="13:23" x14ac:dyDescent="0.25">
      <c r="M7169" s="7">
        <v>45539.458333333336</v>
      </c>
      <c r="N7169" s="3">
        <v>2293.0508697509763</v>
      </c>
      <c r="O7169" s="10">
        <v>31.11</v>
      </c>
      <c r="P7169" s="10">
        <f t="shared" si="895"/>
        <v>36.11</v>
      </c>
      <c r="Q7169" s="10">
        <f t="shared" si="894"/>
        <v>2200</v>
      </c>
      <c r="R7169" s="1">
        <f t="shared" si="896"/>
        <v>1</v>
      </c>
      <c r="S7169" s="18">
        <f t="shared" si="897"/>
        <v>4.4829999999999997</v>
      </c>
      <c r="T7169" s="10">
        <f t="shared" si="898"/>
        <v>490.7428061565916</v>
      </c>
      <c r="U7169" s="10">
        <f t="shared" si="899"/>
        <v>93.05086975097629</v>
      </c>
      <c r="V7169" s="1">
        <f t="shared" si="900"/>
        <v>4.2295849886807402E-2</v>
      </c>
      <c r="W7169" s="10">
        <f t="shared" si="901"/>
        <v>13.396324467459875</v>
      </c>
    </row>
    <row r="7170" spans="13:23" x14ac:dyDescent="0.25">
      <c r="M7170" s="7">
        <v>45539.5</v>
      </c>
      <c r="N7170" s="3">
        <v>2080.5133071899413</v>
      </c>
      <c r="O7170" s="10">
        <v>32.22</v>
      </c>
      <c r="P7170" s="10">
        <f t="shared" si="895"/>
        <v>37.22</v>
      </c>
      <c r="Q7170" s="10">
        <f t="shared" si="894"/>
        <v>2080.5133071899413</v>
      </c>
      <c r="R7170" s="1">
        <f t="shared" si="896"/>
        <v>0.94568786690451878</v>
      </c>
      <c r="S7170" s="18">
        <f t="shared" si="897"/>
        <v>4.4829999999999997</v>
      </c>
      <c r="T7170" s="10">
        <f t="shared" si="898"/>
        <v>464.08951755296488</v>
      </c>
      <c r="U7170" s="10">
        <f t="shared" si="899"/>
        <v>0</v>
      </c>
      <c r="V7170" s="1">
        <f t="shared" si="900"/>
        <v>0</v>
      </c>
      <c r="W7170" s="10">
        <f t="shared" si="901"/>
        <v>0</v>
      </c>
    </row>
    <row r="7171" spans="13:23" x14ac:dyDescent="0.25">
      <c r="M7171" s="7">
        <v>45539.541666666664</v>
      </c>
      <c r="N7171" s="3">
        <v>1953.3716766357422</v>
      </c>
      <c r="O7171" s="10">
        <v>32.78</v>
      </c>
      <c r="P7171" s="10">
        <f t="shared" si="895"/>
        <v>37.78</v>
      </c>
      <c r="Q7171" s="10">
        <f t="shared" si="894"/>
        <v>1953.3716766357422</v>
      </c>
      <c r="R7171" s="1">
        <f t="shared" si="896"/>
        <v>0.88789621665261009</v>
      </c>
      <c r="S7171" s="18">
        <f t="shared" si="897"/>
        <v>5.2050000000000001</v>
      </c>
      <c r="T7171" s="10">
        <f t="shared" si="898"/>
        <v>375.28754594346634</v>
      </c>
      <c r="U7171" s="10">
        <f t="shared" si="899"/>
        <v>0</v>
      </c>
      <c r="V7171" s="1">
        <f t="shared" si="900"/>
        <v>0</v>
      </c>
      <c r="W7171" s="10">
        <f t="shared" si="901"/>
        <v>0</v>
      </c>
    </row>
    <row r="7172" spans="13:23" x14ac:dyDescent="0.25">
      <c r="M7172" s="7">
        <v>45539.583333333336</v>
      </c>
      <c r="N7172" s="3">
        <v>2029.4475631713867</v>
      </c>
      <c r="O7172" s="10">
        <v>32.78</v>
      </c>
      <c r="P7172" s="10">
        <f t="shared" si="895"/>
        <v>37.78</v>
      </c>
      <c r="Q7172" s="10">
        <f t="shared" si="894"/>
        <v>2029.4475631713867</v>
      </c>
      <c r="R7172" s="1">
        <f t="shared" si="896"/>
        <v>0.92247616507790309</v>
      </c>
      <c r="S7172" s="18">
        <f t="shared" si="897"/>
        <v>4.4829999999999997</v>
      </c>
      <c r="T7172" s="10">
        <f t="shared" si="898"/>
        <v>452.69854186290138</v>
      </c>
      <c r="U7172" s="10">
        <f t="shared" si="899"/>
        <v>0</v>
      </c>
      <c r="V7172" s="1">
        <f t="shared" si="900"/>
        <v>0</v>
      </c>
      <c r="W7172" s="10">
        <f t="shared" si="901"/>
        <v>0</v>
      </c>
    </row>
    <row r="7173" spans="13:23" x14ac:dyDescent="0.25">
      <c r="M7173" s="7">
        <v>45539.625</v>
      </c>
      <c r="N7173" s="3">
        <v>2096.0677825927733</v>
      </c>
      <c r="O7173" s="10">
        <v>33.89</v>
      </c>
      <c r="P7173" s="10">
        <f t="shared" si="895"/>
        <v>38.89</v>
      </c>
      <c r="Q7173" s="10">
        <f t="shared" si="894"/>
        <v>2096.0677825927733</v>
      </c>
      <c r="R7173" s="1">
        <f t="shared" si="896"/>
        <v>0.95275808299671516</v>
      </c>
      <c r="S7173" s="18">
        <f t="shared" si="897"/>
        <v>4.4829999999999997</v>
      </c>
      <c r="T7173" s="10">
        <f t="shared" si="898"/>
        <v>467.55917523818277</v>
      </c>
      <c r="U7173" s="10">
        <f t="shared" si="899"/>
        <v>0</v>
      </c>
      <c r="V7173" s="1">
        <f t="shared" si="900"/>
        <v>0</v>
      </c>
      <c r="W7173" s="10">
        <f t="shared" si="901"/>
        <v>0</v>
      </c>
    </row>
    <row r="7174" spans="13:23" x14ac:dyDescent="0.25">
      <c r="M7174" s="7">
        <v>45539.666666666664</v>
      </c>
      <c r="N7174" s="3">
        <v>2339.8052261352536</v>
      </c>
      <c r="O7174" s="10">
        <v>32.78</v>
      </c>
      <c r="P7174" s="10">
        <f t="shared" si="895"/>
        <v>37.78</v>
      </c>
      <c r="Q7174" s="10">
        <f t="shared" si="894"/>
        <v>2200</v>
      </c>
      <c r="R7174" s="1">
        <f t="shared" si="896"/>
        <v>1</v>
      </c>
      <c r="S7174" s="18">
        <f t="shared" si="897"/>
        <v>4.4829999999999997</v>
      </c>
      <c r="T7174" s="10">
        <f t="shared" si="898"/>
        <v>490.7428061565916</v>
      </c>
      <c r="U7174" s="10">
        <f t="shared" si="899"/>
        <v>139.80522613525363</v>
      </c>
      <c r="V7174" s="1">
        <f t="shared" si="900"/>
        <v>6.3547830061478919E-2</v>
      </c>
      <c r="W7174" s="10">
        <f t="shared" si="901"/>
        <v>20.127444016016938</v>
      </c>
    </row>
    <row r="7175" spans="13:23" x14ac:dyDescent="0.25">
      <c r="M7175" s="7">
        <v>45539.708333333336</v>
      </c>
      <c r="N7175" s="3">
        <v>2087.2473770141601</v>
      </c>
      <c r="O7175" s="10">
        <v>32.78</v>
      </c>
      <c r="P7175" s="10">
        <f t="shared" si="895"/>
        <v>37.78</v>
      </c>
      <c r="Q7175" s="10">
        <f t="shared" ref="Q7175:Q7238" si="902">MIN($C$19,N7175)</f>
        <v>2087.2473770141601</v>
      </c>
      <c r="R7175" s="1">
        <f t="shared" si="896"/>
        <v>0.94874880773370907</v>
      </c>
      <c r="S7175" s="18">
        <f t="shared" si="897"/>
        <v>4.4829999999999997</v>
      </c>
      <c r="T7175" s="10">
        <f t="shared" si="898"/>
        <v>465.59165224496104</v>
      </c>
      <c r="U7175" s="10">
        <f t="shared" si="899"/>
        <v>0</v>
      </c>
      <c r="V7175" s="1">
        <f t="shared" si="900"/>
        <v>0</v>
      </c>
      <c r="W7175" s="10">
        <f t="shared" si="901"/>
        <v>0</v>
      </c>
    </row>
    <row r="7176" spans="13:23" x14ac:dyDescent="0.25">
      <c r="M7176" s="7">
        <v>45539.75</v>
      </c>
      <c r="N7176" s="3">
        <v>2168.3840515136717</v>
      </c>
      <c r="O7176" s="10">
        <v>32.22</v>
      </c>
      <c r="P7176" s="10">
        <f t="shared" ref="P7176:P7239" si="903">O7176+5</f>
        <v>37.22</v>
      </c>
      <c r="Q7176" s="10">
        <f t="shared" si="902"/>
        <v>2168.3840515136717</v>
      </c>
      <c r="R7176" s="1">
        <f t="shared" ref="R7176:R7239" si="904">Q7176/$C$19</f>
        <v>0.98562911432439626</v>
      </c>
      <c r="S7176" s="18">
        <f t="shared" ref="S7176:S7239" si="905">INDEX($C$13:$K$17,MATCH(P7176,$B$13:$B$17,-1),MATCH(R7176,$C$12:$K$12,-1))</f>
        <v>4.4829999999999997</v>
      </c>
      <c r="T7176" s="10">
        <f t="shared" ref="T7176:T7239" si="906" xml:space="preserve"> Q7176/INDEX($C$13:$K$17,MATCH(P7176,$B$13:$B$17,-1),MATCH(R7176,$C$12:$K$12,-1))</f>
        <v>483.69039739319027</v>
      </c>
      <c r="U7176" s="10">
        <f t="shared" ref="U7176:U7239" si="907">N7176-Q7176</f>
        <v>0</v>
      </c>
      <c r="V7176" s="1">
        <f t="shared" ref="V7176:V7239" si="908">U7176/$C$19</f>
        <v>0</v>
      </c>
      <c r="W7176" s="10">
        <f t="shared" ref="W7176:W7239" si="909" xml:space="preserve"> U7176/INDEX($C$13:$K$17,MATCH(P7176,$B$13:$B$17,-1),MATCH(V7176,$C$12:$K$12,-1))</f>
        <v>0</v>
      </c>
    </row>
    <row r="7177" spans="13:23" x14ac:dyDescent="0.25">
      <c r="M7177" s="7">
        <v>45539.791666666664</v>
      </c>
      <c r="N7177" s="3">
        <v>1940.9103149414061</v>
      </c>
      <c r="O7177" s="10">
        <v>32.22</v>
      </c>
      <c r="P7177" s="10">
        <f t="shared" si="903"/>
        <v>37.22</v>
      </c>
      <c r="Q7177" s="10">
        <f t="shared" si="902"/>
        <v>1940.9103149414061</v>
      </c>
      <c r="R7177" s="1">
        <f t="shared" si="904"/>
        <v>0.88223196133700277</v>
      </c>
      <c r="S7177" s="18">
        <f t="shared" si="905"/>
        <v>5.2050000000000001</v>
      </c>
      <c r="T7177" s="10">
        <f t="shared" si="906"/>
        <v>372.89343226539984</v>
      </c>
      <c r="U7177" s="10">
        <f t="shared" si="907"/>
        <v>0</v>
      </c>
      <c r="V7177" s="1">
        <f t="shared" si="908"/>
        <v>0</v>
      </c>
      <c r="W7177" s="10">
        <f t="shared" si="909"/>
        <v>0</v>
      </c>
    </row>
    <row r="7178" spans="13:23" x14ac:dyDescent="0.25">
      <c r="M7178" s="7">
        <v>45539.833333333336</v>
      </c>
      <c r="N7178" s="3">
        <v>1926.7568069458007</v>
      </c>
      <c r="O7178" s="10">
        <v>28.89</v>
      </c>
      <c r="P7178" s="10">
        <f t="shared" si="903"/>
        <v>33.89</v>
      </c>
      <c r="Q7178" s="10">
        <f t="shared" si="902"/>
        <v>1926.7568069458007</v>
      </c>
      <c r="R7178" s="1">
        <f t="shared" si="904"/>
        <v>0.87579854861172757</v>
      </c>
      <c r="S7178" s="18">
        <f t="shared" si="905"/>
        <v>5.2050000000000001</v>
      </c>
      <c r="T7178" s="10">
        <f t="shared" si="906"/>
        <v>370.1742184333911</v>
      </c>
      <c r="U7178" s="10">
        <f t="shared" si="907"/>
        <v>0</v>
      </c>
      <c r="V7178" s="1">
        <f t="shared" si="908"/>
        <v>0</v>
      </c>
      <c r="W7178" s="10">
        <f t="shared" si="909"/>
        <v>0</v>
      </c>
    </row>
    <row r="7179" spans="13:23" x14ac:dyDescent="0.25">
      <c r="M7179" s="7">
        <v>45539.875</v>
      </c>
      <c r="N7179" s="3">
        <v>1724.6194427490234</v>
      </c>
      <c r="O7179" s="10">
        <v>27.22</v>
      </c>
      <c r="P7179" s="10">
        <f t="shared" si="903"/>
        <v>32.22</v>
      </c>
      <c r="Q7179" s="10">
        <f t="shared" si="902"/>
        <v>1724.6194427490234</v>
      </c>
      <c r="R7179" s="1">
        <f t="shared" si="904"/>
        <v>0.78391792852228337</v>
      </c>
      <c r="S7179" s="18">
        <f t="shared" si="905"/>
        <v>5.8680000000000003</v>
      </c>
      <c r="T7179" s="10">
        <f t="shared" si="906"/>
        <v>293.90242718967676</v>
      </c>
      <c r="U7179" s="10">
        <f t="shared" si="907"/>
        <v>0</v>
      </c>
      <c r="V7179" s="1">
        <f t="shared" si="908"/>
        <v>0</v>
      </c>
      <c r="W7179" s="10">
        <f t="shared" si="909"/>
        <v>0</v>
      </c>
    </row>
    <row r="7180" spans="13:23" x14ac:dyDescent="0.25">
      <c r="M7180" s="7">
        <v>45539.916666666664</v>
      </c>
      <c r="N7180" s="3">
        <v>1763.6082550048827</v>
      </c>
      <c r="O7180" s="10">
        <v>27.22</v>
      </c>
      <c r="P7180" s="10">
        <f t="shared" si="903"/>
        <v>32.22</v>
      </c>
      <c r="Q7180" s="10">
        <f t="shared" si="902"/>
        <v>1763.6082550048827</v>
      </c>
      <c r="R7180" s="1">
        <f t="shared" si="904"/>
        <v>0.80164011591131035</v>
      </c>
      <c r="S7180" s="18">
        <f t="shared" si="905"/>
        <v>5.2050000000000001</v>
      </c>
      <c r="T7180" s="10">
        <f t="shared" si="906"/>
        <v>338.82963592793135</v>
      </c>
      <c r="U7180" s="10">
        <f t="shared" si="907"/>
        <v>0</v>
      </c>
      <c r="V7180" s="1">
        <f t="shared" si="908"/>
        <v>0</v>
      </c>
      <c r="W7180" s="10">
        <f t="shared" si="909"/>
        <v>0</v>
      </c>
    </row>
    <row r="7181" spans="13:23" x14ac:dyDescent="0.25">
      <c r="M7181" s="7">
        <v>45539.958333333336</v>
      </c>
      <c r="N7181" s="3">
        <v>1748.5601440429687</v>
      </c>
      <c r="O7181" s="10">
        <v>23.89</v>
      </c>
      <c r="P7181" s="10">
        <f t="shared" si="903"/>
        <v>28.89</v>
      </c>
      <c r="Q7181" s="10">
        <f t="shared" si="902"/>
        <v>1748.5601440429687</v>
      </c>
      <c r="R7181" s="1">
        <f t="shared" si="904"/>
        <v>0.79480006547407667</v>
      </c>
      <c r="S7181" s="18">
        <f t="shared" si="905"/>
        <v>5.8680000000000003</v>
      </c>
      <c r="T7181" s="10">
        <f t="shared" si="906"/>
        <v>297.98230130248271</v>
      </c>
      <c r="U7181" s="10">
        <f t="shared" si="907"/>
        <v>0</v>
      </c>
      <c r="V7181" s="1">
        <f t="shared" si="908"/>
        <v>0</v>
      </c>
      <c r="W7181" s="10">
        <f t="shared" si="909"/>
        <v>0</v>
      </c>
    </row>
    <row r="7182" spans="13:23" x14ac:dyDescent="0.25">
      <c r="M7182" s="7">
        <v>45540</v>
      </c>
      <c r="N7182" s="3">
        <v>1628.7247650146485</v>
      </c>
      <c r="O7182" s="10">
        <v>23.89</v>
      </c>
      <c r="P7182" s="10">
        <f t="shared" si="903"/>
        <v>28.89</v>
      </c>
      <c r="Q7182" s="10">
        <f t="shared" si="902"/>
        <v>1628.7247650146485</v>
      </c>
      <c r="R7182" s="1">
        <f t="shared" si="904"/>
        <v>0.74032943864302203</v>
      </c>
      <c r="S7182" s="18">
        <f t="shared" si="905"/>
        <v>5.8680000000000003</v>
      </c>
      <c r="T7182" s="10">
        <f t="shared" si="906"/>
        <v>277.5604575689585</v>
      </c>
      <c r="U7182" s="10">
        <f t="shared" si="907"/>
        <v>0</v>
      </c>
      <c r="V7182" s="1">
        <f t="shared" si="908"/>
        <v>0</v>
      </c>
      <c r="W7182" s="10">
        <f t="shared" si="909"/>
        <v>0</v>
      </c>
    </row>
    <row r="7183" spans="13:23" x14ac:dyDescent="0.25">
      <c r="M7183" s="7">
        <v>45540.041666666664</v>
      </c>
      <c r="N7183" s="3">
        <v>1629.8742462158202</v>
      </c>
      <c r="O7183" s="10">
        <v>22.78</v>
      </c>
      <c r="P7183" s="10">
        <f t="shared" si="903"/>
        <v>27.78</v>
      </c>
      <c r="Q7183" s="10">
        <f t="shared" si="902"/>
        <v>1629.8742462158202</v>
      </c>
      <c r="R7183" s="1">
        <f t="shared" si="904"/>
        <v>0.74085193009810013</v>
      </c>
      <c r="S7183" s="18">
        <f t="shared" si="905"/>
        <v>5.8680000000000003</v>
      </c>
      <c r="T7183" s="10">
        <f t="shared" si="906"/>
        <v>277.7563473442093</v>
      </c>
      <c r="U7183" s="10">
        <f t="shared" si="907"/>
        <v>0</v>
      </c>
      <c r="V7183" s="1">
        <f t="shared" si="908"/>
        <v>0</v>
      </c>
      <c r="W7183" s="10">
        <f t="shared" si="909"/>
        <v>0</v>
      </c>
    </row>
    <row r="7184" spans="13:23" x14ac:dyDescent="0.25">
      <c r="M7184" s="7">
        <v>45540.083333333336</v>
      </c>
      <c r="N7184" s="3">
        <v>1596.8091659545898</v>
      </c>
      <c r="O7184" s="10">
        <v>22.22</v>
      </c>
      <c r="P7184" s="10">
        <f t="shared" si="903"/>
        <v>27.22</v>
      </c>
      <c r="Q7184" s="10">
        <f t="shared" si="902"/>
        <v>1596.8091659545898</v>
      </c>
      <c r="R7184" s="1">
        <f t="shared" si="904"/>
        <v>0.72582234816117719</v>
      </c>
      <c r="S7184" s="18">
        <f t="shared" si="905"/>
        <v>5.8680000000000003</v>
      </c>
      <c r="T7184" s="10">
        <f t="shared" si="906"/>
        <v>272.12153475708755</v>
      </c>
      <c r="U7184" s="10">
        <f t="shared" si="907"/>
        <v>0</v>
      </c>
      <c r="V7184" s="1">
        <f t="shared" si="908"/>
        <v>0</v>
      </c>
      <c r="W7184" s="10">
        <f t="shared" si="909"/>
        <v>0</v>
      </c>
    </row>
    <row r="7185" spans="13:23" x14ac:dyDescent="0.25">
      <c r="M7185" s="7">
        <v>45540.125</v>
      </c>
      <c r="N7185" s="3">
        <v>1803.4614990234375</v>
      </c>
      <c r="O7185" s="10">
        <v>21.11</v>
      </c>
      <c r="P7185" s="10">
        <f t="shared" si="903"/>
        <v>26.11</v>
      </c>
      <c r="Q7185" s="10">
        <f t="shared" si="902"/>
        <v>1803.4614990234375</v>
      </c>
      <c r="R7185" s="1">
        <f t="shared" si="904"/>
        <v>0.81975522682883517</v>
      </c>
      <c r="S7185" s="18">
        <f t="shared" si="905"/>
        <v>5.2050000000000001</v>
      </c>
      <c r="T7185" s="10">
        <f t="shared" si="906"/>
        <v>346.48635908231267</v>
      </c>
      <c r="U7185" s="10">
        <f t="shared" si="907"/>
        <v>0</v>
      </c>
      <c r="V7185" s="1">
        <f t="shared" si="908"/>
        <v>0</v>
      </c>
      <c r="W7185" s="10">
        <f t="shared" si="909"/>
        <v>0</v>
      </c>
    </row>
    <row r="7186" spans="13:23" x14ac:dyDescent="0.25">
      <c r="M7186" s="7">
        <v>45540.166666666664</v>
      </c>
      <c r="N7186" s="3">
        <v>1936.3533325195313</v>
      </c>
      <c r="O7186" s="10">
        <v>18.89</v>
      </c>
      <c r="P7186" s="10">
        <f t="shared" si="903"/>
        <v>23.89</v>
      </c>
      <c r="Q7186" s="10">
        <f t="shared" si="902"/>
        <v>1936.3533325195313</v>
      </c>
      <c r="R7186" s="1">
        <f t="shared" si="904"/>
        <v>0.88016060569069599</v>
      </c>
      <c r="S7186" s="18">
        <f t="shared" si="905"/>
        <v>6.2679999999999998</v>
      </c>
      <c r="T7186" s="10">
        <f t="shared" si="906"/>
        <v>308.92682395014856</v>
      </c>
      <c r="U7186" s="10">
        <f t="shared" si="907"/>
        <v>0</v>
      </c>
      <c r="V7186" s="1">
        <f t="shared" si="908"/>
        <v>0</v>
      </c>
      <c r="W7186" s="10">
        <f t="shared" si="909"/>
        <v>0</v>
      </c>
    </row>
    <row r="7187" spans="13:23" x14ac:dyDescent="0.25">
      <c r="M7187" s="7">
        <v>45540.208333333336</v>
      </c>
      <c r="N7187" s="3">
        <v>1540.9417373657227</v>
      </c>
      <c r="O7187" s="10">
        <v>18.89</v>
      </c>
      <c r="P7187" s="10">
        <f t="shared" si="903"/>
        <v>23.89</v>
      </c>
      <c r="Q7187" s="10">
        <f t="shared" si="902"/>
        <v>1540.9417373657227</v>
      </c>
      <c r="R7187" s="1">
        <f t="shared" si="904"/>
        <v>0.70042806243896483</v>
      </c>
      <c r="S7187" s="18">
        <f t="shared" si="905"/>
        <v>6.9619999999999997</v>
      </c>
      <c r="T7187" s="10">
        <f t="shared" si="906"/>
        <v>221.33607258915868</v>
      </c>
      <c r="U7187" s="10">
        <f t="shared" si="907"/>
        <v>0</v>
      </c>
      <c r="V7187" s="1">
        <f t="shared" si="908"/>
        <v>0</v>
      </c>
      <c r="W7187" s="10">
        <f t="shared" si="909"/>
        <v>0</v>
      </c>
    </row>
    <row r="7188" spans="13:23" x14ac:dyDescent="0.25">
      <c r="M7188" s="7">
        <v>45540.25</v>
      </c>
      <c r="N7188" s="3">
        <v>1602.5240798950194</v>
      </c>
      <c r="O7188" s="10">
        <v>17.78</v>
      </c>
      <c r="P7188" s="10">
        <f t="shared" si="903"/>
        <v>22.78</v>
      </c>
      <c r="Q7188" s="10">
        <f t="shared" si="902"/>
        <v>1602.5240798950194</v>
      </c>
      <c r="R7188" s="1">
        <f t="shared" si="904"/>
        <v>0.7284200363159179</v>
      </c>
      <c r="S7188" s="18">
        <f t="shared" si="905"/>
        <v>6.9619999999999997</v>
      </c>
      <c r="T7188" s="10">
        <f t="shared" si="906"/>
        <v>230.18156849971552</v>
      </c>
      <c r="U7188" s="10">
        <f t="shared" si="907"/>
        <v>0</v>
      </c>
      <c r="V7188" s="1">
        <f t="shared" si="908"/>
        <v>0</v>
      </c>
      <c r="W7188" s="10">
        <f t="shared" si="909"/>
        <v>0</v>
      </c>
    </row>
    <row r="7189" spans="13:23" x14ac:dyDescent="0.25">
      <c r="M7189" s="7">
        <v>45540.291666666664</v>
      </c>
      <c r="N7189" s="3">
        <v>1966.1488540649414</v>
      </c>
      <c r="O7189" s="10">
        <v>17.78</v>
      </c>
      <c r="P7189" s="10">
        <f t="shared" si="903"/>
        <v>22.78</v>
      </c>
      <c r="Q7189" s="10">
        <f t="shared" si="902"/>
        <v>1966.1488540649414</v>
      </c>
      <c r="R7189" s="1">
        <f t="shared" si="904"/>
        <v>0.89370402457497333</v>
      </c>
      <c r="S7189" s="18">
        <f t="shared" si="905"/>
        <v>6.2679999999999998</v>
      </c>
      <c r="T7189" s="10">
        <f t="shared" si="906"/>
        <v>313.68041704928868</v>
      </c>
      <c r="U7189" s="10">
        <f t="shared" si="907"/>
        <v>0</v>
      </c>
      <c r="V7189" s="1">
        <f t="shared" si="908"/>
        <v>0</v>
      </c>
      <c r="W7189" s="10">
        <f t="shared" si="909"/>
        <v>0</v>
      </c>
    </row>
    <row r="7190" spans="13:23" x14ac:dyDescent="0.25">
      <c r="M7190" s="7">
        <v>45540.333333333336</v>
      </c>
      <c r="N7190" s="3">
        <v>1641.1041229248046</v>
      </c>
      <c r="O7190" s="10">
        <v>20</v>
      </c>
      <c r="P7190" s="10">
        <f t="shared" si="903"/>
        <v>25</v>
      </c>
      <c r="Q7190" s="10">
        <f t="shared" si="902"/>
        <v>1641.1041229248046</v>
      </c>
      <c r="R7190" s="1">
        <f t="shared" si="904"/>
        <v>0.74595641951127478</v>
      </c>
      <c r="S7190" s="18">
        <f t="shared" si="905"/>
        <v>6.9619999999999997</v>
      </c>
      <c r="T7190" s="10">
        <f t="shared" si="906"/>
        <v>235.72308574042009</v>
      </c>
      <c r="U7190" s="10">
        <f t="shared" si="907"/>
        <v>0</v>
      </c>
      <c r="V7190" s="1">
        <f t="shared" si="908"/>
        <v>0</v>
      </c>
      <c r="W7190" s="10">
        <f t="shared" si="909"/>
        <v>0</v>
      </c>
    </row>
    <row r="7191" spans="13:23" x14ac:dyDescent="0.25">
      <c r="M7191" s="7">
        <v>45540.375</v>
      </c>
      <c r="N7191" s="3">
        <v>1765.5753936767578</v>
      </c>
      <c r="O7191" s="10">
        <v>22.78</v>
      </c>
      <c r="P7191" s="10">
        <f t="shared" si="903"/>
        <v>27.78</v>
      </c>
      <c r="Q7191" s="10">
        <f t="shared" si="902"/>
        <v>1765.5753936767578</v>
      </c>
      <c r="R7191" s="1">
        <f t="shared" si="904"/>
        <v>0.80253426985307175</v>
      </c>
      <c r="S7191" s="18">
        <f t="shared" si="905"/>
        <v>5.2050000000000001</v>
      </c>
      <c r="T7191" s="10">
        <f t="shared" si="906"/>
        <v>339.20756842973253</v>
      </c>
      <c r="U7191" s="10">
        <f t="shared" si="907"/>
        <v>0</v>
      </c>
      <c r="V7191" s="1">
        <f t="shared" si="908"/>
        <v>0</v>
      </c>
      <c r="W7191" s="10">
        <f t="shared" si="909"/>
        <v>0</v>
      </c>
    </row>
    <row r="7192" spans="13:23" x14ac:dyDescent="0.25">
      <c r="M7192" s="7">
        <v>45540.416666666664</v>
      </c>
      <c r="N7192" s="3">
        <v>1578.193473815918</v>
      </c>
      <c r="O7192" s="10">
        <v>27.22</v>
      </c>
      <c r="P7192" s="10">
        <f t="shared" si="903"/>
        <v>32.22</v>
      </c>
      <c r="Q7192" s="10">
        <f t="shared" si="902"/>
        <v>1578.193473815918</v>
      </c>
      <c r="R7192" s="1">
        <f t="shared" si="904"/>
        <v>0.7173606699163263</v>
      </c>
      <c r="S7192" s="18">
        <f t="shared" si="905"/>
        <v>5.8680000000000003</v>
      </c>
      <c r="T7192" s="10">
        <f t="shared" si="906"/>
        <v>268.94912641716394</v>
      </c>
      <c r="U7192" s="10">
        <f t="shared" si="907"/>
        <v>0</v>
      </c>
      <c r="V7192" s="1">
        <f t="shared" si="908"/>
        <v>0</v>
      </c>
      <c r="W7192" s="10">
        <f t="shared" si="909"/>
        <v>0</v>
      </c>
    </row>
    <row r="7193" spans="13:23" x14ac:dyDescent="0.25">
      <c r="M7193" s="7">
        <v>45540.458333333336</v>
      </c>
      <c r="N7193" s="3">
        <v>1601.0978805541993</v>
      </c>
      <c r="O7193" s="10">
        <v>28.89</v>
      </c>
      <c r="P7193" s="10">
        <f t="shared" si="903"/>
        <v>33.89</v>
      </c>
      <c r="Q7193" s="10">
        <f t="shared" si="902"/>
        <v>1601.0978805541993</v>
      </c>
      <c r="R7193" s="1">
        <f t="shared" si="904"/>
        <v>0.72777176388827236</v>
      </c>
      <c r="S7193" s="18">
        <f t="shared" si="905"/>
        <v>5.8680000000000003</v>
      </c>
      <c r="T7193" s="10">
        <f t="shared" si="906"/>
        <v>272.85239954911367</v>
      </c>
      <c r="U7193" s="10">
        <f t="shared" si="907"/>
        <v>0</v>
      </c>
      <c r="V7193" s="1">
        <f t="shared" si="908"/>
        <v>0</v>
      </c>
      <c r="W7193" s="10">
        <f t="shared" si="909"/>
        <v>0</v>
      </c>
    </row>
    <row r="7194" spans="13:23" x14ac:dyDescent="0.25">
      <c r="M7194" s="7">
        <v>45540.5</v>
      </c>
      <c r="N7194" s="3">
        <v>2026.1314086914063</v>
      </c>
      <c r="O7194" s="10">
        <v>32.22</v>
      </c>
      <c r="P7194" s="10">
        <f t="shared" si="903"/>
        <v>37.22</v>
      </c>
      <c r="Q7194" s="10">
        <f t="shared" si="902"/>
        <v>2026.1314086914063</v>
      </c>
      <c r="R7194" s="1">
        <f t="shared" si="904"/>
        <v>0.92096882213245734</v>
      </c>
      <c r="S7194" s="18">
        <f t="shared" si="905"/>
        <v>4.4829999999999997</v>
      </c>
      <c r="T7194" s="10">
        <f t="shared" si="906"/>
        <v>451.95882415601301</v>
      </c>
      <c r="U7194" s="10">
        <f t="shared" si="907"/>
        <v>0</v>
      </c>
      <c r="V7194" s="1">
        <f t="shared" si="908"/>
        <v>0</v>
      </c>
      <c r="W7194" s="10">
        <f t="shared" si="909"/>
        <v>0</v>
      </c>
    </row>
    <row r="7195" spans="13:23" x14ac:dyDescent="0.25">
      <c r="M7195" s="7">
        <v>45540.541666666664</v>
      </c>
      <c r="N7195" s="3">
        <v>2178.8803573608398</v>
      </c>
      <c r="O7195" s="10">
        <v>32.78</v>
      </c>
      <c r="P7195" s="10">
        <f t="shared" si="903"/>
        <v>37.78</v>
      </c>
      <c r="Q7195" s="10">
        <f t="shared" si="902"/>
        <v>2178.8803573608398</v>
      </c>
      <c r="R7195" s="1">
        <f t="shared" si="904"/>
        <v>0.99040016243674533</v>
      </c>
      <c r="S7195" s="18">
        <f t="shared" si="905"/>
        <v>4.4829999999999997</v>
      </c>
      <c r="T7195" s="10">
        <f t="shared" si="906"/>
        <v>486.03175493215258</v>
      </c>
      <c r="U7195" s="10">
        <f t="shared" si="907"/>
        <v>0</v>
      </c>
      <c r="V7195" s="1">
        <f t="shared" si="908"/>
        <v>0</v>
      </c>
      <c r="W7195" s="10">
        <f t="shared" si="909"/>
        <v>0</v>
      </c>
    </row>
    <row r="7196" spans="13:23" x14ac:dyDescent="0.25">
      <c r="M7196" s="7">
        <v>45540.583333333336</v>
      </c>
      <c r="N7196" s="3">
        <v>1713.3700469970702</v>
      </c>
      <c r="O7196" s="10">
        <v>33.89</v>
      </c>
      <c r="P7196" s="10">
        <f t="shared" si="903"/>
        <v>38.89</v>
      </c>
      <c r="Q7196" s="10">
        <f t="shared" si="902"/>
        <v>1713.3700469970702</v>
      </c>
      <c r="R7196" s="1">
        <f t="shared" si="904"/>
        <v>0.77880456681685006</v>
      </c>
      <c r="S7196" s="18">
        <f t="shared" si="905"/>
        <v>5.8680000000000003</v>
      </c>
      <c r="T7196" s="10">
        <f t="shared" si="906"/>
        <v>291.98535224898944</v>
      </c>
      <c r="U7196" s="10">
        <f t="shared" si="907"/>
        <v>0</v>
      </c>
      <c r="V7196" s="1">
        <f t="shared" si="908"/>
        <v>0</v>
      </c>
      <c r="W7196" s="10">
        <f t="shared" si="909"/>
        <v>0</v>
      </c>
    </row>
    <row r="7197" spans="13:23" x14ac:dyDescent="0.25">
      <c r="M7197" s="7">
        <v>45540.625</v>
      </c>
      <c r="N7197" s="3">
        <v>2398.2824340820312</v>
      </c>
      <c r="O7197" s="10">
        <v>33.89</v>
      </c>
      <c r="P7197" s="10">
        <f t="shared" si="903"/>
        <v>38.89</v>
      </c>
      <c r="Q7197" s="10">
        <f t="shared" si="902"/>
        <v>2200</v>
      </c>
      <c r="R7197" s="1">
        <f t="shared" si="904"/>
        <v>1</v>
      </c>
      <c r="S7197" s="18">
        <f t="shared" si="905"/>
        <v>4.4829999999999997</v>
      </c>
      <c r="T7197" s="10">
        <f t="shared" si="906"/>
        <v>490.7428061565916</v>
      </c>
      <c r="U7197" s="10">
        <f t="shared" si="907"/>
        <v>198.28243408203116</v>
      </c>
      <c r="V7197" s="1">
        <f t="shared" si="908"/>
        <v>9.0128379128195976E-2</v>
      </c>
      <c r="W7197" s="10">
        <f t="shared" si="909"/>
        <v>28.546276141956689</v>
      </c>
    </row>
    <row r="7198" spans="13:23" x14ac:dyDescent="0.25">
      <c r="M7198" s="7">
        <v>45540.666666666664</v>
      </c>
      <c r="N7198" s="3">
        <v>1646.7613128662108</v>
      </c>
      <c r="O7198" s="10">
        <v>35</v>
      </c>
      <c r="P7198" s="10">
        <f t="shared" si="903"/>
        <v>40</v>
      </c>
      <c r="Q7198" s="10">
        <f t="shared" si="902"/>
        <v>1646.7613128662108</v>
      </c>
      <c r="R7198" s="1">
        <f t="shared" si="904"/>
        <v>0.74852786948464123</v>
      </c>
      <c r="S7198" s="18">
        <f t="shared" si="905"/>
        <v>5.8680000000000003</v>
      </c>
      <c r="T7198" s="10">
        <f t="shared" si="906"/>
        <v>280.63417056343059</v>
      </c>
      <c r="U7198" s="10">
        <f t="shared" si="907"/>
        <v>0</v>
      </c>
      <c r="V7198" s="1">
        <f t="shared" si="908"/>
        <v>0</v>
      </c>
      <c r="W7198" s="10">
        <f t="shared" si="909"/>
        <v>0</v>
      </c>
    </row>
    <row r="7199" spans="13:23" x14ac:dyDescent="0.25">
      <c r="M7199" s="7">
        <v>45540.708333333336</v>
      </c>
      <c r="N7199" s="3">
        <v>1835.1412033081053</v>
      </c>
      <c r="O7199" s="10">
        <v>33.89</v>
      </c>
      <c r="P7199" s="10">
        <f t="shared" si="903"/>
        <v>38.89</v>
      </c>
      <c r="Q7199" s="10">
        <f t="shared" si="902"/>
        <v>1835.1412033081053</v>
      </c>
      <c r="R7199" s="1">
        <f t="shared" si="904"/>
        <v>0.83415509241277519</v>
      </c>
      <c r="S7199" s="18">
        <f t="shared" si="905"/>
        <v>5.2050000000000001</v>
      </c>
      <c r="T7199" s="10">
        <f t="shared" si="906"/>
        <v>352.57275760002022</v>
      </c>
      <c r="U7199" s="10">
        <f t="shared" si="907"/>
        <v>0</v>
      </c>
      <c r="V7199" s="1">
        <f t="shared" si="908"/>
        <v>0</v>
      </c>
      <c r="W7199" s="10">
        <f t="shared" si="909"/>
        <v>0</v>
      </c>
    </row>
    <row r="7200" spans="13:23" x14ac:dyDescent="0.25">
      <c r="M7200" s="7">
        <v>45540.75</v>
      </c>
      <c r="N7200" s="3">
        <v>1657.6280639648437</v>
      </c>
      <c r="O7200" s="10">
        <v>32.78</v>
      </c>
      <c r="P7200" s="10">
        <f t="shared" si="903"/>
        <v>37.78</v>
      </c>
      <c r="Q7200" s="10">
        <f t="shared" si="902"/>
        <v>1657.6280639648437</v>
      </c>
      <c r="R7200" s="1">
        <f t="shared" si="904"/>
        <v>0.75346730180220167</v>
      </c>
      <c r="S7200" s="18">
        <f t="shared" si="905"/>
        <v>5.8680000000000003</v>
      </c>
      <c r="T7200" s="10">
        <f t="shared" si="906"/>
        <v>282.48603680382473</v>
      </c>
      <c r="U7200" s="10">
        <f t="shared" si="907"/>
        <v>0</v>
      </c>
      <c r="V7200" s="1">
        <f t="shared" si="908"/>
        <v>0</v>
      </c>
      <c r="W7200" s="10">
        <f t="shared" si="909"/>
        <v>0</v>
      </c>
    </row>
    <row r="7201" spans="13:23" x14ac:dyDescent="0.25">
      <c r="M7201" s="7">
        <v>45540.791666666664</v>
      </c>
      <c r="N7201" s="3">
        <v>1640.7656341552733</v>
      </c>
      <c r="O7201" s="10">
        <v>32.22</v>
      </c>
      <c r="P7201" s="10">
        <f t="shared" si="903"/>
        <v>37.22</v>
      </c>
      <c r="Q7201" s="10">
        <f t="shared" si="902"/>
        <v>1640.7656341552733</v>
      </c>
      <c r="R7201" s="1">
        <f t="shared" si="904"/>
        <v>0.74580256097966968</v>
      </c>
      <c r="S7201" s="18">
        <f t="shared" si="905"/>
        <v>5.8680000000000003</v>
      </c>
      <c r="T7201" s="10">
        <f t="shared" si="906"/>
        <v>279.61241209190069</v>
      </c>
      <c r="U7201" s="10">
        <f t="shared" si="907"/>
        <v>0</v>
      </c>
      <c r="V7201" s="1">
        <f t="shared" si="908"/>
        <v>0</v>
      </c>
      <c r="W7201" s="10">
        <f t="shared" si="909"/>
        <v>0</v>
      </c>
    </row>
    <row r="7202" spans="13:23" x14ac:dyDescent="0.25">
      <c r="M7202" s="7">
        <v>45540.833333333336</v>
      </c>
      <c r="N7202" s="3">
        <v>1532.1132385253907</v>
      </c>
      <c r="O7202" s="10">
        <v>31.11</v>
      </c>
      <c r="P7202" s="10">
        <f t="shared" si="903"/>
        <v>36.11</v>
      </c>
      <c r="Q7202" s="10">
        <f t="shared" si="902"/>
        <v>1532.1132385253907</v>
      </c>
      <c r="R7202" s="1">
        <f t="shared" si="904"/>
        <v>0.69641510842063215</v>
      </c>
      <c r="S7202" s="18">
        <f t="shared" si="905"/>
        <v>6.4260000000000002</v>
      </c>
      <c r="T7202" s="10">
        <f t="shared" si="906"/>
        <v>238.42409563109098</v>
      </c>
      <c r="U7202" s="10">
        <f t="shared" si="907"/>
        <v>0</v>
      </c>
      <c r="V7202" s="1">
        <f t="shared" si="908"/>
        <v>0</v>
      </c>
      <c r="W7202" s="10">
        <f t="shared" si="909"/>
        <v>0</v>
      </c>
    </row>
    <row r="7203" spans="13:23" x14ac:dyDescent="0.25">
      <c r="M7203" s="7">
        <v>45540.875</v>
      </c>
      <c r="N7203" s="3">
        <v>1494.6548858642577</v>
      </c>
      <c r="O7203" s="10">
        <v>27.78</v>
      </c>
      <c r="P7203" s="10">
        <f t="shared" si="903"/>
        <v>32.78</v>
      </c>
      <c r="Q7203" s="10">
        <f t="shared" si="902"/>
        <v>1494.6548858642577</v>
      </c>
      <c r="R7203" s="1">
        <f t="shared" si="904"/>
        <v>0.6793885844837535</v>
      </c>
      <c r="S7203" s="18">
        <f t="shared" si="905"/>
        <v>6.4260000000000002</v>
      </c>
      <c r="T7203" s="10">
        <f t="shared" si="906"/>
        <v>232.59490909807931</v>
      </c>
      <c r="U7203" s="10">
        <f t="shared" si="907"/>
        <v>0</v>
      </c>
      <c r="V7203" s="1">
        <f t="shared" si="908"/>
        <v>0</v>
      </c>
      <c r="W7203" s="10">
        <f t="shared" si="909"/>
        <v>0</v>
      </c>
    </row>
    <row r="7204" spans="13:23" x14ac:dyDescent="0.25">
      <c r="M7204" s="7">
        <v>45540.916666666664</v>
      </c>
      <c r="N7204" s="3">
        <v>1356.1234176635742</v>
      </c>
      <c r="O7204" s="10">
        <v>27.22</v>
      </c>
      <c r="P7204" s="10">
        <f t="shared" si="903"/>
        <v>32.22</v>
      </c>
      <c r="Q7204" s="10">
        <f t="shared" si="902"/>
        <v>1356.1234176635742</v>
      </c>
      <c r="R7204" s="1">
        <f t="shared" si="904"/>
        <v>0.61641973530162464</v>
      </c>
      <c r="S7204" s="18">
        <f t="shared" si="905"/>
        <v>6.4260000000000002</v>
      </c>
      <c r="T7204" s="10">
        <f t="shared" si="906"/>
        <v>211.03694641512203</v>
      </c>
      <c r="U7204" s="10">
        <f t="shared" si="907"/>
        <v>0</v>
      </c>
      <c r="V7204" s="1">
        <f t="shared" si="908"/>
        <v>0</v>
      </c>
      <c r="W7204" s="10">
        <f t="shared" si="909"/>
        <v>0</v>
      </c>
    </row>
    <row r="7205" spans="13:23" x14ac:dyDescent="0.25">
      <c r="M7205" s="7">
        <v>45540.958333333336</v>
      </c>
      <c r="N7205" s="3">
        <v>1341.6674240112304</v>
      </c>
      <c r="O7205" s="10">
        <v>26.11</v>
      </c>
      <c r="P7205" s="10">
        <f t="shared" si="903"/>
        <v>31.11</v>
      </c>
      <c r="Q7205" s="10">
        <f t="shared" si="902"/>
        <v>1341.6674240112304</v>
      </c>
      <c r="R7205" s="1">
        <f t="shared" si="904"/>
        <v>0.60984882909601379</v>
      </c>
      <c r="S7205" s="18">
        <f t="shared" si="905"/>
        <v>6.4260000000000002</v>
      </c>
      <c r="T7205" s="10">
        <f t="shared" si="906"/>
        <v>208.78733644743704</v>
      </c>
      <c r="U7205" s="10">
        <f t="shared" si="907"/>
        <v>0</v>
      </c>
      <c r="V7205" s="1">
        <f t="shared" si="908"/>
        <v>0</v>
      </c>
      <c r="W7205" s="10">
        <f t="shared" si="909"/>
        <v>0</v>
      </c>
    </row>
    <row r="7206" spans="13:23" x14ac:dyDescent="0.25">
      <c r="M7206" s="7">
        <v>45541</v>
      </c>
      <c r="N7206" s="3">
        <v>1577.9316925048827</v>
      </c>
      <c r="O7206" s="10">
        <v>26.11</v>
      </c>
      <c r="P7206" s="10">
        <f t="shared" si="903"/>
        <v>31.11</v>
      </c>
      <c r="Q7206" s="10">
        <f t="shared" si="902"/>
        <v>1577.9316925048827</v>
      </c>
      <c r="R7206" s="1">
        <f t="shared" si="904"/>
        <v>0.71724167841131026</v>
      </c>
      <c r="S7206" s="18">
        <f t="shared" si="905"/>
        <v>5.8680000000000003</v>
      </c>
      <c r="T7206" s="10">
        <f t="shared" si="906"/>
        <v>268.90451474180003</v>
      </c>
      <c r="U7206" s="10">
        <f t="shared" si="907"/>
        <v>0</v>
      </c>
      <c r="V7206" s="1">
        <f t="shared" si="908"/>
        <v>0</v>
      </c>
      <c r="W7206" s="10">
        <f t="shared" si="909"/>
        <v>0</v>
      </c>
    </row>
    <row r="7207" spans="13:23" x14ac:dyDescent="0.25">
      <c r="M7207" s="7">
        <v>45541.041666666664</v>
      </c>
      <c r="N7207" s="3">
        <v>1343.3694488525391</v>
      </c>
      <c r="O7207" s="10">
        <v>25</v>
      </c>
      <c r="P7207" s="10">
        <f t="shared" si="903"/>
        <v>30</v>
      </c>
      <c r="Q7207" s="10">
        <f t="shared" si="902"/>
        <v>1343.3694488525391</v>
      </c>
      <c r="R7207" s="1">
        <f t="shared" si="904"/>
        <v>0.61062247675115411</v>
      </c>
      <c r="S7207" s="18">
        <f t="shared" si="905"/>
        <v>6.4260000000000002</v>
      </c>
      <c r="T7207" s="10">
        <f t="shared" si="906"/>
        <v>209.05220181334252</v>
      </c>
      <c r="U7207" s="10">
        <f t="shared" si="907"/>
        <v>0</v>
      </c>
      <c r="V7207" s="1">
        <f t="shared" si="908"/>
        <v>0</v>
      </c>
      <c r="W7207" s="10">
        <f t="shared" si="909"/>
        <v>0</v>
      </c>
    </row>
    <row r="7208" spans="13:23" x14ac:dyDescent="0.25">
      <c r="M7208" s="7">
        <v>45541.083333333336</v>
      </c>
      <c r="N7208" s="3">
        <v>1316.1219360351563</v>
      </c>
      <c r="O7208" s="10">
        <v>23.89</v>
      </c>
      <c r="P7208" s="10">
        <f t="shared" si="903"/>
        <v>28.89</v>
      </c>
      <c r="Q7208" s="10">
        <f t="shared" si="902"/>
        <v>1316.1219360351563</v>
      </c>
      <c r="R7208" s="1">
        <f t="shared" si="904"/>
        <v>0.59823724365234376</v>
      </c>
      <c r="S7208" s="18">
        <f t="shared" si="905"/>
        <v>6.8120000000000003</v>
      </c>
      <c r="T7208" s="10">
        <f t="shared" si="906"/>
        <v>193.2063910797352</v>
      </c>
      <c r="U7208" s="10">
        <f t="shared" si="907"/>
        <v>0</v>
      </c>
      <c r="V7208" s="1">
        <f t="shared" si="908"/>
        <v>0</v>
      </c>
      <c r="W7208" s="10">
        <f t="shared" si="909"/>
        <v>0</v>
      </c>
    </row>
    <row r="7209" spans="13:23" x14ac:dyDescent="0.25">
      <c r="M7209" s="7">
        <v>45541.125</v>
      </c>
      <c r="N7209" s="3">
        <v>1335.5380279541016</v>
      </c>
      <c r="O7209" s="10">
        <v>22.78</v>
      </c>
      <c r="P7209" s="10">
        <f t="shared" si="903"/>
        <v>27.78</v>
      </c>
      <c r="Q7209" s="10">
        <f t="shared" si="902"/>
        <v>1335.5380279541016</v>
      </c>
      <c r="R7209" s="1">
        <f t="shared" si="904"/>
        <v>0.60706273997913707</v>
      </c>
      <c r="S7209" s="18">
        <f t="shared" si="905"/>
        <v>6.4260000000000002</v>
      </c>
      <c r="T7209" s="10">
        <f t="shared" si="906"/>
        <v>207.83349330129187</v>
      </c>
      <c r="U7209" s="10">
        <f t="shared" si="907"/>
        <v>0</v>
      </c>
      <c r="V7209" s="1">
        <f t="shared" si="908"/>
        <v>0</v>
      </c>
      <c r="W7209" s="10">
        <f t="shared" si="909"/>
        <v>0</v>
      </c>
    </row>
    <row r="7210" spans="13:23" x14ac:dyDescent="0.25">
      <c r="M7210" s="7">
        <v>45541.166666666664</v>
      </c>
      <c r="N7210" s="3">
        <v>1469.6863403320313</v>
      </c>
      <c r="O7210" s="10">
        <v>23.89</v>
      </c>
      <c r="P7210" s="10">
        <f t="shared" si="903"/>
        <v>28.89</v>
      </c>
      <c r="Q7210" s="10">
        <f t="shared" si="902"/>
        <v>1469.6863403320313</v>
      </c>
      <c r="R7210" s="1">
        <f t="shared" si="904"/>
        <v>0.66803924560546879</v>
      </c>
      <c r="S7210" s="18">
        <f t="shared" si="905"/>
        <v>6.4260000000000002</v>
      </c>
      <c r="T7210" s="10">
        <f t="shared" si="906"/>
        <v>228.70935890632293</v>
      </c>
      <c r="U7210" s="10">
        <f t="shared" si="907"/>
        <v>0</v>
      </c>
      <c r="V7210" s="1">
        <f t="shared" si="908"/>
        <v>0</v>
      </c>
      <c r="W7210" s="10">
        <f t="shared" si="909"/>
        <v>0</v>
      </c>
    </row>
    <row r="7211" spans="13:23" x14ac:dyDescent="0.25">
      <c r="M7211" s="7">
        <v>45541.208333333336</v>
      </c>
      <c r="N7211" s="3">
        <v>1371.1254089355468</v>
      </c>
      <c r="O7211" s="10">
        <v>22.78</v>
      </c>
      <c r="P7211" s="10">
        <f t="shared" si="903"/>
        <v>27.78</v>
      </c>
      <c r="Q7211" s="10">
        <f t="shared" si="902"/>
        <v>1371.1254089355468</v>
      </c>
      <c r="R7211" s="1">
        <f t="shared" si="904"/>
        <v>0.62323882224343041</v>
      </c>
      <c r="S7211" s="18">
        <f t="shared" si="905"/>
        <v>6.4260000000000002</v>
      </c>
      <c r="T7211" s="10">
        <f t="shared" si="906"/>
        <v>213.37152333264032</v>
      </c>
      <c r="U7211" s="10">
        <f t="shared" si="907"/>
        <v>0</v>
      </c>
      <c r="V7211" s="1">
        <f t="shared" si="908"/>
        <v>0</v>
      </c>
      <c r="W7211" s="10">
        <f t="shared" si="909"/>
        <v>0</v>
      </c>
    </row>
    <row r="7212" spans="13:23" x14ac:dyDescent="0.25">
      <c r="M7212" s="7">
        <v>45541.25</v>
      </c>
      <c r="N7212" s="3">
        <v>1399.5857208251953</v>
      </c>
      <c r="O7212" s="10">
        <v>22.78</v>
      </c>
      <c r="P7212" s="10">
        <f t="shared" si="903"/>
        <v>27.78</v>
      </c>
      <c r="Q7212" s="10">
        <f t="shared" si="902"/>
        <v>1399.5857208251953</v>
      </c>
      <c r="R7212" s="1">
        <f t="shared" si="904"/>
        <v>0.63617532764781604</v>
      </c>
      <c r="S7212" s="18">
        <f t="shared" si="905"/>
        <v>6.4260000000000002</v>
      </c>
      <c r="T7212" s="10">
        <f t="shared" si="906"/>
        <v>217.80045453239887</v>
      </c>
      <c r="U7212" s="10">
        <f t="shared" si="907"/>
        <v>0</v>
      </c>
      <c r="V7212" s="1">
        <f t="shared" si="908"/>
        <v>0</v>
      </c>
      <c r="W7212" s="10">
        <f t="shared" si="909"/>
        <v>0</v>
      </c>
    </row>
    <row r="7213" spans="13:23" x14ac:dyDescent="0.25">
      <c r="M7213" s="7">
        <v>45541.291666666664</v>
      </c>
      <c r="N7213" s="3">
        <v>1433.8799057006836</v>
      </c>
      <c r="O7213" s="10">
        <v>22.22</v>
      </c>
      <c r="P7213" s="10">
        <f t="shared" si="903"/>
        <v>27.22</v>
      </c>
      <c r="Q7213" s="10">
        <f t="shared" si="902"/>
        <v>1433.8799057006836</v>
      </c>
      <c r="R7213" s="1">
        <f t="shared" si="904"/>
        <v>0.65176359350031077</v>
      </c>
      <c r="S7213" s="18">
        <f t="shared" si="905"/>
        <v>6.4260000000000002</v>
      </c>
      <c r="T7213" s="10">
        <f t="shared" si="906"/>
        <v>223.13724022730835</v>
      </c>
      <c r="U7213" s="10">
        <f t="shared" si="907"/>
        <v>0</v>
      </c>
      <c r="V7213" s="1">
        <f t="shared" si="908"/>
        <v>0</v>
      </c>
      <c r="W7213" s="10">
        <f t="shared" si="909"/>
        <v>0</v>
      </c>
    </row>
    <row r="7214" spans="13:23" x14ac:dyDescent="0.25">
      <c r="M7214" s="7">
        <v>45541.333333333336</v>
      </c>
      <c r="N7214" s="3">
        <v>1342.9402084350586</v>
      </c>
      <c r="O7214" s="10">
        <v>26.11</v>
      </c>
      <c r="P7214" s="10">
        <f t="shared" si="903"/>
        <v>31.11</v>
      </c>
      <c r="Q7214" s="10">
        <f t="shared" si="902"/>
        <v>1342.9402084350586</v>
      </c>
      <c r="R7214" s="1">
        <f t="shared" si="904"/>
        <v>0.61042736747048121</v>
      </c>
      <c r="S7214" s="18">
        <f t="shared" si="905"/>
        <v>6.4260000000000002</v>
      </c>
      <c r="T7214" s="10">
        <f t="shared" si="906"/>
        <v>208.98540436275422</v>
      </c>
      <c r="U7214" s="10">
        <f t="shared" si="907"/>
        <v>0</v>
      </c>
      <c r="V7214" s="1">
        <f t="shared" si="908"/>
        <v>0</v>
      </c>
      <c r="W7214" s="10">
        <f t="shared" si="909"/>
        <v>0</v>
      </c>
    </row>
    <row r="7215" spans="13:23" x14ac:dyDescent="0.25">
      <c r="M7215" s="7">
        <v>45541.375</v>
      </c>
      <c r="N7215" s="3">
        <v>1511.9003768920898</v>
      </c>
      <c r="O7215" s="10">
        <v>27.22</v>
      </c>
      <c r="P7215" s="10">
        <f t="shared" si="903"/>
        <v>32.22</v>
      </c>
      <c r="Q7215" s="10">
        <f t="shared" si="902"/>
        <v>1511.9003768920898</v>
      </c>
      <c r="R7215" s="1">
        <f t="shared" si="904"/>
        <v>0.68722744404185898</v>
      </c>
      <c r="S7215" s="18">
        <f t="shared" si="905"/>
        <v>6.4260000000000002</v>
      </c>
      <c r="T7215" s="10">
        <f t="shared" si="906"/>
        <v>235.27861451791</v>
      </c>
      <c r="U7215" s="10">
        <f t="shared" si="907"/>
        <v>0</v>
      </c>
      <c r="V7215" s="1">
        <f t="shared" si="908"/>
        <v>0</v>
      </c>
      <c r="W7215" s="10">
        <f t="shared" si="909"/>
        <v>0</v>
      </c>
    </row>
    <row r="7216" spans="13:23" x14ac:dyDescent="0.25">
      <c r="M7216" s="7">
        <v>45541.416666666664</v>
      </c>
      <c r="N7216" s="3">
        <v>1828.3153106689454</v>
      </c>
      <c r="O7216" s="10">
        <v>28.89</v>
      </c>
      <c r="P7216" s="10">
        <f t="shared" si="903"/>
        <v>33.89</v>
      </c>
      <c r="Q7216" s="10">
        <f t="shared" si="902"/>
        <v>1828.3153106689454</v>
      </c>
      <c r="R7216" s="1">
        <f t="shared" si="904"/>
        <v>0.83105241394042972</v>
      </c>
      <c r="S7216" s="18">
        <f t="shared" si="905"/>
        <v>5.2050000000000001</v>
      </c>
      <c r="T7216" s="10">
        <f t="shared" si="906"/>
        <v>351.26134691046019</v>
      </c>
      <c r="U7216" s="10">
        <f t="shared" si="907"/>
        <v>0</v>
      </c>
      <c r="V7216" s="1">
        <f t="shared" si="908"/>
        <v>0</v>
      </c>
      <c r="W7216" s="10">
        <f t="shared" si="909"/>
        <v>0</v>
      </c>
    </row>
    <row r="7217" spans="13:23" x14ac:dyDescent="0.25">
      <c r="M7217" s="7">
        <v>45541.458333333336</v>
      </c>
      <c r="N7217" s="3">
        <v>1434.0661102294921</v>
      </c>
      <c r="O7217" s="10">
        <v>32.78</v>
      </c>
      <c r="P7217" s="10">
        <f t="shared" si="903"/>
        <v>37.78</v>
      </c>
      <c r="Q7217" s="10">
        <f t="shared" si="902"/>
        <v>1434.0661102294921</v>
      </c>
      <c r="R7217" s="1">
        <f t="shared" si="904"/>
        <v>0.65184823192249641</v>
      </c>
      <c r="S7217" s="18">
        <f t="shared" si="905"/>
        <v>6.4260000000000002</v>
      </c>
      <c r="T7217" s="10">
        <f t="shared" si="906"/>
        <v>223.16621696692999</v>
      </c>
      <c r="U7217" s="10">
        <f t="shared" si="907"/>
        <v>0</v>
      </c>
      <c r="V7217" s="1">
        <f t="shared" si="908"/>
        <v>0</v>
      </c>
      <c r="W7217" s="10">
        <f t="shared" si="909"/>
        <v>0</v>
      </c>
    </row>
    <row r="7218" spans="13:23" x14ac:dyDescent="0.25">
      <c r="M7218" s="7">
        <v>45541.5</v>
      </c>
      <c r="N7218" s="3">
        <v>1338.3552566528319</v>
      </c>
      <c r="O7218" s="10">
        <v>32.78</v>
      </c>
      <c r="P7218" s="10">
        <f t="shared" si="903"/>
        <v>37.78</v>
      </c>
      <c r="Q7218" s="10">
        <f t="shared" si="902"/>
        <v>1338.3552566528319</v>
      </c>
      <c r="R7218" s="1">
        <f t="shared" si="904"/>
        <v>0.60834329847855995</v>
      </c>
      <c r="S7218" s="18">
        <f t="shared" si="905"/>
        <v>6.4260000000000002</v>
      </c>
      <c r="T7218" s="10">
        <f t="shared" si="906"/>
        <v>208.27190424102582</v>
      </c>
      <c r="U7218" s="10">
        <f t="shared" si="907"/>
        <v>0</v>
      </c>
      <c r="V7218" s="1">
        <f t="shared" si="908"/>
        <v>0</v>
      </c>
      <c r="W7218" s="10">
        <f t="shared" si="909"/>
        <v>0</v>
      </c>
    </row>
    <row r="7219" spans="13:23" x14ac:dyDescent="0.25">
      <c r="M7219" s="7">
        <v>45541.541666666664</v>
      </c>
      <c r="N7219" s="3">
        <v>1312.0233535766602</v>
      </c>
      <c r="O7219" s="10">
        <v>33.89</v>
      </c>
      <c r="P7219" s="10">
        <f t="shared" si="903"/>
        <v>38.89</v>
      </c>
      <c r="Q7219" s="10">
        <f t="shared" si="902"/>
        <v>1312.0233535766602</v>
      </c>
      <c r="R7219" s="1">
        <f t="shared" si="904"/>
        <v>0.59637425162575464</v>
      </c>
      <c r="S7219" s="18">
        <f t="shared" si="905"/>
        <v>6.8120000000000003</v>
      </c>
      <c r="T7219" s="10">
        <f t="shared" si="906"/>
        <v>192.60472013750149</v>
      </c>
      <c r="U7219" s="10">
        <f t="shared" si="907"/>
        <v>0</v>
      </c>
      <c r="V7219" s="1">
        <f t="shared" si="908"/>
        <v>0</v>
      </c>
      <c r="W7219" s="10">
        <f t="shared" si="909"/>
        <v>0</v>
      </c>
    </row>
    <row r="7220" spans="13:23" x14ac:dyDescent="0.25">
      <c r="M7220" s="7">
        <v>45541.583333333336</v>
      </c>
      <c r="N7220" s="3">
        <v>1444.6333511352539</v>
      </c>
      <c r="O7220" s="10">
        <v>33.89</v>
      </c>
      <c r="P7220" s="10">
        <f t="shared" si="903"/>
        <v>38.89</v>
      </c>
      <c r="Q7220" s="10">
        <f t="shared" si="902"/>
        <v>1444.6333511352539</v>
      </c>
      <c r="R7220" s="1">
        <f t="shared" si="904"/>
        <v>0.65665152324329723</v>
      </c>
      <c r="S7220" s="18">
        <f t="shared" si="905"/>
        <v>6.4260000000000002</v>
      </c>
      <c r="T7220" s="10">
        <f t="shared" si="906"/>
        <v>224.81066777703919</v>
      </c>
      <c r="U7220" s="10">
        <f t="shared" si="907"/>
        <v>0</v>
      </c>
      <c r="V7220" s="1">
        <f t="shared" si="908"/>
        <v>0</v>
      </c>
      <c r="W7220" s="10">
        <f t="shared" si="909"/>
        <v>0</v>
      </c>
    </row>
    <row r="7221" spans="13:23" x14ac:dyDescent="0.25">
      <c r="M7221" s="7">
        <v>45541.625</v>
      </c>
      <c r="N7221" s="3">
        <v>1798.5759658813477</v>
      </c>
      <c r="O7221" s="10">
        <v>33.89</v>
      </c>
      <c r="P7221" s="10">
        <f t="shared" si="903"/>
        <v>38.89</v>
      </c>
      <c r="Q7221" s="10">
        <f t="shared" si="902"/>
        <v>1798.5759658813477</v>
      </c>
      <c r="R7221" s="1">
        <f t="shared" si="904"/>
        <v>0.81753452994606712</v>
      </c>
      <c r="S7221" s="18">
        <f t="shared" si="905"/>
        <v>5.2050000000000001</v>
      </c>
      <c r="T7221" s="10">
        <f t="shared" si="906"/>
        <v>345.54773600025891</v>
      </c>
      <c r="U7221" s="10">
        <f t="shared" si="907"/>
        <v>0</v>
      </c>
      <c r="V7221" s="1">
        <f t="shared" si="908"/>
        <v>0</v>
      </c>
      <c r="W7221" s="10">
        <f t="shared" si="909"/>
        <v>0</v>
      </c>
    </row>
    <row r="7222" spans="13:23" x14ac:dyDescent="0.25">
      <c r="M7222" s="7">
        <v>45541.666666666664</v>
      </c>
      <c r="N7222" s="3">
        <v>1338.2589111328125</v>
      </c>
      <c r="O7222" s="10">
        <v>23.89</v>
      </c>
      <c r="P7222" s="10">
        <f t="shared" si="903"/>
        <v>28.89</v>
      </c>
      <c r="Q7222" s="10">
        <f t="shared" si="902"/>
        <v>1338.2589111328125</v>
      </c>
      <c r="R7222" s="1">
        <f t="shared" si="904"/>
        <v>0.60829950506036934</v>
      </c>
      <c r="S7222" s="18">
        <f t="shared" si="905"/>
        <v>6.4260000000000002</v>
      </c>
      <c r="T7222" s="10">
        <f t="shared" si="906"/>
        <v>208.25691116290267</v>
      </c>
      <c r="U7222" s="10">
        <f t="shared" si="907"/>
        <v>0</v>
      </c>
      <c r="V7222" s="1">
        <f t="shared" si="908"/>
        <v>0</v>
      </c>
      <c r="W7222" s="10">
        <f t="shared" si="909"/>
        <v>0</v>
      </c>
    </row>
    <row r="7223" spans="13:23" x14ac:dyDescent="0.25">
      <c r="M7223" s="7">
        <v>45541.708333333336</v>
      </c>
      <c r="N7223" s="3">
        <v>1470.3398712158203</v>
      </c>
      <c r="O7223" s="10">
        <v>28.89</v>
      </c>
      <c r="P7223" s="10">
        <f t="shared" si="903"/>
        <v>33.89</v>
      </c>
      <c r="Q7223" s="10">
        <f t="shared" si="902"/>
        <v>1470.3398712158203</v>
      </c>
      <c r="R7223" s="1">
        <f t="shared" si="904"/>
        <v>0.66833630509810016</v>
      </c>
      <c r="S7223" s="18">
        <f t="shared" si="905"/>
        <v>6.4260000000000002</v>
      </c>
      <c r="T7223" s="10">
        <f t="shared" si="906"/>
        <v>228.81105994643951</v>
      </c>
      <c r="U7223" s="10">
        <f t="shared" si="907"/>
        <v>0</v>
      </c>
      <c r="V7223" s="1">
        <f t="shared" si="908"/>
        <v>0</v>
      </c>
      <c r="W7223" s="10">
        <f t="shared" si="909"/>
        <v>0</v>
      </c>
    </row>
    <row r="7224" spans="13:23" x14ac:dyDescent="0.25">
      <c r="M7224" s="7">
        <v>45541.75</v>
      </c>
      <c r="N7224" s="3">
        <v>1859.8570724487304</v>
      </c>
      <c r="O7224" s="10">
        <v>22.22</v>
      </c>
      <c r="P7224" s="10">
        <f t="shared" si="903"/>
        <v>27.22</v>
      </c>
      <c r="Q7224" s="10">
        <f t="shared" si="902"/>
        <v>1859.8570724487304</v>
      </c>
      <c r="R7224" s="1">
        <f t="shared" si="904"/>
        <v>0.84538957838578654</v>
      </c>
      <c r="S7224" s="18">
        <f t="shared" si="905"/>
        <v>5.2050000000000001</v>
      </c>
      <c r="T7224" s="10">
        <f t="shared" si="906"/>
        <v>357.32124350600009</v>
      </c>
      <c r="U7224" s="10">
        <f t="shared" si="907"/>
        <v>0</v>
      </c>
      <c r="V7224" s="1">
        <f t="shared" si="908"/>
        <v>0</v>
      </c>
      <c r="W7224" s="10">
        <f t="shared" si="909"/>
        <v>0</v>
      </c>
    </row>
    <row r="7225" spans="13:23" x14ac:dyDescent="0.25">
      <c r="M7225" s="7">
        <v>45541.791666666664</v>
      </c>
      <c r="N7225" s="3">
        <v>1474.4876083374022</v>
      </c>
      <c r="O7225" s="10">
        <v>23.89</v>
      </c>
      <c r="P7225" s="10">
        <f t="shared" si="903"/>
        <v>28.89</v>
      </c>
      <c r="Q7225" s="10">
        <f t="shared" si="902"/>
        <v>1474.4876083374022</v>
      </c>
      <c r="R7225" s="1">
        <f t="shared" si="904"/>
        <v>0.67022164015336461</v>
      </c>
      <c r="S7225" s="18">
        <f t="shared" si="905"/>
        <v>6.4260000000000002</v>
      </c>
      <c r="T7225" s="10">
        <f t="shared" si="906"/>
        <v>229.45652168338034</v>
      </c>
      <c r="U7225" s="10">
        <f t="shared" si="907"/>
        <v>0</v>
      </c>
      <c r="V7225" s="1">
        <f t="shared" si="908"/>
        <v>0</v>
      </c>
      <c r="W7225" s="10">
        <f t="shared" si="909"/>
        <v>0</v>
      </c>
    </row>
    <row r="7226" spans="13:23" x14ac:dyDescent="0.25">
      <c r="M7226" s="7">
        <v>45541.833333333336</v>
      </c>
      <c r="N7226" s="3">
        <v>1555.6775436401367</v>
      </c>
      <c r="O7226" s="10">
        <v>23.89</v>
      </c>
      <c r="P7226" s="10">
        <f t="shared" si="903"/>
        <v>28.89</v>
      </c>
      <c r="Q7226" s="10">
        <f t="shared" si="902"/>
        <v>1555.6775436401367</v>
      </c>
      <c r="R7226" s="1">
        <f t="shared" si="904"/>
        <v>0.70712615620006214</v>
      </c>
      <c r="S7226" s="18">
        <f t="shared" si="905"/>
        <v>5.8680000000000003</v>
      </c>
      <c r="T7226" s="10">
        <f t="shared" si="906"/>
        <v>265.1120558350608</v>
      </c>
      <c r="U7226" s="10">
        <f t="shared" si="907"/>
        <v>0</v>
      </c>
      <c r="V7226" s="1">
        <f t="shared" si="908"/>
        <v>0</v>
      </c>
      <c r="W7226" s="10">
        <f t="shared" si="909"/>
        <v>0</v>
      </c>
    </row>
    <row r="7227" spans="13:23" x14ac:dyDescent="0.25">
      <c r="M7227" s="7">
        <v>45541.875</v>
      </c>
      <c r="N7227" s="3">
        <v>1319.6183441162109</v>
      </c>
      <c r="O7227" s="10">
        <v>22.78</v>
      </c>
      <c r="P7227" s="10">
        <f t="shared" si="903"/>
        <v>27.78</v>
      </c>
      <c r="Q7227" s="10">
        <f t="shared" si="902"/>
        <v>1319.6183441162109</v>
      </c>
      <c r="R7227" s="1">
        <f t="shared" si="904"/>
        <v>0.59982652005282311</v>
      </c>
      <c r="S7227" s="18">
        <f t="shared" si="905"/>
        <v>6.8120000000000003</v>
      </c>
      <c r="T7227" s="10">
        <f t="shared" si="906"/>
        <v>193.719662964799</v>
      </c>
      <c r="U7227" s="10">
        <f t="shared" si="907"/>
        <v>0</v>
      </c>
      <c r="V7227" s="1">
        <f t="shared" si="908"/>
        <v>0</v>
      </c>
      <c r="W7227" s="10">
        <f t="shared" si="909"/>
        <v>0</v>
      </c>
    </row>
    <row r="7228" spans="13:23" x14ac:dyDescent="0.25">
      <c r="M7228" s="7">
        <v>45541.916666666664</v>
      </c>
      <c r="N7228" s="3">
        <v>1335.990476989746</v>
      </c>
      <c r="O7228" s="10">
        <v>22.78</v>
      </c>
      <c r="P7228" s="10">
        <f t="shared" si="903"/>
        <v>27.78</v>
      </c>
      <c r="Q7228" s="10">
        <f t="shared" si="902"/>
        <v>1335.990476989746</v>
      </c>
      <c r="R7228" s="1">
        <f t="shared" si="904"/>
        <v>0.60726839863170268</v>
      </c>
      <c r="S7228" s="18">
        <f t="shared" si="905"/>
        <v>6.4260000000000002</v>
      </c>
      <c r="T7228" s="10">
        <f t="shared" si="906"/>
        <v>207.90390242604201</v>
      </c>
      <c r="U7228" s="10">
        <f t="shared" si="907"/>
        <v>0</v>
      </c>
      <c r="V7228" s="1">
        <f t="shared" si="908"/>
        <v>0</v>
      </c>
      <c r="W7228" s="10">
        <f t="shared" si="909"/>
        <v>0</v>
      </c>
    </row>
    <row r="7229" spans="13:23" x14ac:dyDescent="0.25">
      <c r="M7229" s="7">
        <v>45541.958333333336</v>
      </c>
      <c r="N7229" s="3">
        <v>1566.4070663452148</v>
      </c>
      <c r="O7229" s="10">
        <v>22.22</v>
      </c>
      <c r="P7229" s="10">
        <f t="shared" si="903"/>
        <v>27.22</v>
      </c>
      <c r="Q7229" s="10">
        <f t="shared" si="902"/>
        <v>1566.4070663452148</v>
      </c>
      <c r="R7229" s="1">
        <f t="shared" si="904"/>
        <v>0.71200321197509764</v>
      </c>
      <c r="S7229" s="18">
        <f t="shared" si="905"/>
        <v>5.8680000000000003</v>
      </c>
      <c r="T7229" s="10">
        <f t="shared" si="906"/>
        <v>266.94053618698274</v>
      </c>
      <c r="U7229" s="10">
        <f t="shared" si="907"/>
        <v>0</v>
      </c>
      <c r="V7229" s="1">
        <f t="shared" si="908"/>
        <v>0</v>
      </c>
      <c r="W7229" s="10">
        <f t="shared" si="909"/>
        <v>0</v>
      </c>
    </row>
    <row r="7230" spans="13:23" x14ac:dyDescent="0.25">
      <c r="M7230" s="7">
        <v>45542</v>
      </c>
      <c r="N7230" s="3">
        <v>1380.6433227539062</v>
      </c>
      <c r="O7230" s="10">
        <v>22.22</v>
      </c>
      <c r="P7230" s="10">
        <f t="shared" si="903"/>
        <v>27.22</v>
      </c>
      <c r="Q7230" s="10">
        <f t="shared" si="902"/>
        <v>1380.6433227539062</v>
      </c>
      <c r="R7230" s="1">
        <f t="shared" si="904"/>
        <v>0.62756514670632102</v>
      </c>
      <c r="S7230" s="18">
        <f t="shared" si="905"/>
        <v>6.4260000000000002</v>
      </c>
      <c r="T7230" s="10">
        <f t="shared" si="906"/>
        <v>214.8526801671189</v>
      </c>
      <c r="U7230" s="10">
        <f t="shared" si="907"/>
        <v>0</v>
      </c>
      <c r="V7230" s="1">
        <f t="shared" si="908"/>
        <v>0</v>
      </c>
      <c r="W7230" s="10">
        <f t="shared" si="909"/>
        <v>0</v>
      </c>
    </row>
    <row r="7231" spans="13:23" x14ac:dyDescent="0.25">
      <c r="M7231" s="7">
        <v>45542.041666666664</v>
      </c>
      <c r="N7231" s="3">
        <v>1308.6416198730469</v>
      </c>
      <c r="O7231" s="10">
        <v>21.11</v>
      </c>
      <c r="P7231" s="10">
        <f t="shared" si="903"/>
        <v>26.11</v>
      </c>
      <c r="Q7231" s="10">
        <f t="shared" si="902"/>
        <v>1308.6416198730469</v>
      </c>
      <c r="R7231" s="1">
        <f t="shared" si="904"/>
        <v>0.59483709994229406</v>
      </c>
      <c r="S7231" s="18">
        <f t="shared" si="905"/>
        <v>6.8120000000000003</v>
      </c>
      <c r="T7231" s="10">
        <f t="shared" si="906"/>
        <v>192.10828242411139</v>
      </c>
      <c r="U7231" s="10">
        <f t="shared" si="907"/>
        <v>0</v>
      </c>
      <c r="V7231" s="1">
        <f t="shared" si="908"/>
        <v>0</v>
      </c>
      <c r="W7231" s="10">
        <f t="shared" si="909"/>
        <v>0</v>
      </c>
    </row>
    <row r="7232" spans="13:23" x14ac:dyDescent="0.25">
      <c r="M7232" s="7">
        <v>45542.083333333336</v>
      </c>
      <c r="N7232" s="3">
        <v>1338.3734664916992</v>
      </c>
      <c r="O7232" s="10">
        <v>21.11</v>
      </c>
      <c r="P7232" s="10">
        <f t="shared" si="903"/>
        <v>26.11</v>
      </c>
      <c r="Q7232" s="10">
        <f t="shared" si="902"/>
        <v>1338.3734664916992</v>
      </c>
      <c r="R7232" s="1">
        <f t="shared" si="904"/>
        <v>0.6083515756780451</v>
      </c>
      <c r="S7232" s="18">
        <f t="shared" si="905"/>
        <v>6.4260000000000002</v>
      </c>
      <c r="T7232" s="10">
        <f t="shared" si="906"/>
        <v>208.27473801613743</v>
      </c>
      <c r="U7232" s="10">
        <f t="shared" si="907"/>
        <v>0</v>
      </c>
      <c r="V7232" s="1">
        <f t="shared" si="908"/>
        <v>0</v>
      </c>
      <c r="W7232" s="10">
        <f t="shared" si="909"/>
        <v>0</v>
      </c>
    </row>
    <row r="7233" spans="13:23" x14ac:dyDescent="0.25">
      <c r="M7233" s="7">
        <v>45542.125</v>
      </c>
      <c r="N7233" s="3">
        <v>1608.2514907836915</v>
      </c>
      <c r="O7233" s="10">
        <v>21.11</v>
      </c>
      <c r="P7233" s="10">
        <f t="shared" si="903"/>
        <v>26.11</v>
      </c>
      <c r="Q7233" s="10">
        <f t="shared" si="902"/>
        <v>1608.2514907836915</v>
      </c>
      <c r="R7233" s="1">
        <f t="shared" si="904"/>
        <v>0.73102340490167794</v>
      </c>
      <c r="S7233" s="18">
        <f t="shared" si="905"/>
        <v>5.8680000000000003</v>
      </c>
      <c r="T7233" s="10">
        <f t="shared" si="906"/>
        <v>274.07148786361478</v>
      </c>
      <c r="U7233" s="10">
        <f t="shared" si="907"/>
        <v>0</v>
      </c>
      <c r="V7233" s="1">
        <f t="shared" si="908"/>
        <v>0</v>
      </c>
      <c r="W7233" s="10">
        <f t="shared" si="909"/>
        <v>0</v>
      </c>
    </row>
    <row r="7234" spans="13:23" x14ac:dyDescent="0.25">
      <c r="M7234" s="7">
        <v>45542.166666666664</v>
      </c>
      <c r="N7234" s="3">
        <v>1411.5003112792967</v>
      </c>
      <c r="O7234" s="10">
        <v>18.89</v>
      </c>
      <c r="P7234" s="10">
        <f t="shared" si="903"/>
        <v>23.89</v>
      </c>
      <c r="Q7234" s="10">
        <f t="shared" si="902"/>
        <v>1411.5003112792967</v>
      </c>
      <c r="R7234" s="1">
        <f t="shared" si="904"/>
        <v>0.64159105058149857</v>
      </c>
      <c r="S7234" s="18">
        <f t="shared" si="905"/>
        <v>7.6429999999999998</v>
      </c>
      <c r="T7234" s="10">
        <f t="shared" si="906"/>
        <v>184.67883177800559</v>
      </c>
      <c r="U7234" s="10">
        <f t="shared" si="907"/>
        <v>0</v>
      </c>
      <c r="V7234" s="1">
        <f t="shared" si="908"/>
        <v>0</v>
      </c>
      <c r="W7234" s="10">
        <f t="shared" si="909"/>
        <v>0</v>
      </c>
    </row>
    <row r="7235" spans="13:23" x14ac:dyDescent="0.25">
      <c r="M7235" s="7">
        <v>45542.208333333336</v>
      </c>
      <c r="N7235" s="3">
        <v>1567.2213317871094</v>
      </c>
      <c r="O7235" s="10">
        <v>18.89</v>
      </c>
      <c r="P7235" s="10">
        <f t="shared" si="903"/>
        <v>23.89</v>
      </c>
      <c r="Q7235" s="10">
        <f t="shared" si="902"/>
        <v>1567.2213317871094</v>
      </c>
      <c r="R7235" s="1">
        <f t="shared" si="904"/>
        <v>0.71237333263050429</v>
      </c>
      <c r="S7235" s="18">
        <f t="shared" si="905"/>
        <v>6.9619999999999997</v>
      </c>
      <c r="T7235" s="10">
        <f t="shared" si="906"/>
        <v>225.11079169593643</v>
      </c>
      <c r="U7235" s="10">
        <f t="shared" si="907"/>
        <v>0</v>
      </c>
      <c r="V7235" s="1">
        <f t="shared" si="908"/>
        <v>0</v>
      </c>
      <c r="W7235" s="10">
        <f t="shared" si="909"/>
        <v>0</v>
      </c>
    </row>
    <row r="7236" spans="13:23" x14ac:dyDescent="0.25">
      <c r="M7236" s="7">
        <v>45542.25</v>
      </c>
      <c r="N7236" s="3">
        <v>1305.1928192138671</v>
      </c>
      <c r="O7236" s="10">
        <v>18.89</v>
      </c>
      <c r="P7236" s="10">
        <f t="shared" si="903"/>
        <v>23.89</v>
      </c>
      <c r="Q7236" s="10">
        <f t="shared" si="902"/>
        <v>1305.1928192138671</v>
      </c>
      <c r="R7236" s="1">
        <f t="shared" si="904"/>
        <v>0.59326946327903052</v>
      </c>
      <c r="S7236" s="18">
        <f t="shared" si="905"/>
        <v>8.2769999999999992</v>
      </c>
      <c r="T7236" s="10">
        <f t="shared" si="906"/>
        <v>157.68911673479124</v>
      </c>
      <c r="U7236" s="10">
        <f t="shared" si="907"/>
        <v>0</v>
      </c>
      <c r="V7236" s="1">
        <f t="shared" si="908"/>
        <v>0</v>
      </c>
      <c r="W7236" s="10">
        <f t="shared" si="909"/>
        <v>0</v>
      </c>
    </row>
    <row r="7237" spans="13:23" x14ac:dyDescent="0.25">
      <c r="M7237" s="7">
        <v>45542.291666666664</v>
      </c>
      <c r="N7237" s="3">
        <v>1397.335496520996</v>
      </c>
      <c r="O7237" s="10">
        <v>18.89</v>
      </c>
      <c r="P7237" s="10">
        <f t="shared" si="903"/>
        <v>23.89</v>
      </c>
      <c r="Q7237" s="10">
        <f t="shared" si="902"/>
        <v>1397.335496520996</v>
      </c>
      <c r="R7237" s="1">
        <f t="shared" si="904"/>
        <v>0.63515249841863453</v>
      </c>
      <c r="S7237" s="18">
        <f t="shared" si="905"/>
        <v>7.6429999999999998</v>
      </c>
      <c r="T7237" s="10">
        <f t="shared" si="906"/>
        <v>182.82552617048228</v>
      </c>
      <c r="U7237" s="10">
        <f t="shared" si="907"/>
        <v>0</v>
      </c>
      <c r="V7237" s="1">
        <f t="shared" si="908"/>
        <v>0</v>
      </c>
      <c r="W7237" s="10">
        <f t="shared" si="909"/>
        <v>0</v>
      </c>
    </row>
    <row r="7238" spans="13:23" x14ac:dyDescent="0.25">
      <c r="M7238" s="7">
        <v>45542.333333333336</v>
      </c>
      <c r="N7238" s="3">
        <v>1457.1388687133788</v>
      </c>
      <c r="O7238" s="10">
        <v>22.22</v>
      </c>
      <c r="P7238" s="10">
        <f t="shared" si="903"/>
        <v>27.22</v>
      </c>
      <c r="Q7238" s="10">
        <f t="shared" si="902"/>
        <v>1457.1388687133788</v>
      </c>
      <c r="R7238" s="1">
        <f t="shared" si="904"/>
        <v>0.66233584941517221</v>
      </c>
      <c r="S7238" s="18">
        <f t="shared" si="905"/>
        <v>6.4260000000000002</v>
      </c>
      <c r="T7238" s="10">
        <f t="shared" si="906"/>
        <v>226.75674894388092</v>
      </c>
      <c r="U7238" s="10">
        <f t="shared" si="907"/>
        <v>0</v>
      </c>
      <c r="V7238" s="1">
        <f t="shared" si="908"/>
        <v>0</v>
      </c>
      <c r="W7238" s="10">
        <f t="shared" si="909"/>
        <v>0</v>
      </c>
    </row>
    <row r="7239" spans="13:23" x14ac:dyDescent="0.25">
      <c r="M7239" s="7">
        <v>45542.375</v>
      </c>
      <c r="N7239" s="3">
        <v>1398.6391662597655</v>
      </c>
      <c r="O7239" s="10">
        <v>23.89</v>
      </c>
      <c r="P7239" s="10">
        <f t="shared" si="903"/>
        <v>28.89</v>
      </c>
      <c r="Q7239" s="10">
        <f t="shared" ref="Q7239:Q7302" si="910">MIN($C$19,N7239)</f>
        <v>1398.6391662597655</v>
      </c>
      <c r="R7239" s="1">
        <f t="shared" si="904"/>
        <v>0.63574507557262072</v>
      </c>
      <c r="S7239" s="18">
        <f t="shared" si="905"/>
        <v>6.4260000000000002</v>
      </c>
      <c r="T7239" s="10">
        <f t="shared" si="906"/>
        <v>217.65315379081318</v>
      </c>
      <c r="U7239" s="10">
        <f t="shared" si="907"/>
        <v>0</v>
      </c>
      <c r="V7239" s="1">
        <f t="shared" si="908"/>
        <v>0</v>
      </c>
      <c r="W7239" s="10">
        <f t="shared" si="909"/>
        <v>0</v>
      </c>
    </row>
    <row r="7240" spans="13:23" x14ac:dyDescent="0.25">
      <c r="M7240" s="7">
        <v>45542.416666666664</v>
      </c>
      <c r="N7240" s="3">
        <v>1367.7429016113281</v>
      </c>
      <c r="O7240" s="10">
        <v>27.22</v>
      </c>
      <c r="P7240" s="10">
        <f t="shared" ref="P7240:P7303" si="911">O7240+5</f>
        <v>32.22</v>
      </c>
      <c r="Q7240" s="10">
        <f t="shared" si="910"/>
        <v>1367.7429016113281</v>
      </c>
      <c r="R7240" s="1">
        <f t="shared" ref="R7240:R7303" si="912">Q7240/$C$19</f>
        <v>0.62170131891424008</v>
      </c>
      <c r="S7240" s="18">
        <f t="shared" ref="S7240:S7303" si="913">INDEX($C$13:$K$17,MATCH(P7240,$B$13:$B$17,-1),MATCH(R7240,$C$12:$K$12,-1))</f>
        <v>6.4260000000000002</v>
      </c>
      <c r="T7240" s="10">
        <f t="shared" ref="T7240:T7303" si="914" xml:space="preserve"> Q7240/INDEX($C$13:$K$17,MATCH(P7240,$B$13:$B$17,-1),MATCH(R7240,$C$12:$K$12,-1))</f>
        <v>212.84514497530782</v>
      </c>
      <c r="U7240" s="10">
        <f t="shared" ref="U7240:U7303" si="915">N7240-Q7240</f>
        <v>0</v>
      </c>
      <c r="V7240" s="1">
        <f t="shared" ref="V7240:V7303" si="916">U7240/$C$19</f>
        <v>0</v>
      </c>
      <c r="W7240" s="10">
        <f t="shared" ref="W7240:W7303" si="917" xml:space="preserve"> U7240/INDEX($C$13:$K$17,MATCH(P7240,$B$13:$B$17,-1),MATCH(V7240,$C$12:$K$12,-1))</f>
        <v>0</v>
      </c>
    </row>
    <row r="7241" spans="13:23" x14ac:dyDescent="0.25">
      <c r="M7241" s="7">
        <v>45542.458333333336</v>
      </c>
      <c r="N7241" s="3">
        <v>1677.994221496582</v>
      </c>
      <c r="O7241" s="10">
        <v>28.89</v>
      </c>
      <c r="P7241" s="10">
        <f t="shared" si="911"/>
        <v>33.89</v>
      </c>
      <c r="Q7241" s="10">
        <f t="shared" si="910"/>
        <v>1677.994221496582</v>
      </c>
      <c r="R7241" s="1">
        <f t="shared" si="912"/>
        <v>0.76272464613480995</v>
      </c>
      <c r="S7241" s="18">
        <f t="shared" si="913"/>
        <v>5.8680000000000003</v>
      </c>
      <c r="T7241" s="10">
        <f t="shared" si="914"/>
        <v>285.95675212961521</v>
      </c>
      <c r="U7241" s="10">
        <f t="shared" si="915"/>
        <v>0</v>
      </c>
      <c r="V7241" s="1">
        <f t="shared" si="916"/>
        <v>0</v>
      </c>
      <c r="W7241" s="10">
        <f t="shared" si="917"/>
        <v>0</v>
      </c>
    </row>
    <row r="7242" spans="13:23" x14ac:dyDescent="0.25">
      <c r="M7242" s="7">
        <v>45542.5</v>
      </c>
      <c r="N7242" s="3">
        <v>1692.6</v>
      </c>
      <c r="O7242" s="10">
        <v>31.11</v>
      </c>
      <c r="P7242" s="10">
        <f t="shared" si="911"/>
        <v>36.11</v>
      </c>
      <c r="Q7242" s="10">
        <f t="shared" si="910"/>
        <v>1692.6</v>
      </c>
      <c r="R7242" s="1">
        <f t="shared" si="912"/>
        <v>0.76936363636363636</v>
      </c>
      <c r="S7242" s="18">
        <f t="shared" si="913"/>
        <v>5.8680000000000003</v>
      </c>
      <c r="T7242" s="10">
        <f t="shared" si="914"/>
        <v>288.4458077709611</v>
      </c>
      <c r="U7242" s="10">
        <f t="shared" si="915"/>
        <v>0</v>
      </c>
      <c r="V7242" s="1">
        <f t="shared" si="916"/>
        <v>0</v>
      </c>
      <c r="W7242" s="10">
        <f t="shared" si="917"/>
        <v>0</v>
      </c>
    </row>
    <row r="7243" spans="13:23" x14ac:dyDescent="0.25">
      <c r="M7243" s="7">
        <v>45542.541666666664</v>
      </c>
      <c r="N7243" s="3">
        <v>1417.2198669433594</v>
      </c>
      <c r="O7243" s="10">
        <v>32.22</v>
      </c>
      <c r="P7243" s="10">
        <f t="shared" si="911"/>
        <v>37.22</v>
      </c>
      <c r="Q7243" s="10">
        <f t="shared" si="910"/>
        <v>1417.2198669433594</v>
      </c>
      <c r="R7243" s="1">
        <f t="shared" si="912"/>
        <v>0.64419084861061793</v>
      </c>
      <c r="S7243" s="18">
        <f t="shared" si="913"/>
        <v>6.4260000000000002</v>
      </c>
      <c r="T7243" s="10">
        <f t="shared" si="914"/>
        <v>220.54464160338614</v>
      </c>
      <c r="U7243" s="10">
        <f t="shared" si="915"/>
        <v>0</v>
      </c>
      <c r="V7243" s="1">
        <f t="shared" si="916"/>
        <v>0</v>
      </c>
      <c r="W7243" s="10">
        <f t="shared" si="917"/>
        <v>0</v>
      </c>
    </row>
    <row r="7244" spans="13:23" x14ac:dyDescent="0.25">
      <c r="M7244" s="7">
        <v>45542.583333333336</v>
      </c>
      <c r="N7244" s="3">
        <v>1685.4515670776366</v>
      </c>
      <c r="O7244" s="10">
        <v>32.78</v>
      </c>
      <c r="P7244" s="10">
        <f t="shared" si="911"/>
        <v>37.78</v>
      </c>
      <c r="Q7244" s="10">
        <f t="shared" si="910"/>
        <v>1685.4515670776366</v>
      </c>
      <c r="R7244" s="1">
        <f t="shared" si="912"/>
        <v>0.76611434867165296</v>
      </c>
      <c r="S7244" s="18">
        <f t="shared" si="913"/>
        <v>5.8680000000000003</v>
      </c>
      <c r="T7244" s="10">
        <f t="shared" si="914"/>
        <v>287.22760175147181</v>
      </c>
      <c r="U7244" s="10">
        <f t="shared" si="915"/>
        <v>0</v>
      </c>
      <c r="V7244" s="1">
        <f t="shared" si="916"/>
        <v>0</v>
      </c>
      <c r="W7244" s="10">
        <f t="shared" si="917"/>
        <v>0</v>
      </c>
    </row>
    <row r="7245" spans="13:23" x14ac:dyDescent="0.25">
      <c r="M7245" s="7">
        <v>45542.625</v>
      </c>
      <c r="N7245" s="3">
        <v>1467.0608505249022</v>
      </c>
      <c r="O7245" s="10">
        <v>32.78</v>
      </c>
      <c r="P7245" s="10">
        <f t="shared" si="911"/>
        <v>37.78</v>
      </c>
      <c r="Q7245" s="10">
        <f t="shared" si="910"/>
        <v>1467.0608505249022</v>
      </c>
      <c r="R7245" s="1">
        <f t="shared" si="912"/>
        <v>0.66684584114768286</v>
      </c>
      <c r="S7245" s="18">
        <f t="shared" si="913"/>
        <v>6.4260000000000002</v>
      </c>
      <c r="T7245" s="10">
        <f t="shared" si="914"/>
        <v>228.30078595158764</v>
      </c>
      <c r="U7245" s="10">
        <f t="shared" si="915"/>
        <v>0</v>
      </c>
      <c r="V7245" s="1">
        <f t="shared" si="916"/>
        <v>0</v>
      </c>
      <c r="W7245" s="10">
        <f t="shared" si="917"/>
        <v>0</v>
      </c>
    </row>
    <row r="7246" spans="13:23" x14ac:dyDescent="0.25">
      <c r="M7246" s="7">
        <v>45542.666666666664</v>
      </c>
      <c r="N7246" s="3">
        <v>1638.7043518066405</v>
      </c>
      <c r="O7246" s="10">
        <v>32.78</v>
      </c>
      <c r="P7246" s="10">
        <f t="shared" si="911"/>
        <v>37.78</v>
      </c>
      <c r="Q7246" s="10">
        <f t="shared" si="910"/>
        <v>1638.7043518066405</v>
      </c>
      <c r="R7246" s="1">
        <f t="shared" si="912"/>
        <v>0.74486561445756383</v>
      </c>
      <c r="S7246" s="18">
        <f t="shared" si="913"/>
        <v>5.8680000000000003</v>
      </c>
      <c r="T7246" s="10">
        <f t="shared" si="914"/>
        <v>279.26113698136339</v>
      </c>
      <c r="U7246" s="10">
        <f t="shared" si="915"/>
        <v>0</v>
      </c>
      <c r="V7246" s="1">
        <f t="shared" si="916"/>
        <v>0</v>
      </c>
      <c r="W7246" s="10">
        <f t="shared" si="917"/>
        <v>0</v>
      </c>
    </row>
    <row r="7247" spans="13:23" x14ac:dyDescent="0.25">
      <c r="M7247" s="7">
        <v>45542.708333333336</v>
      </c>
      <c r="N7247" s="3">
        <v>1787.6792816162108</v>
      </c>
      <c r="O7247" s="10">
        <v>31.11</v>
      </c>
      <c r="P7247" s="10">
        <f t="shared" si="911"/>
        <v>36.11</v>
      </c>
      <c r="Q7247" s="10">
        <f t="shared" si="910"/>
        <v>1787.6792816162108</v>
      </c>
      <c r="R7247" s="1">
        <f t="shared" si="912"/>
        <v>0.81258149164373217</v>
      </c>
      <c r="S7247" s="18">
        <f t="shared" si="913"/>
        <v>5.2050000000000001</v>
      </c>
      <c r="T7247" s="10">
        <f t="shared" si="914"/>
        <v>343.4542327792912</v>
      </c>
      <c r="U7247" s="10">
        <f t="shared" si="915"/>
        <v>0</v>
      </c>
      <c r="V7247" s="1">
        <f t="shared" si="916"/>
        <v>0</v>
      </c>
      <c r="W7247" s="10">
        <f t="shared" si="917"/>
        <v>0</v>
      </c>
    </row>
    <row r="7248" spans="13:23" x14ac:dyDescent="0.25">
      <c r="M7248" s="7">
        <v>45542.75</v>
      </c>
      <c r="N7248" s="3">
        <v>1626.2411453247071</v>
      </c>
      <c r="O7248" s="10">
        <v>32.22</v>
      </c>
      <c r="P7248" s="10">
        <f t="shared" si="911"/>
        <v>37.22</v>
      </c>
      <c r="Q7248" s="10">
        <f t="shared" si="910"/>
        <v>1626.2411453247071</v>
      </c>
      <c r="R7248" s="1">
        <f t="shared" si="912"/>
        <v>0.73920052060213959</v>
      </c>
      <c r="S7248" s="18">
        <f t="shared" si="913"/>
        <v>5.8680000000000003</v>
      </c>
      <c r="T7248" s="10">
        <f t="shared" si="914"/>
        <v>277.13720949637133</v>
      </c>
      <c r="U7248" s="10">
        <f t="shared" si="915"/>
        <v>0</v>
      </c>
      <c r="V7248" s="1">
        <f t="shared" si="916"/>
        <v>0</v>
      </c>
      <c r="W7248" s="10">
        <f t="shared" si="917"/>
        <v>0</v>
      </c>
    </row>
    <row r="7249" spans="13:23" x14ac:dyDescent="0.25">
      <c r="M7249" s="7">
        <v>45542.791666666664</v>
      </c>
      <c r="N7249" s="3">
        <v>1696.1003356933593</v>
      </c>
      <c r="O7249" s="10">
        <v>30</v>
      </c>
      <c r="P7249" s="10">
        <f t="shared" si="911"/>
        <v>35</v>
      </c>
      <c r="Q7249" s="10">
        <f t="shared" si="910"/>
        <v>1696.1003356933593</v>
      </c>
      <c r="R7249" s="1">
        <f t="shared" si="912"/>
        <v>0.77095469804243599</v>
      </c>
      <c r="S7249" s="18">
        <f t="shared" si="913"/>
        <v>5.8680000000000003</v>
      </c>
      <c r="T7249" s="10">
        <f t="shared" si="914"/>
        <v>289.04232032947499</v>
      </c>
      <c r="U7249" s="10">
        <f t="shared" si="915"/>
        <v>0</v>
      </c>
      <c r="V7249" s="1">
        <f t="shared" si="916"/>
        <v>0</v>
      </c>
      <c r="W7249" s="10">
        <f t="shared" si="917"/>
        <v>0</v>
      </c>
    </row>
    <row r="7250" spans="13:23" x14ac:dyDescent="0.25">
      <c r="M7250" s="7">
        <v>45542.833333333336</v>
      </c>
      <c r="N7250" s="3">
        <v>1654.0821441650389</v>
      </c>
      <c r="O7250" s="10">
        <v>28.89</v>
      </c>
      <c r="P7250" s="10">
        <f t="shared" si="911"/>
        <v>33.89</v>
      </c>
      <c r="Q7250" s="10">
        <f t="shared" si="910"/>
        <v>1654.0821441650389</v>
      </c>
      <c r="R7250" s="1">
        <f t="shared" si="912"/>
        <v>0.75185552007501766</v>
      </c>
      <c r="S7250" s="18">
        <f t="shared" si="913"/>
        <v>5.8680000000000003</v>
      </c>
      <c r="T7250" s="10">
        <f t="shared" si="914"/>
        <v>281.88175599267873</v>
      </c>
      <c r="U7250" s="10">
        <f t="shared" si="915"/>
        <v>0</v>
      </c>
      <c r="V7250" s="1">
        <f t="shared" si="916"/>
        <v>0</v>
      </c>
      <c r="W7250" s="10">
        <f t="shared" si="917"/>
        <v>0</v>
      </c>
    </row>
    <row r="7251" spans="13:23" x14ac:dyDescent="0.25">
      <c r="M7251" s="7">
        <v>45542.875</v>
      </c>
      <c r="N7251" s="3">
        <v>1635.9439544677734</v>
      </c>
      <c r="O7251" s="10">
        <v>27.78</v>
      </c>
      <c r="P7251" s="10">
        <f t="shared" si="911"/>
        <v>32.78</v>
      </c>
      <c r="Q7251" s="10">
        <f t="shared" si="910"/>
        <v>1635.9439544677734</v>
      </c>
      <c r="R7251" s="1">
        <f t="shared" si="912"/>
        <v>0.74361088839444245</v>
      </c>
      <c r="S7251" s="18">
        <f t="shared" si="913"/>
        <v>5.8680000000000003</v>
      </c>
      <c r="T7251" s="10">
        <f t="shared" si="914"/>
        <v>278.79072162027495</v>
      </c>
      <c r="U7251" s="10">
        <f t="shared" si="915"/>
        <v>0</v>
      </c>
      <c r="V7251" s="1">
        <f t="shared" si="916"/>
        <v>0</v>
      </c>
      <c r="W7251" s="10">
        <f t="shared" si="917"/>
        <v>0</v>
      </c>
    </row>
    <row r="7252" spans="13:23" x14ac:dyDescent="0.25">
      <c r="M7252" s="7">
        <v>45542.916666666664</v>
      </c>
      <c r="N7252" s="3">
        <v>2013.2095642089844</v>
      </c>
      <c r="O7252" s="10">
        <v>26.11</v>
      </c>
      <c r="P7252" s="10">
        <f t="shared" si="911"/>
        <v>31.11</v>
      </c>
      <c r="Q7252" s="10">
        <f t="shared" si="910"/>
        <v>2013.2095642089844</v>
      </c>
      <c r="R7252" s="1">
        <f t="shared" si="912"/>
        <v>0.91509525645862921</v>
      </c>
      <c r="S7252" s="18">
        <f t="shared" si="913"/>
        <v>4.4829999999999997</v>
      </c>
      <c r="T7252" s="10">
        <f t="shared" si="914"/>
        <v>449.07641405509361</v>
      </c>
      <c r="U7252" s="10">
        <f t="shared" si="915"/>
        <v>0</v>
      </c>
      <c r="V7252" s="1">
        <f t="shared" si="916"/>
        <v>0</v>
      </c>
      <c r="W7252" s="10">
        <f t="shared" si="917"/>
        <v>0</v>
      </c>
    </row>
    <row r="7253" spans="13:23" x14ac:dyDescent="0.25">
      <c r="M7253" s="7">
        <v>45542.958333333336</v>
      </c>
      <c r="N7253" s="3">
        <v>1345.9576263427734</v>
      </c>
      <c r="O7253" s="10">
        <v>23.89</v>
      </c>
      <c r="P7253" s="10">
        <f t="shared" si="911"/>
        <v>28.89</v>
      </c>
      <c r="Q7253" s="10">
        <f t="shared" si="910"/>
        <v>1345.9576263427734</v>
      </c>
      <c r="R7253" s="1">
        <f t="shared" si="912"/>
        <v>0.61179892106489697</v>
      </c>
      <c r="S7253" s="18">
        <f t="shared" si="913"/>
        <v>6.4260000000000002</v>
      </c>
      <c r="T7253" s="10">
        <f t="shared" si="914"/>
        <v>209.45496830730991</v>
      </c>
      <c r="U7253" s="10">
        <f t="shared" si="915"/>
        <v>0</v>
      </c>
      <c r="V7253" s="1">
        <f t="shared" si="916"/>
        <v>0</v>
      </c>
      <c r="W7253" s="10">
        <f t="shared" si="917"/>
        <v>0</v>
      </c>
    </row>
    <row r="7254" spans="13:23" x14ac:dyDescent="0.25">
      <c r="M7254" s="7">
        <v>45543</v>
      </c>
      <c r="N7254" s="3">
        <v>1814.7615966796875</v>
      </c>
      <c r="O7254" s="10">
        <v>23.89</v>
      </c>
      <c r="P7254" s="10">
        <f t="shared" si="911"/>
        <v>28.89</v>
      </c>
      <c r="Q7254" s="10">
        <f t="shared" si="910"/>
        <v>1814.7615966796875</v>
      </c>
      <c r="R7254" s="1">
        <f t="shared" si="912"/>
        <v>0.82489163485440342</v>
      </c>
      <c r="S7254" s="18">
        <f t="shared" si="913"/>
        <v>5.2050000000000001</v>
      </c>
      <c r="T7254" s="10">
        <f t="shared" si="914"/>
        <v>348.65736727755763</v>
      </c>
      <c r="U7254" s="10">
        <f t="shared" si="915"/>
        <v>0</v>
      </c>
      <c r="V7254" s="1">
        <f t="shared" si="916"/>
        <v>0</v>
      </c>
      <c r="W7254" s="10">
        <f t="shared" si="917"/>
        <v>0</v>
      </c>
    </row>
    <row r="7255" spans="13:23" x14ac:dyDescent="0.25">
      <c r="M7255" s="7">
        <v>45543.041666666664</v>
      </c>
      <c r="N7255" s="3">
        <v>1359.075732421875</v>
      </c>
      <c r="O7255" s="10">
        <v>23.89</v>
      </c>
      <c r="P7255" s="10">
        <f t="shared" si="911"/>
        <v>28.89</v>
      </c>
      <c r="Q7255" s="10">
        <f t="shared" si="910"/>
        <v>1359.075732421875</v>
      </c>
      <c r="R7255" s="1">
        <f t="shared" si="912"/>
        <v>0.6177616965553977</v>
      </c>
      <c r="S7255" s="18">
        <f t="shared" si="913"/>
        <v>6.4260000000000002</v>
      </c>
      <c r="T7255" s="10">
        <f t="shared" si="914"/>
        <v>211.49637915061859</v>
      </c>
      <c r="U7255" s="10">
        <f t="shared" si="915"/>
        <v>0</v>
      </c>
      <c r="V7255" s="1">
        <f t="shared" si="916"/>
        <v>0</v>
      </c>
      <c r="W7255" s="10">
        <f t="shared" si="917"/>
        <v>0</v>
      </c>
    </row>
    <row r="7256" spans="13:23" x14ac:dyDescent="0.25">
      <c r="M7256" s="7">
        <v>45543.083333333336</v>
      </c>
      <c r="N7256" s="3">
        <v>1412.5313095092772</v>
      </c>
      <c r="O7256" s="10">
        <v>22.22</v>
      </c>
      <c r="P7256" s="10">
        <f t="shared" si="911"/>
        <v>27.22</v>
      </c>
      <c r="Q7256" s="10">
        <f t="shared" si="910"/>
        <v>1412.5313095092772</v>
      </c>
      <c r="R7256" s="1">
        <f t="shared" si="912"/>
        <v>0.64205968614058051</v>
      </c>
      <c r="S7256" s="18">
        <f t="shared" si="913"/>
        <v>6.4260000000000002</v>
      </c>
      <c r="T7256" s="10">
        <f t="shared" si="914"/>
        <v>219.81501859777111</v>
      </c>
      <c r="U7256" s="10">
        <f t="shared" si="915"/>
        <v>0</v>
      </c>
      <c r="V7256" s="1">
        <f t="shared" si="916"/>
        <v>0</v>
      </c>
      <c r="W7256" s="10">
        <f t="shared" si="917"/>
        <v>0</v>
      </c>
    </row>
    <row r="7257" spans="13:23" x14ac:dyDescent="0.25">
      <c r="M7257" s="7">
        <v>45543.125</v>
      </c>
      <c r="N7257" s="3">
        <v>1471.7602981567381</v>
      </c>
      <c r="O7257" s="10">
        <v>22.22</v>
      </c>
      <c r="P7257" s="10">
        <f t="shared" si="911"/>
        <v>27.22</v>
      </c>
      <c r="Q7257" s="10">
        <f t="shared" si="910"/>
        <v>1471.7602981567381</v>
      </c>
      <c r="R7257" s="1">
        <f t="shared" si="912"/>
        <v>0.66898195370760827</v>
      </c>
      <c r="S7257" s="18">
        <f t="shared" si="913"/>
        <v>6.4260000000000002</v>
      </c>
      <c r="T7257" s="10">
        <f t="shared" si="914"/>
        <v>229.03210366584781</v>
      </c>
      <c r="U7257" s="10">
        <f t="shared" si="915"/>
        <v>0</v>
      </c>
      <c r="V7257" s="1">
        <f t="shared" si="916"/>
        <v>0</v>
      </c>
      <c r="W7257" s="10">
        <f t="shared" si="917"/>
        <v>0</v>
      </c>
    </row>
    <row r="7258" spans="13:23" x14ac:dyDescent="0.25">
      <c r="M7258" s="7">
        <v>45543.166666666664</v>
      </c>
      <c r="N7258" s="3">
        <v>1344.0392852783202</v>
      </c>
      <c r="O7258" s="10">
        <v>22.78</v>
      </c>
      <c r="P7258" s="10">
        <f t="shared" si="911"/>
        <v>27.78</v>
      </c>
      <c r="Q7258" s="10">
        <f t="shared" si="910"/>
        <v>1344.0392852783202</v>
      </c>
      <c r="R7258" s="1">
        <f t="shared" si="912"/>
        <v>0.61092694785378188</v>
      </c>
      <c r="S7258" s="18">
        <f t="shared" si="913"/>
        <v>6.4260000000000002</v>
      </c>
      <c r="T7258" s="10">
        <f t="shared" si="914"/>
        <v>209.15644028607534</v>
      </c>
      <c r="U7258" s="10">
        <f t="shared" si="915"/>
        <v>0</v>
      </c>
      <c r="V7258" s="1">
        <f t="shared" si="916"/>
        <v>0</v>
      </c>
      <c r="W7258" s="10">
        <f t="shared" si="917"/>
        <v>0</v>
      </c>
    </row>
    <row r="7259" spans="13:23" x14ac:dyDescent="0.25">
      <c r="M7259" s="7">
        <v>45543.208333333336</v>
      </c>
      <c r="N7259" s="3">
        <v>1384.2579162597656</v>
      </c>
      <c r="O7259" s="10">
        <v>22.22</v>
      </c>
      <c r="P7259" s="10">
        <f t="shared" si="911"/>
        <v>27.22</v>
      </c>
      <c r="Q7259" s="10">
        <f t="shared" si="910"/>
        <v>1384.2579162597656</v>
      </c>
      <c r="R7259" s="1">
        <f t="shared" si="912"/>
        <v>0.6292081437544389</v>
      </c>
      <c r="S7259" s="18">
        <f t="shared" si="913"/>
        <v>6.4260000000000002</v>
      </c>
      <c r="T7259" s="10">
        <f t="shared" si="914"/>
        <v>215.41517526606995</v>
      </c>
      <c r="U7259" s="10">
        <f t="shared" si="915"/>
        <v>0</v>
      </c>
      <c r="V7259" s="1">
        <f t="shared" si="916"/>
        <v>0</v>
      </c>
      <c r="W7259" s="10">
        <f t="shared" si="917"/>
        <v>0</v>
      </c>
    </row>
    <row r="7260" spans="13:23" x14ac:dyDescent="0.25">
      <c r="M7260" s="7">
        <v>45543.25</v>
      </c>
      <c r="N7260" s="3">
        <v>1589.1006317138672</v>
      </c>
      <c r="O7260" s="10">
        <v>22.22</v>
      </c>
      <c r="P7260" s="10">
        <f t="shared" si="911"/>
        <v>27.22</v>
      </c>
      <c r="Q7260" s="10">
        <f t="shared" si="910"/>
        <v>1589.1006317138672</v>
      </c>
      <c r="R7260" s="1">
        <f t="shared" si="912"/>
        <v>0.72231846896084873</v>
      </c>
      <c r="S7260" s="18">
        <f t="shared" si="913"/>
        <v>5.8680000000000003</v>
      </c>
      <c r="T7260" s="10">
        <f t="shared" si="914"/>
        <v>270.80787861517842</v>
      </c>
      <c r="U7260" s="10">
        <f t="shared" si="915"/>
        <v>0</v>
      </c>
      <c r="V7260" s="1">
        <f t="shared" si="916"/>
        <v>0</v>
      </c>
      <c r="W7260" s="10">
        <f t="shared" si="917"/>
        <v>0</v>
      </c>
    </row>
    <row r="7261" spans="13:23" x14ac:dyDescent="0.25">
      <c r="M7261" s="7">
        <v>45543.291666666664</v>
      </c>
      <c r="N7261" s="3">
        <v>1571.8275283813475</v>
      </c>
      <c r="O7261" s="10">
        <v>21.11</v>
      </c>
      <c r="P7261" s="10">
        <f t="shared" si="911"/>
        <v>26.11</v>
      </c>
      <c r="Q7261" s="10">
        <f t="shared" si="910"/>
        <v>1571.8275283813475</v>
      </c>
      <c r="R7261" s="1">
        <f t="shared" si="912"/>
        <v>0.714467058355158</v>
      </c>
      <c r="S7261" s="18">
        <f t="shared" si="913"/>
        <v>5.8680000000000003</v>
      </c>
      <c r="T7261" s="10">
        <f t="shared" si="914"/>
        <v>267.86426864031142</v>
      </c>
      <c r="U7261" s="10">
        <f t="shared" si="915"/>
        <v>0</v>
      </c>
      <c r="V7261" s="1">
        <f t="shared" si="916"/>
        <v>0</v>
      </c>
      <c r="W7261" s="10">
        <f t="shared" si="917"/>
        <v>0</v>
      </c>
    </row>
    <row r="7262" spans="13:23" x14ac:dyDescent="0.25">
      <c r="M7262" s="7">
        <v>45543.333333333336</v>
      </c>
      <c r="N7262" s="3">
        <v>1375.4038879394532</v>
      </c>
      <c r="O7262" s="10">
        <v>22.78</v>
      </c>
      <c r="P7262" s="10">
        <f t="shared" si="911"/>
        <v>27.78</v>
      </c>
      <c r="Q7262" s="10">
        <f t="shared" si="910"/>
        <v>1375.4038879394532</v>
      </c>
      <c r="R7262" s="1">
        <f t="shared" si="912"/>
        <v>0.62518358542702412</v>
      </c>
      <c r="S7262" s="18">
        <f t="shared" si="913"/>
        <v>6.4260000000000002</v>
      </c>
      <c r="T7262" s="10">
        <f t="shared" si="914"/>
        <v>214.03733083402631</v>
      </c>
      <c r="U7262" s="10">
        <f t="shared" si="915"/>
        <v>0</v>
      </c>
      <c r="V7262" s="1">
        <f t="shared" si="916"/>
        <v>0</v>
      </c>
      <c r="W7262" s="10">
        <f t="shared" si="917"/>
        <v>0</v>
      </c>
    </row>
    <row r="7263" spans="13:23" x14ac:dyDescent="0.25">
      <c r="M7263" s="7">
        <v>45543.375</v>
      </c>
      <c r="N7263" s="3">
        <v>1422.7444702148437</v>
      </c>
      <c r="O7263" s="10">
        <v>26.11</v>
      </c>
      <c r="P7263" s="10">
        <f t="shared" si="911"/>
        <v>31.11</v>
      </c>
      <c r="Q7263" s="10">
        <f t="shared" si="910"/>
        <v>1422.7444702148437</v>
      </c>
      <c r="R7263" s="1">
        <f t="shared" si="912"/>
        <v>0.64670203191583797</v>
      </c>
      <c r="S7263" s="18">
        <f t="shared" si="913"/>
        <v>6.4260000000000002</v>
      </c>
      <c r="T7263" s="10">
        <f t="shared" si="914"/>
        <v>221.40436822515463</v>
      </c>
      <c r="U7263" s="10">
        <f t="shared" si="915"/>
        <v>0</v>
      </c>
      <c r="V7263" s="1">
        <f t="shared" si="916"/>
        <v>0</v>
      </c>
      <c r="W7263" s="10">
        <f t="shared" si="917"/>
        <v>0</v>
      </c>
    </row>
    <row r="7264" spans="13:23" x14ac:dyDescent="0.25">
      <c r="M7264" s="7">
        <v>45543.416666666664</v>
      </c>
      <c r="N7264" s="3">
        <v>1538.3192825317383</v>
      </c>
      <c r="O7264" s="10">
        <v>27.78</v>
      </c>
      <c r="P7264" s="10">
        <f t="shared" si="911"/>
        <v>32.78</v>
      </c>
      <c r="Q7264" s="10">
        <f t="shared" si="910"/>
        <v>1538.3192825317383</v>
      </c>
      <c r="R7264" s="1">
        <f t="shared" si="912"/>
        <v>0.69923603751442653</v>
      </c>
      <c r="S7264" s="18">
        <f t="shared" si="913"/>
        <v>6.4260000000000002</v>
      </c>
      <c r="T7264" s="10">
        <f t="shared" si="914"/>
        <v>239.38986656267323</v>
      </c>
      <c r="U7264" s="10">
        <f t="shared" si="915"/>
        <v>0</v>
      </c>
      <c r="V7264" s="1">
        <f t="shared" si="916"/>
        <v>0</v>
      </c>
      <c r="W7264" s="10">
        <f t="shared" si="917"/>
        <v>0</v>
      </c>
    </row>
    <row r="7265" spans="13:23" x14ac:dyDescent="0.25">
      <c r="M7265" s="7">
        <v>45543.458333333336</v>
      </c>
      <c r="N7265" s="3">
        <v>1692.8114364624023</v>
      </c>
      <c r="O7265" s="10">
        <v>30</v>
      </c>
      <c r="P7265" s="10">
        <f t="shared" si="911"/>
        <v>35</v>
      </c>
      <c r="Q7265" s="10">
        <f t="shared" si="910"/>
        <v>1692.8114364624023</v>
      </c>
      <c r="R7265" s="1">
        <f t="shared" si="912"/>
        <v>0.76945974384654647</v>
      </c>
      <c r="S7265" s="18">
        <f t="shared" si="913"/>
        <v>5.8680000000000003</v>
      </c>
      <c r="T7265" s="10">
        <f t="shared" si="914"/>
        <v>288.48183988793494</v>
      </c>
      <c r="U7265" s="10">
        <f t="shared" si="915"/>
        <v>0</v>
      </c>
      <c r="V7265" s="1">
        <f t="shared" si="916"/>
        <v>0</v>
      </c>
      <c r="W7265" s="10">
        <f t="shared" si="917"/>
        <v>0</v>
      </c>
    </row>
    <row r="7266" spans="13:23" x14ac:dyDescent="0.25">
      <c r="M7266" s="7">
        <v>45543.5</v>
      </c>
      <c r="N7266" s="3">
        <v>1638.8450912475585</v>
      </c>
      <c r="O7266" s="10">
        <v>31.11</v>
      </c>
      <c r="P7266" s="10">
        <f t="shared" si="911"/>
        <v>36.11</v>
      </c>
      <c r="Q7266" s="10">
        <f t="shared" si="910"/>
        <v>1638.8450912475585</v>
      </c>
      <c r="R7266" s="1">
        <f t="shared" si="912"/>
        <v>0.74492958693070843</v>
      </c>
      <c r="S7266" s="18">
        <f t="shared" si="913"/>
        <v>5.8680000000000003</v>
      </c>
      <c r="T7266" s="10">
        <f t="shared" si="914"/>
        <v>279.28512120783205</v>
      </c>
      <c r="U7266" s="10">
        <f t="shared" si="915"/>
        <v>0</v>
      </c>
      <c r="V7266" s="1">
        <f t="shared" si="916"/>
        <v>0</v>
      </c>
      <c r="W7266" s="10">
        <f t="shared" si="917"/>
        <v>0</v>
      </c>
    </row>
    <row r="7267" spans="13:23" x14ac:dyDescent="0.25">
      <c r="M7267" s="7">
        <v>45543.541666666664</v>
      </c>
      <c r="N7267" s="3">
        <v>1907.2235412597656</v>
      </c>
      <c r="O7267" s="10">
        <v>32.22</v>
      </c>
      <c r="P7267" s="10">
        <f t="shared" si="911"/>
        <v>37.22</v>
      </c>
      <c r="Q7267" s="10">
        <f t="shared" si="910"/>
        <v>1907.2235412597656</v>
      </c>
      <c r="R7267" s="1">
        <f t="shared" si="912"/>
        <v>0.86691979148171161</v>
      </c>
      <c r="S7267" s="18">
        <f t="shared" si="913"/>
        <v>5.2050000000000001</v>
      </c>
      <c r="T7267" s="10">
        <f t="shared" si="914"/>
        <v>366.42142963684256</v>
      </c>
      <c r="U7267" s="10">
        <f t="shared" si="915"/>
        <v>0</v>
      </c>
      <c r="V7267" s="1">
        <f t="shared" si="916"/>
        <v>0</v>
      </c>
      <c r="W7267" s="10">
        <f t="shared" si="917"/>
        <v>0</v>
      </c>
    </row>
    <row r="7268" spans="13:23" x14ac:dyDescent="0.25">
      <c r="M7268" s="7">
        <v>45543.583333333336</v>
      </c>
      <c r="N7268" s="3">
        <v>1748.6608337402342</v>
      </c>
      <c r="O7268" s="10">
        <v>35</v>
      </c>
      <c r="P7268" s="10">
        <f t="shared" si="911"/>
        <v>40</v>
      </c>
      <c r="Q7268" s="10">
        <f t="shared" si="910"/>
        <v>1748.6608337402342</v>
      </c>
      <c r="R7268" s="1">
        <f t="shared" si="912"/>
        <v>0.7948458335182883</v>
      </c>
      <c r="S7268" s="18">
        <f t="shared" si="913"/>
        <v>5.8680000000000003</v>
      </c>
      <c r="T7268" s="10">
        <f t="shared" si="914"/>
        <v>297.99946041926279</v>
      </c>
      <c r="U7268" s="10">
        <f t="shared" si="915"/>
        <v>0</v>
      </c>
      <c r="V7268" s="1">
        <f t="shared" si="916"/>
        <v>0</v>
      </c>
      <c r="W7268" s="10">
        <f t="shared" si="917"/>
        <v>0</v>
      </c>
    </row>
    <row r="7269" spans="13:23" x14ac:dyDescent="0.25">
      <c r="M7269" s="7">
        <v>45543.625</v>
      </c>
      <c r="N7269" s="3">
        <v>1444.5416175842286</v>
      </c>
      <c r="O7269" s="10">
        <v>35</v>
      </c>
      <c r="P7269" s="10">
        <f t="shared" si="911"/>
        <v>40</v>
      </c>
      <c r="Q7269" s="10">
        <f t="shared" si="910"/>
        <v>1444.5416175842286</v>
      </c>
      <c r="R7269" s="1">
        <f t="shared" si="912"/>
        <v>0.65660982617464936</v>
      </c>
      <c r="S7269" s="18">
        <f t="shared" si="913"/>
        <v>6.4260000000000002</v>
      </c>
      <c r="T7269" s="10">
        <f t="shared" si="914"/>
        <v>224.79639240339691</v>
      </c>
      <c r="U7269" s="10">
        <f t="shared" si="915"/>
        <v>0</v>
      </c>
      <c r="V7269" s="1">
        <f t="shared" si="916"/>
        <v>0</v>
      </c>
      <c r="W7269" s="10">
        <f t="shared" si="917"/>
        <v>0</v>
      </c>
    </row>
    <row r="7270" spans="13:23" x14ac:dyDescent="0.25">
      <c r="M7270" s="7">
        <v>45543.666666666664</v>
      </c>
      <c r="N7270" s="3">
        <v>1464.7815559387207</v>
      </c>
      <c r="O7270" s="10">
        <v>32.78</v>
      </c>
      <c r="P7270" s="10">
        <f t="shared" si="911"/>
        <v>37.78</v>
      </c>
      <c r="Q7270" s="10">
        <f t="shared" si="910"/>
        <v>1464.7815559387207</v>
      </c>
      <c r="R7270" s="1">
        <f t="shared" si="912"/>
        <v>0.66580979815396391</v>
      </c>
      <c r="S7270" s="18">
        <f t="shared" si="913"/>
        <v>6.4260000000000002</v>
      </c>
      <c r="T7270" s="10">
        <f t="shared" si="914"/>
        <v>227.94608713643333</v>
      </c>
      <c r="U7270" s="10">
        <f t="shared" si="915"/>
        <v>0</v>
      </c>
      <c r="V7270" s="1">
        <f t="shared" si="916"/>
        <v>0</v>
      </c>
      <c r="W7270" s="10">
        <f t="shared" si="917"/>
        <v>0</v>
      </c>
    </row>
    <row r="7271" spans="13:23" x14ac:dyDescent="0.25">
      <c r="M7271" s="7">
        <v>45543.708333333336</v>
      </c>
      <c r="N7271" s="3">
        <v>1494.3133026123046</v>
      </c>
      <c r="O7271" s="10">
        <v>32.78</v>
      </c>
      <c r="P7271" s="10">
        <f t="shared" si="911"/>
        <v>37.78</v>
      </c>
      <c r="Q7271" s="10">
        <f t="shared" si="910"/>
        <v>1494.3133026123046</v>
      </c>
      <c r="R7271" s="1">
        <f t="shared" si="912"/>
        <v>0.67923331936922937</v>
      </c>
      <c r="S7271" s="18">
        <f t="shared" si="913"/>
        <v>6.4260000000000002</v>
      </c>
      <c r="T7271" s="10">
        <f t="shared" si="914"/>
        <v>232.54175266297923</v>
      </c>
      <c r="U7271" s="10">
        <f t="shared" si="915"/>
        <v>0</v>
      </c>
      <c r="V7271" s="1">
        <f t="shared" si="916"/>
        <v>0</v>
      </c>
      <c r="W7271" s="10">
        <f t="shared" si="917"/>
        <v>0</v>
      </c>
    </row>
    <row r="7272" spans="13:23" x14ac:dyDescent="0.25">
      <c r="M7272" s="7">
        <v>45543.75</v>
      </c>
      <c r="N7272" s="3">
        <v>1483.926791381836</v>
      </c>
      <c r="O7272" s="10">
        <v>32.78</v>
      </c>
      <c r="P7272" s="10">
        <f t="shared" si="911"/>
        <v>37.78</v>
      </c>
      <c r="Q7272" s="10">
        <f t="shared" si="910"/>
        <v>1483.926791381836</v>
      </c>
      <c r="R7272" s="1">
        <f t="shared" si="912"/>
        <v>0.67451217790083451</v>
      </c>
      <c r="S7272" s="18">
        <f t="shared" si="913"/>
        <v>6.4260000000000002</v>
      </c>
      <c r="T7272" s="10">
        <f t="shared" si="914"/>
        <v>230.9254266078176</v>
      </c>
      <c r="U7272" s="10">
        <f t="shared" si="915"/>
        <v>0</v>
      </c>
      <c r="V7272" s="1">
        <f t="shared" si="916"/>
        <v>0</v>
      </c>
      <c r="W7272" s="10">
        <f t="shared" si="917"/>
        <v>0</v>
      </c>
    </row>
    <row r="7273" spans="13:23" x14ac:dyDescent="0.25">
      <c r="M7273" s="7">
        <v>45543.791666666664</v>
      </c>
      <c r="N7273" s="3">
        <v>1324.2422149658203</v>
      </c>
      <c r="O7273" s="10">
        <v>32.22</v>
      </c>
      <c r="P7273" s="10">
        <f t="shared" si="911"/>
        <v>37.22</v>
      </c>
      <c r="Q7273" s="10">
        <f t="shared" si="910"/>
        <v>1324.2422149658203</v>
      </c>
      <c r="R7273" s="1">
        <f t="shared" si="912"/>
        <v>0.60192827952991834</v>
      </c>
      <c r="S7273" s="18">
        <f t="shared" si="913"/>
        <v>6.4260000000000002</v>
      </c>
      <c r="T7273" s="10">
        <f t="shared" si="914"/>
        <v>206.07566370460944</v>
      </c>
      <c r="U7273" s="10">
        <f t="shared" si="915"/>
        <v>0</v>
      </c>
      <c r="V7273" s="1">
        <f t="shared" si="916"/>
        <v>0</v>
      </c>
      <c r="W7273" s="10">
        <f t="shared" si="917"/>
        <v>0</v>
      </c>
    </row>
    <row r="7274" spans="13:23" x14ac:dyDescent="0.25">
      <c r="M7274" s="7">
        <v>45543.833333333336</v>
      </c>
      <c r="N7274" s="3">
        <v>1577.2013648986815</v>
      </c>
      <c r="O7274" s="10">
        <v>30</v>
      </c>
      <c r="P7274" s="10">
        <f t="shared" si="911"/>
        <v>35</v>
      </c>
      <c r="Q7274" s="10">
        <f t="shared" si="910"/>
        <v>1577.2013648986815</v>
      </c>
      <c r="R7274" s="1">
        <f t="shared" si="912"/>
        <v>0.71690971131758252</v>
      </c>
      <c r="S7274" s="18">
        <f t="shared" si="913"/>
        <v>5.8680000000000003</v>
      </c>
      <c r="T7274" s="10">
        <f t="shared" si="914"/>
        <v>268.78005536787344</v>
      </c>
      <c r="U7274" s="10">
        <f t="shared" si="915"/>
        <v>0</v>
      </c>
      <c r="V7274" s="1">
        <f t="shared" si="916"/>
        <v>0</v>
      </c>
      <c r="W7274" s="10">
        <f t="shared" si="917"/>
        <v>0</v>
      </c>
    </row>
    <row r="7275" spans="13:23" x14ac:dyDescent="0.25">
      <c r="M7275" s="7">
        <v>45543.875</v>
      </c>
      <c r="N7275" s="3">
        <v>1178.538688659668</v>
      </c>
      <c r="O7275" s="10">
        <v>27.78</v>
      </c>
      <c r="P7275" s="10">
        <f t="shared" si="911"/>
        <v>32.78</v>
      </c>
      <c r="Q7275" s="10">
        <f t="shared" si="910"/>
        <v>1178.538688659668</v>
      </c>
      <c r="R7275" s="1">
        <f t="shared" si="912"/>
        <v>0.53569940393621274</v>
      </c>
      <c r="S7275" s="18">
        <f t="shared" si="913"/>
        <v>6.8120000000000003</v>
      </c>
      <c r="T7275" s="10">
        <f t="shared" si="914"/>
        <v>173.00920268051496</v>
      </c>
      <c r="U7275" s="10">
        <f t="shared" si="915"/>
        <v>0</v>
      </c>
      <c r="V7275" s="1">
        <f t="shared" si="916"/>
        <v>0</v>
      </c>
      <c r="W7275" s="10">
        <f t="shared" si="917"/>
        <v>0</v>
      </c>
    </row>
    <row r="7276" spans="13:23" x14ac:dyDescent="0.25">
      <c r="M7276" s="7">
        <v>45543.916666666664</v>
      </c>
      <c r="N7276" s="3">
        <v>1367.6757156372071</v>
      </c>
      <c r="O7276" s="10">
        <v>25</v>
      </c>
      <c r="P7276" s="10">
        <f t="shared" si="911"/>
        <v>30</v>
      </c>
      <c r="Q7276" s="10">
        <f t="shared" si="910"/>
        <v>1367.6757156372071</v>
      </c>
      <c r="R7276" s="1">
        <f t="shared" si="912"/>
        <v>0.62167077983509411</v>
      </c>
      <c r="S7276" s="18">
        <f t="shared" si="913"/>
        <v>6.4260000000000002</v>
      </c>
      <c r="T7276" s="10">
        <f t="shared" si="914"/>
        <v>212.83468964164442</v>
      </c>
      <c r="U7276" s="10">
        <f t="shared" si="915"/>
        <v>0</v>
      </c>
      <c r="V7276" s="1">
        <f t="shared" si="916"/>
        <v>0</v>
      </c>
      <c r="W7276" s="10">
        <f t="shared" si="917"/>
        <v>0</v>
      </c>
    </row>
    <row r="7277" spans="13:23" x14ac:dyDescent="0.25">
      <c r="M7277" s="7">
        <v>45543.958333333336</v>
      </c>
      <c r="N7277" s="3">
        <v>1035.2454517364501</v>
      </c>
      <c r="O7277" s="10">
        <v>26.11</v>
      </c>
      <c r="P7277" s="10">
        <f t="shared" si="911"/>
        <v>31.11</v>
      </c>
      <c r="Q7277" s="10">
        <f t="shared" si="910"/>
        <v>1035.2454517364501</v>
      </c>
      <c r="R7277" s="1">
        <f t="shared" si="912"/>
        <v>0.47056611442565915</v>
      </c>
      <c r="S7277" s="18">
        <f t="shared" si="913"/>
        <v>6.9349999999999996</v>
      </c>
      <c r="T7277" s="10">
        <f t="shared" si="914"/>
        <v>149.27836362457825</v>
      </c>
      <c r="U7277" s="10">
        <f t="shared" si="915"/>
        <v>0</v>
      </c>
      <c r="V7277" s="1">
        <f t="shared" si="916"/>
        <v>0</v>
      </c>
      <c r="W7277" s="10">
        <f t="shared" si="917"/>
        <v>0</v>
      </c>
    </row>
    <row r="7278" spans="13:23" x14ac:dyDescent="0.25">
      <c r="M7278" s="7">
        <v>45544</v>
      </c>
      <c r="N7278" s="3">
        <v>1161.8974548339843</v>
      </c>
      <c r="O7278" s="10">
        <v>23.89</v>
      </c>
      <c r="P7278" s="10">
        <f t="shared" si="911"/>
        <v>28.89</v>
      </c>
      <c r="Q7278" s="10">
        <f t="shared" si="910"/>
        <v>1161.8974548339843</v>
      </c>
      <c r="R7278" s="1">
        <f t="shared" si="912"/>
        <v>0.52813520674272008</v>
      </c>
      <c r="S7278" s="18">
        <f t="shared" si="913"/>
        <v>6.8120000000000003</v>
      </c>
      <c r="T7278" s="10">
        <f t="shared" si="914"/>
        <v>170.56627346359136</v>
      </c>
      <c r="U7278" s="10">
        <f t="shared" si="915"/>
        <v>0</v>
      </c>
      <c r="V7278" s="1">
        <f t="shared" si="916"/>
        <v>0</v>
      </c>
      <c r="W7278" s="10">
        <f t="shared" si="917"/>
        <v>0</v>
      </c>
    </row>
    <row r="7279" spans="13:23" x14ac:dyDescent="0.25">
      <c r="M7279" s="7">
        <v>45544.041666666664</v>
      </c>
      <c r="N7279" s="3">
        <v>1256.5887954711914</v>
      </c>
      <c r="O7279" s="10">
        <v>22.78</v>
      </c>
      <c r="P7279" s="10">
        <f t="shared" si="911"/>
        <v>27.78</v>
      </c>
      <c r="Q7279" s="10">
        <f t="shared" si="910"/>
        <v>1256.5887954711914</v>
      </c>
      <c r="R7279" s="1">
        <f t="shared" si="912"/>
        <v>0.57117672521417784</v>
      </c>
      <c r="S7279" s="18">
        <f t="shared" si="913"/>
        <v>6.8120000000000003</v>
      </c>
      <c r="T7279" s="10">
        <f t="shared" si="914"/>
        <v>184.46694002806683</v>
      </c>
      <c r="U7279" s="10">
        <f t="shared" si="915"/>
        <v>0</v>
      </c>
      <c r="V7279" s="1">
        <f t="shared" si="916"/>
        <v>0</v>
      </c>
      <c r="W7279" s="10">
        <f t="shared" si="917"/>
        <v>0</v>
      </c>
    </row>
    <row r="7280" spans="13:23" x14ac:dyDescent="0.25">
      <c r="M7280" s="7">
        <v>45544.083333333336</v>
      </c>
      <c r="N7280" s="3">
        <v>1077.4708992004394</v>
      </c>
      <c r="O7280" s="10">
        <v>18.89</v>
      </c>
      <c r="P7280" s="10">
        <f t="shared" si="911"/>
        <v>23.89</v>
      </c>
      <c r="Q7280" s="10">
        <f t="shared" si="910"/>
        <v>1077.4708992004394</v>
      </c>
      <c r="R7280" s="1">
        <f t="shared" si="912"/>
        <v>0.48975949963656334</v>
      </c>
      <c r="S7280" s="18">
        <f t="shared" si="913"/>
        <v>8.7460000000000004</v>
      </c>
      <c r="T7280" s="10">
        <f t="shared" si="914"/>
        <v>123.19584943979412</v>
      </c>
      <c r="U7280" s="10">
        <f t="shared" si="915"/>
        <v>0</v>
      </c>
      <c r="V7280" s="1">
        <f t="shared" si="916"/>
        <v>0</v>
      </c>
      <c r="W7280" s="10">
        <f t="shared" si="917"/>
        <v>0</v>
      </c>
    </row>
    <row r="7281" spans="13:23" x14ac:dyDescent="0.25">
      <c r="M7281" s="7">
        <v>45544.125</v>
      </c>
      <c r="N7281" s="3">
        <v>1154.0388977050782</v>
      </c>
      <c r="O7281" s="10">
        <v>22.78</v>
      </c>
      <c r="P7281" s="10">
        <f t="shared" si="911"/>
        <v>27.78</v>
      </c>
      <c r="Q7281" s="10">
        <f t="shared" si="910"/>
        <v>1154.0388977050782</v>
      </c>
      <c r="R7281" s="1">
        <f t="shared" si="912"/>
        <v>0.52456313532049004</v>
      </c>
      <c r="S7281" s="18">
        <f t="shared" si="913"/>
        <v>6.8120000000000003</v>
      </c>
      <c r="T7281" s="10">
        <f t="shared" si="914"/>
        <v>169.41263912288287</v>
      </c>
      <c r="U7281" s="10">
        <f t="shared" si="915"/>
        <v>0</v>
      </c>
      <c r="V7281" s="1">
        <f t="shared" si="916"/>
        <v>0</v>
      </c>
      <c r="W7281" s="10">
        <f t="shared" si="917"/>
        <v>0</v>
      </c>
    </row>
    <row r="7282" spans="13:23" x14ac:dyDescent="0.25">
      <c r="M7282" s="7">
        <v>45544.166666666664</v>
      </c>
      <c r="N7282" s="3">
        <v>1107.3158432006835</v>
      </c>
      <c r="O7282" s="10">
        <v>17.78</v>
      </c>
      <c r="P7282" s="10">
        <f t="shared" si="911"/>
        <v>22.78</v>
      </c>
      <c r="Q7282" s="10">
        <f t="shared" si="910"/>
        <v>1107.3158432006835</v>
      </c>
      <c r="R7282" s="1">
        <f t="shared" si="912"/>
        <v>0.503325383273038</v>
      </c>
      <c r="S7282" s="18">
        <f t="shared" si="913"/>
        <v>8.2769999999999992</v>
      </c>
      <c r="T7282" s="10">
        <f t="shared" si="914"/>
        <v>133.78226932471711</v>
      </c>
      <c r="U7282" s="10">
        <f t="shared" si="915"/>
        <v>0</v>
      </c>
      <c r="V7282" s="1">
        <f t="shared" si="916"/>
        <v>0</v>
      </c>
      <c r="W7282" s="10">
        <f t="shared" si="917"/>
        <v>0</v>
      </c>
    </row>
    <row r="7283" spans="13:23" x14ac:dyDescent="0.25">
      <c r="M7283" s="7">
        <v>45544.208333333336</v>
      </c>
      <c r="N7283" s="3">
        <v>1149.327042388916</v>
      </c>
      <c r="O7283" s="10">
        <v>22.22</v>
      </c>
      <c r="P7283" s="10">
        <f t="shared" si="911"/>
        <v>27.22</v>
      </c>
      <c r="Q7283" s="10">
        <f t="shared" si="910"/>
        <v>1149.327042388916</v>
      </c>
      <c r="R7283" s="1">
        <f t="shared" si="912"/>
        <v>0.52242138290405271</v>
      </c>
      <c r="S7283" s="18">
        <f t="shared" si="913"/>
        <v>6.8120000000000003</v>
      </c>
      <c r="T7283" s="10">
        <f t="shared" si="914"/>
        <v>168.72093986918907</v>
      </c>
      <c r="U7283" s="10">
        <f t="shared" si="915"/>
        <v>0</v>
      </c>
      <c r="V7283" s="1">
        <f t="shared" si="916"/>
        <v>0</v>
      </c>
      <c r="W7283" s="10">
        <f t="shared" si="917"/>
        <v>0</v>
      </c>
    </row>
    <row r="7284" spans="13:23" x14ac:dyDescent="0.25">
      <c r="M7284" s="7">
        <v>45544.25</v>
      </c>
      <c r="N7284" s="3">
        <v>1154.1273880004883</v>
      </c>
      <c r="O7284" s="10">
        <v>16.11</v>
      </c>
      <c r="P7284" s="10">
        <f t="shared" si="911"/>
        <v>21.11</v>
      </c>
      <c r="Q7284" s="10">
        <f t="shared" si="910"/>
        <v>1154.1273880004883</v>
      </c>
      <c r="R7284" s="1">
        <f t="shared" si="912"/>
        <v>0.52460335818204018</v>
      </c>
      <c r="S7284" s="18">
        <f t="shared" si="913"/>
        <v>8.2769999999999992</v>
      </c>
      <c r="T7284" s="10">
        <f t="shared" si="914"/>
        <v>139.43788667397467</v>
      </c>
      <c r="U7284" s="10">
        <f t="shared" si="915"/>
        <v>0</v>
      </c>
      <c r="V7284" s="1">
        <f t="shared" si="916"/>
        <v>0</v>
      </c>
      <c r="W7284" s="10">
        <f t="shared" si="917"/>
        <v>0</v>
      </c>
    </row>
    <row r="7285" spans="13:23" x14ac:dyDescent="0.25">
      <c r="M7285" s="7">
        <v>45544.291666666664</v>
      </c>
      <c r="N7285" s="3">
        <v>1265.340438079834</v>
      </c>
      <c r="O7285" s="10">
        <v>20</v>
      </c>
      <c r="P7285" s="10">
        <f t="shared" si="911"/>
        <v>25</v>
      </c>
      <c r="Q7285" s="10">
        <f t="shared" si="910"/>
        <v>1265.340438079834</v>
      </c>
      <c r="R7285" s="1">
        <f t="shared" si="912"/>
        <v>0.57515474458174276</v>
      </c>
      <c r="S7285" s="18">
        <f t="shared" si="913"/>
        <v>8.2769999999999992</v>
      </c>
      <c r="T7285" s="10">
        <f t="shared" si="914"/>
        <v>152.87428272077253</v>
      </c>
      <c r="U7285" s="10">
        <f t="shared" si="915"/>
        <v>0</v>
      </c>
      <c r="V7285" s="1">
        <f t="shared" si="916"/>
        <v>0</v>
      </c>
      <c r="W7285" s="10">
        <f t="shared" si="917"/>
        <v>0</v>
      </c>
    </row>
    <row r="7286" spans="13:23" x14ac:dyDescent="0.25">
      <c r="M7286" s="7">
        <v>45544.333333333336</v>
      </c>
      <c r="N7286" s="3">
        <v>1433.5663513183592</v>
      </c>
      <c r="O7286" s="10">
        <v>22.78</v>
      </c>
      <c r="P7286" s="10">
        <f t="shared" si="911"/>
        <v>27.78</v>
      </c>
      <c r="Q7286" s="10">
        <f t="shared" si="910"/>
        <v>1433.5663513183592</v>
      </c>
      <c r="R7286" s="1">
        <f t="shared" si="912"/>
        <v>0.6516210687810724</v>
      </c>
      <c r="S7286" s="18">
        <f t="shared" si="913"/>
        <v>6.4260000000000002</v>
      </c>
      <c r="T7286" s="10">
        <f t="shared" si="914"/>
        <v>223.08844558331143</v>
      </c>
      <c r="U7286" s="10">
        <f t="shared" si="915"/>
        <v>0</v>
      </c>
      <c r="V7286" s="1">
        <f t="shared" si="916"/>
        <v>0</v>
      </c>
      <c r="W7286" s="10">
        <f t="shared" si="917"/>
        <v>0</v>
      </c>
    </row>
    <row r="7287" spans="13:23" x14ac:dyDescent="0.25">
      <c r="M7287" s="7">
        <v>45544.375</v>
      </c>
      <c r="N7287" s="3">
        <v>1244.0999999999999</v>
      </c>
      <c r="O7287" s="10">
        <v>26.11</v>
      </c>
      <c r="P7287" s="10">
        <f t="shared" si="911"/>
        <v>31.11</v>
      </c>
      <c r="Q7287" s="10">
        <f t="shared" si="910"/>
        <v>1244.0999999999999</v>
      </c>
      <c r="R7287" s="1">
        <f t="shared" si="912"/>
        <v>0.5655</v>
      </c>
      <c r="S7287" s="18">
        <f t="shared" si="913"/>
        <v>6.8120000000000003</v>
      </c>
      <c r="T7287" s="10">
        <f t="shared" si="914"/>
        <v>182.63358778625951</v>
      </c>
      <c r="U7287" s="10">
        <f t="shared" si="915"/>
        <v>0</v>
      </c>
      <c r="V7287" s="1">
        <f t="shared" si="916"/>
        <v>0</v>
      </c>
      <c r="W7287" s="10">
        <f t="shared" si="917"/>
        <v>0</v>
      </c>
    </row>
    <row r="7288" spans="13:23" x14ac:dyDescent="0.25">
      <c r="M7288" s="7">
        <v>45544.416666666664</v>
      </c>
      <c r="N7288" s="3">
        <v>1832.8564636230469</v>
      </c>
      <c r="O7288" s="10">
        <v>28.89</v>
      </c>
      <c r="P7288" s="10">
        <f t="shared" si="911"/>
        <v>33.89</v>
      </c>
      <c r="Q7288" s="10">
        <f t="shared" si="910"/>
        <v>1832.8564636230469</v>
      </c>
      <c r="R7288" s="1">
        <f t="shared" si="912"/>
        <v>0.83311657437411224</v>
      </c>
      <c r="S7288" s="18">
        <f t="shared" si="913"/>
        <v>5.2050000000000001</v>
      </c>
      <c r="T7288" s="10">
        <f t="shared" si="914"/>
        <v>352.1338066518822</v>
      </c>
      <c r="U7288" s="10">
        <f t="shared" si="915"/>
        <v>0</v>
      </c>
      <c r="V7288" s="1">
        <f t="shared" si="916"/>
        <v>0</v>
      </c>
      <c r="W7288" s="10">
        <f t="shared" si="917"/>
        <v>0</v>
      </c>
    </row>
    <row r="7289" spans="13:23" x14ac:dyDescent="0.25">
      <c r="M7289" s="7">
        <v>45544.458333333336</v>
      </c>
      <c r="N7289" s="3">
        <v>1383.741732788086</v>
      </c>
      <c r="O7289" s="10">
        <v>32.22</v>
      </c>
      <c r="P7289" s="10">
        <f t="shared" si="911"/>
        <v>37.22</v>
      </c>
      <c r="Q7289" s="10">
        <f t="shared" si="910"/>
        <v>1383.741732788086</v>
      </c>
      <c r="R7289" s="1">
        <f t="shared" si="912"/>
        <v>0.62897351490367548</v>
      </c>
      <c r="S7289" s="18">
        <f t="shared" si="913"/>
        <v>6.4260000000000002</v>
      </c>
      <c r="T7289" s="10">
        <f t="shared" si="914"/>
        <v>215.33484792842918</v>
      </c>
      <c r="U7289" s="10">
        <f t="shared" si="915"/>
        <v>0</v>
      </c>
      <c r="V7289" s="1">
        <f t="shared" si="916"/>
        <v>0</v>
      </c>
      <c r="W7289" s="10">
        <f t="shared" si="917"/>
        <v>0</v>
      </c>
    </row>
    <row r="7290" spans="13:23" x14ac:dyDescent="0.25">
      <c r="M7290" s="7">
        <v>45544.5</v>
      </c>
      <c r="N7290" s="3">
        <v>1079.782566833496</v>
      </c>
      <c r="O7290" s="10">
        <v>33.89</v>
      </c>
      <c r="P7290" s="10">
        <f t="shared" si="911"/>
        <v>38.89</v>
      </c>
      <c r="Q7290" s="10">
        <f t="shared" si="910"/>
        <v>1079.782566833496</v>
      </c>
      <c r="R7290" s="1">
        <f t="shared" si="912"/>
        <v>0.49081025765158909</v>
      </c>
      <c r="S7290" s="18">
        <f t="shared" si="913"/>
        <v>6.9349999999999996</v>
      </c>
      <c r="T7290" s="10">
        <f t="shared" si="914"/>
        <v>155.70044222545005</v>
      </c>
      <c r="U7290" s="10">
        <f t="shared" si="915"/>
        <v>0</v>
      </c>
      <c r="V7290" s="1">
        <f t="shared" si="916"/>
        <v>0</v>
      </c>
      <c r="W7290" s="10">
        <f t="shared" si="917"/>
        <v>0</v>
      </c>
    </row>
    <row r="7291" spans="13:23" x14ac:dyDescent="0.25">
      <c r="M7291" s="7">
        <v>45544.541666666664</v>
      </c>
      <c r="N7291" s="3">
        <v>1314.1154022216797</v>
      </c>
      <c r="O7291" s="10">
        <v>36.11</v>
      </c>
      <c r="P7291" s="10">
        <f t="shared" si="911"/>
        <v>41.11</v>
      </c>
      <c r="Q7291" s="10">
        <f t="shared" si="910"/>
        <v>1314.1154022216797</v>
      </c>
      <c r="R7291" s="1">
        <f t="shared" si="912"/>
        <v>0.59732518282803626</v>
      </c>
      <c r="S7291" s="18">
        <f t="shared" si="913"/>
        <v>6.8120000000000003</v>
      </c>
      <c r="T7291" s="10">
        <f t="shared" si="914"/>
        <v>192.91183238721075</v>
      </c>
      <c r="U7291" s="10">
        <f t="shared" si="915"/>
        <v>0</v>
      </c>
      <c r="V7291" s="1">
        <f t="shared" si="916"/>
        <v>0</v>
      </c>
      <c r="W7291" s="10">
        <f t="shared" si="917"/>
        <v>0</v>
      </c>
    </row>
    <row r="7292" spans="13:23" x14ac:dyDescent="0.25">
      <c r="M7292" s="7">
        <v>45544.583333333336</v>
      </c>
      <c r="N7292" s="3">
        <v>1613.8625015258788</v>
      </c>
      <c r="O7292" s="10">
        <v>37.22</v>
      </c>
      <c r="P7292" s="10">
        <f t="shared" si="911"/>
        <v>42.22</v>
      </c>
      <c r="Q7292" s="10">
        <f t="shared" si="910"/>
        <v>1613.8625015258788</v>
      </c>
      <c r="R7292" s="1">
        <f t="shared" si="912"/>
        <v>0.73357386432994487</v>
      </c>
      <c r="S7292" s="18">
        <f t="shared" si="913"/>
        <v>5.8680000000000003</v>
      </c>
      <c r="T7292" s="10">
        <f t="shared" si="914"/>
        <v>275.02769282990437</v>
      </c>
      <c r="U7292" s="10">
        <f t="shared" si="915"/>
        <v>0</v>
      </c>
      <c r="V7292" s="1">
        <f t="shared" si="916"/>
        <v>0</v>
      </c>
      <c r="W7292" s="10">
        <f t="shared" si="917"/>
        <v>0</v>
      </c>
    </row>
    <row r="7293" spans="13:23" x14ac:dyDescent="0.25">
      <c r="M7293" s="7">
        <v>45544.625</v>
      </c>
      <c r="N7293" s="3">
        <v>1264.7733444213866</v>
      </c>
      <c r="O7293" s="10">
        <v>37.22</v>
      </c>
      <c r="P7293" s="10">
        <f t="shared" si="911"/>
        <v>42.22</v>
      </c>
      <c r="Q7293" s="10">
        <f t="shared" si="910"/>
        <v>1264.7733444213866</v>
      </c>
      <c r="R7293" s="1">
        <f t="shared" si="912"/>
        <v>0.57489697473699386</v>
      </c>
      <c r="S7293" s="18">
        <f t="shared" si="913"/>
        <v>6.8120000000000003</v>
      </c>
      <c r="T7293" s="10">
        <f t="shared" si="914"/>
        <v>185.66842989157172</v>
      </c>
      <c r="U7293" s="10">
        <f t="shared" si="915"/>
        <v>0</v>
      </c>
      <c r="V7293" s="1">
        <f t="shared" si="916"/>
        <v>0</v>
      </c>
      <c r="W7293" s="10">
        <f t="shared" si="917"/>
        <v>0</v>
      </c>
    </row>
    <row r="7294" spans="13:23" x14ac:dyDescent="0.25">
      <c r="M7294" s="7">
        <v>45544.666666666664</v>
      </c>
      <c r="N7294" s="3">
        <v>1431.5787712097167</v>
      </c>
      <c r="O7294" s="10">
        <v>36.11</v>
      </c>
      <c r="P7294" s="10">
        <f t="shared" si="911"/>
        <v>41.11</v>
      </c>
      <c r="Q7294" s="10">
        <f t="shared" si="910"/>
        <v>1431.5787712097167</v>
      </c>
      <c r="R7294" s="1">
        <f t="shared" si="912"/>
        <v>0.650717623277144</v>
      </c>
      <c r="S7294" s="18">
        <f t="shared" si="913"/>
        <v>6.4260000000000002</v>
      </c>
      <c r="T7294" s="10">
        <f t="shared" si="914"/>
        <v>222.7791427341607</v>
      </c>
      <c r="U7294" s="10">
        <f t="shared" si="915"/>
        <v>0</v>
      </c>
      <c r="V7294" s="1">
        <f t="shared" si="916"/>
        <v>0</v>
      </c>
      <c r="W7294" s="10">
        <f t="shared" si="917"/>
        <v>0</v>
      </c>
    </row>
    <row r="7295" spans="13:23" x14ac:dyDescent="0.25">
      <c r="M7295" s="7">
        <v>45544.708333333336</v>
      </c>
      <c r="N7295" s="3">
        <v>1333.3155349731444</v>
      </c>
      <c r="O7295" s="10">
        <v>35</v>
      </c>
      <c r="P7295" s="10">
        <f t="shared" si="911"/>
        <v>40</v>
      </c>
      <c r="Q7295" s="10">
        <f t="shared" si="910"/>
        <v>1333.3155349731444</v>
      </c>
      <c r="R7295" s="1">
        <f t="shared" si="912"/>
        <v>0.6060525158968838</v>
      </c>
      <c r="S7295" s="18">
        <f t="shared" si="913"/>
        <v>6.4260000000000002</v>
      </c>
      <c r="T7295" s="10">
        <f t="shared" si="914"/>
        <v>207.48763382713108</v>
      </c>
      <c r="U7295" s="10">
        <f t="shared" si="915"/>
        <v>0</v>
      </c>
      <c r="V7295" s="1">
        <f t="shared" si="916"/>
        <v>0</v>
      </c>
      <c r="W7295" s="10">
        <f t="shared" si="917"/>
        <v>0</v>
      </c>
    </row>
    <row r="7296" spans="13:23" x14ac:dyDescent="0.25">
      <c r="M7296" s="7">
        <v>45544.75</v>
      </c>
      <c r="N7296" s="3">
        <v>1164.5700164794921</v>
      </c>
      <c r="O7296" s="10">
        <v>36.11</v>
      </c>
      <c r="P7296" s="10">
        <f t="shared" si="911"/>
        <v>41.11</v>
      </c>
      <c r="Q7296" s="10">
        <f t="shared" si="910"/>
        <v>1164.5700164794921</v>
      </c>
      <c r="R7296" s="1">
        <f t="shared" si="912"/>
        <v>0.52935000749067818</v>
      </c>
      <c r="S7296" s="18">
        <f t="shared" si="913"/>
        <v>6.8120000000000003</v>
      </c>
      <c r="T7296" s="10">
        <f t="shared" si="914"/>
        <v>170.95860488542161</v>
      </c>
      <c r="U7296" s="10">
        <f t="shared" si="915"/>
        <v>0</v>
      </c>
      <c r="V7296" s="1">
        <f t="shared" si="916"/>
        <v>0</v>
      </c>
      <c r="W7296" s="10">
        <f t="shared" si="917"/>
        <v>0</v>
      </c>
    </row>
    <row r="7297" spans="13:23" x14ac:dyDescent="0.25">
      <c r="M7297" s="7">
        <v>45544.791666666664</v>
      </c>
      <c r="N7297" s="3">
        <v>1008.5049877166748</v>
      </c>
      <c r="O7297" s="10">
        <v>32.78</v>
      </c>
      <c r="P7297" s="10">
        <f t="shared" si="911"/>
        <v>37.78</v>
      </c>
      <c r="Q7297" s="10">
        <f t="shared" si="910"/>
        <v>1008.5049877166748</v>
      </c>
      <c r="R7297" s="1">
        <f t="shared" si="912"/>
        <v>0.45841135805303401</v>
      </c>
      <c r="S7297" s="18">
        <f t="shared" si="913"/>
        <v>6.9349999999999996</v>
      </c>
      <c r="T7297" s="10">
        <f t="shared" si="914"/>
        <v>145.42249282143834</v>
      </c>
      <c r="U7297" s="10">
        <f t="shared" si="915"/>
        <v>0</v>
      </c>
      <c r="V7297" s="1">
        <f t="shared" si="916"/>
        <v>0</v>
      </c>
      <c r="W7297" s="10">
        <f t="shared" si="917"/>
        <v>0</v>
      </c>
    </row>
    <row r="7298" spans="13:23" x14ac:dyDescent="0.25">
      <c r="M7298" s="7">
        <v>45544.833333333336</v>
      </c>
      <c r="N7298" s="3">
        <v>1203.6545791625977</v>
      </c>
      <c r="O7298" s="10">
        <v>30</v>
      </c>
      <c r="P7298" s="10">
        <f t="shared" si="911"/>
        <v>35</v>
      </c>
      <c r="Q7298" s="10">
        <f t="shared" si="910"/>
        <v>1203.6545791625977</v>
      </c>
      <c r="R7298" s="1">
        <f t="shared" si="912"/>
        <v>0.54711571780118073</v>
      </c>
      <c r="S7298" s="18">
        <f t="shared" si="913"/>
        <v>6.8120000000000003</v>
      </c>
      <c r="T7298" s="10">
        <f t="shared" si="914"/>
        <v>176.69620950713411</v>
      </c>
      <c r="U7298" s="10">
        <f t="shared" si="915"/>
        <v>0</v>
      </c>
      <c r="V7298" s="1">
        <f t="shared" si="916"/>
        <v>0</v>
      </c>
      <c r="W7298" s="10">
        <f t="shared" si="917"/>
        <v>0</v>
      </c>
    </row>
    <row r="7299" spans="13:23" x14ac:dyDescent="0.25">
      <c r="M7299" s="7">
        <v>45544.875</v>
      </c>
      <c r="N7299" s="3">
        <v>1687.88070602417</v>
      </c>
      <c r="O7299" s="10">
        <v>28.89</v>
      </c>
      <c r="P7299" s="10">
        <f t="shared" si="911"/>
        <v>33.89</v>
      </c>
      <c r="Q7299" s="10">
        <f t="shared" si="910"/>
        <v>1687.88070602417</v>
      </c>
      <c r="R7299" s="1">
        <f t="shared" si="912"/>
        <v>0.76721850273825909</v>
      </c>
      <c r="S7299" s="18">
        <f t="shared" si="913"/>
        <v>5.8680000000000003</v>
      </c>
      <c r="T7299" s="10">
        <f t="shared" si="914"/>
        <v>287.64156544379171</v>
      </c>
      <c r="U7299" s="10">
        <f t="shared" si="915"/>
        <v>0</v>
      </c>
      <c r="V7299" s="1">
        <f t="shared" si="916"/>
        <v>0</v>
      </c>
      <c r="W7299" s="10">
        <f t="shared" si="917"/>
        <v>0</v>
      </c>
    </row>
    <row r="7300" spans="13:23" x14ac:dyDescent="0.25">
      <c r="M7300" s="7">
        <v>45544.916666666664</v>
      </c>
      <c r="N7300" s="3">
        <v>1593.1109916687012</v>
      </c>
      <c r="O7300" s="10">
        <v>27.22</v>
      </c>
      <c r="P7300" s="10">
        <f t="shared" si="911"/>
        <v>32.22</v>
      </c>
      <c r="Q7300" s="10">
        <f t="shared" si="910"/>
        <v>1593.1109916687012</v>
      </c>
      <c r="R7300" s="1">
        <f t="shared" si="912"/>
        <v>0.72414135984940964</v>
      </c>
      <c r="S7300" s="18">
        <f t="shared" si="913"/>
        <v>5.8680000000000003</v>
      </c>
      <c r="T7300" s="10">
        <f t="shared" si="914"/>
        <v>271.49130737367096</v>
      </c>
      <c r="U7300" s="10">
        <f t="shared" si="915"/>
        <v>0</v>
      </c>
      <c r="V7300" s="1">
        <f t="shared" si="916"/>
        <v>0</v>
      </c>
      <c r="W7300" s="10">
        <f t="shared" si="917"/>
        <v>0</v>
      </c>
    </row>
    <row r="7301" spans="13:23" x14ac:dyDescent="0.25">
      <c r="M7301" s="7">
        <v>45544.958333333336</v>
      </c>
      <c r="N7301" s="3">
        <v>1466.8930046081543</v>
      </c>
      <c r="O7301" s="10">
        <v>27.22</v>
      </c>
      <c r="P7301" s="10">
        <f t="shared" si="911"/>
        <v>32.22</v>
      </c>
      <c r="Q7301" s="10">
        <f t="shared" si="910"/>
        <v>1466.8930046081543</v>
      </c>
      <c r="R7301" s="1">
        <f t="shared" si="912"/>
        <v>0.66676954754916107</v>
      </c>
      <c r="S7301" s="18">
        <f t="shared" si="913"/>
        <v>6.4260000000000002</v>
      </c>
      <c r="T7301" s="10">
        <f t="shared" si="914"/>
        <v>228.2746661388351</v>
      </c>
      <c r="U7301" s="10">
        <f t="shared" si="915"/>
        <v>0</v>
      </c>
      <c r="V7301" s="1">
        <f t="shared" si="916"/>
        <v>0</v>
      </c>
      <c r="W7301" s="10">
        <f t="shared" si="917"/>
        <v>0</v>
      </c>
    </row>
    <row r="7302" spans="13:23" x14ac:dyDescent="0.25">
      <c r="M7302" s="7">
        <v>45545</v>
      </c>
      <c r="N7302" s="3">
        <v>1513.2947090148925</v>
      </c>
      <c r="O7302" s="10">
        <v>26.11</v>
      </c>
      <c r="P7302" s="10">
        <f t="shared" si="911"/>
        <v>31.11</v>
      </c>
      <c r="Q7302" s="10">
        <f t="shared" si="910"/>
        <v>1513.2947090148925</v>
      </c>
      <c r="R7302" s="1">
        <f t="shared" si="912"/>
        <v>0.68786123137040567</v>
      </c>
      <c r="S7302" s="18">
        <f t="shared" si="913"/>
        <v>6.4260000000000002</v>
      </c>
      <c r="T7302" s="10">
        <f t="shared" si="914"/>
        <v>235.49559741906202</v>
      </c>
      <c r="U7302" s="10">
        <f t="shared" si="915"/>
        <v>0</v>
      </c>
      <c r="V7302" s="1">
        <f t="shared" si="916"/>
        <v>0</v>
      </c>
      <c r="W7302" s="10">
        <f t="shared" si="917"/>
        <v>0</v>
      </c>
    </row>
    <row r="7303" spans="13:23" x14ac:dyDescent="0.25">
      <c r="M7303" s="7">
        <v>45545.041666666664</v>
      </c>
      <c r="N7303" s="3">
        <v>1427.1706512451171</v>
      </c>
      <c r="O7303" s="10">
        <v>25</v>
      </c>
      <c r="P7303" s="10">
        <f t="shared" si="911"/>
        <v>30</v>
      </c>
      <c r="Q7303" s="10">
        <f t="shared" ref="Q7303:Q7366" si="918">MIN($C$19,N7303)</f>
        <v>1427.1706512451171</v>
      </c>
      <c r="R7303" s="1">
        <f t="shared" si="912"/>
        <v>0.64871393238414421</v>
      </c>
      <c r="S7303" s="18">
        <f t="shared" si="913"/>
        <v>6.4260000000000002</v>
      </c>
      <c r="T7303" s="10">
        <f t="shared" si="914"/>
        <v>222.09316079133475</v>
      </c>
      <c r="U7303" s="10">
        <f t="shared" si="915"/>
        <v>0</v>
      </c>
      <c r="V7303" s="1">
        <f t="shared" si="916"/>
        <v>0</v>
      </c>
      <c r="W7303" s="10">
        <f t="shared" si="917"/>
        <v>0</v>
      </c>
    </row>
    <row r="7304" spans="13:23" x14ac:dyDescent="0.25">
      <c r="M7304" s="7">
        <v>45545.083333333336</v>
      </c>
      <c r="N7304" s="3">
        <v>1487.2570198059082</v>
      </c>
      <c r="O7304" s="10">
        <v>23.89</v>
      </c>
      <c r="P7304" s="10">
        <f t="shared" ref="P7304:P7367" si="919">O7304+5</f>
        <v>28.89</v>
      </c>
      <c r="Q7304" s="10">
        <f t="shared" si="918"/>
        <v>1487.2570198059082</v>
      </c>
      <c r="R7304" s="1">
        <f t="shared" ref="R7304:R7367" si="920">Q7304/$C$19</f>
        <v>0.67602591809359458</v>
      </c>
      <c r="S7304" s="18">
        <f t="shared" ref="S7304:S7367" si="921">INDEX($C$13:$K$17,MATCH(P7304,$B$13:$B$17,-1),MATCH(R7304,$C$12:$K$12,-1))</f>
        <v>6.4260000000000002</v>
      </c>
      <c r="T7304" s="10">
        <f t="shared" ref="T7304:T7367" si="922" xml:space="preserve"> Q7304/INDEX($C$13:$K$17,MATCH(P7304,$B$13:$B$17,-1),MATCH(R7304,$C$12:$K$12,-1))</f>
        <v>231.44366943758297</v>
      </c>
      <c r="U7304" s="10">
        <f t="shared" ref="U7304:U7367" si="923">N7304-Q7304</f>
        <v>0</v>
      </c>
      <c r="V7304" s="1">
        <f t="shared" ref="V7304:V7367" si="924">U7304/$C$19</f>
        <v>0</v>
      </c>
      <c r="W7304" s="10">
        <f t="shared" ref="W7304:W7367" si="925" xml:space="preserve"> U7304/INDEX($C$13:$K$17,MATCH(P7304,$B$13:$B$17,-1),MATCH(V7304,$C$12:$K$12,-1))</f>
        <v>0</v>
      </c>
    </row>
    <row r="7305" spans="13:23" x14ac:dyDescent="0.25">
      <c r="M7305" s="7">
        <v>45545.125</v>
      </c>
      <c r="N7305" s="3">
        <v>1530.2397377014161</v>
      </c>
      <c r="O7305" s="10">
        <v>22.78</v>
      </c>
      <c r="P7305" s="10">
        <f t="shared" si="919"/>
        <v>27.78</v>
      </c>
      <c r="Q7305" s="10">
        <f t="shared" si="918"/>
        <v>1530.2397377014161</v>
      </c>
      <c r="R7305" s="1">
        <f t="shared" si="920"/>
        <v>0.69556351713700726</v>
      </c>
      <c r="S7305" s="18">
        <f t="shared" si="921"/>
        <v>6.4260000000000002</v>
      </c>
      <c r="T7305" s="10">
        <f t="shared" si="922"/>
        <v>238.1325455495512</v>
      </c>
      <c r="U7305" s="10">
        <f t="shared" si="923"/>
        <v>0</v>
      </c>
      <c r="V7305" s="1">
        <f t="shared" si="924"/>
        <v>0</v>
      </c>
      <c r="W7305" s="10">
        <f t="shared" si="925"/>
        <v>0</v>
      </c>
    </row>
    <row r="7306" spans="13:23" x14ac:dyDescent="0.25">
      <c r="M7306" s="7">
        <v>45545.166666666664</v>
      </c>
      <c r="N7306" s="3">
        <v>1465.347459411621</v>
      </c>
      <c r="O7306" s="10">
        <v>22.22</v>
      </c>
      <c r="P7306" s="10">
        <f t="shared" si="919"/>
        <v>27.22</v>
      </c>
      <c r="Q7306" s="10">
        <f t="shared" si="918"/>
        <v>1465.347459411621</v>
      </c>
      <c r="R7306" s="1">
        <f t="shared" si="920"/>
        <v>0.66606702700528231</v>
      </c>
      <c r="S7306" s="18">
        <f t="shared" si="921"/>
        <v>6.4260000000000002</v>
      </c>
      <c r="T7306" s="10">
        <f t="shared" si="922"/>
        <v>228.03415179141317</v>
      </c>
      <c r="U7306" s="10">
        <f t="shared" si="923"/>
        <v>0</v>
      </c>
      <c r="V7306" s="1">
        <f t="shared" si="924"/>
        <v>0</v>
      </c>
      <c r="W7306" s="10">
        <f t="shared" si="925"/>
        <v>0</v>
      </c>
    </row>
    <row r="7307" spans="13:23" x14ac:dyDescent="0.25">
      <c r="M7307" s="7">
        <v>45545.208333333336</v>
      </c>
      <c r="N7307" s="3">
        <v>1325.5346969604491</v>
      </c>
      <c r="O7307" s="10">
        <v>21.11</v>
      </c>
      <c r="P7307" s="10">
        <f t="shared" si="919"/>
        <v>26.11</v>
      </c>
      <c r="Q7307" s="10">
        <f t="shared" si="918"/>
        <v>1325.5346969604491</v>
      </c>
      <c r="R7307" s="1">
        <f t="shared" si="920"/>
        <v>0.6025157713456587</v>
      </c>
      <c r="S7307" s="18">
        <f t="shared" si="921"/>
        <v>6.4260000000000002</v>
      </c>
      <c r="T7307" s="10">
        <f t="shared" si="922"/>
        <v>206.27679691261267</v>
      </c>
      <c r="U7307" s="10">
        <f t="shared" si="923"/>
        <v>0</v>
      </c>
      <c r="V7307" s="1">
        <f t="shared" si="924"/>
        <v>0</v>
      </c>
      <c r="W7307" s="10">
        <f t="shared" si="925"/>
        <v>0</v>
      </c>
    </row>
    <row r="7308" spans="13:23" x14ac:dyDescent="0.25">
      <c r="M7308" s="7">
        <v>45545.25</v>
      </c>
      <c r="N7308" s="3">
        <v>1259.8852226257325</v>
      </c>
      <c r="O7308" s="10">
        <v>21.11</v>
      </c>
      <c r="P7308" s="10">
        <f t="shared" si="919"/>
        <v>26.11</v>
      </c>
      <c r="Q7308" s="10">
        <f t="shared" si="918"/>
        <v>1259.8852226257325</v>
      </c>
      <c r="R7308" s="1">
        <f t="shared" si="920"/>
        <v>0.57267510119351472</v>
      </c>
      <c r="S7308" s="18">
        <f t="shared" si="921"/>
        <v>6.8120000000000003</v>
      </c>
      <c r="T7308" s="10">
        <f t="shared" si="922"/>
        <v>184.9508547600899</v>
      </c>
      <c r="U7308" s="10">
        <f t="shared" si="923"/>
        <v>0</v>
      </c>
      <c r="V7308" s="1">
        <f t="shared" si="924"/>
        <v>0</v>
      </c>
      <c r="W7308" s="10">
        <f t="shared" si="925"/>
        <v>0</v>
      </c>
    </row>
    <row r="7309" spans="13:23" x14ac:dyDescent="0.25">
      <c r="M7309" s="7">
        <v>45545.291666666664</v>
      </c>
      <c r="N7309" s="3">
        <v>1302.5783683776856</v>
      </c>
      <c r="O7309" s="10">
        <v>20</v>
      </c>
      <c r="P7309" s="10">
        <f t="shared" si="919"/>
        <v>25</v>
      </c>
      <c r="Q7309" s="10">
        <f t="shared" si="918"/>
        <v>1302.5783683776856</v>
      </c>
      <c r="R7309" s="1">
        <f t="shared" si="920"/>
        <v>0.59208107653531161</v>
      </c>
      <c r="S7309" s="18">
        <f t="shared" si="921"/>
        <v>8.2769999999999992</v>
      </c>
      <c r="T7309" s="10">
        <f t="shared" si="922"/>
        <v>157.37324735745869</v>
      </c>
      <c r="U7309" s="10">
        <f t="shared" si="923"/>
        <v>0</v>
      </c>
      <c r="V7309" s="1">
        <f t="shared" si="924"/>
        <v>0</v>
      </c>
      <c r="W7309" s="10">
        <f t="shared" si="925"/>
        <v>0</v>
      </c>
    </row>
    <row r="7310" spans="13:23" x14ac:dyDescent="0.25">
      <c r="M7310" s="7">
        <v>45545.333333333336</v>
      </c>
      <c r="N7310" s="3">
        <v>1445.4346435546875</v>
      </c>
      <c r="O7310" s="10">
        <v>22.22</v>
      </c>
      <c r="P7310" s="10">
        <f t="shared" si="919"/>
        <v>27.22</v>
      </c>
      <c r="Q7310" s="10">
        <f t="shared" si="918"/>
        <v>1445.4346435546875</v>
      </c>
      <c r="R7310" s="1">
        <f t="shared" si="920"/>
        <v>0.65701574707031252</v>
      </c>
      <c r="S7310" s="18">
        <f t="shared" si="921"/>
        <v>6.4260000000000002</v>
      </c>
      <c r="T7310" s="10">
        <f t="shared" si="922"/>
        <v>224.93536314265288</v>
      </c>
      <c r="U7310" s="10">
        <f t="shared" si="923"/>
        <v>0</v>
      </c>
      <c r="V7310" s="1">
        <f t="shared" si="924"/>
        <v>0</v>
      </c>
      <c r="W7310" s="10">
        <f t="shared" si="925"/>
        <v>0</v>
      </c>
    </row>
    <row r="7311" spans="13:23" x14ac:dyDescent="0.25">
      <c r="M7311" s="7">
        <v>45545.375</v>
      </c>
      <c r="N7311" s="3">
        <v>1598.760147857666</v>
      </c>
      <c r="O7311" s="10">
        <v>27.22</v>
      </c>
      <c r="P7311" s="10">
        <f t="shared" si="919"/>
        <v>32.22</v>
      </c>
      <c r="Q7311" s="10">
        <f t="shared" si="918"/>
        <v>1598.760147857666</v>
      </c>
      <c r="R7311" s="1">
        <f t="shared" si="920"/>
        <v>0.72670915811712089</v>
      </c>
      <c r="S7311" s="18">
        <f t="shared" si="921"/>
        <v>5.8680000000000003</v>
      </c>
      <c r="T7311" s="10">
        <f t="shared" si="922"/>
        <v>272.4540129273459</v>
      </c>
      <c r="U7311" s="10">
        <f t="shared" si="923"/>
        <v>0</v>
      </c>
      <c r="V7311" s="1">
        <f t="shared" si="924"/>
        <v>0</v>
      </c>
      <c r="W7311" s="10">
        <f t="shared" si="925"/>
        <v>0</v>
      </c>
    </row>
    <row r="7312" spans="13:23" x14ac:dyDescent="0.25">
      <c r="M7312" s="7">
        <v>45545.416666666664</v>
      </c>
      <c r="N7312" s="3">
        <v>1598.82861328125</v>
      </c>
      <c r="O7312" s="10">
        <v>31.11</v>
      </c>
      <c r="P7312" s="10">
        <f t="shared" si="919"/>
        <v>36.11</v>
      </c>
      <c r="Q7312" s="10">
        <f t="shared" si="918"/>
        <v>1598.82861328125</v>
      </c>
      <c r="R7312" s="1">
        <f t="shared" si="920"/>
        <v>0.72674027876420455</v>
      </c>
      <c r="S7312" s="18">
        <f t="shared" si="921"/>
        <v>5.8680000000000003</v>
      </c>
      <c r="T7312" s="10">
        <f t="shared" si="922"/>
        <v>272.46568051827705</v>
      </c>
      <c r="U7312" s="10">
        <f t="shared" si="923"/>
        <v>0</v>
      </c>
      <c r="V7312" s="1">
        <f t="shared" si="924"/>
        <v>0</v>
      </c>
      <c r="W7312" s="10">
        <f t="shared" si="925"/>
        <v>0</v>
      </c>
    </row>
    <row r="7313" spans="13:23" x14ac:dyDescent="0.25">
      <c r="M7313" s="7">
        <v>45545.458333333336</v>
      </c>
      <c r="N7313" s="3">
        <v>1692.0467124938964</v>
      </c>
      <c r="O7313" s="10">
        <v>32.78</v>
      </c>
      <c r="P7313" s="10">
        <f t="shared" si="919"/>
        <v>37.78</v>
      </c>
      <c r="Q7313" s="10">
        <f t="shared" si="918"/>
        <v>1692.0467124938964</v>
      </c>
      <c r="R7313" s="1">
        <f t="shared" si="920"/>
        <v>0.76911214204268019</v>
      </c>
      <c r="S7313" s="18">
        <f t="shared" si="921"/>
        <v>5.8680000000000003</v>
      </c>
      <c r="T7313" s="10">
        <f t="shared" si="922"/>
        <v>288.35151882990732</v>
      </c>
      <c r="U7313" s="10">
        <f t="shared" si="923"/>
        <v>0</v>
      </c>
      <c r="V7313" s="1">
        <f t="shared" si="924"/>
        <v>0</v>
      </c>
      <c r="W7313" s="10">
        <f t="shared" si="925"/>
        <v>0</v>
      </c>
    </row>
    <row r="7314" spans="13:23" x14ac:dyDescent="0.25">
      <c r="M7314" s="7">
        <v>45545.5</v>
      </c>
      <c r="N7314" s="3">
        <v>1431.3014579772948</v>
      </c>
      <c r="O7314" s="10">
        <v>36.11</v>
      </c>
      <c r="P7314" s="10">
        <f t="shared" si="919"/>
        <v>41.11</v>
      </c>
      <c r="Q7314" s="10">
        <f t="shared" si="918"/>
        <v>1431.3014579772948</v>
      </c>
      <c r="R7314" s="1">
        <f t="shared" si="920"/>
        <v>0.65059157180786131</v>
      </c>
      <c r="S7314" s="18">
        <f t="shared" si="921"/>
        <v>6.4260000000000002</v>
      </c>
      <c r="T7314" s="10">
        <f t="shared" si="922"/>
        <v>222.73598785827807</v>
      </c>
      <c r="U7314" s="10">
        <f t="shared" si="923"/>
        <v>0</v>
      </c>
      <c r="V7314" s="1">
        <f t="shared" si="924"/>
        <v>0</v>
      </c>
      <c r="W7314" s="10">
        <f t="shared" si="925"/>
        <v>0</v>
      </c>
    </row>
    <row r="7315" spans="13:23" x14ac:dyDescent="0.25">
      <c r="M7315" s="7">
        <v>45545.541666666664</v>
      </c>
      <c r="N7315" s="3">
        <v>1673.6305252075194</v>
      </c>
      <c r="O7315" s="10">
        <v>37.22</v>
      </c>
      <c r="P7315" s="10">
        <f t="shared" si="919"/>
        <v>42.22</v>
      </c>
      <c r="Q7315" s="10">
        <f t="shared" si="918"/>
        <v>1673.6305252075194</v>
      </c>
      <c r="R7315" s="1">
        <f t="shared" si="920"/>
        <v>0.76074114782159974</v>
      </c>
      <c r="S7315" s="18">
        <f t="shared" si="921"/>
        <v>5.8680000000000003</v>
      </c>
      <c r="T7315" s="10">
        <f t="shared" si="922"/>
        <v>285.21310927190171</v>
      </c>
      <c r="U7315" s="10">
        <f t="shared" si="923"/>
        <v>0</v>
      </c>
      <c r="V7315" s="1">
        <f t="shared" si="924"/>
        <v>0</v>
      </c>
      <c r="W7315" s="10">
        <f t="shared" si="925"/>
        <v>0</v>
      </c>
    </row>
    <row r="7316" spans="13:23" x14ac:dyDescent="0.25">
      <c r="M7316" s="7">
        <v>45545.583333333336</v>
      </c>
      <c r="N7316" s="3">
        <v>1583.9321022033691</v>
      </c>
      <c r="O7316" s="10">
        <v>37.22</v>
      </c>
      <c r="P7316" s="10">
        <f t="shared" si="919"/>
        <v>42.22</v>
      </c>
      <c r="Q7316" s="10">
        <f t="shared" si="918"/>
        <v>1583.9321022033691</v>
      </c>
      <c r="R7316" s="1">
        <f t="shared" si="920"/>
        <v>0.71996913736516777</v>
      </c>
      <c r="S7316" s="18">
        <f t="shared" si="921"/>
        <v>5.8680000000000003</v>
      </c>
      <c r="T7316" s="10">
        <f t="shared" si="922"/>
        <v>269.92707944842692</v>
      </c>
      <c r="U7316" s="10">
        <f t="shared" si="923"/>
        <v>0</v>
      </c>
      <c r="V7316" s="1">
        <f t="shared" si="924"/>
        <v>0</v>
      </c>
      <c r="W7316" s="10">
        <f t="shared" si="925"/>
        <v>0</v>
      </c>
    </row>
    <row r="7317" spans="13:23" x14ac:dyDescent="0.25">
      <c r="M7317" s="7">
        <v>45545.625</v>
      </c>
      <c r="N7317" s="3">
        <v>1359.6264015197753</v>
      </c>
      <c r="O7317" s="10">
        <v>37.22</v>
      </c>
      <c r="P7317" s="10">
        <f t="shared" si="919"/>
        <v>42.22</v>
      </c>
      <c r="Q7317" s="10">
        <f t="shared" si="918"/>
        <v>1359.6264015197753</v>
      </c>
      <c r="R7317" s="1">
        <f t="shared" si="920"/>
        <v>0.61801200069080697</v>
      </c>
      <c r="S7317" s="18">
        <f t="shared" si="921"/>
        <v>6.4260000000000002</v>
      </c>
      <c r="T7317" s="10">
        <f t="shared" si="922"/>
        <v>211.58207306563574</v>
      </c>
      <c r="U7317" s="10">
        <f t="shared" si="923"/>
        <v>0</v>
      </c>
      <c r="V7317" s="1">
        <f t="shared" si="924"/>
        <v>0</v>
      </c>
      <c r="W7317" s="10">
        <f t="shared" si="925"/>
        <v>0</v>
      </c>
    </row>
    <row r="7318" spans="13:23" x14ac:dyDescent="0.25">
      <c r="M7318" s="7">
        <v>45545.666666666664</v>
      </c>
      <c r="N7318" s="3">
        <v>1499.5690132141112</v>
      </c>
      <c r="O7318" s="10">
        <v>37.78</v>
      </c>
      <c r="P7318" s="10">
        <f t="shared" si="919"/>
        <v>42.78</v>
      </c>
      <c r="Q7318" s="10">
        <f t="shared" si="918"/>
        <v>1499.5690132141112</v>
      </c>
      <c r="R7318" s="1">
        <f t="shared" si="920"/>
        <v>0.68162227873368697</v>
      </c>
      <c r="S7318" s="18">
        <f t="shared" si="921"/>
        <v>6.4260000000000002</v>
      </c>
      <c r="T7318" s="10">
        <f t="shared" si="922"/>
        <v>233.35963479833663</v>
      </c>
      <c r="U7318" s="10">
        <f t="shared" si="923"/>
        <v>0</v>
      </c>
      <c r="V7318" s="1">
        <f t="shared" si="924"/>
        <v>0</v>
      </c>
      <c r="W7318" s="10">
        <f t="shared" si="925"/>
        <v>0</v>
      </c>
    </row>
    <row r="7319" spans="13:23" x14ac:dyDescent="0.25">
      <c r="M7319" s="7">
        <v>45545.708333333336</v>
      </c>
      <c r="N7319" s="3">
        <v>1763.3077331542968</v>
      </c>
      <c r="O7319" s="10">
        <v>36.11</v>
      </c>
      <c r="P7319" s="10">
        <f t="shared" si="919"/>
        <v>41.11</v>
      </c>
      <c r="Q7319" s="10">
        <f t="shared" si="918"/>
        <v>1763.3077331542968</v>
      </c>
      <c r="R7319" s="1">
        <f t="shared" si="920"/>
        <v>0.80150351507013495</v>
      </c>
      <c r="S7319" s="18">
        <f t="shared" si="921"/>
        <v>5.2050000000000001</v>
      </c>
      <c r="T7319" s="10">
        <f t="shared" si="922"/>
        <v>338.77189878084471</v>
      </c>
      <c r="U7319" s="10">
        <f t="shared" si="923"/>
        <v>0</v>
      </c>
      <c r="V7319" s="1">
        <f t="shared" si="924"/>
        <v>0</v>
      </c>
      <c r="W7319" s="10">
        <f t="shared" si="925"/>
        <v>0</v>
      </c>
    </row>
    <row r="7320" spans="13:23" x14ac:dyDescent="0.25">
      <c r="M7320" s="7">
        <v>45545.75</v>
      </c>
      <c r="N7320" s="3">
        <v>1805.8087532043457</v>
      </c>
      <c r="O7320" s="10">
        <v>33.89</v>
      </c>
      <c r="P7320" s="10">
        <f t="shared" si="919"/>
        <v>38.89</v>
      </c>
      <c r="Q7320" s="10">
        <f t="shared" si="918"/>
        <v>1805.8087532043457</v>
      </c>
      <c r="R7320" s="1">
        <f t="shared" si="920"/>
        <v>0.82082216054742985</v>
      </c>
      <c r="S7320" s="18">
        <f t="shared" si="921"/>
        <v>5.2050000000000001</v>
      </c>
      <c r="T7320" s="10">
        <f t="shared" si="922"/>
        <v>346.93732050035459</v>
      </c>
      <c r="U7320" s="10">
        <f t="shared" si="923"/>
        <v>0</v>
      </c>
      <c r="V7320" s="1">
        <f t="shared" si="924"/>
        <v>0</v>
      </c>
      <c r="W7320" s="10">
        <f t="shared" si="925"/>
        <v>0</v>
      </c>
    </row>
    <row r="7321" spans="13:23" x14ac:dyDescent="0.25">
      <c r="M7321" s="7">
        <v>45545.791666666664</v>
      </c>
      <c r="N7321" s="3">
        <v>1520.9352836608887</v>
      </c>
      <c r="O7321" s="10">
        <v>33.89</v>
      </c>
      <c r="P7321" s="10">
        <f t="shared" si="919"/>
        <v>38.89</v>
      </c>
      <c r="Q7321" s="10">
        <f t="shared" si="918"/>
        <v>1520.9352836608887</v>
      </c>
      <c r="R7321" s="1">
        <f t="shared" si="920"/>
        <v>0.69133421984585852</v>
      </c>
      <c r="S7321" s="18">
        <f t="shared" si="921"/>
        <v>6.4260000000000002</v>
      </c>
      <c r="T7321" s="10">
        <f t="shared" si="922"/>
        <v>236.68460685665866</v>
      </c>
      <c r="U7321" s="10">
        <f t="shared" si="923"/>
        <v>0</v>
      </c>
      <c r="V7321" s="1">
        <f t="shared" si="924"/>
        <v>0</v>
      </c>
      <c r="W7321" s="10">
        <f t="shared" si="925"/>
        <v>0</v>
      </c>
    </row>
    <row r="7322" spans="13:23" x14ac:dyDescent="0.25">
      <c r="M7322" s="7">
        <v>45545.833333333336</v>
      </c>
      <c r="N7322" s="3">
        <v>2216.4925415039061</v>
      </c>
      <c r="O7322" s="10">
        <v>32.78</v>
      </c>
      <c r="P7322" s="10">
        <f t="shared" si="919"/>
        <v>37.78</v>
      </c>
      <c r="Q7322" s="10">
        <f t="shared" si="918"/>
        <v>2200</v>
      </c>
      <c r="R7322" s="1">
        <f t="shared" si="920"/>
        <v>1</v>
      </c>
      <c r="S7322" s="18">
        <f t="shared" si="921"/>
        <v>4.4829999999999997</v>
      </c>
      <c r="T7322" s="10">
        <f t="shared" si="922"/>
        <v>490.7428061565916</v>
      </c>
      <c r="U7322" s="10">
        <f t="shared" si="923"/>
        <v>16.492541503906068</v>
      </c>
      <c r="V7322" s="1">
        <f t="shared" si="924"/>
        <v>7.4966097745027584E-3</v>
      </c>
      <c r="W7322" s="10">
        <f t="shared" si="925"/>
        <v>2.374394112281323</v>
      </c>
    </row>
    <row r="7323" spans="13:23" x14ac:dyDescent="0.25">
      <c r="M7323" s="7">
        <v>45545.875</v>
      </c>
      <c r="N7323" s="3">
        <v>1665.795652770996</v>
      </c>
      <c r="O7323" s="10">
        <v>28.89</v>
      </c>
      <c r="P7323" s="10">
        <f t="shared" si="919"/>
        <v>33.89</v>
      </c>
      <c r="Q7323" s="10">
        <f t="shared" si="918"/>
        <v>1665.795652770996</v>
      </c>
      <c r="R7323" s="1">
        <f t="shared" si="920"/>
        <v>0.75717984216863454</v>
      </c>
      <c r="S7323" s="18">
        <f t="shared" si="921"/>
        <v>5.8680000000000003</v>
      </c>
      <c r="T7323" s="10">
        <f t="shared" si="922"/>
        <v>283.87792310344167</v>
      </c>
      <c r="U7323" s="10">
        <f t="shared" si="923"/>
        <v>0</v>
      </c>
      <c r="V7323" s="1">
        <f t="shared" si="924"/>
        <v>0</v>
      </c>
      <c r="W7323" s="10">
        <f t="shared" si="925"/>
        <v>0</v>
      </c>
    </row>
    <row r="7324" spans="13:23" x14ac:dyDescent="0.25">
      <c r="M7324" s="7">
        <v>45545.916666666664</v>
      </c>
      <c r="N7324" s="3">
        <v>1565.3517585754394</v>
      </c>
      <c r="O7324" s="10">
        <v>27.22</v>
      </c>
      <c r="P7324" s="10">
        <f t="shared" si="919"/>
        <v>32.22</v>
      </c>
      <c r="Q7324" s="10">
        <f t="shared" si="918"/>
        <v>1565.3517585754394</v>
      </c>
      <c r="R7324" s="1">
        <f t="shared" si="920"/>
        <v>0.71152352662519969</v>
      </c>
      <c r="S7324" s="18">
        <f t="shared" si="921"/>
        <v>5.8680000000000003</v>
      </c>
      <c r="T7324" s="10">
        <f t="shared" si="922"/>
        <v>266.76069505375585</v>
      </c>
      <c r="U7324" s="10">
        <f t="shared" si="923"/>
        <v>0</v>
      </c>
      <c r="V7324" s="1">
        <f t="shared" si="924"/>
        <v>0</v>
      </c>
      <c r="W7324" s="10">
        <f t="shared" si="925"/>
        <v>0</v>
      </c>
    </row>
    <row r="7325" spans="13:23" x14ac:dyDescent="0.25">
      <c r="M7325" s="7">
        <v>45545.958333333336</v>
      </c>
      <c r="N7325" s="3">
        <v>1606.6572074890137</v>
      </c>
      <c r="O7325" s="10">
        <v>26.11</v>
      </c>
      <c r="P7325" s="10">
        <f t="shared" si="919"/>
        <v>31.11</v>
      </c>
      <c r="Q7325" s="10">
        <f t="shared" si="918"/>
        <v>1606.6572074890137</v>
      </c>
      <c r="R7325" s="1">
        <f t="shared" si="920"/>
        <v>0.73029873067682438</v>
      </c>
      <c r="S7325" s="18">
        <f t="shared" si="921"/>
        <v>5.8680000000000003</v>
      </c>
      <c r="T7325" s="10">
        <f t="shared" si="922"/>
        <v>273.79979677726885</v>
      </c>
      <c r="U7325" s="10">
        <f t="shared" si="923"/>
        <v>0</v>
      </c>
      <c r="V7325" s="1">
        <f t="shared" si="924"/>
        <v>0</v>
      </c>
      <c r="W7325" s="10">
        <f t="shared" si="925"/>
        <v>0</v>
      </c>
    </row>
    <row r="7326" spans="13:23" x14ac:dyDescent="0.25">
      <c r="M7326" s="7">
        <v>45546</v>
      </c>
      <c r="N7326" s="3">
        <v>1440.5760681152344</v>
      </c>
      <c r="O7326" s="10">
        <v>23.89</v>
      </c>
      <c r="P7326" s="10">
        <f t="shared" si="919"/>
        <v>28.89</v>
      </c>
      <c r="Q7326" s="10">
        <f t="shared" si="918"/>
        <v>1440.5760681152344</v>
      </c>
      <c r="R7326" s="1">
        <f t="shared" si="920"/>
        <v>0.65480730368874296</v>
      </c>
      <c r="S7326" s="18">
        <f t="shared" si="921"/>
        <v>6.4260000000000002</v>
      </c>
      <c r="T7326" s="10">
        <f t="shared" si="922"/>
        <v>224.17928230862657</v>
      </c>
      <c r="U7326" s="10">
        <f t="shared" si="923"/>
        <v>0</v>
      </c>
      <c r="V7326" s="1">
        <f t="shared" si="924"/>
        <v>0</v>
      </c>
      <c r="W7326" s="10">
        <f t="shared" si="925"/>
        <v>0</v>
      </c>
    </row>
    <row r="7327" spans="13:23" x14ac:dyDescent="0.25">
      <c r="M7327" s="7">
        <v>45546.041666666664</v>
      </c>
      <c r="N7327" s="3">
        <v>1544.9471282958984</v>
      </c>
      <c r="O7327" s="10">
        <v>23.89</v>
      </c>
      <c r="P7327" s="10">
        <f t="shared" si="919"/>
        <v>28.89</v>
      </c>
      <c r="Q7327" s="10">
        <f t="shared" si="918"/>
        <v>1544.9471282958984</v>
      </c>
      <c r="R7327" s="1">
        <f t="shared" si="920"/>
        <v>0.70224869467995388</v>
      </c>
      <c r="S7327" s="18">
        <f t="shared" si="921"/>
        <v>5.8680000000000003</v>
      </c>
      <c r="T7327" s="10">
        <f t="shared" si="922"/>
        <v>263.28342336330917</v>
      </c>
      <c r="U7327" s="10">
        <f t="shared" si="923"/>
        <v>0</v>
      </c>
      <c r="V7327" s="1">
        <f t="shared" si="924"/>
        <v>0</v>
      </c>
      <c r="W7327" s="10">
        <f t="shared" si="925"/>
        <v>0</v>
      </c>
    </row>
    <row r="7328" spans="13:23" x14ac:dyDescent="0.25">
      <c r="M7328" s="7">
        <v>45546.083333333336</v>
      </c>
      <c r="N7328" s="3">
        <v>1543.6339965820312</v>
      </c>
      <c r="O7328" s="10">
        <v>23.89</v>
      </c>
      <c r="P7328" s="10">
        <f t="shared" si="919"/>
        <v>28.89</v>
      </c>
      <c r="Q7328" s="10">
        <f t="shared" si="918"/>
        <v>1543.6339965820312</v>
      </c>
      <c r="R7328" s="1">
        <f t="shared" si="920"/>
        <v>0.70165181662819598</v>
      </c>
      <c r="S7328" s="18">
        <f t="shared" si="921"/>
        <v>5.8680000000000003</v>
      </c>
      <c r="T7328" s="10">
        <f t="shared" si="922"/>
        <v>263.0596449526297</v>
      </c>
      <c r="U7328" s="10">
        <f t="shared" si="923"/>
        <v>0</v>
      </c>
      <c r="V7328" s="1">
        <f t="shared" si="924"/>
        <v>0</v>
      </c>
      <c r="W7328" s="10">
        <f t="shared" si="925"/>
        <v>0</v>
      </c>
    </row>
    <row r="7329" spans="13:23" x14ac:dyDescent="0.25">
      <c r="M7329" s="7">
        <v>45546.125</v>
      </c>
      <c r="N7329" s="3">
        <v>1339.389557647705</v>
      </c>
      <c r="O7329" s="10">
        <v>22.22</v>
      </c>
      <c r="P7329" s="10">
        <f t="shared" si="919"/>
        <v>27.22</v>
      </c>
      <c r="Q7329" s="10">
        <f t="shared" si="918"/>
        <v>1339.389557647705</v>
      </c>
      <c r="R7329" s="1">
        <f t="shared" si="920"/>
        <v>0.60881343529441134</v>
      </c>
      <c r="S7329" s="18">
        <f t="shared" si="921"/>
        <v>6.4260000000000002</v>
      </c>
      <c r="T7329" s="10">
        <f t="shared" si="922"/>
        <v>208.43285988915423</v>
      </c>
      <c r="U7329" s="10">
        <f t="shared" si="923"/>
        <v>0</v>
      </c>
      <c r="V7329" s="1">
        <f t="shared" si="924"/>
        <v>0</v>
      </c>
      <c r="W7329" s="10">
        <f t="shared" si="925"/>
        <v>0</v>
      </c>
    </row>
    <row r="7330" spans="13:23" x14ac:dyDescent="0.25">
      <c r="M7330" s="7">
        <v>45546.166666666664</v>
      </c>
      <c r="N7330" s="3">
        <v>1405.0036239624023</v>
      </c>
      <c r="O7330" s="10">
        <v>22.22</v>
      </c>
      <c r="P7330" s="10">
        <f t="shared" si="919"/>
        <v>27.22</v>
      </c>
      <c r="Q7330" s="10">
        <f t="shared" si="918"/>
        <v>1405.0036239624023</v>
      </c>
      <c r="R7330" s="1">
        <f t="shared" si="920"/>
        <v>0.63863801089200112</v>
      </c>
      <c r="S7330" s="18">
        <f t="shared" si="921"/>
        <v>6.4260000000000002</v>
      </c>
      <c r="T7330" s="10">
        <f t="shared" si="922"/>
        <v>218.64357671372585</v>
      </c>
      <c r="U7330" s="10">
        <f t="shared" si="923"/>
        <v>0</v>
      </c>
      <c r="V7330" s="1">
        <f t="shared" si="924"/>
        <v>0</v>
      </c>
      <c r="W7330" s="10">
        <f t="shared" si="925"/>
        <v>0</v>
      </c>
    </row>
    <row r="7331" spans="13:23" x14ac:dyDescent="0.25">
      <c r="M7331" s="7">
        <v>45546.208333333336</v>
      </c>
      <c r="N7331" s="3">
        <v>1311.1300895690918</v>
      </c>
      <c r="O7331" s="10">
        <v>22.22</v>
      </c>
      <c r="P7331" s="10">
        <f t="shared" si="919"/>
        <v>27.22</v>
      </c>
      <c r="Q7331" s="10">
        <f t="shared" si="918"/>
        <v>1311.1300895690918</v>
      </c>
      <c r="R7331" s="1">
        <f t="shared" si="920"/>
        <v>0.59596822253140536</v>
      </c>
      <c r="S7331" s="18">
        <f t="shared" si="921"/>
        <v>6.8120000000000003</v>
      </c>
      <c r="T7331" s="10">
        <f t="shared" si="922"/>
        <v>192.47358919099995</v>
      </c>
      <c r="U7331" s="10">
        <f t="shared" si="923"/>
        <v>0</v>
      </c>
      <c r="V7331" s="1">
        <f t="shared" si="924"/>
        <v>0</v>
      </c>
      <c r="W7331" s="10">
        <f t="shared" si="925"/>
        <v>0</v>
      </c>
    </row>
    <row r="7332" spans="13:23" x14ac:dyDescent="0.25">
      <c r="M7332" s="7">
        <v>45546.25</v>
      </c>
      <c r="N7332" s="3">
        <v>1167.4189041137695</v>
      </c>
      <c r="O7332" s="10">
        <v>22.22</v>
      </c>
      <c r="P7332" s="10">
        <f t="shared" si="919"/>
        <v>27.22</v>
      </c>
      <c r="Q7332" s="10">
        <f t="shared" si="918"/>
        <v>1167.4189041137695</v>
      </c>
      <c r="R7332" s="1">
        <f t="shared" si="920"/>
        <v>0.53064495641534981</v>
      </c>
      <c r="S7332" s="18">
        <f t="shared" si="921"/>
        <v>6.8120000000000003</v>
      </c>
      <c r="T7332" s="10">
        <f t="shared" si="922"/>
        <v>171.37682092098788</v>
      </c>
      <c r="U7332" s="10">
        <f t="shared" si="923"/>
        <v>0</v>
      </c>
      <c r="V7332" s="1">
        <f t="shared" si="924"/>
        <v>0</v>
      </c>
      <c r="W7332" s="10">
        <f t="shared" si="925"/>
        <v>0</v>
      </c>
    </row>
    <row r="7333" spans="13:23" x14ac:dyDescent="0.25">
      <c r="M7333" s="7">
        <v>45546.291666666664</v>
      </c>
      <c r="N7333" s="3">
        <v>1489.2031814575196</v>
      </c>
      <c r="O7333" s="10">
        <v>21.11</v>
      </c>
      <c r="P7333" s="10">
        <f t="shared" si="919"/>
        <v>26.11</v>
      </c>
      <c r="Q7333" s="10">
        <f t="shared" si="918"/>
        <v>1489.2031814575196</v>
      </c>
      <c r="R7333" s="1">
        <f t="shared" si="920"/>
        <v>0.67691053702614523</v>
      </c>
      <c r="S7333" s="18">
        <f t="shared" si="921"/>
        <v>6.4260000000000002</v>
      </c>
      <c r="T7333" s="10">
        <f t="shared" si="922"/>
        <v>231.74652683746024</v>
      </c>
      <c r="U7333" s="10">
        <f t="shared" si="923"/>
        <v>0</v>
      </c>
      <c r="V7333" s="1">
        <f t="shared" si="924"/>
        <v>0</v>
      </c>
      <c r="W7333" s="10">
        <f t="shared" si="925"/>
        <v>0</v>
      </c>
    </row>
    <row r="7334" spans="13:23" x14ac:dyDescent="0.25">
      <c r="M7334" s="7">
        <v>45546.333333333336</v>
      </c>
      <c r="N7334" s="3">
        <v>1551.8530014038085</v>
      </c>
      <c r="O7334" s="10">
        <v>22.78</v>
      </c>
      <c r="P7334" s="10">
        <f t="shared" si="919"/>
        <v>27.78</v>
      </c>
      <c r="Q7334" s="10">
        <f t="shared" si="918"/>
        <v>1551.8530014038085</v>
      </c>
      <c r="R7334" s="1">
        <f t="shared" si="920"/>
        <v>0.70538772791082205</v>
      </c>
      <c r="S7334" s="18">
        <f t="shared" si="921"/>
        <v>5.8680000000000003</v>
      </c>
      <c r="T7334" s="10">
        <f t="shared" si="922"/>
        <v>264.46029335443228</v>
      </c>
      <c r="U7334" s="10">
        <f t="shared" si="923"/>
        <v>0</v>
      </c>
      <c r="V7334" s="1">
        <f t="shared" si="924"/>
        <v>0</v>
      </c>
      <c r="W7334" s="10">
        <f t="shared" si="925"/>
        <v>0</v>
      </c>
    </row>
    <row r="7335" spans="13:23" x14ac:dyDescent="0.25">
      <c r="M7335" s="7">
        <v>45546.375</v>
      </c>
      <c r="N7335" s="3">
        <v>1317.7132736206054</v>
      </c>
      <c r="O7335" s="10">
        <v>23.89</v>
      </c>
      <c r="P7335" s="10">
        <f t="shared" si="919"/>
        <v>28.89</v>
      </c>
      <c r="Q7335" s="10">
        <f t="shared" si="918"/>
        <v>1317.7132736206054</v>
      </c>
      <c r="R7335" s="1">
        <f t="shared" si="920"/>
        <v>0.598960578918457</v>
      </c>
      <c r="S7335" s="18">
        <f t="shared" si="921"/>
        <v>6.8120000000000003</v>
      </c>
      <c r="T7335" s="10">
        <f t="shared" si="922"/>
        <v>193.43999906350635</v>
      </c>
      <c r="U7335" s="10">
        <f t="shared" si="923"/>
        <v>0</v>
      </c>
      <c r="V7335" s="1">
        <f t="shared" si="924"/>
        <v>0</v>
      </c>
      <c r="W7335" s="10">
        <f t="shared" si="925"/>
        <v>0</v>
      </c>
    </row>
    <row r="7336" spans="13:23" x14ac:dyDescent="0.25">
      <c r="M7336" s="7">
        <v>45546.416666666664</v>
      </c>
      <c r="N7336" s="3">
        <v>1537.7184768676757</v>
      </c>
      <c r="O7336" s="10">
        <v>27.78</v>
      </c>
      <c r="P7336" s="10">
        <f t="shared" si="919"/>
        <v>32.78</v>
      </c>
      <c r="Q7336" s="10">
        <f t="shared" si="918"/>
        <v>1537.7184768676757</v>
      </c>
      <c r="R7336" s="1">
        <f t="shared" si="920"/>
        <v>0.69896294403076165</v>
      </c>
      <c r="S7336" s="18">
        <f t="shared" si="921"/>
        <v>6.4260000000000002</v>
      </c>
      <c r="T7336" s="10">
        <f t="shared" si="922"/>
        <v>239.29637050539614</v>
      </c>
      <c r="U7336" s="10">
        <f t="shared" si="923"/>
        <v>0</v>
      </c>
      <c r="V7336" s="1">
        <f t="shared" si="924"/>
        <v>0</v>
      </c>
      <c r="W7336" s="10">
        <f t="shared" si="925"/>
        <v>0</v>
      </c>
    </row>
    <row r="7337" spans="13:23" x14ac:dyDescent="0.25">
      <c r="M7337" s="7">
        <v>45546.458333333336</v>
      </c>
      <c r="N7337" s="3">
        <v>1549.0990608215332</v>
      </c>
      <c r="O7337" s="10">
        <v>30</v>
      </c>
      <c r="P7337" s="10">
        <f t="shared" si="919"/>
        <v>35</v>
      </c>
      <c r="Q7337" s="10">
        <f t="shared" si="918"/>
        <v>1549.0990608215332</v>
      </c>
      <c r="R7337" s="1">
        <f t="shared" si="920"/>
        <v>0.70413593673706054</v>
      </c>
      <c r="S7337" s="18">
        <f t="shared" si="921"/>
        <v>5.8680000000000003</v>
      </c>
      <c r="T7337" s="10">
        <f t="shared" si="922"/>
        <v>263.99097832677796</v>
      </c>
      <c r="U7337" s="10">
        <f t="shared" si="923"/>
        <v>0</v>
      </c>
      <c r="V7337" s="1">
        <f t="shared" si="924"/>
        <v>0</v>
      </c>
      <c r="W7337" s="10">
        <f t="shared" si="925"/>
        <v>0</v>
      </c>
    </row>
    <row r="7338" spans="13:23" x14ac:dyDescent="0.25">
      <c r="M7338" s="7">
        <v>45546.5</v>
      </c>
      <c r="N7338" s="3">
        <v>1520.9355514526367</v>
      </c>
      <c r="O7338" s="10">
        <v>32.78</v>
      </c>
      <c r="P7338" s="10">
        <f t="shared" si="919"/>
        <v>37.78</v>
      </c>
      <c r="Q7338" s="10">
        <f t="shared" si="918"/>
        <v>1520.9355514526367</v>
      </c>
      <c r="R7338" s="1">
        <f t="shared" si="920"/>
        <v>0.69133434156938034</v>
      </c>
      <c r="S7338" s="18">
        <f t="shared" si="921"/>
        <v>6.4260000000000002</v>
      </c>
      <c r="T7338" s="10">
        <f t="shared" si="922"/>
        <v>236.68464852982208</v>
      </c>
      <c r="U7338" s="10">
        <f t="shared" si="923"/>
        <v>0</v>
      </c>
      <c r="V7338" s="1">
        <f t="shared" si="924"/>
        <v>0</v>
      </c>
      <c r="W7338" s="10">
        <f t="shared" si="925"/>
        <v>0</v>
      </c>
    </row>
    <row r="7339" spans="13:23" x14ac:dyDescent="0.25">
      <c r="M7339" s="7">
        <v>45546.541666666664</v>
      </c>
      <c r="N7339" s="3">
        <v>1629.8404449462889</v>
      </c>
      <c r="O7339" s="10">
        <v>33.89</v>
      </c>
      <c r="P7339" s="10">
        <f t="shared" si="919"/>
        <v>38.89</v>
      </c>
      <c r="Q7339" s="10">
        <f t="shared" si="918"/>
        <v>1629.8404449462889</v>
      </c>
      <c r="R7339" s="1">
        <f t="shared" si="920"/>
        <v>0.74083656588467683</v>
      </c>
      <c r="S7339" s="18">
        <f t="shared" si="921"/>
        <v>5.8680000000000003</v>
      </c>
      <c r="T7339" s="10">
        <f t="shared" si="922"/>
        <v>277.75058707332801</v>
      </c>
      <c r="U7339" s="10">
        <f t="shared" si="923"/>
        <v>0</v>
      </c>
      <c r="V7339" s="1">
        <f t="shared" si="924"/>
        <v>0</v>
      </c>
      <c r="W7339" s="10">
        <f t="shared" si="925"/>
        <v>0</v>
      </c>
    </row>
    <row r="7340" spans="13:23" x14ac:dyDescent="0.25">
      <c r="M7340" s="7">
        <v>45546.583333333336</v>
      </c>
      <c r="N7340" s="3">
        <v>1709.6042701721192</v>
      </c>
      <c r="O7340" s="10">
        <v>33.89</v>
      </c>
      <c r="P7340" s="10">
        <f t="shared" si="919"/>
        <v>38.89</v>
      </c>
      <c r="Q7340" s="10">
        <f t="shared" si="918"/>
        <v>1709.6042701721192</v>
      </c>
      <c r="R7340" s="1">
        <f t="shared" si="920"/>
        <v>0.77709285007823603</v>
      </c>
      <c r="S7340" s="18">
        <f t="shared" si="921"/>
        <v>5.8680000000000003</v>
      </c>
      <c r="T7340" s="10">
        <f t="shared" si="922"/>
        <v>291.34360432381033</v>
      </c>
      <c r="U7340" s="10">
        <f t="shared" si="923"/>
        <v>0</v>
      </c>
      <c r="V7340" s="1">
        <f t="shared" si="924"/>
        <v>0</v>
      </c>
      <c r="W7340" s="10">
        <f t="shared" si="925"/>
        <v>0</v>
      </c>
    </row>
    <row r="7341" spans="13:23" x14ac:dyDescent="0.25">
      <c r="M7341" s="7">
        <v>45546.625</v>
      </c>
      <c r="N7341" s="3">
        <v>1596.2634361267089</v>
      </c>
      <c r="O7341" s="10">
        <v>33.89</v>
      </c>
      <c r="P7341" s="10">
        <f t="shared" si="919"/>
        <v>38.89</v>
      </c>
      <c r="Q7341" s="10">
        <f t="shared" si="918"/>
        <v>1596.2634361267089</v>
      </c>
      <c r="R7341" s="1">
        <f t="shared" si="920"/>
        <v>0.72557428914850408</v>
      </c>
      <c r="S7341" s="18">
        <f t="shared" si="921"/>
        <v>5.8680000000000003</v>
      </c>
      <c r="T7341" s="10">
        <f t="shared" si="922"/>
        <v>272.02853376392449</v>
      </c>
      <c r="U7341" s="10">
        <f t="shared" si="923"/>
        <v>0</v>
      </c>
      <c r="V7341" s="1">
        <f t="shared" si="924"/>
        <v>0</v>
      </c>
      <c r="W7341" s="10">
        <f t="shared" si="925"/>
        <v>0</v>
      </c>
    </row>
    <row r="7342" spans="13:23" x14ac:dyDescent="0.25">
      <c r="M7342" s="7">
        <v>45546.666666666664</v>
      </c>
      <c r="N7342" s="3">
        <v>1555.1520767211914</v>
      </c>
      <c r="O7342" s="10">
        <v>32.78</v>
      </c>
      <c r="P7342" s="10">
        <f t="shared" si="919"/>
        <v>37.78</v>
      </c>
      <c r="Q7342" s="10">
        <f t="shared" si="918"/>
        <v>1555.1520767211914</v>
      </c>
      <c r="R7342" s="1">
        <f t="shared" si="920"/>
        <v>0.70688730760054153</v>
      </c>
      <c r="S7342" s="18">
        <f t="shared" si="921"/>
        <v>5.8680000000000003</v>
      </c>
      <c r="T7342" s="10">
        <f t="shared" si="922"/>
        <v>265.02250796202986</v>
      </c>
      <c r="U7342" s="10">
        <f t="shared" si="923"/>
        <v>0</v>
      </c>
      <c r="V7342" s="1">
        <f t="shared" si="924"/>
        <v>0</v>
      </c>
      <c r="W7342" s="10">
        <f t="shared" si="925"/>
        <v>0</v>
      </c>
    </row>
    <row r="7343" spans="13:23" x14ac:dyDescent="0.25">
      <c r="M7343" s="7">
        <v>45546.708333333336</v>
      </c>
      <c r="N7343" s="3">
        <v>1721.4746749877929</v>
      </c>
      <c r="O7343" s="10">
        <v>32.22</v>
      </c>
      <c r="P7343" s="10">
        <f t="shared" si="919"/>
        <v>37.22</v>
      </c>
      <c r="Q7343" s="10">
        <f t="shared" si="918"/>
        <v>1721.4746749877929</v>
      </c>
      <c r="R7343" s="1">
        <f t="shared" si="920"/>
        <v>0.78248848863081499</v>
      </c>
      <c r="S7343" s="18">
        <f t="shared" si="921"/>
        <v>5.8680000000000003</v>
      </c>
      <c r="T7343" s="10">
        <f t="shared" si="922"/>
        <v>293.36650902995785</v>
      </c>
      <c r="U7343" s="10">
        <f t="shared" si="923"/>
        <v>0</v>
      </c>
      <c r="V7343" s="1">
        <f t="shared" si="924"/>
        <v>0</v>
      </c>
      <c r="W7343" s="10">
        <f t="shared" si="925"/>
        <v>0</v>
      </c>
    </row>
    <row r="7344" spans="13:23" x14ac:dyDescent="0.25">
      <c r="M7344" s="7">
        <v>45546.75</v>
      </c>
      <c r="N7344" s="3">
        <v>1552.8648078918457</v>
      </c>
      <c r="O7344" s="10">
        <v>30</v>
      </c>
      <c r="P7344" s="10">
        <f t="shared" si="919"/>
        <v>35</v>
      </c>
      <c r="Q7344" s="10">
        <f t="shared" si="918"/>
        <v>1552.8648078918457</v>
      </c>
      <c r="R7344" s="1">
        <f t="shared" si="920"/>
        <v>0.70584763995083899</v>
      </c>
      <c r="S7344" s="18">
        <f t="shared" si="921"/>
        <v>5.8680000000000003</v>
      </c>
      <c r="T7344" s="10">
        <f t="shared" si="922"/>
        <v>264.63272118129612</v>
      </c>
      <c r="U7344" s="10">
        <f t="shared" si="923"/>
        <v>0</v>
      </c>
      <c r="V7344" s="1">
        <f t="shared" si="924"/>
        <v>0</v>
      </c>
      <c r="W7344" s="10">
        <f t="shared" si="925"/>
        <v>0</v>
      </c>
    </row>
    <row r="7345" spans="13:23" x14ac:dyDescent="0.25">
      <c r="M7345" s="7">
        <v>45546.791666666664</v>
      </c>
      <c r="N7345" s="3">
        <v>1473.0017509460449</v>
      </c>
      <c r="O7345" s="10">
        <v>28.89</v>
      </c>
      <c r="P7345" s="10">
        <f t="shared" si="919"/>
        <v>33.89</v>
      </c>
      <c r="Q7345" s="10">
        <f t="shared" si="918"/>
        <v>1473.0017509460449</v>
      </c>
      <c r="R7345" s="1">
        <f t="shared" si="920"/>
        <v>0.66954625043002047</v>
      </c>
      <c r="S7345" s="18">
        <f t="shared" si="921"/>
        <v>6.4260000000000002</v>
      </c>
      <c r="T7345" s="10">
        <f t="shared" si="922"/>
        <v>229.2252958210465</v>
      </c>
      <c r="U7345" s="10">
        <f t="shared" si="923"/>
        <v>0</v>
      </c>
      <c r="V7345" s="1">
        <f t="shared" si="924"/>
        <v>0</v>
      </c>
      <c r="W7345" s="10">
        <f t="shared" si="925"/>
        <v>0</v>
      </c>
    </row>
    <row r="7346" spans="13:23" x14ac:dyDescent="0.25">
      <c r="M7346" s="7">
        <v>45546.833333333336</v>
      </c>
      <c r="N7346" s="3">
        <v>1452.9725944519043</v>
      </c>
      <c r="O7346" s="10">
        <v>27.78</v>
      </c>
      <c r="P7346" s="10">
        <f t="shared" si="919"/>
        <v>32.78</v>
      </c>
      <c r="Q7346" s="10">
        <f t="shared" si="918"/>
        <v>1452.9725944519043</v>
      </c>
      <c r="R7346" s="1">
        <f t="shared" si="920"/>
        <v>0.66044208838722929</v>
      </c>
      <c r="S7346" s="18">
        <f t="shared" si="921"/>
        <v>6.4260000000000002</v>
      </c>
      <c r="T7346" s="10">
        <f t="shared" si="922"/>
        <v>226.10840249796209</v>
      </c>
      <c r="U7346" s="10">
        <f t="shared" si="923"/>
        <v>0</v>
      </c>
      <c r="V7346" s="1">
        <f t="shared" si="924"/>
        <v>0</v>
      </c>
      <c r="W7346" s="10">
        <f t="shared" si="925"/>
        <v>0</v>
      </c>
    </row>
    <row r="7347" spans="13:23" x14ac:dyDescent="0.25">
      <c r="M7347" s="7">
        <v>45546.875</v>
      </c>
      <c r="N7347" s="3">
        <v>1413.7913291931152</v>
      </c>
      <c r="O7347" s="10">
        <v>25</v>
      </c>
      <c r="P7347" s="10">
        <f t="shared" si="919"/>
        <v>30</v>
      </c>
      <c r="Q7347" s="10">
        <f t="shared" si="918"/>
        <v>1413.7913291931152</v>
      </c>
      <c r="R7347" s="1">
        <f t="shared" si="920"/>
        <v>0.64263242236050688</v>
      </c>
      <c r="S7347" s="18">
        <f t="shared" si="921"/>
        <v>6.4260000000000002</v>
      </c>
      <c r="T7347" s="10">
        <f t="shared" si="922"/>
        <v>220.01110009229927</v>
      </c>
      <c r="U7347" s="10">
        <f t="shared" si="923"/>
        <v>0</v>
      </c>
      <c r="V7347" s="1">
        <f t="shared" si="924"/>
        <v>0</v>
      </c>
      <c r="W7347" s="10">
        <f t="shared" si="925"/>
        <v>0</v>
      </c>
    </row>
    <row r="7348" spans="13:23" x14ac:dyDescent="0.25">
      <c r="M7348" s="7">
        <v>45546.916666666664</v>
      </c>
      <c r="N7348" s="3">
        <v>1596.1401626586915</v>
      </c>
      <c r="O7348" s="10">
        <v>25</v>
      </c>
      <c r="P7348" s="10">
        <f t="shared" si="919"/>
        <v>30</v>
      </c>
      <c r="Q7348" s="10">
        <f t="shared" si="918"/>
        <v>1596.1401626586915</v>
      </c>
      <c r="R7348" s="1">
        <f t="shared" si="920"/>
        <v>0.72551825575395068</v>
      </c>
      <c r="S7348" s="18">
        <f t="shared" si="921"/>
        <v>5.8680000000000003</v>
      </c>
      <c r="T7348" s="10">
        <f t="shared" si="922"/>
        <v>272.00752601545526</v>
      </c>
      <c r="U7348" s="10">
        <f t="shared" si="923"/>
        <v>0</v>
      </c>
      <c r="V7348" s="1">
        <f t="shared" si="924"/>
        <v>0</v>
      </c>
      <c r="W7348" s="10">
        <f t="shared" si="925"/>
        <v>0</v>
      </c>
    </row>
    <row r="7349" spans="13:23" x14ac:dyDescent="0.25">
      <c r="M7349" s="7">
        <v>45546.958333333336</v>
      </c>
      <c r="N7349" s="3">
        <v>1545.300732421875</v>
      </c>
      <c r="O7349" s="10">
        <v>23.89</v>
      </c>
      <c r="P7349" s="10">
        <f t="shared" si="919"/>
        <v>28.89</v>
      </c>
      <c r="Q7349" s="10">
        <f t="shared" si="918"/>
        <v>1545.300732421875</v>
      </c>
      <c r="R7349" s="1">
        <f t="shared" si="920"/>
        <v>0.70240942382812499</v>
      </c>
      <c r="S7349" s="18">
        <f t="shared" si="921"/>
        <v>5.8680000000000003</v>
      </c>
      <c r="T7349" s="10">
        <f t="shared" si="922"/>
        <v>263.343683098479</v>
      </c>
      <c r="U7349" s="10">
        <f t="shared" si="923"/>
        <v>0</v>
      </c>
      <c r="V7349" s="1">
        <f t="shared" si="924"/>
        <v>0</v>
      </c>
      <c r="W7349" s="10">
        <f t="shared" si="925"/>
        <v>0</v>
      </c>
    </row>
    <row r="7350" spans="13:23" x14ac:dyDescent="0.25">
      <c r="M7350" s="7">
        <v>45547</v>
      </c>
      <c r="N7350" s="3">
        <v>1484.8448707580567</v>
      </c>
      <c r="O7350" s="10">
        <v>23.89</v>
      </c>
      <c r="P7350" s="10">
        <f t="shared" si="919"/>
        <v>28.89</v>
      </c>
      <c r="Q7350" s="10">
        <f t="shared" si="918"/>
        <v>1484.8448707580567</v>
      </c>
      <c r="R7350" s="1">
        <f t="shared" si="920"/>
        <v>0.67492948670820763</v>
      </c>
      <c r="S7350" s="18">
        <f t="shared" si="921"/>
        <v>6.4260000000000002</v>
      </c>
      <c r="T7350" s="10">
        <f t="shared" si="922"/>
        <v>231.06829610302779</v>
      </c>
      <c r="U7350" s="10">
        <f t="shared" si="923"/>
        <v>0</v>
      </c>
      <c r="V7350" s="1">
        <f t="shared" si="924"/>
        <v>0</v>
      </c>
      <c r="W7350" s="10">
        <f t="shared" si="925"/>
        <v>0</v>
      </c>
    </row>
    <row r="7351" spans="13:23" x14ac:dyDescent="0.25">
      <c r="M7351" s="7">
        <v>45547.041666666664</v>
      </c>
      <c r="N7351" s="3">
        <v>1610.2016990661621</v>
      </c>
      <c r="O7351" s="10">
        <v>22.78</v>
      </c>
      <c r="P7351" s="10">
        <f t="shared" si="919"/>
        <v>27.78</v>
      </c>
      <c r="Q7351" s="10">
        <f t="shared" si="918"/>
        <v>1610.2016990661621</v>
      </c>
      <c r="R7351" s="1">
        <f t="shared" si="920"/>
        <v>0.73190986321189189</v>
      </c>
      <c r="S7351" s="18">
        <f t="shared" si="921"/>
        <v>5.8680000000000003</v>
      </c>
      <c r="T7351" s="10">
        <f t="shared" si="922"/>
        <v>274.40383419668746</v>
      </c>
      <c r="U7351" s="10">
        <f t="shared" si="923"/>
        <v>0</v>
      </c>
      <c r="V7351" s="1">
        <f t="shared" si="924"/>
        <v>0</v>
      </c>
      <c r="W7351" s="10">
        <f t="shared" si="925"/>
        <v>0</v>
      </c>
    </row>
    <row r="7352" spans="13:23" x14ac:dyDescent="0.25">
      <c r="M7352" s="7">
        <v>45547.083333333336</v>
      </c>
      <c r="N7352" s="3">
        <v>1580.7804611206054</v>
      </c>
      <c r="O7352" s="10">
        <v>22.78</v>
      </c>
      <c r="P7352" s="10">
        <f t="shared" si="919"/>
        <v>27.78</v>
      </c>
      <c r="Q7352" s="10">
        <f t="shared" si="918"/>
        <v>1580.7804611206054</v>
      </c>
      <c r="R7352" s="1">
        <f t="shared" si="920"/>
        <v>0.71853657323663878</v>
      </c>
      <c r="S7352" s="18">
        <f t="shared" si="921"/>
        <v>5.8680000000000003</v>
      </c>
      <c r="T7352" s="10">
        <f t="shared" si="922"/>
        <v>269.38998996601998</v>
      </c>
      <c r="U7352" s="10">
        <f t="shared" si="923"/>
        <v>0</v>
      </c>
      <c r="V7352" s="1">
        <f t="shared" si="924"/>
        <v>0</v>
      </c>
      <c r="W7352" s="10">
        <f t="shared" si="925"/>
        <v>0</v>
      </c>
    </row>
    <row r="7353" spans="13:23" x14ac:dyDescent="0.25">
      <c r="M7353" s="7">
        <v>45547.125</v>
      </c>
      <c r="N7353" s="3">
        <v>1585.1067260742186</v>
      </c>
      <c r="O7353" s="10">
        <v>22.22</v>
      </c>
      <c r="P7353" s="10">
        <f t="shared" si="919"/>
        <v>27.22</v>
      </c>
      <c r="Q7353" s="10">
        <f t="shared" si="918"/>
        <v>1585.1067260742186</v>
      </c>
      <c r="R7353" s="1">
        <f t="shared" si="920"/>
        <v>0.72050305730646302</v>
      </c>
      <c r="S7353" s="18">
        <f t="shared" si="921"/>
        <v>5.8680000000000003</v>
      </c>
      <c r="T7353" s="10">
        <f t="shared" si="922"/>
        <v>270.12725393221177</v>
      </c>
      <c r="U7353" s="10">
        <f t="shared" si="923"/>
        <v>0</v>
      </c>
      <c r="V7353" s="1">
        <f t="shared" si="924"/>
        <v>0</v>
      </c>
      <c r="W7353" s="10">
        <f t="shared" si="925"/>
        <v>0</v>
      </c>
    </row>
    <row r="7354" spans="13:23" x14ac:dyDescent="0.25">
      <c r="M7354" s="7">
        <v>45547.166666666664</v>
      </c>
      <c r="N7354" s="3">
        <v>1316.9619987487793</v>
      </c>
      <c r="O7354" s="10">
        <v>22.22</v>
      </c>
      <c r="P7354" s="10">
        <f t="shared" si="919"/>
        <v>27.22</v>
      </c>
      <c r="Q7354" s="10">
        <f t="shared" si="918"/>
        <v>1316.9619987487793</v>
      </c>
      <c r="R7354" s="1">
        <f t="shared" si="920"/>
        <v>0.59861909034035421</v>
      </c>
      <c r="S7354" s="18">
        <f t="shared" si="921"/>
        <v>6.8120000000000003</v>
      </c>
      <c r="T7354" s="10">
        <f t="shared" si="922"/>
        <v>193.32971208878143</v>
      </c>
      <c r="U7354" s="10">
        <f t="shared" si="923"/>
        <v>0</v>
      </c>
      <c r="V7354" s="1">
        <f t="shared" si="924"/>
        <v>0</v>
      </c>
      <c r="W7354" s="10">
        <f t="shared" si="925"/>
        <v>0</v>
      </c>
    </row>
    <row r="7355" spans="13:23" x14ac:dyDescent="0.25">
      <c r="M7355" s="7">
        <v>45547.208333333336</v>
      </c>
      <c r="N7355" s="3">
        <v>1409.0472198486327</v>
      </c>
      <c r="O7355" s="10">
        <v>22.22</v>
      </c>
      <c r="P7355" s="10">
        <f t="shared" si="919"/>
        <v>27.22</v>
      </c>
      <c r="Q7355" s="10">
        <f t="shared" si="918"/>
        <v>1409.0472198486327</v>
      </c>
      <c r="R7355" s="1">
        <f t="shared" si="920"/>
        <v>0.64047600902210577</v>
      </c>
      <c r="S7355" s="18">
        <f t="shared" si="921"/>
        <v>6.4260000000000002</v>
      </c>
      <c r="T7355" s="10">
        <f t="shared" si="922"/>
        <v>219.27283222045327</v>
      </c>
      <c r="U7355" s="10">
        <f t="shared" si="923"/>
        <v>0</v>
      </c>
      <c r="V7355" s="1">
        <f t="shared" si="924"/>
        <v>0</v>
      </c>
      <c r="W7355" s="10">
        <f t="shared" si="925"/>
        <v>0</v>
      </c>
    </row>
    <row r="7356" spans="13:23" x14ac:dyDescent="0.25">
      <c r="M7356" s="7">
        <v>45547.25</v>
      </c>
      <c r="N7356" s="3">
        <v>1592.5243194580078</v>
      </c>
      <c r="O7356" s="10">
        <v>21.11</v>
      </c>
      <c r="P7356" s="10">
        <f t="shared" si="919"/>
        <v>26.11</v>
      </c>
      <c r="Q7356" s="10">
        <f t="shared" si="918"/>
        <v>1592.5243194580078</v>
      </c>
      <c r="R7356" s="1">
        <f t="shared" si="920"/>
        <v>0.7238746906627308</v>
      </c>
      <c r="S7356" s="18">
        <f t="shared" si="921"/>
        <v>5.8680000000000003</v>
      </c>
      <c r="T7356" s="10">
        <f t="shared" si="922"/>
        <v>271.39132915098975</v>
      </c>
      <c r="U7356" s="10">
        <f t="shared" si="923"/>
        <v>0</v>
      </c>
      <c r="V7356" s="1">
        <f t="shared" si="924"/>
        <v>0</v>
      </c>
      <c r="W7356" s="10">
        <f t="shared" si="925"/>
        <v>0</v>
      </c>
    </row>
    <row r="7357" spans="13:23" x14ac:dyDescent="0.25">
      <c r="M7357" s="7">
        <v>45547.291666666664</v>
      </c>
      <c r="N7357" s="3">
        <v>1871.3587280273437</v>
      </c>
      <c r="O7357" s="10">
        <v>20</v>
      </c>
      <c r="P7357" s="10">
        <f t="shared" si="919"/>
        <v>25</v>
      </c>
      <c r="Q7357" s="10">
        <f t="shared" si="918"/>
        <v>1871.3587280273437</v>
      </c>
      <c r="R7357" s="1">
        <f t="shared" si="920"/>
        <v>0.85061760364879258</v>
      </c>
      <c r="S7357" s="18">
        <f t="shared" si="921"/>
        <v>6.2679999999999998</v>
      </c>
      <c r="T7357" s="10">
        <f t="shared" si="922"/>
        <v>298.55755073824884</v>
      </c>
      <c r="U7357" s="10">
        <f t="shared" si="923"/>
        <v>0</v>
      </c>
      <c r="V7357" s="1">
        <f t="shared" si="924"/>
        <v>0</v>
      </c>
      <c r="W7357" s="10">
        <f t="shared" si="925"/>
        <v>0</v>
      </c>
    </row>
    <row r="7358" spans="13:23" x14ac:dyDescent="0.25">
      <c r="M7358" s="7">
        <v>45547.333333333336</v>
      </c>
      <c r="N7358" s="3">
        <v>1697.2829635620117</v>
      </c>
      <c r="O7358" s="10">
        <v>21.11</v>
      </c>
      <c r="P7358" s="10">
        <f t="shared" si="919"/>
        <v>26.11</v>
      </c>
      <c r="Q7358" s="10">
        <f t="shared" si="918"/>
        <v>1697.2829635620117</v>
      </c>
      <c r="R7358" s="1">
        <f t="shared" si="920"/>
        <v>0.77149225616455075</v>
      </c>
      <c r="S7358" s="18">
        <f t="shared" si="921"/>
        <v>5.8680000000000003</v>
      </c>
      <c r="T7358" s="10">
        <f t="shared" si="922"/>
        <v>289.24385882106537</v>
      </c>
      <c r="U7358" s="10">
        <f t="shared" si="923"/>
        <v>0</v>
      </c>
      <c r="V7358" s="1">
        <f t="shared" si="924"/>
        <v>0</v>
      </c>
      <c r="W7358" s="10">
        <f t="shared" si="925"/>
        <v>0</v>
      </c>
    </row>
    <row r="7359" spans="13:23" x14ac:dyDescent="0.25">
      <c r="M7359" s="7">
        <v>45547.375</v>
      </c>
      <c r="N7359" s="3">
        <v>1707.9607131958007</v>
      </c>
      <c r="O7359" s="10">
        <v>22.78</v>
      </c>
      <c r="P7359" s="10">
        <f t="shared" si="919"/>
        <v>27.78</v>
      </c>
      <c r="Q7359" s="10">
        <f t="shared" si="918"/>
        <v>1707.9607131958007</v>
      </c>
      <c r="R7359" s="1">
        <f t="shared" si="920"/>
        <v>0.77634577872536392</v>
      </c>
      <c r="S7359" s="18">
        <f t="shared" si="921"/>
        <v>5.8680000000000003</v>
      </c>
      <c r="T7359" s="10">
        <f t="shared" si="922"/>
        <v>291.06351622286991</v>
      </c>
      <c r="U7359" s="10">
        <f t="shared" si="923"/>
        <v>0</v>
      </c>
      <c r="V7359" s="1">
        <f t="shared" si="924"/>
        <v>0</v>
      </c>
      <c r="W7359" s="10">
        <f t="shared" si="925"/>
        <v>0</v>
      </c>
    </row>
    <row r="7360" spans="13:23" x14ac:dyDescent="0.25">
      <c r="M7360" s="7">
        <v>45547.416666666664</v>
      </c>
      <c r="N7360" s="3">
        <v>1866.38994140625</v>
      </c>
      <c r="O7360" s="10">
        <v>25</v>
      </c>
      <c r="P7360" s="10">
        <f t="shared" si="919"/>
        <v>30</v>
      </c>
      <c r="Q7360" s="10">
        <f t="shared" si="918"/>
        <v>1866.38994140625</v>
      </c>
      <c r="R7360" s="1">
        <f t="shared" si="920"/>
        <v>0.84835906427556818</v>
      </c>
      <c r="S7360" s="18">
        <f t="shared" si="921"/>
        <v>5.2050000000000001</v>
      </c>
      <c r="T7360" s="10">
        <f t="shared" si="922"/>
        <v>358.5763576188761</v>
      </c>
      <c r="U7360" s="10">
        <f t="shared" si="923"/>
        <v>0</v>
      </c>
      <c r="V7360" s="1">
        <f t="shared" si="924"/>
        <v>0</v>
      </c>
      <c r="W7360" s="10">
        <f t="shared" si="925"/>
        <v>0</v>
      </c>
    </row>
    <row r="7361" spans="13:23" x14ac:dyDescent="0.25">
      <c r="M7361" s="7">
        <v>45547.458333333336</v>
      </c>
      <c r="N7361" s="3">
        <v>1962.4304168701171</v>
      </c>
      <c r="O7361" s="10">
        <v>27.22</v>
      </c>
      <c r="P7361" s="10">
        <f t="shared" si="919"/>
        <v>32.22</v>
      </c>
      <c r="Q7361" s="10">
        <f t="shared" si="918"/>
        <v>1962.4304168701171</v>
      </c>
      <c r="R7361" s="1">
        <f t="shared" si="920"/>
        <v>0.89201382585005329</v>
      </c>
      <c r="S7361" s="18">
        <f t="shared" si="921"/>
        <v>5.2050000000000001</v>
      </c>
      <c r="T7361" s="10">
        <f t="shared" si="922"/>
        <v>377.02793791933084</v>
      </c>
      <c r="U7361" s="10">
        <f t="shared" si="923"/>
        <v>0</v>
      </c>
      <c r="V7361" s="1">
        <f t="shared" si="924"/>
        <v>0</v>
      </c>
      <c r="W7361" s="10">
        <f t="shared" si="925"/>
        <v>0</v>
      </c>
    </row>
    <row r="7362" spans="13:23" x14ac:dyDescent="0.25">
      <c r="M7362" s="7">
        <v>45547.5</v>
      </c>
      <c r="N7362" s="3">
        <v>1699.7199279785157</v>
      </c>
      <c r="O7362" s="10">
        <v>31.11</v>
      </c>
      <c r="P7362" s="10">
        <f t="shared" si="919"/>
        <v>36.11</v>
      </c>
      <c r="Q7362" s="10">
        <f t="shared" si="918"/>
        <v>1699.7199279785157</v>
      </c>
      <c r="R7362" s="1">
        <f t="shared" si="920"/>
        <v>0.77259996726296165</v>
      </c>
      <c r="S7362" s="18">
        <f t="shared" si="921"/>
        <v>5.8680000000000003</v>
      </c>
      <c r="T7362" s="10">
        <f t="shared" si="922"/>
        <v>289.65915609722487</v>
      </c>
      <c r="U7362" s="10">
        <f t="shared" si="923"/>
        <v>0</v>
      </c>
      <c r="V7362" s="1">
        <f t="shared" si="924"/>
        <v>0</v>
      </c>
      <c r="W7362" s="10">
        <f t="shared" si="925"/>
        <v>0</v>
      </c>
    </row>
    <row r="7363" spans="13:23" x14ac:dyDescent="0.25">
      <c r="M7363" s="7">
        <v>45547.541666666664</v>
      </c>
      <c r="N7363" s="3">
        <v>1483.3270568847656</v>
      </c>
      <c r="O7363" s="10">
        <v>32.78</v>
      </c>
      <c r="P7363" s="10">
        <f t="shared" si="919"/>
        <v>37.78</v>
      </c>
      <c r="Q7363" s="10">
        <f t="shared" si="918"/>
        <v>1483.3270568847656</v>
      </c>
      <c r="R7363" s="1">
        <f t="shared" si="920"/>
        <v>0.67423957131125711</v>
      </c>
      <c r="S7363" s="18">
        <f t="shared" si="921"/>
        <v>6.4260000000000002</v>
      </c>
      <c r="T7363" s="10">
        <f t="shared" si="922"/>
        <v>230.83209724319414</v>
      </c>
      <c r="U7363" s="10">
        <f t="shared" si="923"/>
        <v>0</v>
      </c>
      <c r="V7363" s="1">
        <f t="shared" si="924"/>
        <v>0</v>
      </c>
      <c r="W7363" s="10">
        <f t="shared" si="925"/>
        <v>0</v>
      </c>
    </row>
    <row r="7364" spans="13:23" x14ac:dyDescent="0.25">
      <c r="M7364" s="7">
        <v>45547.583333333336</v>
      </c>
      <c r="N7364" s="3">
        <v>1615.9004264831542</v>
      </c>
      <c r="O7364" s="10">
        <v>32.78</v>
      </c>
      <c r="P7364" s="10">
        <f t="shared" si="919"/>
        <v>37.78</v>
      </c>
      <c r="Q7364" s="10">
        <f t="shared" si="918"/>
        <v>1615.9004264831542</v>
      </c>
      <c r="R7364" s="1">
        <f t="shared" si="920"/>
        <v>0.7345001938559792</v>
      </c>
      <c r="S7364" s="18">
        <f t="shared" si="921"/>
        <v>5.8680000000000003</v>
      </c>
      <c r="T7364" s="10">
        <f t="shared" si="922"/>
        <v>275.37498747156684</v>
      </c>
      <c r="U7364" s="10">
        <f t="shared" si="923"/>
        <v>0</v>
      </c>
      <c r="V7364" s="1">
        <f t="shared" si="924"/>
        <v>0</v>
      </c>
      <c r="W7364" s="10">
        <f t="shared" si="925"/>
        <v>0</v>
      </c>
    </row>
    <row r="7365" spans="13:23" x14ac:dyDescent="0.25">
      <c r="M7365" s="7">
        <v>45547.625</v>
      </c>
      <c r="N7365" s="3">
        <v>1752.8870933532714</v>
      </c>
      <c r="O7365" s="10">
        <v>32.78</v>
      </c>
      <c r="P7365" s="10">
        <f t="shared" si="919"/>
        <v>37.78</v>
      </c>
      <c r="Q7365" s="10">
        <f t="shared" si="918"/>
        <v>1752.8870933532714</v>
      </c>
      <c r="R7365" s="1">
        <f t="shared" si="920"/>
        <v>0.79676686061512336</v>
      </c>
      <c r="S7365" s="18">
        <f t="shared" si="921"/>
        <v>5.8680000000000003</v>
      </c>
      <c r="T7365" s="10">
        <f t="shared" si="922"/>
        <v>298.71968189387718</v>
      </c>
      <c r="U7365" s="10">
        <f t="shared" si="923"/>
        <v>0</v>
      </c>
      <c r="V7365" s="1">
        <f t="shared" si="924"/>
        <v>0</v>
      </c>
      <c r="W7365" s="10">
        <f t="shared" si="925"/>
        <v>0</v>
      </c>
    </row>
    <row r="7366" spans="13:23" x14ac:dyDescent="0.25">
      <c r="M7366" s="7">
        <v>45547.666666666664</v>
      </c>
      <c r="N7366" s="3">
        <v>1265.5884429931641</v>
      </c>
      <c r="O7366" s="10">
        <v>32.78</v>
      </c>
      <c r="P7366" s="10">
        <f t="shared" si="919"/>
        <v>37.78</v>
      </c>
      <c r="Q7366" s="10">
        <f t="shared" si="918"/>
        <v>1265.5884429931641</v>
      </c>
      <c r="R7366" s="1">
        <f t="shared" si="920"/>
        <v>0.57526747408780188</v>
      </c>
      <c r="S7366" s="18">
        <f t="shared" si="921"/>
        <v>6.8120000000000003</v>
      </c>
      <c r="T7366" s="10">
        <f t="shared" si="922"/>
        <v>185.7880861704586</v>
      </c>
      <c r="U7366" s="10">
        <f t="shared" si="923"/>
        <v>0</v>
      </c>
      <c r="V7366" s="1">
        <f t="shared" si="924"/>
        <v>0</v>
      </c>
      <c r="W7366" s="10">
        <f t="shared" si="925"/>
        <v>0</v>
      </c>
    </row>
    <row r="7367" spans="13:23" x14ac:dyDescent="0.25">
      <c r="M7367" s="7">
        <v>45547.708333333336</v>
      </c>
      <c r="N7367" s="3">
        <v>1576.2351425170898</v>
      </c>
      <c r="O7367" s="10">
        <v>32.78</v>
      </c>
      <c r="P7367" s="10">
        <f t="shared" si="919"/>
        <v>37.78</v>
      </c>
      <c r="Q7367" s="10">
        <f t="shared" ref="Q7367:Q7430" si="926">MIN($C$19,N7367)</f>
        <v>1576.2351425170898</v>
      </c>
      <c r="R7367" s="1">
        <f t="shared" si="920"/>
        <v>0.71647051932594996</v>
      </c>
      <c r="S7367" s="18">
        <f t="shared" si="921"/>
        <v>5.8680000000000003</v>
      </c>
      <c r="T7367" s="10">
        <f t="shared" si="922"/>
        <v>268.61539579364171</v>
      </c>
      <c r="U7367" s="10">
        <f t="shared" si="923"/>
        <v>0</v>
      </c>
      <c r="V7367" s="1">
        <f t="shared" si="924"/>
        <v>0</v>
      </c>
      <c r="W7367" s="10">
        <f t="shared" si="925"/>
        <v>0</v>
      </c>
    </row>
    <row r="7368" spans="13:23" x14ac:dyDescent="0.25">
      <c r="M7368" s="7">
        <v>45547.75</v>
      </c>
      <c r="N7368" s="3">
        <v>1727.9244689941406</v>
      </c>
      <c r="O7368" s="10">
        <v>30</v>
      </c>
      <c r="P7368" s="10">
        <f t="shared" ref="P7368:P7431" si="927">O7368+5</f>
        <v>35</v>
      </c>
      <c r="Q7368" s="10">
        <f t="shared" si="926"/>
        <v>1727.9244689941406</v>
      </c>
      <c r="R7368" s="1">
        <f t="shared" ref="R7368:R7431" si="928">Q7368/$C$19</f>
        <v>0.78542021317915478</v>
      </c>
      <c r="S7368" s="18">
        <f t="shared" ref="S7368:S7431" si="929">INDEX($C$13:$K$17,MATCH(P7368,$B$13:$B$17,-1),MATCH(R7368,$C$12:$K$12,-1))</f>
        <v>5.8680000000000003</v>
      </c>
      <c r="T7368" s="10">
        <f t="shared" ref="T7368:T7431" si="930" xml:space="preserve"> Q7368/INDEX($C$13:$K$17,MATCH(P7368,$B$13:$B$17,-1),MATCH(R7368,$C$12:$K$12,-1))</f>
        <v>294.46565592947178</v>
      </c>
      <c r="U7368" s="10">
        <f t="shared" ref="U7368:U7431" si="931">N7368-Q7368</f>
        <v>0</v>
      </c>
      <c r="V7368" s="1">
        <f t="shared" ref="V7368:V7431" si="932">U7368/$C$19</f>
        <v>0</v>
      </c>
      <c r="W7368" s="10">
        <f t="shared" ref="W7368:W7431" si="933" xml:space="preserve"> U7368/INDEX($C$13:$K$17,MATCH(P7368,$B$13:$B$17,-1),MATCH(V7368,$C$12:$K$12,-1))</f>
        <v>0</v>
      </c>
    </row>
    <row r="7369" spans="13:23" x14ac:dyDescent="0.25">
      <c r="M7369" s="7">
        <v>45547.791666666664</v>
      </c>
      <c r="N7369" s="3">
        <v>1059.133740234375</v>
      </c>
      <c r="O7369" s="10">
        <v>28.89</v>
      </c>
      <c r="P7369" s="10">
        <f t="shared" si="927"/>
        <v>33.89</v>
      </c>
      <c r="Q7369" s="10">
        <f t="shared" si="926"/>
        <v>1059.133740234375</v>
      </c>
      <c r="R7369" s="1">
        <f t="shared" si="928"/>
        <v>0.48142442737926133</v>
      </c>
      <c r="S7369" s="18">
        <f t="shared" si="929"/>
        <v>6.9349999999999996</v>
      </c>
      <c r="T7369" s="10">
        <f t="shared" si="930"/>
        <v>152.72296182182768</v>
      </c>
      <c r="U7369" s="10">
        <f t="shared" si="931"/>
        <v>0</v>
      </c>
      <c r="V7369" s="1">
        <f t="shared" si="932"/>
        <v>0</v>
      </c>
      <c r="W7369" s="10">
        <f t="shared" si="933"/>
        <v>0</v>
      </c>
    </row>
    <row r="7370" spans="13:23" x14ac:dyDescent="0.25">
      <c r="M7370" s="7">
        <v>45547.833333333336</v>
      </c>
      <c r="N7370" s="3">
        <v>1111.3749114990235</v>
      </c>
      <c r="O7370" s="10">
        <v>23.89</v>
      </c>
      <c r="P7370" s="10">
        <f t="shared" si="927"/>
        <v>28.89</v>
      </c>
      <c r="Q7370" s="10">
        <f t="shared" si="926"/>
        <v>1111.3749114990235</v>
      </c>
      <c r="R7370" s="1">
        <f t="shared" si="928"/>
        <v>0.5051704143177379</v>
      </c>
      <c r="S7370" s="18">
        <f t="shared" si="929"/>
        <v>6.8120000000000003</v>
      </c>
      <c r="T7370" s="10">
        <f t="shared" si="930"/>
        <v>163.14957596873509</v>
      </c>
      <c r="U7370" s="10">
        <f t="shared" si="931"/>
        <v>0</v>
      </c>
      <c r="V7370" s="1">
        <f t="shared" si="932"/>
        <v>0</v>
      </c>
      <c r="W7370" s="10">
        <f t="shared" si="933"/>
        <v>0</v>
      </c>
    </row>
    <row r="7371" spans="13:23" x14ac:dyDescent="0.25">
      <c r="M7371" s="7">
        <v>45547.875</v>
      </c>
      <c r="N7371" s="3">
        <v>1152.2971206665038</v>
      </c>
      <c r="O7371" s="10">
        <v>27.22</v>
      </c>
      <c r="P7371" s="10">
        <f t="shared" si="927"/>
        <v>32.22</v>
      </c>
      <c r="Q7371" s="10">
        <f t="shared" si="926"/>
        <v>1152.2971206665038</v>
      </c>
      <c r="R7371" s="1">
        <f t="shared" si="928"/>
        <v>0.52377141848477449</v>
      </c>
      <c r="S7371" s="18">
        <f t="shared" si="929"/>
        <v>6.8120000000000003</v>
      </c>
      <c r="T7371" s="10">
        <f t="shared" si="930"/>
        <v>169.1569466627281</v>
      </c>
      <c r="U7371" s="10">
        <f t="shared" si="931"/>
        <v>0</v>
      </c>
      <c r="V7371" s="1">
        <f t="shared" si="932"/>
        <v>0</v>
      </c>
      <c r="W7371" s="10">
        <f t="shared" si="933"/>
        <v>0</v>
      </c>
    </row>
    <row r="7372" spans="13:23" x14ac:dyDescent="0.25">
      <c r="M7372" s="7">
        <v>45547.916666666664</v>
      </c>
      <c r="N7372" s="3">
        <v>1198.8815780639648</v>
      </c>
      <c r="O7372" s="10">
        <v>27.22</v>
      </c>
      <c r="P7372" s="10">
        <f t="shared" si="927"/>
        <v>32.22</v>
      </c>
      <c r="Q7372" s="10">
        <f t="shared" si="926"/>
        <v>1198.8815780639648</v>
      </c>
      <c r="R7372" s="1">
        <f t="shared" si="928"/>
        <v>0.54494617184725669</v>
      </c>
      <c r="S7372" s="18">
        <f t="shared" si="929"/>
        <v>6.8120000000000003</v>
      </c>
      <c r="T7372" s="10">
        <f t="shared" si="930"/>
        <v>175.99553406693551</v>
      </c>
      <c r="U7372" s="10">
        <f t="shared" si="931"/>
        <v>0</v>
      </c>
      <c r="V7372" s="1">
        <f t="shared" si="932"/>
        <v>0</v>
      </c>
      <c r="W7372" s="10">
        <f t="shared" si="933"/>
        <v>0</v>
      </c>
    </row>
    <row r="7373" spans="13:23" x14ac:dyDescent="0.25">
      <c r="M7373" s="7">
        <v>45547.958333333336</v>
      </c>
      <c r="N7373" s="3">
        <v>1403.1996597290038</v>
      </c>
      <c r="O7373" s="10">
        <v>27.22</v>
      </c>
      <c r="P7373" s="10">
        <f t="shared" si="927"/>
        <v>32.22</v>
      </c>
      <c r="Q7373" s="10">
        <f t="shared" si="926"/>
        <v>1403.1996597290038</v>
      </c>
      <c r="R7373" s="1">
        <f t="shared" si="928"/>
        <v>0.63781802714954716</v>
      </c>
      <c r="S7373" s="18">
        <f t="shared" si="929"/>
        <v>6.4260000000000002</v>
      </c>
      <c r="T7373" s="10">
        <f t="shared" si="930"/>
        <v>218.36284776361714</v>
      </c>
      <c r="U7373" s="10">
        <f t="shared" si="931"/>
        <v>0</v>
      </c>
      <c r="V7373" s="1">
        <f t="shared" si="932"/>
        <v>0</v>
      </c>
      <c r="W7373" s="10">
        <f t="shared" si="933"/>
        <v>0</v>
      </c>
    </row>
    <row r="7374" spans="13:23" x14ac:dyDescent="0.25">
      <c r="M7374" s="7">
        <v>45548</v>
      </c>
      <c r="N7374" s="3">
        <v>1203.8461692810058</v>
      </c>
      <c r="O7374" s="10">
        <v>26.11</v>
      </c>
      <c r="P7374" s="10">
        <f t="shared" si="927"/>
        <v>31.11</v>
      </c>
      <c r="Q7374" s="10">
        <f t="shared" si="926"/>
        <v>1203.8461692810058</v>
      </c>
      <c r="R7374" s="1">
        <f t="shared" si="928"/>
        <v>0.54720280421863898</v>
      </c>
      <c r="S7374" s="18">
        <f t="shared" si="929"/>
        <v>6.8120000000000003</v>
      </c>
      <c r="T7374" s="10">
        <f t="shared" si="930"/>
        <v>176.72433489151581</v>
      </c>
      <c r="U7374" s="10">
        <f t="shared" si="931"/>
        <v>0</v>
      </c>
      <c r="V7374" s="1">
        <f t="shared" si="932"/>
        <v>0</v>
      </c>
      <c r="W7374" s="10">
        <f t="shared" si="933"/>
        <v>0</v>
      </c>
    </row>
    <row r="7375" spans="13:23" x14ac:dyDescent="0.25">
      <c r="M7375" s="7">
        <v>45548.041666666664</v>
      </c>
      <c r="N7375" s="3">
        <v>1057.0748382568358</v>
      </c>
      <c r="O7375" s="10">
        <v>21.11</v>
      </c>
      <c r="P7375" s="10">
        <f t="shared" si="927"/>
        <v>26.11</v>
      </c>
      <c r="Q7375" s="10">
        <f t="shared" si="926"/>
        <v>1057.0748382568358</v>
      </c>
      <c r="R7375" s="1">
        <f t="shared" si="928"/>
        <v>0.48048856284401631</v>
      </c>
      <c r="S7375" s="18">
        <f t="shared" si="929"/>
        <v>6.9349999999999996</v>
      </c>
      <c r="T7375" s="10">
        <f t="shared" si="930"/>
        <v>152.42607617257909</v>
      </c>
      <c r="U7375" s="10">
        <f t="shared" si="931"/>
        <v>0</v>
      </c>
      <c r="V7375" s="1">
        <f t="shared" si="932"/>
        <v>0</v>
      </c>
      <c r="W7375" s="10">
        <f t="shared" si="933"/>
        <v>0</v>
      </c>
    </row>
    <row r="7376" spans="13:23" x14ac:dyDescent="0.25">
      <c r="M7376" s="7">
        <v>45548.083333333336</v>
      </c>
      <c r="N7376" s="3">
        <v>1034.2738288879393</v>
      </c>
      <c r="O7376" s="10">
        <v>21.11</v>
      </c>
      <c r="P7376" s="10">
        <f t="shared" si="927"/>
        <v>26.11</v>
      </c>
      <c r="Q7376" s="10">
        <f t="shared" si="926"/>
        <v>1034.2738288879393</v>
      </c>
      <c r="R7376" s="1">
        <f t="shared" si="928"/>
        <v>0.47012446767633603</v>
      </c>
      <c r="S7376" s="18">
        <f t="shared" si="929"/>
        <v>6.9349999999999996</v>
      </c>
      <c r="T7376" s="10">
        <f t="shared" si="930"/>
        <v>149.13825939263725</v>
      </c>
      <c r="U7376" s="10">
        <f t="shared" si="931"/>
        <v>0</v>
      </c>
      <c r="V7376" s="1">
        <f t="shared" si="932"/>
        <v>0</v>
      </c>
      <c r="W7376" s="10">
        <f t="shared" si="933"/>
        <v>0</v>
      </c>
    </row>
    <row r="7377" spans="13:23" x14ac:dyDescent="0.25">
      <c r="M7377" s="7">
        <v>45548.125</v>
      </c>
      <c r="N7377" s="3">
        <v>1159.8919921874999</v>
      </c>
      <c r="O7377" s="10">
        <v>21.11</v>
      </c>
      <c r="P7377" s="10">
        <f t="shared" si="927"/>
        <v>26.11</v>
      </c>
      <c r="Q7377" s="10">
        <f t="shared" si="926"/>
        <v>1159.8919921874999</v>
      </c>
      <c r="R7377" s="1">
        <f t="shared" si="928"/>
        <v>0.52722363281249995</v>
      </c>
      <c r="S7377" s="18">
        <f t="shared" si="929"/>
        <v>6.8120000000000003</v>
      </c>
      <c r="T7377" s="10">
        <f t="shared" si="930"/>
        <v>170.27187201812976</v>
      </c>
      <c r="U7377" s="10">
        <f t="shared" si="931"/>
        <v>0</v>
      </c>
      <c r="V7377" s="1">
        <f t="shared" si="932"/>
        <v>0</v>
      </c>
      <c r="W7377" s="10">
        <f t="shared" si="933"/>
        <v>0</v>
      </c>
    </row>
    <row r="7378" spans="13:23" x14ac:dyDescent="0.25">
      <c r="M7378" s="7">
        <v>45548.166666666664</v>
      </c>
      <c r="N7378" s="3">
        <v>1000.4479820251464</v>
      </c>
      <c r="O7378" s="10">
        <v>18.89</v>
      </c>
      <c r="P7378" s="10">
        <f t="shared" si="927"/>
        <v>23.89</v>
      </c>
      <c r="Q7378" s="10">
        <f t="shared" si="926"/>
        <v>1000.4479820251464</v>
      </c>
      <c r="R7378" s="1">
        <f t="shared" si="928"/>
        <v>0.4547490827387029</v>
      </c>
      <c r="S7378" s="18">
        <f t="shared" si="929"/>
        <v>8.7460000000000004</v>
      </c>
      <c r="T7378" s="10">
        <f t="shared" si="930"/>
        <v>114.38920443918893</v>
      </c>
      <c r="U7378" s="10">
        <f t="shared" si="931"/>
        <v>0</v>
      </c>
      <c r="V7378" s="1">
        <f t="shared" si="932"/>
        <v>0</v>
      </c>
      <c r="W7378" s="10">
        <f t="shared" si="933"/>
        <v>0</v>
      </c>
    </row>
    <row r="7379" spans="13:23" x14ac:dyDescent="0.25">
      <c r="M7379" s="7">
        <v>45548.208333333336</v>
      </c>
      <c r="N7379" s="3">
        <v>1017.9662040710449</v>
      </c>
      <c r="O7379" s="10">
        <v>18.89</v>
      </c>
      <c r="P7379" s="10">
        <f t="shared" si="927"/>
        <v>23.89</v>
      </c>
      <c r="Q7379" s="10">
        <f t="shared" si="926"/>
        <v>1017.9662040710449</v>
      </c>
      <c r="R7379" s="1">
        <f t="shared" si="928"/>
        <v>0.46271191094138403</v>
      </c>
      <c r="S7379" s="18">
        <f t="shared" si="929"/>
        <v>8.7460000000000004</v>
      </c>
      <c r="T7379" s="10">
        <f t="shared" si="930"/>
        <v>116.39220261502913</v>
      </c>
      <c r="U7379" s="10">
        <f t="shared" si="931"/>
        <v>0</v>
      </c>
      <c r="V7379" s="1">
        <f t="shared" si="932"/>
        <v>0</v>
      </c>
      <c r="W7379" s="10">
        <f t="shared" si="933"/>
        <v>0</v>
      </c>
    </row>
    <row r="7380" spans="13:23" x14ac:dyDescent="0.25">
      <c r="M7380" s="7">
        <v>45548.25</v>
      </c>
      <c r="N7380" s="3">
        <v>1315.1085525512694</v>
      </c>
      <c r="O7380" s="10">
        <v>18.89</v>
      </c>
      <c r="P7380" s="10">
        <f t="shared" si="927"/>
        <v>23.89</v>
      </c>
      <c r="Q7380" s="10">
        <f t="shared" si="926"/>
        <v>1315.1085525512694</v>
      </c>
      <c r="R7380" s="1">
        <f t="shared" si="928"/>
        <v>0.59777661479603161</v>
      </c>
      <c r="S7380" s="18">
        <f t="shared" si="929"/>
        <v>8.2769999999999992</v>
      </c>
      <c r="T7380" s="10">
        <f t="shared" si="930"/>
        <v>158.88710312326563</v>
      </c>
      <c r="U7380" s="10">
        <f t="shared" si="931"/>
        <v>0</v>
      </c>
      <c r="V7380" s="1">
        <f t="shared" si="932"/>
        <v>0</v>
      </c>
      <c r="W7380" s="10">
        <f t="shared" si="933"/>
        <v>0</v>
      </c>
    </row>
    <row r="7381" spans="13:23" x14ac:dyDescent="0.25">
      <c r="M7381" s="7">
        <v>45548.291666666664</v>
      </c>
      <c r="N7381" s="3">
        <v>1302.7889419555663</v>
      </c>
      <c r="O7381" s="10">
        <v>20</v>
      </c>
      <c r="P7381" s="10">
        <f t="shared" si="927"/>
        <v>25</v>
      </c>
      <c r="Q7381" s="10">
        <f t="shared" si="926"/>
        <v>1302.7889419555663</v>
      </c>
      <c r="R7381" s="1">
        <f t="shared" si="928"/>
        <v>0.59217679179798466</v>
      </c>
      <c r="S7381" s="18">
        <f t="shared" si="929"/>
        <v>8.2769999999999992</v>
      </c>
      <c r="T7381" s="10">
        <f t="shared" si="930"/>
        <v>157.3986881666747</v>
      </c>
      <c r="U7381" s="10">
        <f t="shared" si="931"/>
        <v>0</v>
      </c>
      <c r="V7381" s="1">
        <f t="shared" si="932"/>
        <v>0</v>
      </c>
      <c r="W7381" s="10">
        <f t="shared" si="933"/>
        <v>0</v>
      </c>
    </row>
    <row r="7382" spans="13:23" x14ac:dyDescent="0.25">
      <c r="M7382" s="7">
        <v>45548.333333333336</v>
      </c>
      <c r="N7382" s="3">
        <v>1302.9262298583983</v>
      </c>
      <c r="O7382" s="10">
        <v>22.22</v>
      </c>
      <c r="P7382" s="10">
        <f t="shared" si="927"/>
        <v>27.22</v>
      </c>
      <c r="Q7382" s="10">
        <f t="shared" si="926"/>
        <v>1302.9262298583983</v>
      </c>
      <c r="R7382" s="1">
        <f t="shared" si="928"/>
        <v>0.59223919539018099</v>
      </c>
      <c r="S7382" s="18">
        <f t="shared" si="929"/>
        <v>6.8120000000000003</v>
      </c>
      <c r="T7382" s="10">
        <f t="shared" si="930"/>
        <v>191.26926451238964</v>
      </c>
      <c r="U7382" s="10">
        <f t="shared" si="931"/>
        <v>0</v>
      </c>
      <c r="V7382" s="1">
        <f t="shared" si="932"/>
        <v>0</v>
      </c>
      <c r="W7382" s="10">
        <f t="shared" si="933"/>
        <v>0</v>
      </c>
    </row>
    <row r="7383" spans="13:23" x14ac:dyDescent="0.25">
      <c r="M7383" s="7">
        <v>45548.375</v>
      </c>
      <c r="N7383" s="3">
        <v>1377.0040328979492</v>
      </c>
      <c r="O7383" s="10">
        <v>22.78</v>
      </c>
      <c r="P7383" s="10">
        <f t="shared" si="927"/>
        <v>27.78</v>
      </c>
      <c r="Q7383" s="10">
        <f t="shared" si="926"/>
        <v>1377.0040328979492</v>
      </c>
      <c r="R7383" s="1">
        <f t="shared" si="928"/>
        <v>0.62591092404452231</v>
      </c>
      <c r="S7383" s="18">
        <f t="shared" si="929"/>
        <v>6.4260000000000002</v>
      </c>
      <c r="T7383" s="10">
        <f t="shared" si="930"/>
        <v>214.28634187643155</v>
      </c>
      <c r="U7383" s="10">
        <f t="shared" si="931"/>
        <v>0</v>
      </c>
      <c r="V7383" s="1">
        <f t="shared" si="932"/>
        <v>0</v>
      </c>
      <c r="W7383" s="10">
        <f t="shared" si="933"/>
        <v>0</v>
      </c>
    </row>
    <row r="7384" spans="13:23" x14ac:dyDescent="0.25">
      <c r="M7384" s="7">
        <v>45548.416666666664</v>
      </c>
      <c r="N7384" s="3">
        <v>1567.9392517089843</v>
      </c>
      <c r="O7384" s="10">
        <v>25</v>
      </c>
      <c r="P7384" s="10">
        <f t="shared" si="927"/>
        <v>30</v>
      </c>
      <c r="Q7384" s="10">
        <f t="shared" si="926"/>
        <v>1567.9392517089843</v>
      </c>
      <c r="R7384" s="1">
        <f t="shared" si="928"/>
        <v>0.7126996598677201</v>
      </c>
      <c r="S7384" s="18">
        <f t="shared" si="929"/>
        <v>5.8680000000000003</v>
      </c>
      <c r="T7384" s="10">
        <f t="shared" si="930"/>
        <v>267.20164480384869</v>
      </c>
      <c r="U7384" s="10">
        <f t="shared" si="931"/>
        <v>0</v>
      </c>
      <c r="V7384" s="1">
        <f t="shared" si="932"/>
        <v>0</v>
      </c>
      <c r="W7384" s="10">
        <f t="shared" si="933"/>
        <v>0</v>
      </c>
    </row>
    <row r="7385" spans="13:23" x14ac:dyDescent="0.25">
      <c r="M7385" s="7">
        <v>45548.458333333336</v>
      </c>
      <c r="N7385" s="3">
        <v>1348.5894241333008</v>
      </c>
      <c r="O7385" s="10">
        <v>27.78</v>
      </c>
      <c r="P7385" s="10">
        <f t="shared" si="927"/>
        <v>32.78</v>
      </c>
      <c r="Q7385" s="10">
        <f t="shared" si="926"/>
        <v>1348.5894241333008</v>
      </c>
      <c r="R7385" s="1">
        <f t="shared" si="928"/>
        <v>0.61299519278786396</v>
      </c>
      <c r="S7385" s="18">
        <f t="shared" si="929"/>
        <v>6.4260000000000002</v>
      </c>
      <c r="T7385" s="10">
        <f t="shared" si="930"/>
        <v>209.86452289656097</v>
      </c>
      <c r="U7385" s="10">
        <f t="shared" si="931"/>
        <v>0</v>
      </c>
      <c r="V7385" s="1">
        <f t="shared" si="932"/>
        <v>0</v>
      </c>
      <c r="W7385" s="10">
        <f t="shared" si="933"/>
        <v>0</v>
      </c>
    </row>
    <row r="7386" spans="13:23" x14ac:dyDescent="0.25">
      <c r="M7386" s="7">
        <v>45548.5</v>
      </c>
      <c r="N7386" s="3">
        <v>1540.8600311279297</v>
      </c>
      <c r="O7386" s="10">
        <v>31.11</v>
      </c>
      <c r="P7386" s="10">
        <f t="shared" si="927"/>
        <v>36.11</v>
      </c>
      <c r="Q7386" s="10">
        <f t="shared" si="926"/>
        <v>1540.8600311279297</v>
      </c>
      <c r="R7386" s="1">
        <f t="shared" si="928"/>
        <v>0.70039092323996799</v>
      </c>
      <c r="S7386" s="18">
        <f t="shared" si="929"/>
        <v>5.8680000000000003</v>
      </c>
      <c r="T7386" s="10">
        <f t="shared" si="930"/>
        <v>262.58691737013118</v>
      </c>
      <c r="U7386" s="10">
        <f t="shared" si="931"/>
        <v>0</v>
      </c>
      <c r="V7386" s="1">
        <f t="shared" si="932"/>
        <v>0</v>
      </c>
      <c r="W7386" s="10">
        <f t="shared" si="933"/>
        <v>0</v>
      </c>
    </row>
    <row r="7387" spans="13:23" x14ac:dyDescent="0.25">
      <c r="M7387" s="7">
        <v>45548.541666666664</v>
      </c>
      <c r="N7387" s="3">
        <v>1071.9721527099609</v>
      </c>
      <c r="O7387" s="10">
        <v>32.22</v>
      </c>
      <c r="P7387" s="10">
        <f t="shared" si="927"/>
        <v>37.22</v>
      </c>
      <c r="Q7387" s="10">
        <f t="shared" si="926"/>
        <v>1071.9721527099609</v>
      </c>
      <c r="R7387" s="1">
        <f t="shared" si="928"/>
        <v>0.4872600694136186</v>
      </c>
      <c r="S7387" s="18">
        <f t="shared" si="929"/>
        <v>6.9349999999999996</v>
      </c>
      <c r="T7387" s="10">
        <f t="shared" si="930"/>
        <v>154.57421091708161</v>
      </c>
      <c r="U7387" s="10">
        <f t="shared" si="931"/>
        <v>0</v>
      </c>
      <c r="V7387" s="1">
        <f t="shared" si="932"/>
        <v>0</v>
      </c>
      <c r="W7387" s="10">
        <f t="shared" si="933"/>
        <v>0</v>
      </c>
    </row>
    <row r="7388" spans="13:23" x14ac:dyDescent="0.25">
      <c r="M7388" s="7">
        <v>45548.583333333336</v>
      </c>
      <c r="N7388" s="3">
        <v>1591.7669895172119</v>
      </c>
      <c r="O7388" s="10">
        <v>32.78</v>
      </c>
      <c r="P7388" s="10">
        <f t="shared" si="927"/>
        <v>37.78</v>
      </c>
      <c r="Q7388" s="10">
        <f t="shared" si="926"/>
        <v>1591.7669895172119</v>
      </c>
      <c r="R7388" s="1">
        <f t="shared" si="928"/>
        <v>0.72353044978055081</v>
      </c>
      <c r="S7388" s="18">
        <f t="shared" si="929"/>
        <v>5.8680000000000003</v>
      </c>
      <c r="T7388" s="10">
        <f t="shared" si="930"/>
        <v>271.26226815221742</v>
      </c>
      <c r="U7388" s="10">
        <f t="shared" si="931"/>
        <v>0</v>
      </c>
      <c r="V7388" s="1">
        <f t="shared" si="932"/>
        <v>0</v>
      </c>
      <c r="W7388" s="10">
        <f t="shared" si="933"/>
        <v>0</v>
      </c>
    </row>
    <row r="7389" spans="13:23" x14ac:dyDescent="0.25">
      <c r="M7389" s="7">
        <v>45548.625</v>
      </c>
      <c r="N7389" s="3">
        <v>1040.6481353759766</v>
      </c>
      <c r="O7389" s="10">
        <v>32.78</v>
      </c>
      <c r="P7389" s="10">
        <f t="shared" si="927"/>
        <v>37.78</v>
      </c>
      <c r="Q7389" s="10">
        <f t="shared" si="926"/>
        <v>1040.6481353759766</v>
      </c>
      <c r="R7389" s="1">
        <f t="shared" si="928"/>
        <v>0.47302187971635301</v>
      </c>
      <c r="S7389" s="18">
        <f t="shared" si="929"/>
        <v>6.9349999999999996</v>
      </c>
      <c r="T7389" s="10">
        <f t="shared" si="930"/>
        <v>150.05740957115742</v>
      </c>
      <c r="U7389" s="10">
        <f t="shared" si="931"/>
        <v>0</v>
      </c>
      <c r="V7389" s="1">
        <f t="shared" si="932"/>
        <v>0</v>
      </c>
      <c r="W7389" s="10">
        <f t="shared" si="933"/>
        <v>0</v>
      </c>
    </row>
    <row r="7390" spans="13:23" x14ac:dyDescent="0.25">
      <c r="M7390" s="7">
        <v>45548.666666666664</v>
      </c>
      <c r="N7390" s="3">
        <v>1000.0287540435791</v>
      </c>
      <c r="O7390" s="10">
        <v>32.78</v>
      </c>
      <c r="P7390" s="10">
        <f t="shared" si="927"/>
        <v>37.78</v>
      </c>
      <c r="Q7390" s="10">
        <f t="shared" si="926"/>
        <v>1000.0287540435791</v>
      </c>
      <c r="R7390" s="1">
        <f t="shared" si="928"/>
        <v>0.45455852456526319</v>
      </c>
      <c r="S7390" s="18">
        <f t="shared" si="929"/>
        <v>6.9349999999999996</v>
      </c>
      <c r="T7390" s="10">
        <f t="shared" si="930"/>
        <v>144.2002529262551</v>
      </c>
      <c r="U7390" s="10">
        <f t="shared" si="931"/>
        <v>0</v>
      </c>
      <c r="V7390" s="1">
        <f t="shared" si="932"/>
        <v>0</v>
      </c>
      <c r="W7390" s="10">
        <f t="shared" si="933"/>
        <v>0</v>
      </c>
    </row>
    <row r="7391" spans="13:23" x14ac:dyDescent="0.25">
      <c r="M7391" s="7">
        <v>45548.708333333336</v>
      </c>
      <c r="N7391" s="3">
        <v>1348.5118240356444</v>
      </c>
      <c r="O7391" s="10">
        <v>32.78</v>
      </c>
      <c r="P7391" s="10">
        <f t="shared" si="927"/>
        <v>37.78</v>
      </c>
      <c r="Q7391" s="10">
        <f t="shared" si="926"/>
        <v>1348.5118240356444</v>
      </c>
      <c r="R7391" s="1">
        <f t="shared" si="928"/>
        <v>0.61295992001620203</v>
      </c>
      <c r="S7391" s="18">
        <f t="shared" si="929"/>
        <v>6.4260000000000002</v>
      </c>
      <c r="T7391" s="10">
        <f t="shared" si="930"/>
        <v>209.85244693987619</v>
      </c>
      <c r="U7391" s="10">
        <f t="shared" si="931"/>
        <v>0</v>
      </c>
      <c r="V7391" s="1">
        <f t="shared" si="932"/>
        <v>0</v>
      </c>
      <c r="W7391" s="10">
        <f t="shared" si="933"/>
        <v>0</v>
      </c>
    </row>
    <row r="7392" spans="13:23" x14ac:dyDescent="0.25">
      <c r="M7392" s="7">
        <v>45548.75</v>
      </c>
      <c r="N7392" s="3">
        <v>1177.8</v>
      </c>
      <c r="O7392" s="10">
        <v>31.11</v>
      </c>
      <c r="P7392" s="10">
        <f t="shared" si="927"/>
        <v>36.11</v>
      </c>
      <c r="Q7392" s="10">
        <f t="shared" si="926"/>
        <v>1177.8</v>
      </c>
      <c r="R7392" s="1">
        <f t="shared" si="928"/>
        <v>0.53536363636363637</v>
      </c>
      <c r="S7392" s="18">
        <f t="shared" si="929"/>
        <v>6.8120000000000003</v>
      </c>
      <c r="T7392" s="10">
        <f t="shared" si="930"/>
        <v>172.90076335877862</v>
      </c>
      <c r="U7392" s="10">
        <f t="shared" si="931"/>
        <v>0</v>
      </c>
      <c r="V7392" s="1">
        <f t="shared" si="932"/>
        <v>0</v>
      </c>
      <c r="W7392" s="10">
        <f t="shared" si="933"/>
        <v>0</v>
      </c>
    </row>
    <row r="7393" spans="13:23" x14ac:dyDescent="0.25">
      <c r="M7393" s="7">
        <v>45548.791666666664</v>
      </c>
      <c r="N7393" s="3">
        <v>977.77927665710445</v>
      </c>
      <c r="O7393" s="10">
        <v>30</v>
      </c>
      <c r="P7393" s="10">
        <f t="shared" si="927"/>
        <v>35</v>
      </c>
      <c r="Q7393" s="10">
        <f t="shared" si="926"/>
        <v>977.77927665710445</v>
      </c>
      <c r="R7393" s="1">
        <f t="shared" si="928"/>
        <v>0.44444512575322931</v>
      </c>
      <c r="S7393" s="18">
        <f t="shared" si="929"/>
        <v>6.9349999999999996</v>
      </c>
      <c r="T7393" s="10">
        <f t="shared" si="930"/>
        <v>140.99196491090188</v>
      </c>
      <c r="U7393" s="10">
        <f t="shared" si="931"/>
        <v>0</v>
      </c>
      <c r="V7393" s="1">
        <f t="shared" si="932"/>
        <v>0</v>
      </c>
      <c r="W7393" s="10">
        <f t="shared" si="933"/>
        <v>0</v>
      </c>
    </row>
    <row r="7394" spans="13:23" x14ac:dyDescent="0.25">
      <c r="M7394" s="7">
        <v>45548.833333333336</v>
      </c>
      <c r="N7394" s="3">
        <v>707.05470314025877</v>
      </c>
      <c r="O7394" s="10">
        <v>27.78</v>
      </c>
      <c r="P7394" s="10">
        <f t="shared" si="927"/>
        <v>32.78</v>
      </c>
      <c r="Q7394" s="10">
        <f t="shared" si="926"/>
        <v>707.05470314025877</v>
      </c>
      <c r="R7394" s="1">
        <f t="shared" si="928"/>
        <v>0.32138850142739034</v>
      </c>
      <c r="S7394" s="18">
        <f t="shared" si="929"/>
        <v>7.24</v>
      </c>
      <c r="T7394" s="10">
        <f t="shared" si="930"/>
        <v>97.659489384013639</v>
      </c>
      <c r="U7394" s="10">
        <f t="shared" si="931"/>
        <v>0</v>
      </c>
      <c r="V7394" s="1">
        <f t="shared" si="932"/>
        <v>0</v>
      </c>
      <c r="W7394" s="10">
        <f t="shared" si="933"/>
        <v>0</v>
      </c>
    </row>
    <row r="7395" spans="13:23" x14ac:dyDescent="0.25">
      <c r="M7395" s="7">
        <v>45548.875</v>
      </c>
      <c r="N7395" s="3">
        <v>717.90581817626946</v>
      </c>
      <c r="O7395" s="10">
        <v>26.11</v>
      </c>
      <c r="P7395" s="10">
        <f t="shared" si="927"/>
        <v>31.11</v>
      </c>
      <c r="Q7395" s="10">
        <f t="shared" si="926"/>
        <v>717.90581817626946</v>
      </c>
      <c r="R7395" s="1">
        <f t="shared" si="928"/>
        <v>0.32632082644375887</v>
      </c>
      <c r="S7395" s="18">
        <f t="shared" si="929"/>
        <v>7.24</v>
      </c>
      <c r="T7395" s="10">
        <f t="shared" si="930"/>
        <v>99.158262179042737</v>
      </c>
      <c r="U7395" s="10">
        <f t="shared" si="931"/>
        <v>0</v>
      </c>
      <c r="V7395" s="1">
        <f t="shared" si="932"/>
        <v>0</v>
      </c>
      <c r="W7395" s="10">
        <f t="shared" si="933"/>
        <v>0</v>
      </c>
    </row>
    <row r="7396" spans="13:23" x14ac:dyDescent="0.25">
      <c r="M7396" s="7">
        <v>45548.916666666664</v>
      </c>
      <c r="N7396" s="3">
        <v>746.98275032043455</v>
      </c>
      <c r="O7396" s="10">
        <v>25</v>
      </c>
      <c r="P7396" s="10">
        <f t="shared" si="927"/>
        <v>30</v>
      </c>
      <c r="Q7396" s="10">
        <f t="shared" si="926"/>
        <v>746.98275032043455</v>
      </c>
      <c r="R7396" s="1">
        <f t="shared" si="928"/>
        <v>0.33953761378201569</v>
      </c>
      <c r="S7396" s="18">
        <f t="shared" si="929"/>
        <v>7.24</v>
      </c>
      <c r="T7396" s="10">
        <f t="shared" si="930"/>
        <v>103.17441302768432</v>
      </c>
      <c r="U7396" s="10">
        <f t="shared" si="931"/>
        <v>0</v>
      </c>
      <c r="V7396" s="1">
        <f t="shared" si="932"/>
        <v>0</v>
      </c>
      <c r="W7396" s="10">
        <f t="shared" si="933"/>
        <v>0</v>
      </c>
    </row>
    <row r="7397" spans="13:23" x14ac:dyDescent="0.25">
      <c r="M7397" s="7">
        <v>45548.958333333336</v>
      </c>
      <c r="N7397" s="3">
        <v>740.42636032104485</v>
      </c>
      <c r="O7397" s="10">
        <v>25</v>
      </c>
      <c r="P7397" s="10">
        <f t="shared" si="927"/>
        <v>30</v>
      </c>
      <c r="Q7397" s="10">
        <f t="shared" si="926"/>
        <v>740.42636032104485</v>
      </c>
      <c r="R7397" s="1">
        <f t="shared" si="928"/>
        <v>0.33655743650956582</v>
      </c>
      <c r="S7397" s="18">
        <f t="shared" si="929"/>
        <v>7.24</v>
      </c>
      <c r="T7397" s="10">
        <f t="shared" si="930"/>
        <v>102.26883429848685</v>
      </c>
      <c r="U7397" s="10">
        <f t="shared" si="931"/>
        <v>0</v>
      </c>
      <c r="V7397" s="1">
        <f t="shared" si="932"/>
        <v>0</v>
      </c>
      <c r="W7397" s="10">
        <f t="shared" si="933"/>
        <v>0</v>
      </c>
    </row>
    <row r="7398" spans="13:23" x14ac:dyDescent="0.25">
      <c r="M7398" s="7">
        <v>45549</v>
      </c>
      <c r="N7398" s="3">
        <v>882.16680679321291</v>
      </c>
      <c r="O7398" s="10">
        <v>23.89</v>
      </c>
      <c r="P7398" s="10">
        <f t="shared" si="927"/>
        <v>28.89</v>
      </c>
      <c r="Q7398" s="10">
        <f t="shared" si="926"/>
        <v>882.16680679321291</v>
      </c>
      <c r="R7398" s="1">
        <f t="shared" si="928"/>
        <v>0.40098491217873317</v>
      </c>
      <c r="S7398" s="18">
        <f t="shared" si="929"/>
        <v>6.9349999999999996</v>
      </c>
      <c r="T7398" s="10">
        <f t="shared" si="930"/>
        <v>127.20501900406821</v>
      </c>
      <c r="U7398" s="10">
        <f t="shared" si="931"/>
        <v>0</v>
      </c>
      <c r="V7398" s="1">
        <f t="shared" si="932"/>
        <v>0</v>
      </c>
      <c r="W7398" s="10">
        <f t="shared" si="933"/>
        <v>0</v>
      </c>
    </row>
    <row r="7399" spans="13:23" x14ac:dyDescent="0.25">
      <c r="M7399" s="7">
        <v>45549.041666666664</v>
      </c>
      <c r="N7399" s="3">
        <v>741.43745269775388</v>
      </c>
      <c r="O7399" s="10">
        <v>23.89</v>
      </c>
      <c r="P7399" s="10">
        <f t="shared" si="927"/>
        <v>28.89</v>
      </c>
      <c r="Q7399" s="10">
        <f t="shared" si="926"/>
        <v>741.43745269775388</v>
      </c>
      <c r="R7399" s="1">
        <f t="shared" si="928"/>
        <v>0.33701702395352451</v>
      </c>
      <c r="S7399" s="18">
        <f t="shared" si="929"/>
        <v>7.24</v>
      </c>
      <c r="T7399" s="10">
        <f t="shared" si="930"/>
        <v>102.40848794167871</v>
      </c>
      <c r="U7399" s="10">
        <f t="shared" si="931"/>
        <v>0</v>
      </c>
      <c r="V7399" s="1">
        <f t="shared" si="932"/>
        <v>0</v>
      </c>
      <c r="W7399" s="10">
        <f t="shared" si="933"/>
        <v>0</v>
      </c>
    </row>
    <row r="7400" spans="13:23" x14ac:dyDescent="0.25">
      <c r="M7400" s="7">
        <v>45549.083333333336</v>
      </c>
      <c r="N7400" s="3">
        <v>864.39028472900384</v>
      </c>
      <c r="O7400" s="10">
        <v>22.78</v>
      </c>
      <c r="P7400" s="10">
        <f t="shared" si="927"/>
        <v>27.78</v>
      </c>
      <c r="Q7400" s="10">
        <f t="shared" si="926"/>
        <v>864.39028472900384</v>
      </c>
      <c r="R7400" s="1">
        <f t="shared" si="928"/>
        <v>0.3929046748768199</v>
      </c>
      <c r="S7400" s="18">
        <f t="shared" si="929"/>
        <v>7.24</v>
      </c>
      <c r="T7400" s="10">
        <f t="shared" si="930"/>
        <v>119.39092330511103</v>
      </c>
      <c r="U7400" s="10">
        <f t="shared" si="931"/>
        <v>0</v>
      </c>
      <c r="V7400" s="1">
        <f t="shared" si="932"/>
        <v>0</v>
      </c>
      <c r="W7400" s="10">
        <f t="shared" si="933"/>
        <v>0</v>
      </c>
    </row>
    <row r="7401" spans="13:23" x14ac:dyDescent="0.25">
      <c r="M7401" s="7">
        <v>45549.125</v>
      </c>
      <c r="N7401" s="3">
        <v>894.18845443725581</v>
      </c>
      <c r="O7401" s="10">
        <v>22.22</v>
      </c>
      <c r="P7401" s="10">
        <f t="shared" si="927"/>
        <v>27.22</v>
      </c>
      <c r="Q7401" s="10">
        <f t="shared" si="926"/>
        <v>894.18845443725581</v>
      </c>
      <c r="R7401" s="1">
        <f t="shared" si="928"/>
        <v>0.4064492974714799</v>
      </c>
      <c r="S7401" s="18">
        <f t="shared" si="929"/>
        <v>6.9349999999999996</v>
      </c>
      <c r="T7401" s="10">
        <f t="shared" si="930"/>
        <v>128.93849379051994</v>
      </c>
      <c r="U7401" s="10">
        <f t="shared" si="931"/>
        <v>0</v>
      </c>
      <c r="V7401" s="1">
        <f t="shared" si="932"/>
        <v>0</v>
      </c>
      <c r="W7401" s="10">
        <f t="shared" si="933"/>
        <v>0</v>
      </c>
    </row>
    <row r="7402" spans="13:23" x14ac:dyDescent="0.25">
      <c r="M7402" s="7">
        <v>45549.166666666664</v>
      </c>
      <c r="N7402" s="3">
        <v>716.12112007141116</v>
      </c>
      <c r="O7402" s="10">
        <v>21.11</v>
      </c>
      <c r="P7402" s="10">
        <f t="shared" si="927"/>
        <v>26.11</v>
      </c>
      <c r="Q7402" s="10">
        <f t="shared" si="926"/>
        <v>716.12112007141116</v>
      </c>
      <c r="R7402" s="1">
        <f t="shared" si="928"/>
        <v>0.3255096000324596</v>
      </c>
      <c r="S7402" s="18">
        <f t="shared" si="929"/>
        <v>7.24</v>
      </c>
      <c r="T7402" s="10">
        <f t="shared" si="930"/>
        <v>98.911756915940771</v>
      </c>
      <c r="U7402" s="10">
        <f t="shared" si="931"/>
        <v>0</v>
      </c>
      <c r="V7402" s="1">
        <f t="shared" si="932"/>
        <v>0</v>
      </c>
      <c r="W7402" s="10">
        <f t="shared" si="933"/>
        <v>0</v>
      </c>
    </row>
    <row r="7403" spans="13:23" x14ac:dyDescent="0.25">
      <c r="M7403" s="7">
        <v>45549.208333333336</v>
      </c>
      <c r="N7403" s="3">
        <v>661.88869400024407</v>
      </c>
      <c r="O7403" s="10">
        <v>21.11</v>
      </c>
      <c r="P7403" s="10">
        <f t="shared" si="927"/>
        <v>26.11</v>
      </c>
      <c r="Q7403" s="10">
        <f t="shared" si="926"/>
        <v>661.88869400024407</v>
      </c>
      <c r="R7403" s="1">
        <f t="shared" si="928"/>
        <v>0.3008584972728382</v>
      </c>
      <c r="S7403" s="18">
        <f t="shared" si="929"/>
        <v>7.24</v>
      </c>
      <c r="T7403" s="10">
        <f t="shared" si="930"/>
        <v>91.42109033152542</v>
      </c>
      <c r="U7403" s="10">
        <f t="shared" si="931"/>
        <v>0</v>
      </c>
      <c r="V7403" s="1">
        <f t="shared" si="932"/>
        <v>0</v>
      </c>
      <c r="W7403" s="10">
        <f t="shared" si="933"/>
        <v>0</v>
      </c>
    </row>
    <row r="7404" spans="13:23" x14ac:dyDescent="0.25">
      <c r="M7404" s="7">
        <v>45549.25</v>
      </c>
      <c r="N7404" s="3">
        <v>776.1</v>
      </c>
      <c r="O7404" s="10">
        <v>18.89</v>
      </c>
      <c r="P7404" s="10">
        <f t="shared" si="927"/>
        <v>23.89</v>
      </c>
      <c r="Q7404" s="10">
        <f t="shared" si="926"/>
        <v>776.1</v>
      </c>
      <c r="R7404" s="1">
        <f t="shared" si="928"/>
        <v>0.35277272727272729</v>
      </c>
      <c r="S7404" s="18">
        <f t="shared" si="929"/>
        <v>9.0079999999999991</v>
      </c>
      <c r="T7404" s="10">
        <f t="shared" si="930"/>
        <v>86.15674955595027</v>
      </c>
      <c r="U7404" s="10">
        <f t="shared" si="931"/>
        <v>0</v>
      </c>
      <c r="V7404" s="1">
        <f t="shared" si="932"/>
        <v>0</v>
      </c>
      <c r="W7404" s="10">
        <f t="shared" si="933"/>
        <v>0</v>
      </c>
    </row>
    <row r="7405" spans="13:23" x14ac:dyDescent="0.25">
      <c r="M7405" s="7">
        <v>45549.291666666664</v>
      </c>
      <c r="N7405" s="3">
        <v>859.03489608764642</v>
      </c>
      <c r="O7405" s="10">
        <v>21.11</v>
      </c>
      <c r="P7405" s="10">
        <f t="shared" si="927"/>
        <v>26.11</v>
      </c>
      <c r="Q7405" s="10">
        <f t="shared" si="926"/>
        <v>859.03489608764642</v>
      </c>
      <c r="R7405" s="1">
        <f t="shared" si="928"/>
        <v>0.39047040731256655</v>
      </c>
      <c r="S7405" s="18">
        <f t="shared" si="929"/>
        <v>7.24</v>
      </c>
      <c r="T7405" s="10">
        <f t="shared" si="930"/>
        <v>118.65122874138763</v>
      </c>
      <c r="U7405" s="10">
        <f t="shared" si="931"/>
        <v>0</v>
      </c>
      <c r="V7405" s="1">
        <f t="shared" si="932"/>
        <v>0</v>
      </c>
      <c r="W7405" s="10">
        <f t="shared" si="933"/>
        <v>0</v>
      </c>
    </row>
    <row r="7406" spans="13:23" x14ac:dyDescent="0.25">
      <c r="M7406" s="7">
        <v>45549.333333333336</v>
      </c>
      <c r="N7406" s="3">
        <v>932.75168609619141</v>
      </c>
      <c r="O7406" s="10">
        <v>22.22</v>
      </c>
      <c r="P7406" s="10">
        <f t="shared" si="927"/>
        <v>27.22</v>
      </c>
      <c r="Q7406" s="10">
        <f t="shared" si="926"/>
        <v>932.75168609619141</v>
      </c>
      <c r="R7406" s="1">
        <f t="shared" si="928"/>
        <v>0.42397803913463245</v>
      </c>
      <c r="S7406" s="18">
        <f t="shared" si="929"/>
        <v>6.9349999999999996</v>
      </c>
      <c r="T7406" s="10">
        <f t="shared" si="930"/>
        <v>134.49916165770605</v>
      </c>
      <c r="U7406" s="10">
        <f t="shared" si="931"/>
        <v>0</v>
      </c>
      <c r="V7406" s="1">
        <f t="shared" si="932"/>
        <v>0</v>
      </c>
      <c r="W7406" s="10">
        <f t="shared" si="933"/>
        <v>0</v>
      </c>
    </row>
    <row r="7407" spans="13:23" x14ac:dyDescent="0.25">
      <c r="M7407" s="7">
        <v>45549.375</v>
      </c>
      <c r="N7407" s="3">
        <v>719.53158187866211</v>
      </c>
      <c r="O7407" s="10">
        <v>23.89</v>
      </c>
      <c r="P7407" s="10">
        <f t="shared" si="927"/>
        <v>28.89</v>
      </c>
      <c r="Q7407" s="10">
        <f t="shared" si="926"/>
        <v>719.53158187866211</v>
      </c>
      <c r="R7407" s="1">
        <f t="shared" si="928"/>
        <v>0.3270598099448464</v>
      </c>
      <c r="S7407" s="18">
        <f t="shared" si="929"/>
        <v>7.24</v>
      </c>
      <c r="T7407" s="10">
        <f t="shared" si="930"/>
        <v>99.382815176610791</v>
      </c>
      <c r="U7407" s="10">
        <f t="shared" si="931"/>
        <v>0</v>
      </c>
      <c r="V7407" s="1">
        <f t="shared" si="932"/>
        <v>0</v>
      </c>
      <c r="W7407" s="10">
        <f t="shared" si="933"/>
        <v>0</v>
      </c>
    </row>
    <row r="7408" spans="13:23" x14ac:dyDescent="0.25">
      <c r="M7408" s="7">
        <v>45549.416666666664</v>
      </c>
      <c r="N7408" s="3">
        <v>910.6776123046875</v>
      </c>
      <c r="O7408" s="10">
        <v>27.78</v>
      </c>
      <c r="P7408" s="10">
        <f t="shared" si="927"/>
        <v>32.78</v>
      </c>
      <c r="Q7408" s="10">
        <f t="shared" si="926"/>
        <v>910.6776123046875</v>
      </c>
      <c r="R7408" s="1">
        <f t="shared" si="928"/>
        <v>0.41394436922940342</v>
      </c>
      <c r="S7408" s="18">
        <f t="shared" si="929"/>
        <v>6.9349999999999996</v>
      </c>
      <c r="T7408" s="10">
        <f t="shared" si="930"/>
        <v>131.31616615784969</v>
      </c>
      <c r="U7408" s="10">
        <f t="shared" si="931"/>
        <v>0</v>
      </c>
      <c r="V7408" s="1">
        <f t="shared" si="932"/>
        <v>0</v>
      </c>
      <c r="W7408" s="10">
        <f t="shared" si="933"/>
        <v>0</v>
      </c>
    </row>
    <row r="7409" spans="13:23" x14ac:dyDescent="0.25">
      <c r="M7409" s="7">
        <v>45549.458333333336</v>
      </c>
      <c r="N7409" s="3">
        <v>1095.4346672058105</v>
      </c>
      <c r="O7409" s="10">
        <v>30</v>
      </c>
      <c r="P7409" s="10">
        <f t="shared" si="927"/>
        <v>35</v>
      </c>
      <c r="Q7409" s="10">
        <f t="shared" si="926"/>
        <v>1095.4346672058105</v>
      </c>
      <c r="R7409" s="1">
        <f t="shared" si="928"/>
        <v>0.49792484872991383</v>
      </c>
      <c r="S7409" s="18">
        <f t="shared" si="929"/>
        <v>6.9349999999999996</v>
      </c>
      <c r="T7409" s="10">
        <f t="shared" si="930"/>
        <v>157.95741416089552</v>
      </c>
      <c r="U7409" s="10">
        <f t="shared" si="931"/>
        <v>0</v>
      </c>
      <c r="V7409" s="1">
        <f t="shared" si="932"/>
        <v>0</v>
      </c>
      <c r="W7409" s="10">
        <f t="shared" si="933"/>
        <v>0</v>
      </c>
    </row>
    <row r="7410" spans="13:23" x14ac:dyDescent="0.25">
      <c r="M7410" s="7">
        <v>45549.5</v>
      </c>
      <c r="N7410" s="3">
        <v>1122.5466773986816</v>
      </c>
      <c r="O7410" s="10">
        <v>31.11</v>
      </c>
      <c r="P7410" s="10">
        <f t="shared" si="927"/>
        <v>36.11</v>
      </c>
      <c r="Q7410" s="10">
        <f t="shared" si="926"/>
        <v>1122.5466773986816</v>
      </c>
      <c r="R7410" s="1">
        <f t="shared" si="928"/>
        <v>0.51024848972667347</v>
      </c>
      <c r="S7410" s="18">
        <f t="shared" si="929"/>
        <v>6.8120000000000003</v>
      </c>
      <c r="T7410" s="10">
        <f t="shared" si="930"/>
        <v>164.78958857878473</v>
      </c>
      <c r="U7410" s="10">
        <f t="shared" si="931"/>
        <v>0</v>
      </c>
      <c r="V7410" s="1">
        <f t="shared" si="932"/>
        <v>0</v>
      </c>
      <c r="W7410" s="10">
        <f t="shared" si="933"/>
        <v>0</v>
      </c>
    </row>
    <row r="7411" spans="13:23" x14ac:dyDescent="0.25">
      <c r="M7411" s="7">
        <v>45549.541666666664</v>
      </c>
      <c r="N7411" s="3">
        <v>1306.1735321044921</v>
      </c>
      <c r="O7411" s="10">
        <v>32.78</v>
      </c>
      <c r="P7411" s="10">
        <f t="shared" si="927"/>
        <v>37.78</v>
      </c>
      <c r="Q7411" s="10">
        <f t="shared" si="926"/>
        <v>1306.1735321044921</v>
      </c>
      <c r="R7411" s="1">
        <f t="shared" si="928"/>
        <v>0.59371524186567826</v>
      </c>
      <c r="S7411" s="18">
        <f t="shared" si="929"/>
        <v>6.8120000000000003</v>
      </c>
      <c r="T7411" s="10">
        <f t="shared" si="930"/>
        <v>191.74596771939107</v>
      </c>
      <c r="U7411" s="10">
        <f t="shared" si="931"/>
        <v>0</v>
      </c>
      <c r="V7411" s="1">
        <f t="shared" si="932"/>
        <v>0</v>
      </c>
      <c r="W7411" s="10">
        <f t="shared" si="933"/>
        <v>0</v>
      </c>
    </row>
    <row r="7412" spans="13:23" x14ac:dyDescent="0.25">
      <c r="M7412" s="7">
        <v>45549.583333333336</v>
      </c>
      <c r="N7412" s="3">
        <v>990.80398292541497</v>
      </c>
      <c r="O7412" s="10">
        <v>32.22</v>
      </c>
      <c r="P7412" s="10">
        <f t="shared" si="927"/>
        <v>37.22</v>
      </c>
      <c r="Q7412" s="10">
        <f t="shared" si="926"/>
        <v>990.80398292541497</v>
      </c>
      <c r="R7412" s="1">
        <f t="shared" si="928"/>
        <v>0.45036544678427953</v>
      </c>
      <c r="S7412" s="18">
        <f t="shared" si="929"/>
        <v>6.9349999999999996</v>
      </c>
      <c r="T7412" s="10">
        <f t="shared" si="930"/>
        <v>142.87007684577</v>
      </c>
      <c r="U7412" s="10">
        <f t="shared" si="931"/>
        <v>0</v>
      </c>
      <c r="V7412" s="1">
        <f t="shared" si="932"/>
        <v>0</v>
      </c>
      <c r="W7412" s="10">
        <f t="shared" si="933"/>
        <v>0</v>
      </c>
    </row>
    <row r="7413" spans="13:23" x14ac:dyDescent="0.25">
      <c r="M7413" s="7">
        <v>45549.625</v>
      </c>
      <c r="N7413" s="3">
        <v>1011.1257316589355</v>
      </c>
      <c r="O7413" s="10">
        <v>32.22</v>
      </c>
      <c r="P7413" s="10">
        <f t="shared" si="927"/>
        <v>37.22</v>
      </c>
      <c r="Q7413" s="10">
        <f t="shared" si="926"/>
        <v>1011.1257316589355</v>
      </c>
      <c r="R7413" s="1">
        <f t="shared" si="928"/>
        <v>0.45960260529951613</v>
      </c>
      <c r="S7413" s="18">
        <f t="shared" si="929"/>
        <v>6.9349999999999996</v>
      </c>
      <c r="T7413" s="10">
        <f t="shared" si="930"/>
        <v>145.80039389458335</v>
      </c>
      <c r="U7413" s="10">
        <f t="shared" si="931"/>
        <v>0</v>
      </c>
      <c r="V7413" s="1">
        <f t="shared" si="932"/>
        <v>0</v>
      </c>
      <c r="W7413" s="10">
        <f t="shared" si="933"/>
        <v>0</v>
      </c>
    </row>
    <row r="7414" spans="13:23" x14ac:dyDescent="0.25">
      <c r="M7414" s="7">
        <v>45549.666666666664</v>
      </c>
      <c r="N7414" s="3">
        <v>977.57996520996096</v>
      </c>
      <c r="O7414" s="10">
        <v>27.78</v>
      </c>
      <c r="P7414" s="10">
        <f t="shared" si="927"/>
        <v>32.78</v>
      </c>
      <c r="Q7414" s="10">
        <f t="shared" si="926"/>
        <v>977.57996520996096</v>
      </c>
      <c r="R7414" s="1">
        <f t="shared" si="928"/>
        <v>0.44435452964089134</v>
      </c>
      <c r="S7414" s="18">
        <f t="shared" si="929"/>
        <v>6.9349999999999996</v>
      </c>
      <c r="T7414" s="10">
        <f t="shared" si="930"/>
        <v>140.96322497620201</v>
      </c>
      <c r="U7414" s="10">
        <f t="shared" si="931"/>
        <v>0</v>
      </c>
      <c r="V7414" s="1">
        <f t="shared" si="932"/>
        <v>0</v>
      </c>
      <c r="W7414" s="10">
        <f t="shared" si="933"/>
        <v>0</v>
      </c>
    </row>
    <row r="7415" spans="13:23" x14ac:dyDescent="0.25">
      <c r="M7415" s="7">
        <v>45549.708333333336</v>
      </c>
      <c r="N7415" s="3">
        <v>1141.2611251831054</v>
      </c>
      <c r="O7415" s="10">
        <v>27.78</v>
      </c>
      <c r="P7415" s="10">
        <f t="shared" si="927"/>
        <v>32.78</v>
      </c>
      <c r="Q7415" s="10">
        <f t="shared" si="926"/>
        <v>1141.2611251831054</v>
      </c>
      <c r="R7415" s="1">
        <f t="shared" si="928"/>
        <v>0.51875505690141155</v>
      </c>
      <c r="S7415" s="18">
        <f t="shared" si="929"/>
        <v>6.8120000000000003</v>
      </c>
      <c r="T7415" s="10">
        <f t="shared" si="930"/>
        <v>167.53686511789567</v>
      </c>
      <c r="U7415" s="10">
        <f t="shared" si="931"/>
        <v>0</v>
      </c>
      <c r="V7415" s="1">
        <f t="shared" si="932"/>
        <v>0</v>
      </c>
      <c r="W7415" s="10">
        <f t="shared" si="933"/>
        <v>0</v>
      </c>
    </row>
    <row r="7416" spans="13:23" x14ac:dyDescent="0.25">
      <c r="M7416" s="7">
        <v>45549.75</v>
      </c>
      <c r="N7416" s="3">
        <v>1162.297119140625</v>
      </c>
      <c r="O7416" s="10">
        <v>28.89</v>
      </c>
      <c r="P7416" s="10">
        <f t="shared" si="927"/>
        <v>33.89</v>
      </c>
      <c r="Q7416" s="10">
        <f t="shared" si="926"/>
        <v>1162.297119140625</v>
      </c>
      <c r="R7416" s="1">
        <f t="shared" si="928"/>
        <v>0.5283168723366477</v>
      </c>
      <c r="S7416" s="18">
        <f t="shared" si="929"/>
        <v>6.8120000000000003</v>
      </c>
      <c r="T7416" s="10">
        <f t="shared" si="930"/>
        <v>170.62494408993319</v>
      </c>
      <c r="U7416" s="10">
        <f t="shared" si="931"/>
        <v>0</v>
      </c>
      <c r="V7416" s="1">
        <f t="shared" si="932"/>
        <v>0</v>
      </c>
      <c r="W7416" s="10">
        <f t="shared" si="933"/>
        <v>0</v>
      </c>
    </row>
    <row r="7417" spans="13:23" x14ac:dyDescent="0.25">
      <c r="M7417" s="7">
        <v>45549.791666666664</v>
      </c>
      <c r="N7417" s="3">
        <v>1007.6975509643554</v>
      </c>
      <c r="O7417" s="10">
        <v>27.78</v>
      </c>
      <c r="P7417" s="10">
        <f t="shared" si="927"/>
        <v>32.78</v>
      </c>
      <c r="Q7417" s="10">
        <f t="shared" si="926"/>
        <v>1007.6975509643554</v>
      </c>
      <c r="R7417" s="1">
        <f t="shared" si="928"/>
        <v>0.45804434134743427</v>
      </c>
      <c r="S7417" s="18">
        <f t="shared" si="929"/>
        <v>6.9349999999999996</v>
      </c>
      <c r="T7417" s="10">
        <f t="shared" si="930"/>
        <v>145.30606358534325</v>
      </c>
      <c r="U7417" s="10">
        <f t="shared" si="931"/>
        <v>0</v>
      </c>
      <c r="V7417" s="1">
        <f t="shared" si="932"/>
        <v>0</v>
      </c>
      <c r="W7417" s="10">
        <f t="shared" si="933"/>
        <v>0</v>
      </c>
    </row>
    <row r="7418" spans="13:23" x14ac:dyDescent="0.25">
      <c r="M7418" s="7">
        <v>45549.833333333336</v>
      </c>
      <c r="N7418" s="3">
        <v>846.98446083068848</v>
      </c>
      <c r="O7418" s="10">
        <v>27.78</v>
      </c>
      <c r="P7418" s="10">
        <f t="shared" si="927"/>
        <v>32.78</v>
      </c>
      <c r="Q7418" s="10">
        <f t="shared" si="926"/>
        <v>846.98446083068848</v>
      </c>
      <c r="R7418" s="1">
        <f t="shared" si="928"/>
        <v>0.38499293674122204</v>
      </c>
      <c r="S7418" s="18">
        <f t="shared" si="929"/>
        <v>7.24</v>
      </c>
      <c r="T7418" s="10">
        <f t="shared" si="930"/>
        <v>116.98680398213929</v>
      </c>
      <c r="U7418" s="10">
        <f t="shared" si="931"/>
        <v>0</v>
      </c>
      <c r="V7418" s="1">
        <f t="shared" si="932"/>
        <v>0</v>
      </c>
      <c r="W7418" s="10">
        <f t="shared" si="933"/>
        <v>0</v>
      </c>
    </row>
    <row r="7419" spans="13:23" x14ac:dyDescent="0.25">
      <c r="M7419" s="7">
        <v>45549.875</v>
      </c>
      <c r="N7419" s="3">
        <v>868.63351936340325</v>
      </c>
      <c r="O7419" s="10">
        <v>25</v>
      </c>
      <c r="P7419" s="10">
        <f t="shared" si="927"/>
        <v>30</v>
      </c>
      <c r="Q7419" s="10">
        <f t="shared" si="926"/>
        <v>868.63351936340325</v>
      </c>
      <c r="R7419" s="1">
        <f t="shared" si="928"/>
        <v>0.39483341789245602</v>
      </c>
      <c r="S7419" s="18">
        <f t="shared" si="929"/>
        <v>7.24</v>
      </c>
      <c r="T7419" s="10">
        <f t="shared" si="930"/>
        <v>119.97700543693415</v>
      </c>
      <c r="U7419" s="10">
        <f t="shared" si="931"/>
        <v>0</v>
      </c>
      <c r="V7419" s="1">
        <f t="shared" si="932"/>
        <v>0</v>
      </c>
      <c r="W7419" s="10">
        <f t="shared" si="933"/>
        <v>0</v>
      </c>
    </row>
    <row r="7420" spans="13:23" x14ac:dyDescent="0.25">
      <c r="M7420" s="7">
        <v>45549.916666666664</v>
      </c>
      <c r="N7420" s="3">
        <v>821.77253723144531</v>
      </c>
      <c r="O7420" s="10">
        <v>25</v>
      </c>
      <c r="P7420" s="10">
        <f t="shared" si="927"/>
        <v>30</v>
      </c>
      <c r="Q7420" s="10">
        <f t="shared" si="926"/>
        <v>821.77253723144531</v>
      </c>
      <c r="R7420" s="1">
        <f t="shared" si="928"/>
        <v>0.37353297146883879</v>
      </c>
      <c r="S7420" s="18">
        <f t="shared" si="929"/>
        <v>7.24</v>
      </c>
      <c r="T7420" s="10">
        <f t="shared" si="930"/>
        <v>113.50449409274106</v>
      </c>
      <c r="U7420" s="10">
        <f t="shared" si="931"/>
        <v>0</v>
      </c>
      <c r="V7420" s="1">
        <f t="shared" si="932"/>
        <v>0</v>
      </c>
      <c r="W7420" s="10">
        <f t="shared" si="933"/>
        <v>0</v>
      </c>
    </row>
    <row r="7421" spans="13:23" x14ac:dyDescent="0.25">
      <c r="M7421" s="7">
        <v>45549.958333333336</v>
      </c>
      <c r="N7421" s="3">
        <v>701.16301689147951</v>
      </c>
      <c r="O7421" s="10">
        <v>26.11</v>
      </c>
      <c r="P7421" s="10">
        <f t="shared" si="927"/>
        <v>31.11</v>
      </c>
      <c r="Q7421" s="10">
        <f t="shared" si="926"/>
        <v>701.16301689147951</v>
      </c>
      <c r="R7421" s="1">
        <f t="shared" si="928"/>
        <v>0.31871046222339977</v>
      </c>
      <c r="S7421" s="18">
        <f t="shared" si="929"/>
        <v>7.24</v>
      </c>
      <c r="T7421" s="10">
        <f t="shared" si="930"/>
        <v>96.845720565121482</v>
      </c>
      <c r="U7421" s="10">
        <f t="shared" si="931"/>
        <v>0</v>
      </c>
      <c r="V7421" s="1">
        <f t="shared" si="932"/>
        <v>0</v>
      </c>
      <c r="W7421" s="10">
        <f t="shared" si="933"/>
        <v>0</v>
      </c>
    </row>
    <row r="7422" spans="13:23" x14ac:dyDescent="0.25">
      <c r="M7422" s="7">
        <v>45550</v>
      </c>
      <c r="N7422" s="3">
        <v>881.62042236328125</v>
      </c>
      <c r="O7422" s="10">
        <v>22.78</v>
      </c>
      <c r="P7422" s="10">
        <f t="shared" si="927"/>
        <v>27.78</v>
      </c>
      <c r="Q7422" s="10">
        <f t="shared" si="926"/>
        <v>881.62042236328125</v>
      </c>
      <c r="R7422" s="1">
        <f t="shared" si="928"/>
        <v>0.40073655561967331</v>
      </c>
      <c r="S7422" s="18">
        <f t="shared" si="929"/>
        <v>6.9349999999999996</v>
      </c>
      <c r="T7422" s="10">
        <f t="shared" si="930"/>
        <v>127.12623249650775</v>
      </c>
      <c r="U7422" s="10">
        <f t="shared" si="931"/>
        <v>0</v>
      </c>
      <c r="V7422" s="1">
        <f t="shared" si="932"/>
        <v>0</v>
      </c>
      <c r="W7422" s="10">
        <f t="shared" si="933"/>
        <v>0</v>
      </c>
    </row>
    <row r="7423" spans="13:23" x14ac:dyDescent="0.25">
      <c r="M7423" s="7">
        <v>45550.041666666664</v>
      </c>
      <c r="N7423" s="3">
        <v>736.5203796386719</v>
      </c>
      <c r="O7423" s="10">
        <v>22.78</v>
      </c>
      <c r="P7423" s="10">
        <f t="shared" si="927"/>
        <v>27.78</v>
      </c>
      <c r="Q7423" s="10">
        <f t="shared" si="926"/>
        <v>736.5203796386719</v>
      </c>
      <c r="R7423" s="1">
        <f t="shared" si="928"/>
        <v>0.33478199074485088</v>
      </c>
      <c r="S7423" s="18">
        <f t="shared" si="929"/>
        <v>7.24</v>
      </c>
      <c r="T7423" s="10">
        <f t="shared" si="930"/>
        <v>101.72933420423645</v>
      </c>
      <c r="U7423" s="10">
        <f t="shared" si="931"/>
        <v>0</v>
      </c>
      <c r="V7423" s="1">
        <f t="shared" si="932"/>
        <v>0</v>
      </c>
      <c r="W7423" s="10">
        <f t="shared" si="933"/>
        <v>0</v>
      </c>
    </row>
    <row r="7424" spans="13:23" x14ac:dyDescent="0.25">
      <c r="M7424" s="7">
        <v>45550.083333333336</v>
      </c>
      <c r="N7424" s="3">
        <v>731.49339294433594</v>
      </c>
      <c r="O7424" s="10">
        <v>22.78</v>
      </c>
      <c r="P7424" s="10">
        <f t="shared" si="927"/>
        <v>27.78</v>
      </c>
      <c r="Q7424" s="10">
        <f t="shared" si="926"/>
        <v>731.49339294433594</v>
      </c>
      <c r="R7424" s="1">
        <f t="shared" si="928"/>
        <v>0.33249699679287997</v>
      </c>
      <c r="S7424" s="18">
        <f t="shared" si="929"/>
        <v>7.24</v>
      </c>
      <c r="T7424" s="10">
        <f t="shared" si="930"/>
        <v>101.03499902546076</v>
      </c>
      <c r="U7424" s="10">
        <f t="shared" si="931"/>
        <v>0</v>
      </c>
      <c r="V7424" s="1">
        <f t="shared" si="932"/>
        <v>0</v>
      </c>
      <c r="W7424" s="10">
        <f t="shared" si="933"/>
        <v>0</v>
      </c>
    </row>
    <row r="7425" spans="13:23" x14ac:dyDescent="0.25">
      <c r="M7425" s="7">
        <v>45550.125</v>
      </c>
      <c r="N7425" s="3">
        <v>716.97100181579583</v>
      </c>
      <c r="O7425" s="10">
        <v>22.78</v>
      </c>
      <c r="P7425" s="10">
        <f t="shared" si="927"/>
        <v>27.78</v>
      </c>
      <c r="Q7425" s="10">
        <f t="shared" si="926"/>
        <v>716.97100181579583</v>
      </c>
      <c r="R7425" s="1">
        <f t="shared" si="928"/>
        <v>0.32589590991627082</v>
      </c>
      <c r="S7425" s="18">
        <f t="shared" si="929"/>
        <v>7.24</v>
      </c>
      <c r="T7425" s="10">
        <f t="shared" si="930"/>
        <v>99.029143897209366</v>
      </c>
      <c r="U7425" s="10">
        <f t="shared" si="931"/>
        <v>0</v>
      </c>
      <c r="V7425" s="1">
        <f t="shared" si="932"/>
        <v>0</v>
      </c>
      <c r="W7425" s="10">
        <f t="shared" si="933"/>
        <v>0</v>
      </c>
    </row>
    <row r="7426" spans="13:23" x14ac:dyDescent="0.25">
      <c r="M7426" s="7">
        <v>45550.166666666664</v>
      </c>
      <c r="N7426" s="3">
        <v>1045.2921798706054</v>
      </c>
      <c r="O7426" s="10">
        <v>22.22</v>
      </c>
      <c r="P7426" s="10">
        <f t="shared" si="927"/>
        <v>27.22</v>
      </c>
      <c r="Q7426" s="10">
        <f t="shared" si="926"/>
        <v>1045.2921798706054</v>
      </c>
      <c r="R7426" s="1">
        <f t="shared" si="928"/>
        <v>0.47513280903209337</v>
      </c>
      <c r="S7426" s="18">
        <f t="shared" si="929"/>
        <v>6.9349999999999996</v>
      </c>
      <c r="T7426" s="10">
        <f t="shared" si="930"/>
        <v>150.72706270664824</v>
      </c>
      <c r="U7426" s="10">
        <f t="shared" si="931"/>
        <v>0</v>
      </c>
      <c r="V7426" s="1">
        <f t="shared" si="932"/>
        <v>0</v>
      </c>
      <c r="W7426" s="10">
        <f t="shared" si="933"/>
        <v>0</v>
      </c>
    </row>
    <row r="7427" spans="13:23" x14ac:dyDescent="0.25">
      <c r="M7427" s="7">
        <v>45550.208333333336</v>
      </c>
      <c r="N7427" s="3">
        <v>783.03110504150391</v>
      </c>
      <c r="O7427" s="10">
        <v>21.11</v>
      </c>
      <c r="P7427" s="10">
        <f t="shared" si="927"/>
        <v>26.11</v>
      </c>
      <c r="Q7427" s="10">
        <f t="shared" si="926"/>
        <v>783.03110504150391</v>
      </c>
      <c r="R7427" s="1">
        <f t="shared" si="928"/>
        <v>0.35592322956431993</v>
      </c>
      <c r="S7427" s="18">
        <f t="shared" si="929"/>
        <v>7.24</v>
      </c>
      <c r="T7427" s="10">
        <f t="shared" si="930"/>
        <v>108.15346754716904</v>
      </c>
      <c r="U7427" s="10">
        <f t="shared" si="931"/>
        <v>0</v>
      </c>
      <c r="V7427" s="1">
        <f t="shared" si="932"/>
        <v>0</v>
      </c>
      <c r="W7427" s="10">
        <f t="shared" si="933"/>
        <v>0</v>
      </c>
    </row>
    <row r="7428" spans="13:23" x14ac:dyDescent="0.25">
      <c r="M7428" s="7">
        <v>45550.25</v>
      </c>
      <c r="N7428" s="3">
        <v>935.78085708618164</v>
      </c>
      <c r="O7428" s="10">
        <v>18.89</v>
      </c>
      <c r="P7428" s="10">
        <f t="shared" si="927"/>
        <v>23.89</v>
      </c>
      <c r="Q7428" s="10">
        <f t="shared" si="926"/>
        <v>935.78085708618164</v>
      </c>
      <c r="R7428" s="1">
        <f t="shared" si="928"/>
        <v>0.42535493503917349</v>
      </c>
      <c r="S7428" s="18">
        <f t="shared" si="929"/>
        <v>8.7460000000000004</v>
      </c>
      <c r="T7428" s="10">
        <f t="shared" si="930"/>
        <v>106.99529580221605</v>
      </c>
      <c r="U7428" s="10">
        <f t="shared" si="931"/>
        <v>0</v>
      </c>
      <c r="V7428" s="1">
        <f t="shared" si="932"/>
        <v>0</v>
      </c>
      <c r="W7428" s="10">
        <f t="shared" si="933"/>
        <v>0</v>
      </c>
    </row>
    <row r="7429" spans="13:23" x14ac:dyDescent="0.25">
      <c r="M7429" s="7">
        <v>45550.291666666664</v>
      </c>
      <c r="N7429" s="3">
        <v>711.2223312377929</v>
      </c>
      <c r="O7429" s="10">
        <v>20</v>
      </c>
      <c r="P7429" s="10">
        <f t="shared" si="927"/>
        <v>25</v>
      </c>
      <c r="Q7429" s="10">
        <f t="shared" si="926"/>
        <v>711.2223312377929</v>
      </c>
      <c r="R7429" s="1">
        <f t="shared" si="928"/>
        <v>0.32328287783536042</v>
      </c>
      <c r="S7429" s="18">
        <f t="shared" si="929"/>
        <v>9.0079999999999991</v>
      </c>
      <c r="T7429" s="10">
        <f t="shared" si="930"/>
        <v>78.954521673822484</v>
      </c>
      <c r="U7429" s="10">
        <f t="shared" si="931"/>
        <v>0</v>
      </c>
      <c r="V7429" s="1">
        <f t="shared" si="932"/>
        <v>0</v>
      </c>
      <c r="W7429" s="10">
        <f t="shared" si="933"/>
        <v>0</v>
      </c>
    </row>
    <row r="7430" spans="13:23" x14ac:dyDescent="0.25">
      <c r="M7430" s="7">
        <v>45550.333333333336</v>
      </c>
      <c r="N7430" s="3">
        <v>945.73009414672845</v>
      </c>
      <c r="O7430" s="10">
        <v>21.11</v>
      </c>
      <c r="P7430" s="10">
        <f t="shared" si="927"/>
        <v>26.11</v>
      </c>
      <c r="Q7430" s="10">
        <f t="shared" si="926"/>
        <v>945.73009414672845</v>
      </c>
      <c r="R7430" s="1">
        <f t="shared" si="928"/>
        <v>0.4298773155212402</v>
      </c>
      <c r="S7430" s="18">
        <f t="shared" si="929"/>
        <v>6.9349999999999996</v>
      </c>
      <c r="T7430" s="10">
        <f t="shared" si="930"/>
        <v>136.37059756982387</v>
      </c>
      <c r="U7430" s="10">
        <f t="shared" si="931"/>
        <v>0</v>
      </c>
      <c r="V7430" s="1">
        <f t="shared" si="932"/>
        <v>0</v>
      </c>
      <c r="W7430" s="10">
        <f t="shared" si="933"/>
        <v>0</v>
      </c>
    </row>
    <row r="7431" spans="13:23" x14ac:dyDescent="0.25">
      <c r="M7431" s="7">
        <v>45550.375</v>
      </c>
      <c r="N7431" s="3">
        <v>801.0229614257812</v>
      </c>
      <c r="O7431" s="10">
        <v>22.22</v>
      </c>
      <c r="P7431" s="10">
        <f t="shared" si="927"/>
        <v>27.22</v>
      </c>
      <c r="Q7431" s="10">
        <f t="shared" ref="Q7431:Q7494" si="934">MIN($C$19,N7431)</f>
        <v>801.0229614257812</v>
      </c>
      <c r="R7431" s="1">
        <f t="shared" si="928"/>
        <v>0.36410134610262784</v>
      </c>
      <c r="S7431" s="18">
        <f t="shared" si="929"/>
        <v>7.24</v>
      </c>
      <c r="T7431" s="10">
        <f t="shared" si="930"/>
        <v>110.63853058367144</v>
      </c>
      <c r="U7431" s="10">
        <f t="shared" si="931"/>
        <v>0</v>
      </c>
      <c r="V7431" s="1">
        <f t="shared" si="932"/>
        <v>0</v>
      </c>
      <c r="W7431" s="10">
        <f t="shared" si="933"/>
        <v>0</v>
      </c>
    </row>
    <row r="7432" spans="13:23" x14ac:dyDescent="0.25">
      <c r="M7432" s="7">
        <v>45550.416666666664</v>
      </c>
      <c r="N7432" s="3">
        <v>982.66286087036133</v>
      </c>
      <c r="O7432" s="10">
        <v>22.22</v>
      </c>
      <c r="P7432" s="10">
        <f t="shared" ref="P7432:P7495" si="935">O7432+5</f>
        <v>27.22</v>
      </c>
      <c r="Q7432" s="10">
        <f t="shared" si="934"/>
        <v>982.66286087036133</v>
      </c>
      <c r="R7432" s="1">
        <f t="shared" ref="R7432:R7495" si="936">Q7432/$C$19</f>
        <v>0.44666493675925517</v>
      </c>
      <c r="S7432" s="18">
        <f t="shared" ref="S7432:S7495" si="937">INDEX($C$13:$K$17,MATCH(P7432,$B$13:$B$17,-1),MATCH(R7432,$C$12:$K$12,-1))</f>
        <v>6.9349999999999996</v>
      </c>
      <c r="T7432" s="10">
        <f t="shared" ref="T7432:T7495" si="938" xml:space="preserve"> Q7432/INDEX($C$13:$K$17,MATCH(P7432,$B$13:$B$17,-1),MATCH(R7432,$C$12:$K$12,-1))</f>
        <v>141.6961587412201</v>
      </c>
      <c r="U7432" s="10">
        <f t="shared" ref="U7432:U7495" si="939">N7432-Q7432</f>
        <v>0</v>
      </c>
      <c r="V7432" s="1">
        <f t="shared" ref="V7432:V7495" si="940">U7432/$C$19</f>
        <v>0</v>
      </c>
      <c r="W7432" s="10">
        <f t="shared" ref="W7432:W7495" si="941" xml:space="preserve"> U7432/INDEX($C$13:$K$17,MATCH(P7432,$B$13:$B$17,-1),MATCH(V7432,$C$12:$K$12,-1))</f>
        <v>0</v>
      </c>
    </row>
    <row r="7433" spans="13:23" x14ac:dyDescent="0.25">
      <c r="M7433" s="7">
        <v>45550.458333333336</v>
      </c>
      <c r="N7433" s="3">
        <v>995.15030250549319</v>
      </c>
      <c r="O7433" s="10">
        <v>25</v>
      </c>
      <c r="P7433" s="10">
        <f t="shared" si="935"/>
        <v>30</v>
      </c>
      <c r="Q7433" s="10">
        <f t="shared" si="934"/>
        <v>995.15030250549319</v>
      </c>
      <c r="R7433" s="1">
        <f t="shared" si="936"/>
        <v>0.45234104659340602</v>
      </c>
      <c r="S7433" s="18">
        <f t="shared" si="937"/>
        <v>6.9349999999999996</v>
      </c>
      <c r="T7433" s="10">
        <f t="shared" si="938"/>
        <v>143.49679920771351</v>
      </c>
      <c r="U7433" s="10">
        <f t="shared" si="939"/>
        <v>0</v>
      </c>
      <c r="V7433" s="1">
        <f t="shared" si="940"/>
        <v>0</v>
      </c>
      <c r="W7433" s="10">
        <f t="shared" si="941"/>
        <v>0</v>
      </c>
    </row>
    <row r="7434" spans="13:23" x14ac:dyDescent="0.25">
      <c r="M7434" s="7">
        <v>45550.5</v>
      </c>
      <c r="N7434" s="3">
        <v>986.69999999999993</v>
      </c>
      <c r="O7434" s="10">
        <v>27.22</v>
      </c>
      <c r="P7434" s="10">
        <f t="shared" si="935"/>
        <v>32.22</v>
      </c>
      <c r="Q7434" s="10">
        <f t="shared" si="934"/>
        <v>986.69999999999993</v>
      </c>
      <c r="R7434" s="1">
        <f t="shared" si="936"/>
        <v>0.44849999999999995</v>
      </c>
      <c r="S7434" s="18">
        <f t="shared" si="937"/>
        <v>6.9349999999999996</v>
      </c>
      <c r="T7434" s="10">
        <f t="shared" si="938"/>
        <v>142.27829848594087</v>
      </c>
      <c r="U7434" s="10">
        <f t="shared" si="939"/>
        <v>0</v>
      </c>
      <c r="V7434" s="1">
        <f t="shared" si="940"/>
        <v>0</v>
      </c>
      <c r="W7434" s="10">
        <f t="shared" si="941"/>
        <v>0</v>
      </c>
    </row>
    <row r="7435" spans="13:23" x14ac:dyDescent="0.25">
      <c r="M7435" s="7">
        <v>45550.541666666664</v>
      </c>
      <c r="N7435" s="3">
        <v>1140.9356986999512</v>
      </c>
      <c r="O7435" s="10">
        <v>28.89</v>
      </c>
      <c r="P7435" s="10">
        <f t="shared" si="935"/>
        <v>33.89</v>
      </c>
      <c r="Q7435" s="10">
        <f t="shared" si="934"/>
        <v>1140.9356986999512</v>
      </c>
      <c r="R7435" s="1">
        <f t="shared" si="936"/>
        <v>0.51860713577270512</v>
      </c>
      <c r="S7435" s="18">
        <f t="shared" si="937"/>
        <v>6.8120000000000003</v>
      </c>
      <c r="T7435" s="10">
        <f t="shared" si="938"/>
        <v>167.4890925866047</v>
      </c>
      <c r="U7435" s="10">
        <f t="shared" si="939"/>
        <v>0</v>
      </c>
      <c r="V7435" s="1">
        <f t="shared" si="940"/>
        <v>0</v>
      </c>
      <c r="W7435" s="10">
        <f t="shared" si="941"/>
        <v>0</v>
      </c>
    </row>
    <row r="7436" spans="13:23" x14ac:dyDescent="0.25">
      <c r="M7436" s="7">
        <v>45550.583333333336</v>
      </c>
      <c r="N7436" s="3">
        <v>1301.0543952941894</v>
      </c>
      <c r="O7436" s="10">
        <v>30</v>
      </c>
      <c r="P7436" s="10">
        <f t="shared" si="935"/>
        <v>35</v>
      </c>
      <c r="Q7436" s="10">
        <f t="shared" si="934"/>
        <v>1301.0543952941894</v>
      </c>
      <c r="R7436" s="1">
        <f t="shared" si="936"/>
        <v>0.59138836149735885</v>
      </c>
      <c r="S7436" s="18">
        <f t="shared" si="937"/>
        <v>6.8120000000000003</v>
      </c>
      <c r="T7436" s="10">
        <f t="shared" si="938"/>
        <v>190.99447963801958</v>
      </c>
      <c r="U7436" s="10">
        <f t="shared" si="939"/>
        <v>0</v>
      </c>
      <c r="V7436" s="1">
        <f t="shared" si="940"/>
        <v>0</v>
      </c>
      <c r="W7436" s="10">
        <f t="shared" si="941"/>
        <v>0</v>
      </c>
    </row>
    <row r="7437" spans="13:23" x14ac:dyDescent="0.25">
      <c r="M7437" s="7">
        <v>45550.625</v>
      </c>
      <c r="N7437" s="3">
        <v>1306.7392868041991</v>
      </c>
      <c r="O7437" s="10">
        <v>27.78</v>
      </c>
      <c r="P7437" s="10">
        <f t="shared" si="935"/>
        <v>32.78</v>
      </c>
      <c r="Q7437" s="10">
        <f t="shared" si="934"/>
        <v>1306.7392868041991</v>
      </c>
      <c r="R7437" s="1">
        <f t="shared" si="936"/>
        <v>0.59397240309281774</v>
      </c>
      <c r="S7437" s="18">
        <f t="shared" si="937"/>
        <v>6.8120000000000003</v>
      </c>
      <c r="T7437" s="10">
        <f t="shared" si="938"/>
        <v>191.82902037642381</v>
      </c>
      <c r="U7437" s="10">
        <f t="shared" si="939"/>
        <v>0</v>
      </c>
      <c r="V7437" s="1">
        <f t="shared" si="940"/>
        <v>0</v>
      </c>
      <c r="W7437" s="10">
        <f t="shared" si="941"/>
        <v>0</v>
      </c>
    </row>
    <row r="7438" spans="13:23" x14ac:dyDescent="0.25">
      <c r="M7438" s="7">
        <v>45550.666666666664</v>
      </c>
      <c r="N7438" s="3">
        <v>1251.8999999999999</v>
      </c>
      <c r="O7438" s="10">
        <v>28.89</v>
      </c>
      <c r="P7438" s="10">
        <f t="shared" si="935"/>
        <v>33.89</v>
      </c>
      <c r="Q7438" s="10">
        <f t="shared" si="934"/>
        <v>1251.8999999999999</v>
      </c>
      <c r="R7438" s="1">
        <f t="shared" si="936"/>
        <v>0.56904545454545452</v>
      </c>
      <c r="S7438" s="18">
        <f t="shared" si="937"/>
        <v>6.8120000000000003</v>
      </c>
      <c r="T7438" s="10">
        <f t="shared" si="938"/>
        <v>183.77862595419845</v>
      </c>
      <c r="U7438" s="10">
        <f t="shared" si="939"/>
        <v>0</v>
      </c>
      <c r="V7438" s="1">
        <f t="shared" si="940"/>
        <v>0</v>
      </c>
      <c r="W7438" s="10">
        <f t="shared" si="941"/>
        <v>0</v>
      </c>
    </row>
    <row r="7439" spans="13:23" x14ac:dyDescent="0.25">
      <c r="M7439" s="7">
        <v>45550.708333333336</v>
      </c>
      <c r="N7439" s="3">
        <v>1267.8249652862548</v>
      </c>
      <c r="O7439" s="10">
        <v>23.89</v>
      </c>
      <c r="P7439" s="10">
        <f t="shared" si="935"/>
        <v>28.89</v>
      </c>
      <c r="Q7439" s="10">
        <f t="shared" si="934"/>
        <v>1267.8249652862548</v>
      </c>
      <c r="R7439" s="1">
        <f t="shared" si="936"/>
        <v>0.57628407513011581</v>
      </c>
      <c r="S7439" s="18">
        <f t="shared" si="937"/>
        <v>6.8120000000000003</v>
      </c>
      <c r="T7439" s="10">
        <f t="shared" si="938"/>
        <v>186.11640711777082</v>
      </c>
      <c r="U7439" s="10">
        <f t="shared" si="939"/>
        <v>0</v>
      </c>
      <c r="V7439" s="1">
        <f t="shared" si="940"/>
        <v>0</v>
      </c>
      <c r="W7439" s="10">
        <f t="shared" si="941"/>
        <v>0</v>
      </c>
    </row>
    <row r="7440" spans="13:23" x14ac:dyDescent="0.25">
      <c r="M7440" s="7">
        <v>45550.75</v>
      </c>
      <c r="N7440" s="3">
        <v>1080.4375556945799</v>
      </c>
      <c r="O7440" s="10">
        <v>22.78</v>
      </c>
      <c r="P7440" s="10">
        <f t="shared" si="935"/>
        <v>27.78</v>
      </c>
      <c r="Q7440" s="10">
        <f t="shared" si="934"/>
        <v>1080.4375556945799</v>
      </c>
      <c r="R7440" s="1">
        <f t="shared" si="936"/>
        <v>0.49110797986117272</v>
      </c>
      <c r="S7440" s="18">
        <f t="shared" si="937"/>
        <v>6.9349999999999996</v>
      </c>
      <c r="T7440" s="10">
        <f t="shared" si="938"/>
        <v>155.79488906915356</v>
      </c>
      <c r="U7440" s="10">
        <f t="shared" si="939"/>
        <v>0</v>
      </c>
      <c r="V7440" s="1">
        <f t="shared" si="940"/>
        <v>0</v>
      </c>
      <c r="W7440" s="10">
        <f t="shared" si="941"/>
        <v>0</v>
      </c>
    </row>
    <row r="7441" spans="13:23" x14ac:dyDescent="0.25">
      <c r="M7441" s="7">
        <v>45550.791666666664</v>
      </c>
      <c r="N7441" s="3">
        <v>998.4</v>
      </c>
      <c r="O7441" s="10">
        <v>23.89</v>
      </c>
      <c r="P7441" s="10">
        <f t="shared" si="935"/>
        <v>28.89</v>
      </c>
      <c r="Q7441" s="10">
        <f t="shared" si="934"/>
        <v>998.4</v>
      </c>
      <c r="R7441" s="1">
        <f t="shared" si="936"/>
        <v>0.45381818181818179</v>
      </c>
      <c r="S7441" s="18">
        <f t="shared" si="937"/>
        <v>6.9349999999999996</v>
      </c>
      <c r="T7441" s="10">
        <f t="shared" si="938"/>
        <v>143.96539293439076</v>
      </c>
      <c r="U7441" s="10">
        <f t="shared" si="939"/>
        <v>0</v>
      </c>
      <c r="V7441" s="1">
        <f t="shared" si="940"/>
        <v>0</v>
      </c>
      <c r="W7441" s="10">
        <f t="shared" si="941"/>
        <v>0</v>
      </c>
    </row>
    <row r="7442" spans="13:23" x14ac:dyDescent="0.25">
      <c r="M7442" s="7">
        <v>45550.833333333336</v>
      </c>
      <c r="N7442" s="3">
        <v>1123.5709213256835</v>
      </c>
      <c r="O7442" s="10">
        <v>25</v>
      </c>
      <c r="P7442" s="10">
        <f t="shared" si="935"/>
        <v>30</v>
      </c>
      <c r="Q7442" s="10">
        <f t="shared" si="934"/>
        <v>1123.5709213256835</v>
      </c>
      <c r="R7442" s="1">
        <f t="shared" si="936"/>
        <v>0.51071405514803792</v>
      </c>
      <c r="S7442" s="18">
        <f t="shared" si="937"/>
        <v>6.8120000000000003</v>
      </c>
      <c r="T7442" s="10">
        <f t="shared" si="938"/>
        <v>164.93994734669457</v>
      </c>
      <c r="U7442" s="10">
        <f t="shared" si="939"/>
        <v>0</v>
      </c>
      <c r="V7442" s="1">
        <f t="shared" si="940"/>
        <v>0</v>
      </c>
      <c r="W7442" s="10">
        <f t="shared" si="941"/>
        <v>0</v>
      </c>
    </row>
    <row r="7443" spans="13:23" x14ac:dyDescent="0.25">
      <c r="M7443" s="7">
        <v>45550.875</v>
      </c>
      <c r="N7443" s="3">
        <v>999.66403656005855</v>
      </c>
      <c r="O7443" s="10">
        <v>23.89</v>
      </c>
      <c r="P7443" s="10">
        <f t="shared" si="935"/>
        <v>28.89</v>
      </c>
      <c r="Q7443" s="10">
        <f t="shared" si="934"/>
        <v>999.66403656005855</v>
      </c>
      <c r="R7443" s="1">
        <f t="shared" si="936"/>
        <v>0.4543927438909357</v>
      </c>
      <c r="S7443" s="18">
        <f t="shared" si="937"/>
        <v>6.9349999999999996</v>
      </c>
      <c r="T7443" s="10">
        <f t="shared" si="938"/>
        <v>144.14766208508416</v>
      </c>
      <c r="U7443" s="10">
        <f t="shared" si="939"/>
        <v>0</v>
      </c>
      <c r="V7443" s="1">
        <f t="shared" si="940"/>
        <v>0</v>
      </c>
      <c r="W7443" s="10">
        <f t="shared" si="941"/>
        <v>0</v>
      </c>
    </row>
    <row r="7444" spans="13:23" x14ac:dyDescent="0.25">
      <c r="M7444" s="7">
        <v>45550.916666666664</v>
      </c>
      <c r="N7444" s="3">
        <v>1136.0005645751953</v>
      </c>
      <c r="O7444" s="10">
        <v>22.22</v>
      </c>
      <c r="P7444" s="10">
        <f t="shared" si="935"/>
        <v>27.22</v>
      </c>
      <c r="Q7444" s="10">
        <f t="shared" si="934"/>
        <v>1136.0005645751953</v>
      </c>
      <c r="R7444" s="1">
        <f t="shared" si="936"/>
        <v>0.51636389298872509</v>
      </c>
      <c r="S7444" s="18">
        <f t="shared" si="937"/>
        <v>6.8120000000000003</v>
      </c>
      <c r="T7444" s="10">
        <f t="shared" si="938"/>
        <v>166.76461605625298</v>
      </c>
      <c r="U7444" s="10">
        <f t="shared" si="939"/>
        <v>0</v>
      </c>
      <c r="V7444" s="1">
        <f t="shared" si="940"/>
        <v>0</v>
      </c>
      <c r="W7444" s="10">
        <f t="shared" si="941"/>
        <v>0</v>
      </c>
    </row>
    <row r="7445" spans="13:23" x14ac:dyDescent="0.25">
      <c r="M7445" s="7">
        <v>45550.958333333336</v>
      </c>
      <c r="N7445" s="3">
        <v>1004.9106124877929</v>
      </c>
      <c r="O7445" s="10">
        <v>22.22</v>
      </c>
      <c r="P7445" s="10">
        <f t="shared" si="935"/>
        <v>27.22</v>
      </c>
      <c r="Q7445" s="10">
        <f t="shared" si="934"/>
        <v>1004.9106124877929</v>
      </c>
      <c r="R7445" s="1">
        <f t="shared" si="936"/>
        <v>0.45677755113081497</v>
      </c>
      <c r="S7445" s="18">
        <f t="shared" si="937"/>
        <v>6.9349999999999996</v>
      </c>
      <c r="T7445" s="10">
        <f t="shared" si="938"/>
        <v>144.90419790739625</v>
      </c>
      <c r="U7445" s="10">
        <f t="shared" si="939"/>
        <v>0</v>
      </c>
      <c r="V7445" s="1">
        <f t="shared" si="940"/>
        <v>0</v>
      </c>
      <c r="W7445" s="10">
        <f t="shared" si="941"/>
        <v>0</v>
      </c>
    </row>
    <row r="7446" spans="13:23" x14ac:dyDescent="0.25">
      <c r="M7446" s="7">
        <v>45551</v>
      </c>
      <c r="N7446" s="3">
        <v>1089.5289070129395</v>
      </c>
      <c r="O7446" s="10">
        <v>21.11</v>
      </c>
      <c r="P7446" s="10">
        <f t="shared" si="935"/>
        <v>26.11</v>
      </c>
      <c r="Q7446" s="10">
        <f t="shared" si="934"/>
        <v>1089.5289070129395</v>
      </c>
      <c r="R7446" s="1">
        <f t="shared" si="936"/>
        <v>0.49524041227860888</v>
      </c>
      <c r="S7446" s="18">
        <f t="shared" si="937"/>
        <v>6.9349999999999996</v>
      </c>
      <c r="T7446" s="10">
        <f t="shared" si="938"/>
        <v>157.10582653394945</v>
      </c>
      <c r="U7446" s="10">
        <f t="shared" si="939"/>
        <v>0</v>
      </c>
      <c r="V7446" s="1">
        <f t="shared" si="940"/>
        <v>0</v>
      </c>
      <c r="W7446" s="10">
        <f t="shared" si="941"/>
        <v>0</v>
      </c>
    </row>
    <row r="7447" spans="13:23" x14ac:dyDescent="0.25">
      <c r="M7447" s="7">
        <v>45551.041666666664</v>
      </c>
      <c r="N7447" s="3">
        <v>991.11732902526853</v>
      </c>
      <c r="O7447" s="10">
        <v>21.11</v>
      </c>
      <c r="P7447" s="10">
        <f t="shared" si="935"/>
        <v>26.11</v>
      </c>
      <c r="Q7447" s="10">
        <f t="shared" si="934"/>
        <v>991.11732902526853</v>
      </c>
      <c r="R7447" s="1">
        <f t="shared" si="936"/>
        <v>0.45050787682966753</v>
      </c>
      <c r="S7447" s="18">
        <f t="shared" si="937"/>
        <v>6.9349999999999996</v>
      </c>
      <c r="T7447" s="10">
        <f t="shared" si="938"/>
        <v>142.91526013342013</v>
      </c>
      <c r="U7447" s="10">
        <f t="shared" si="939"/>
        <v>0</v>
      </c>
      <c r="V7447" s="1">
        <f t="shared" si="940"/>
        <v>0</v>
      </c>
      <c r="W7447" s="10">
        <f t="shared" si="941"/>
        <v>0</v>
      </c>
    </row>
    <row r="7448" spans="13:23" x14ac:dyDescent="0.25">
      <c r="M7448" s="7">
        <v>45551.083333333336</v>
      </c>
      <c r="N7448" s="3">
        <v>1139.6651458740234</v>
      </c>
      <c r="O7448" s="10">
        <v>21.11</v>
      </c>
      <c r="P7448" s="10">
        <f t="shared" si="935"/>
        <v>26.11</v>
      </c>
      <c r="Q7448" s="10">
        <f t="shared" si="934"/>
        <v>1139.6651458740234</v>
      </c>
      <c r="R7448" s="1">
        <f t="shared" si="936"/>
        <v>0.51802961176091977</v>
      </c>
      <c r="S7448" s="18">
        <f t="shared" si="937"/>
        <v>6.8120000000000003</v>
      </c>
      <c r="T7448" s="10">
        <f t="shared" si="938"/>
        <v>167.30257573018545</v>
      </c>
      <c r="U7448" s="10">
        <f t="shared" si="939"/>
        <v>0</v>
      </c>
      <c r="V7448" s="1">
        <f t="shared" si="940"/>
        <v>0</v>
      </c>
      <c r="W7448" s="10">
        <f t="shared" si="941"/>
        <v>0</v>
      </c>
    </row>
    <row r="7449" spans="13:23" x14ac:dyDescent="0.25">
      <c r="M7449" s="7">
        <v>45551.125</v>
      </c>
      <c r="N7449" s="3">
        <v>1010.4616825103759</v>
      </c>
      <c r="O7449" s="10">
        <v>21.11</v>
      </c>
      <c r="P7449" s="10">
        <f t="shared" si="935"/>
        <v>26.11</v>
      </c>
      <c r="Q7449" s="10">
        <f t="shared" si="934"/>
        <v>1010.4616825103759</v>
      </c>
      <c r="R7449" s="1">
        <f t="shared" si="936"/>
        <v>0.45930076477744358</v>
      </c>
      <c r="S7449" s="18">
        <f t="shared" si="937"/>
        <v>6.9349999999999996</v>
      </c>
      <c r="T7449" s="10">
        <f t="shared" si="938"/>
        <v>145.7046405927002</v>
      </c>
      <c r="U7449" s="10">
        <f t="shared" si="939"/>
        <v>0</v>
      </c>
      <c r="V7449" s="1">
        <f t="shared" si="940"/>
        <v>0</v>
      </c>
      <c r="W7449" s="10">
        <f t="shared" si="941"/>
        <v>0</v>
      </c>
    </row>
    <row r="7450" spans="13:23" x14ac:dyDescent="0.25">
      <c r="M7450" s="7">
        <v>45551.166666666664</v>
      </c>
      <c r="N7450" s="3">
        <v>1254.5805358886719</v>
      </c>
      <c r="O7450" s="10">
        <v>18.89</v>
      </c>
      <c r="P7450" s="10">
        <f t="shared" si="935"/>
        <v>23.89</v>
      </c>
      <c r="Q7450" s="10">
        <f t="shared" si="934"/>
        <v>1254.5805358886719</v>
      </c>
      <c r="R7450" s="1">
        <f t="shared" si="936"/>
        <v>0.57026387994939631</v>
      </c>
      <c r="S7450" s="18">
        <f t="shared" si="937"/>
        <v>8.2769999999999992</v>
      </c>
      <c r="T7450" s="10">
        <f t="shared" si="938"/>
        <v>151.5743066193877</v>
      </c>
      <c r="U7450" s="10">
        <f t="shared" si="939"/>
        <v>0</v>
      </c>
      <c r="V7450" s="1">
        <f t="shared" si="940"/>
        <v>0</v>
      </c>
      <c r="W7450" s="10">
        <f t="shared" si="941"/>
        <v>0</v>
      </c>
    </row>
    <row r="7451" spans="13:23" x14ac:dyDescent="0.25">
      <c r="M7451" s="7">
        <v>45551.208333333336</v>
      </c>
      <c r="N7451" s="3">
        <v>953.02175102233889</v>
      </c>
      <c r="O7451" s="10">
        <v>17.78</v>
      </c>
      <c r="P7451" s="10">
        <f t="shared" si="935"/>
        <v>22.78</v>
      </c>
      <c r="Q7451" s="10">
        <f t="shared" si="934"/>
        <v>953.02175102233889</v>
      </c>
      <c r="R7451" s="1">
        <f t="shared" si="936"/>
        <v>0.43319170501015403</v>
      </c>
      <c r="S7451" s="18">
        <f t="shared" si="937"/>
        <v>8.7460000000000004</v>
      </c>
      <c r="T7451" s="10">
        <f t="shared" si="938"/>
        <v>108.96658484133762</v>
      </c>
      <c r="U7451" s="10">
        <f t="shared" si="939"/>
        <v>0</v>
      </c>
      <c r="V7451" s="1">
        <f t="shared" si="940"/>
        <v>0</v>
      </c>
      <c r="W7451" s="10">
        <f t="shared" si="941"/>
        <v>0</v>
      </c>
    </row>
    <row r="7452" spans="13:23" x14ac:dyDescent="0.25">
      <c r="M7452" s="7">
        <v>45551.25</v>
      </c>
      <c r="N7452" s="3">
        <v>955.94486160278313</v>
      </c>
      <c r="O7452" s="10">
        <v>17.78</v>
      </c>
      <c r="P7452" s="10">
        <f t="shared" si="935"/>
        <v>22.78</v>
      </c>
      <c r="Q7452" s="10">
        <f t="shared" si="934"/>
        <v>955.94486160278313</v>
      </c>
      <c r="R7452" s="1">
        <f t="shared" si="936"/>
        <v>0.43452039163762868</v>
      </c>
      <c r="S7452" s="18">
        <f t="shared" si="937"/>
        <v>8.7460000000000004</v>
      </c>
      <c r="T7452" s="10">
        <f t="shared" si="938"/>
        <v>109.30080740941952</v>
      </c>
      <c r="U7452" s="10">
        <f t="shared" si="939"/>
        <v>0</v>
      </c>
      <c r="V7452" s="1">
        <f t="shared" si="940"/>
        <v>0</v>
      </c>
      <c r="W7452" s="10">
        <f t="shared" si="941"/>
        <v>0</v>
      </c>
    </row>
    <row r="7453" spans="13:23" x14ac:dyDescent="0.25">
      <c r="M7453" s="7">
        <v>45551.291666666664</v>
      </c>
      <c r="N7453" s="3">
        <v>1178.7190612792967</v>
      </c>
      <c r="O7453" s="10">
        <v>17.78</v>
      </c>
      <c r="P7453" s="10">
        <f t="shared" si="935"/>
        <v>22.78</v>
      </c>
      <c r="Q7453" s="10">
        <f t="shared" si="934"/>
        <v>1178.7190612792967</v>
      </c>
      <c r="R7453" s="1">
        <f t="shared" si="936"/>
        <v>0.53578139149058945</v>
      </c>
      <c r="S7453" s="18">
        <f t="shared" si="937"/>
        <v>8.2769999999999992</v>
      </c>
      <c r="T7453" s="10">
        <f t="shared" si="938"/>
        <v>142.40897200426446</v>
      </c>
      <c r="U7453" s="10">
        <f t="shared" si="939"/>
        <v>0</v>
      </c>
      <c r="V7453" s="1">
        <f t="shared" si="940"/>
        <v>0</v>
      </c>
      <c r="W7453" s="10">
        <f t="shared" si="941"/>
        <v>0</v>
      </c>
    </row>
    <row r="7454" spans="13:23" x14ac:dyDescent="0.25">
      <c r="M7454" s="7">
        <v>45551.333333333336</v>
      </c>
      <c r="N7454" s="3">
        <v>1064.7367767333983</v>
      </c>
      <c r="O7454" s="10">
        <v>18.89</v>
      </c>
      <c r="P7454" s="10">
        <f t="shared" si="935"/>
        <v>23.89</v>
      </c>
      <c r="Q7454" s="10">
        <f t="shared" si="934"/>
        <v>1064.7367767333983</v>
      </c>
      <c r="R7454" s="1">
        <f t="shared" si="936"/>
        <v>0.48397126215154468</v>
      </c>
      <c r="S7454" s="18">
        <f t="shared" si="937"/>
        <v>8.7460000000000004</v>
      </c>
      <c r="T7454" s="10">
        <f t="shared" si="938"/>
        <v>121.73985556064467</v>
      </c>
      <c r="U7454" s="10">
        <f t="shared" si="939"/>
        <v>0</v>
      </c>
      <c r="V7454" s="1">
        <f t="shared" si="940"/>
        <v>0</v>
      </c>
      <c r="W7454" s="10">
        <f t="shared" si="941"/>
        <v>0</v>
      </c>
    </row>
    <row r="7455" spans="13:23" x14ac:dyDescent="0.25">
      <c r="M7455" s="7">
        <v>45551.375</v>
      </c>
      <c r="N7455" s="3">
        <v>1172.4250328063965</v>
      </c>
      <c r="O7455" s="10">
        <v>21.11</v>
      </c>
      <c r="P7455" s="10">
        <f t="shared" si="935"/>
        <v>26.11</v>
      </c>
      <c r="Q7455" s="10">
        <f t="shared" si="934"/>
        <v>1172.4250328063965</v>
      </c>
      <c r="R7455" s="1">
        <f t="shared" si="936"/>
        <v>0.53292046945745297</v>
      </c>
      <c r="S7455" s="18">
        <f t="shared" si="937"/>
        <v>6.8120000000000003</v>
      </c>
      <c r="T7455" s="10">
        <f t="shared" si="938"/>
        <v>172.11171943722789</v>
      </c>
      <c r="U7455" s="10">
        <f t="shared" si="939"/>
        <v>0</v>
      </c>
      <c r="V7455" s="1">
        <f t="shared" si="940"/>
        <v>0</v>
      </c>
      <c r="W7455" s="10">
        <f t="shared" si="941"/>
        <v>0</v>
      </c>
    </row>
    <row r="7456" spans="13:23" x14ac:dyDescent="0.25">
      <c r="M7456" s="7">
        <v>45551.416666666664</v>
      </c>
      <c r="N7456" s="3">
        <v>1181.4807380676268</v>
      </c>
      <c r="O7456" s="10">
        <v>22.78</v>
      </c>
      <c r="P7456" s="10">
        <f t="shared" si="935"/>
        <v>27.78</v>
      </c>
      <c r="Q7456" s="10">
        <f t="shared" si="934"/>
        <v>1181.4807380676268</v>
      </c>
      <c r="R7456" s="1">
        <f t="shared" si="936"/>
        <v>0.53703669912164853</v>
      </c>
      <c r="S7456" s="18">
        <f t="shared" si="937"/>
        <v>6.8120000000000003</v>
      </c>
      <c r="T7456" s="10">
        <f t="shared" si="938"/>
        <v>173.44109484257586</v>
      </c>
      <c r="U7456" s="10">
        <f t="shared" si="939"/>
        <v>0</v>
      </c>
      <c r="V7456" s="1">
        <f t="shared" si="940"/>
        <v>0</v>
      </c>
      <c r="W7456" s="10">
        <f t="shared" si="941"/>
        <v>0</v>
      </c>
    </row>
    <row r="7457" spans="13:23" x14ac:dyDescent="0.25">
      <c r="M7457" s="7">
        <v>45551.458333333336</v>
      </c>
      <c r="N7457" s="3">
        <v>1965.4641998291015</v>
      </c>
      <c r="O7457" s="10">
        <v>26.11</v>
      </c>
      <c r="P7457" s="10">
        <f t="shared" si="935"/>
        <v>31.11</v>
      </c>
      <c r="Q7457" s="10">
        <f t="shared" si="934"/>
        <v>1965.4641998291015</v>
      </c>
      <c r="R7457" s="1">
        <f t="shared" si="936"/>
        <v>0.89339281810413707</v>
      </c>
      <c r="S7457" s="18">
        <f t="shared" si="937"/>
        <v>5.2050000000000001</v>
      </c>
      <c r="T7457" s="10">
        <f t="shared" si="938"/>
        <v>377.61079727744504</v>
      </c>
      <c r="U7457" s="10">
        <f t="shared" si="939"/>
        <v>0</v>
      </c>
      <c r="V7457" s="1">
        <f t="shared" si="940"/>
        <v>0</v>
      </c>
      <c r="W7457" s="10">
        <f t="shared" si="941"/>
        <v>0</v>
      </c>
    </row>
    <row r="7458" spans="13:23" x14ac:dyDescent="0.25">
      <c r="M7458" s="7">
        <v>45551.5</v>
      </c>
      <c r="N7458" s="3">
        <v>1848.7548431396483</v>
      </c>
      <c r="O7458" s="10">
        <v>27.78</v>
      </c>
      <c r="P7458" s="10">
        <f t="shared" si="935"/>
        <v>32.78</v>
      </c>
      <c r="Q7458" s="10">
        <f t="shared" si="934"/>
        <v>1848.7548431396483</v>
      </c>
      <c r="R7458" s="1">
        <f t="shared" si="936"/>
        <v>0.84034311051802191</v>
      </c>
      <c r="S7458" s="18">
        <f t="shared" si="937"/>
        <v>5.2050000000000001</v>
      </c>
      <c r="T7458" s="10">
        <f t="shared" si="938"/>
        <v>355.1882503630448</v>
      </c>
      <c r="U7458" s="10">
        <f t="shared" si="939"/>
        <v>0</v>
      </c>
      <c r="V7458" s="1">
        <f t="shared" si="940"/>
        <v>0</v>
      </c>
      <c r="W7458" s="10">
        <f t="shared" si="941"/>
        <v>0</v>
      </c>
    </row>
    <row r="7459" spans="13:23" x14ac:dyDescent="0.25">
      <c r="M7459" s="7">
        <v>45551.541666666664</v>
      </c>
      <c r="N7459" s="3">
        <v>2125.9983306884765</v>
      </c>
      <c r="O7459" s="10">
        <v>28.89</v>
      </c>
      <c r="P7459" s="10">
        <f t="shared" si="935"/>
        <v>33.89</v>
      </c>
      <c r="Q7459" s="10">
        <f t="shared" si="934"/>
        <v>2125.9983306884765</v>
      </c>
      <c r="R7459" s="1">
        <f t="shared" si="936"/>
        <v>0.96636287758567108</v>
      </c>
      <c r="S7459" s="18">
        <f t="shared" si="937"/>
        <v>4.4829999999999997</v>
      </c>
      <c r="T7459" s="10">
        <f t="shared" si="938"/>
        <v>474.23563031195107</v>
      </c>
      <c r="U7459" s="10">
        <f t="shared" si="939"/>
        <v>0</v>
      </c>
      <c r="V7459" s="1">
        <f t="shared" si="940"/>
        <v>0</v>
      </c>
      <c r="W7459" s="10">
        <f t="shared" si="941"/>
        <v>0</v>
      </c>
    </row>
    <row r="7460" spans="13:23" x14ac:dyDescent="0.25">
      <c r="M7460" s="7">
        <v>45551.583333333336</v>
      </c>
      <c r="N7460" s="3">
        <v>1273.1260368347168</v>
      </c>
      <c r="O7460" s="10">
        <v>28.89</v>
      </c>
      <c r="P7460" s="10">
        <f t="shared" si="935"/>
        <v>33.89</v>
      </c>
      <c r="Q7460" s="10">
        <f t="shared" si="934"/>
        <v>1273.1260368347168</v>
      </c>
      <c r="R7460" s="1">
        <f t="shared" si="936"/>
        <v>0.57869365310668952</v>
      </c>
      <c r="S7460" s="18">
        <f t="shared" si="937"/>
        <v>6.8120000000000003</v>
      </c>
      <c r="T7460" s="10">
        <f t="shared" si="938"/>
        <v>186.89460317597135</v>
      </c>
      <c r="U7460" s="10">
        <f t="shared" si="939"/>
        <v>0</v>
      </c>
      <c r="V7460" s="1">
        <f t="shared" si="940"/>
        <v>0</v>
      </c>
      <c r="W7460" s="10">
        <f t="shared" si="941"/>
        <v>0</v>
      </c>
    </row>
    <row r="7461" spans="13:23" x14ac:dyDescent="0.25">
      <c r="M7461" s="7">
        <v>45551.625</v>
      </c>
      <c r="N7461" s="3">
        <v>1183.8590560913085</v>
      </c>
      <c r="O7461" s="10">
        <v>30</v>
      </c>
      <c r="P7461" s="10">
        <f t="shared" si="935"/>
        <v>35</v>
      </c>
      <c r="Q7461" s="10">
        <f t="shared" si="934"/>
        <v>1183.8590560913085</v>
      </c>
      <c r="R7461" s="1">
        <f t="shared" si="936"/>
        <v>0.5381177527687766</v>
      </c>
      <c r="S7461" s="18">
        <f t="shared" si="937"/>
        <v>6.8120000000000003</v>
      </c>
      <c r="T7461" s="10">
        <f t="shared" si="938"/>
        <v>173.79023136983389</v>
      </c>
      <c r="U7461" s="10">
        <f t="shared" si="939"/>
        <v>0</v>
      </c>
      <c r="V7461" s="1">
        <f t="shared" si="940"/>
        <v>0</v>
      </c>
      <c r="W7461" s="10">
        <f t="shared" si="941"/>
        <v>0</v>
      </c>
    </row>
    <row r="7462" spans="13:23" x14ac:dyDescent="0.25">
      <c r="M7462" s="7">
        <v>45551.666666666664</v>
      </c>
      <c r="N7462" s="3">
        <v>1565.5596542358398</v>
      </c>
      <c r="O7462" s="10">
        <v>28.89</v>
      </c>
      <c r="P7462" s="10">
        <f t="shared" si="935"/>
        <v>33.89</v>
      </c>
      <c r="Q7462" s="10">
        <f t="shared" si="934"/>
        <v>1565.5596542358398</v>
      </c>
      <c r="R7462" s="1">
        <f t="shared" si="936"/>
        <v>0.71161802465265445</v>
      </c>
      <c r="S7462" s="18">
        <f t="shared" si="937"/>
        <v>5.8680000000000003</v>
      </c>
      <c r="T7462" s="10">
        <f t="shared" si="938"/>
        <v>266.79612376207223</v>
      </c>
      <c r="U7462" s="10">
        <f t="shared" si="939"/>
        <v>0</v>
      </c>
      <c r="V7462" s="1">
        <f t="shared" si="940"/>
        <v>0</v>
      </c>
      <c r="W7462" s="10">
        <f t="shared" si="941"/>
        <v>0</v>
      </c>
    </row>
    <row r="7463" spans="13:23" x14ac:dyDescent="0.25">
      <c r="M7463" s="7">
        <v>45551.708333333336</v>
      </c>
      <c r="N7463" s="3">
        <v>1065.9109245300292</v>
      </c>
      <c r="O7463" s="10">
        <v>30</v>
      </c>
      <c r="P7463" s="10">
        <f t="shared" si="935"/>
        <v>35</v>
      </c>
      <c r="Q7463" s="10">
        <f t="shared" si="934"/>
        <v>1065.9109245300292</v>
      </c>
      <c r="R7463" s="1">
        <f t="shared" si="936"/>
        <v>0.4845049656954678</v>
      </c>
      <c r="S7463" s="18">
        <f t="shared" si="937"/>
        <v>6.9349999999999996</v>
      </c>
      <c r="T7463" s="10">
        <f t="shared" si="938"/>
        <v>153.7002054116841</v>
      </c>
      <c r="U7463" s="10">
        <f t="shared" si="939"/>
        <v>0</v>
      </c>
      <c r="V7463" s="1">
        <f t="shared" si="940"/>
        <v>0</v>
      </c>
      <c r="W7463" s="10">
        <f t="shared" si="941"/>
        <v>0</v>
      </c>
    </row>
    <row r="7464" spans="13:23" x14ac:dyDescent="0.25">
      <c r="M7464" s="7">
        <v>45551.75</v>
      </c>
      <c r="N7464" s="3">
        <v>1301.8738082885741</v>
      </c>
      <c r="O7464" s="10">
        <v>23.89</v>
      </c>
      <c r="P7464" s="10">
        <f t="shared" si="935"/>
        <v>28.89</v>
      </c>
      <c r="Q7464" s="10">
        <f t="shared" si="934"/>
        <v>1301.8738082885741</v>
      </c>
      <c r="R7464" s="1">
        <f t="shared" si="936"/>
        <v>0.59176082194935187</v>
      </c>
      <c r="S7464" s="18">
        <f t="shared" si="937"/>
        <v>6.8120000000000003</v>
      </c>
      <c r="T7464" s="10">
        <f t="shared" si="938"/>
        <v>191.11476927313183</v>
      </c>
      <c r="U7464" s="10">
        <f t="shared" si="939"/>
        <v>0</v>
      </c>
      <c r="V7464" s="1">
        <f t="shared" si="940"/>
        <v>0</v>
      </c>
      <c r="W7464" s="10">
        <f t="shared" si="941"/>
        <v>0</v>
      </c>
    </row>
    <row r="7465" spans="13:23" x14ac:dyDescent="0.25">
      <c r="M7465" s="7">
        <v>45551.791666666664</v>
      </c>
      <c r="N7465" s="3">
        <v>1110.9525444030762</v>
      </c>
      <c r="O7465" s="10">
        <v>27.22</v>
      </c>
      <c r="P7465" s="10">
        <f t="shared" si="935"/>
        <v>32.22</v>
      </c>
      <c r="Q7465" s="10">
        <f t="shared" si="934"/>
        <v>1110.9525444030762</v>
      </c>
      <c r="R7465" s="1">
        <f t="shared" si="936"/>
        <v>0.50497842927412551</v>
      </c>
      <c r="S7465" s="18">
        <f t="shared" si="937"/>
        <v>6.8120000000000003</v>
      </c>
      <c r="T7465" s="10">
        <f t="shared" si="938"/>
        <v>163.08757257825545</v>
      </c>
      <c r="U7465" s="10">
        <f t="shared" si="939"/>
        <v>0</v>
      </c>
      <c r="V7465" s="1">
        <f t="shared" si="940"/>
        <v>0</v>
      </c>
      <c r="W7465" s="10">
        <f t="shared" si="941"/>
        <v>0</v>
      </c>
    </row>
    <row r="7466" spans="13:23" x14ac:dyDescent="0.25">
      <c r="M7466" s="7">
        <v>45551.833333333336</v>
      </c>
      <c r="N7466" s="3">
        <v>978.9</v>
      </c>
      <c r="O7466" s="10">
        <v>25</v>
      </c>
      <c r="P7466" s="10">
        <f t="shared" si="935"/>
        <v>30</v>
      </c>
      <c r="Q7466" s="10">
        <f t="shared" si="934"/>
        <v>978.9</v>
      </c>
      <c r="R7466" s="1">
        <f t="shared" si="936"/>
        <v>0.44495454545454544</v>
      </c>
      <c r="S7466" s="18">
        <f t="shared" si="937"/>
        <v>6.9349999999999996</v>
      </c>
      <c r="T7466" s="10">
        <f t="shared" si="938"/>
        <v>141.15356885364096</v>
      </c>
      <c r="U7466" s="10">
        <f t="shared" si="939"/>
        <v>0</v>
      </c>
      <c r="V7466" s="1">
        <f t="shared" si="940"/>
        <v>0</v>
      </c>
      <c r="W7466" s="10">
        <f t="shared" si="941"/>
        <v>0</v>
      </c>
    </row>
    <row r="7467" spans="13:23" x14ac:dyDescent="0.25">
      <c r="M7467" s="7">
        <v>45551.875</v>
      </c>
      <c r="N7467" s="3">
        <v>1170.5956878662109</v>
      </c>
      <c r="O7467" s="10">
        <v>22.78</v>
      </c>
      <c r="P7467" s="10">
        <f t="shared" si="935"/>
        <v>27.78</v>
      </c>
      <c r="Q7467" s="10">
        <f t="shared" si="934"/>
        <v>1170.5956878662109</v>
      </c>
      <c r="R7467" s="1">
        <f t="shared" si="936"/>
        <v>0.53208894903009585</v>
      </c>
      <c r="S7467" s="18">
        <f t="shared" si="937"/>
        <v>6.8120000000000003</v>
      </c>
      <c r="T7467" s="10">
        <f t="shared" si="938"/>
        <v>171.84317202968452</v>
      </c>
      <c r="U7467" s="10">
        <f t="shared" si="939"/>
        <v>0</v>
      </c>
      <c r="V7467" s="1">
        <f t="shared" si="940"/>
        <v>0</v>
      </c>
      <c r="W7467" s="10">
        <f t="shared" si="941"/>
        <v>0</v>
      </c>
    </row>
    <row r="7468" spans="13:23" x14ac:dyDescent="0.25">
      <c r="M7468" s="7">
        <v>45551.916666666664</v>
      </c>
      <c r="N7468" s="3">
        <v>1331.0727493286133</v>
      </c>
      <c r="O7468" s="10">
        <v>22.22</v>
      </c>
      <c r="P7468" s="10">
        <f t="shared" si="935"/>
        <v>27.22</v>
      </c>
      <c r="Q7468" s="10">
        <f t="shared" si="934"/>
        <v>1331.0727493286133</v>
      </c>
      <c r="R7468" s="1">
        <f t="shared" si="936"/>
        <v>0.60503306787664246</v>
      </c>
      <c r="S7468" s="18">
        <f t="shared" si="937"/>
        <v>6.4260000000000002</v>
      </c>
      <c r="T7468" s="10">
        <f t="shared" si="938"/>
        <v>207.13861645325449</v>
      </c>
      <c r="U7468" s="10">
        <f t="shared" si="939"/>
        <v>0</v>
      </c>
      <c r="V7468" s="1">
        <f t="shared" si="940"/>
        <v>0</v>
      </c>
      <c r="W7468" s="10">
        <f t="shared" si="941"/>
        <v>0</v>
      </c>
    </row>
    <row r="7469" spans="13:23" x14ac:dyDescent="0.25">
      <c r="M7469" s="7">
        <v>45551.958333333336</v>
      </c>
      <c r="N7469" s="3">
        <v>1202.660595703125</v>
      </c>
      <c r="O7469" s="10">
        <v>21.11</v>
      </c>
      <c r="P7469" s="10">
        <f t="shared" si="935"/>
        <v>26.11</v>
      </c>
      <c r="Q7469" s="10">
        <f t="shared" si="934"/>
        <v>1202.660595703125</v>
      </c>
      <c r="R7469" s="1">
        <f t="shared" si="936"/>
        <v>0.54666390713778412</v>
      </c>
      <c r="S7469" s="18">
        <f t="shared" si="937"/>
        <v>6.8120000000000003</v>
      </c>
      <c r="T7469" s="10">
        <f t="shared" si="938"/>
        <v>176.55029296875</v>
      </c>
      <c r="U7469" s="10">
        <f t="shared" si="939"/>
        <v>0</v>
      </c>
      <c r="V7469" s="1">
        <f t="shared" si="940"/>
        <v>0</v>
      </c>
      <c r="W7469" s="10">
        <f t="shared" si="941"/>
        <v>0</v>
      </c>
    </row>
    <row r="7470" spans="13:23" x14ac:dyDescent="0.25">
      <c r="M7470" s="7">
        <v>45552</v>
      </c>
      <c r="N7470" s="3">
        <v>1244.4777053833006</v>
      </c>
      <c r="O7470" s="10">
        <v>20</v>
      </c>
      <c r="P7470" s="10">
        <f t="shared" si="935"/>
        <v>25</v>
      </c>
      <c r="Q7470" s="10">
        <f t="shared" si="934"/>
        <v>1244.4777053833006</v>
      </c>
      <c r="R7470" s="1">
        <f t="shared" si="936"/>
        <v>0.5656716842651367</v>
      </c>
      <c r="S7470" s="18">
        <f t="shared" si="937"/>
        <v>8.2769999999999992</v>
      </c>
      <c r="T7470" s="10">
        <f t="shared" si="938"/>
        <v>150.35371576456456</v>
      </c>
      <c r="U7470" s="10">
        <f t="shared" si="939"/>
        <v>0</v>
      </c>
      <c r="V7470" s="1">
        <f t="shared" si="940"/>
        <v>0</v>
      </c>
      <c r="W7470" s="10">
        <f t="shared" si="941"/>
        <v>0</v>
      </c>
    </row>
    <row r="7471" spans="13:23" x14ac:dyDescent="0.25">
      <c r="M7471" s="7">
        <v>45552.041666666664</v>
      </c>
      <c r="N7471" s="3">
        <v>1272.6769500732421</v>
      </c>
      <c r="O7471" s="10">
        <v>18.89</v>
      </c>
      <c r="P7471" s="10">
        <f t="shared" si="935"/>
        <v>23.89</v>
      </c>
      <c r="Q7471" s="10">
        <f t="shared" si="934"/>
        <v>1272.6769500732421</v>
      </c>
      <c r="R7471" s="1">
        <f t="shared" si="936"/>
        <v>0.57848952276056453</v>
      </c>
      <c r="S7471" s="18">
        <f t="shared" si="937"/>
        <v>8.2769999999999992</v>
      </c>
      <c r="T7471" s="10">
        <f t="shared" si="938"/>
        <v>153.7606560436441</v>
      </c>
      <c r="U7471" s="10">
        <f t="shared" si="939"/>
        <v>0</v>
      </c>
      <c r="V7471" s="1">
        <f t="shared" si="940"/>
        <v>0</v>
      </c>
      <c r="W7471" s="10">
        <f t="shared" si="941"/>
        <v>0</v>
      </c>
    </row>
    <row r="7472" spans="13:23" x14ac:dyDescent="0.25">
      <c r="M7472" s="7">
        <v>45552.083333333336</v>
      </c>
      <c r="N7472" s="3">
        <v>1059.3405052185058</v>
      </c>
      <c r="O7472" s="10">
        <v>17.78</v>
      </c>
      <c r="P7472" s="10">
        <f t="shared" si="935"/>
        <v>22.78</v>
      </c>
      <c r="Q7472" s="10">
        <f t="shared" si="934"/>
        <v>1059.3405052185058</v>
      </c>
      <c r="R7472" s="1">
        <f t="shared" si="936"/>
        <v>0.48151841146295715</v>
      </c>
      <c r="S7472" s="18">
        <f t="shared" si="937"/>
        <v>8.7460000000000004</v>
      </c>
      <c r="T7472" s="10">
        <f t="shared" si="938"/>
        <v>121.1228567594907</v>
      </c>
      <c r="U7472" s="10">
        <f t="shared" si="939"/>
        <v>0</v>
      </c>
      <c r="V7472" s="1">
        <f t="shared" si="940"/>
        <v>0</v>
      </c>
      <c r="W7472" s="10">
        <f t="shared" si="941"/>
        <v>0</v>
      </c>
    </row>
    <row r="7473" spans="13:23" x14ac:dyDescent="0.25">
      <c r="M7473" s="7">
        <v>45552.125</v>
      </c>
      <c r="N7473" s="3">
        <v>1332.7435317993163</v>
      </c>
      <c r="O7473" s="10">
        <v>17.78</v>
      </c>
      <c r="P7473" s="10">
        <f t="shared" si="935"/>
        <v>22.78</v>
      </c>
      <c r="Q7473" s="10">
        <f t="shared" si="934"/>
        <v>1332.7435317993163</v>
      </c>
      <c r="R7473" s="1">
        <f t="shared" si="936"/>
        <v>0.60579251445423465</v>
      </c>
      <c r="S7473" s="18">
        <f t="shared" si="937"/>
        <v>7.6429999999999998</v>
      </c>
      <c r="T7473" s="10">
        <f t="shared" si="938"/>
        <v>174.37439903170434</v>
      </c>
      <c r="U7473" s="10">
        <f t="shared" si="939"/>
        <v>0</v>
      </c>
      <c r="V7473" s="1">
        <f t="shared" si="940"/>
        <v>0</v>
      </c>
      <c r="W7473" s="10">
        <f t="shared" si="941"/>
        <v>0</v>
      </c>
    </row>
    <row r="7474" spans="13:23" x14ac:dyDescent="0.25">
      <c r="M7474" s="7">
        <v>45552.166666666664</v>
      </c>
      <c r="N7474" s="3">
        <v>1170.1821876525878</v>
      </c>
      <c r="O7474" s="10">
        <v>17.78</v>
      </c>
      <c r="P7474" s="10">
        <f t="shared" si="935"/>
        <v>22.78</v>
      </c>
      <c r="Q7474" s="10">
        <f t="shared" si="934"/>
        <v>1170.1821876525878</v>
      </c>
      <c r="R7474" s="1">
        <f t="shared" si="936"/>
        <v>0.5319009943875399</v>
      </c>
      <c r="S7474" s="18">
        <f t="shared" si="937"/>
        <v>8.2769999999999992</v>
      </c>
      <c r="T7474" s="10">
        <f t="shared" si="938"/>
        <v>141.37757492480222</v>
      </c>
      <c r="U7474" s="10">
        <f t="shared" si="939"/>
        <v>0</v>
      </c>
      <c r="V7474" s="1">
        <f t="shared" si="940"/>
        <v>0</v>
      </c>
      <c r="W7474" s="10">
        <f t="shared" si="941"/>
        <v>0</v>
      </c>
    </row>
    <row r="7475" spans="13:23" x14ac:dyDescent="0.25">
      <c r="M7475" s="7">
        <v>45552.208333333336</v>
      </c>
      <c r="N7475" s="3">
        <v>1170.6517753601074</v>
      </c>
      <c r="O7475" s="10">
        <v>17.78</v>
      </c>
      <c r="P7475" s="10">
        <f t="shared" si="935"/>
        <v>22.78</v>
      </c>
      <c r="Q7475" s="10">
        <f t="shared" si="934"/>
        <v>1170.6517753601074</v>
      </c>
      <c r="R7475" s="1">
        <f t="shared" si="936"/>
        <v>0.5321144433455034</v>
      </c>
      <c r="S7475" s="18">
        <f t="shared" si="937"/>
        <v>8.2769999999999992</v>
      </c>
      <c r="T7475" s="10">
        <f t="shared" si="938"/>
        <v>141.43430897186269</v>
      </c>
      <c r="U7475" s="10">
        <f t="shared" si="939"/>
        <v>0</v>
      </c>
      <c r="V7475" s="1">
        <f t="shared" si="940"/>
        <v>0</v>
      </c>
      <c r="W7475" s="10">
        <f t="shared" si="941"/>
        <v>0</v>
      </c>
    </row>
    <row r="7476" spans="13:23" x14ac:dyDescent="0.25">
      <c r="M7476" s="7">
        <v>45552.25</v>
      </c>
      <c r="N7476" s="3">
        <v>1084.4932914733886</v>
      </c>
      <c r="O7476" s="10">
        <v>17.78</v>
      </c>
      <c r="P7476" s="10">
        <f t="shared" si="935"/>
        <v>22.78</v>
      </c>
      <c r="Q7476" s="10">
        <f t="shared" si="934"/>
        <v>1084.4932914733886</v>
      </c>
      <c r="R7476" s="1">
        <f t="shared" si="936"/>
        <v>0.49295149612426753</v>
      </c>
      <c r="S7476" s="18">
        <f t="shared" si="937"/>
        <v>8.7460000000000004</v>
      </c>
      <c r="T7476" s="10">
        <f t="shared" si="938"/>
        <v>123.99877560866551</v>
      </c>
      <c r="U7476" s="10">
        <f t="shared" si="939"/>
        <v>0</v>
      </c>
      <c r="V7476" s="1">
        <f t="shared" si="940"/>
        <v>0</v>
      </c>
      <c r="W7476" s="10">
        <f t="shared" si="941"/>
        <v>0</v>
      </c>
    </row>
    <row r="7477" spans="13:23" x14ac:dyDescent="0.25">
      <c r="M7477" s="7">
        <v>45552.291666666664</v>
      </c>
      <c r="N7477" s="3">
        <v>1277.907250213623</v>
      </c>
      <c r="O7477" s="10">
        <v>17.78</v>
      </c>
      <c r="P7477" s="10">
        <f t="shared" si="935"/>
        <v>22.78</v>
      </c>
      <c r="Q7477" s="10">
        <f t="shared" si="934"/>
        <v>1277.907250213623</v>
      </c>
      <c r="R7477" s="1">
        <f t="shared" si="936"/>
        <v>0.58086693191528316</v>
      </c>
      <c r="S7477" s="18">
        <f t="shared" si="937"/>
        <v>8.2769999999999992</v>
      </c>
      <c r="T7477" s="10">
        <f t="shared" si="938"/>
        <v>154.39256375662958</v>
      </c>
      <c r="U7477" s="10">
        <f t="shared" si="939"/>
        <v>0</v>
      </c>
      <c r="V7477" s="1">
        <f t="shared" si="940"/>
        <v>0</v>
      </c>
      <c r="W7477" s="10">
        <f t="shared" si="941"/>
        <v>0</v>
      </c>
    </row>
    <row r="7478" spans="13:23" x14ac:dyDescent="0.25">
      <c r="M7478" s="7">
        <v>45552.333333333336</v>
      </c>
      <c r="N7478" s="3">
        <v>1347.0919326782225</v>
      </c>
      <c r="O7478" s="10">
        <v>18.89</v>
      </c>
      <c r="P7478" s="10">
        <f t="shared" si="935"/>
        <v>23.89</v>
      </c>
      <c r="Q7478" s="10">
        <f t="shared" si="934"/>
        <v>1347.0919326782225</v>
      </c>
      <c r="R7478" s="1">
        <f t="shared" si="936"/>
        <v>0.61231451485373756</v>
      </c>
      <c r="S7478" s="18">
        <f t="shared" si="937"/>
        <v>7.6429999999999998</v>
      </c>
      <c r="T7478" s="10">
        <f t="shared" si="938"/>
        <v>176.25172480416362</v>
      </c>
      <c r="U7478" s="10">
        <f t="shared" si="939"/>
        <v>0</v>
      </c>
      <c r="V7478" s="1">
        <f t="shared" si="940"/>
        <v>0</v>
      </c>
      <c r="W7478" s="10">
        <f t="shared" si="941"/>
        <v>0</v>
      </c>
    </row>
    <row r="7479" spans="13:23" x14ac:dyDescent="0.25">
      <c r="M7479" s="7">
        <v>45552.375</v>
      </c>
      <c r="N7479" s="3">
        <v>1098.495467376709</v>
      </c>
      <c r="O7479" s="10">
        <v>21.11</v>
      </c>
      <c r="P7479" s="10">
        <f t="shared" si="935"/>
        <v>26.11</v>
      </c>
      <c r="Q7479" s="10">
        <f t="shared" si="934"/>
        <v>1098.495467376709</v>
      </c>
      <c r="R7479" s="1">
        <f t="shared" si="936"/>
        <v>0.49931612153486776</v>
      </c>
      <c r="S7479" s="18">
        <f t="shared" si="937"/>
        <v>6.9349999999999996</v>
      </c>
      <c r="T7479" s="10">
        <f t="shared" si="938"/>
        <v>158.39876962894147</v>
      </c>
      <c r="U7479" s="10">
        <f t="shared" si="939"/>
        <v>0</v>
      </c>
      <c r="V7479" s="1">
        <f t="shared" si="940"/>
        <v>0</v>
      </c>
      <c r="W7479" s="10">
        <f t="shared" si="941"/>
        <v>0</v>
      </c>
    </row>
    <row r="7480" spans="13:23" x14ac:dyDescent="0.25">
      <c r="M7480" s="7">
        <v>45552.416666666664</v>
      </c>
      <c r="N7480" s="3">
        <v>1065.1986282348632</v>
      </c>
      <c r="O7480" s="10">
        <v>23.89</v>
      </c>
      <c r="P7480" s="10">
        <f t="shared" si="935"/>
        <v>28.89</v>
      </c>
      <c r="Q7480" s="10">
        <f t="shared" si="934"/>
        <v>1065.1986282348632</v>
      </c>
      <c r="R7480" s="1">
        <f t="shared" si="936"/>
        <v>0.48418119465221054</v>
      </c>
      <c r="S7480" s="18">
        <f t="shared" si="937"/>
        <v>6.9349999999999996</v>
      </c>
      <c r="T7480" s="10">
        <f t="shared" si="938"/>
        <v>153.59749505910068</v>
      </c>
      <c r="U7480" s="10">
        <f t="shared" si="939"/>
        <v>0</v>
      </c>
      <c r="V7480" s="1">
        <f t="shared" si="940"/>
        <v>0</v>
      </c>
      <c r="W7480" s="10">
        <f t="shared" si="941"/>
        <v>0</v>
      </c>
    </row>
    <row r="7481" spans="13:23" x14ac:dyDescent="0.25">
      <c r="M7481" s="7">
        <v>45552.458333333336</v>
      </c>
      <c r="N7481" s="3">
        <v>1550.2176269531249</v>
      </c>
      <c r="O7481" s="10">
        <v>26.11</v>
      </c>
      <c r="P7481" s="10">
        <f t="shared" si="935"/>
        <v>31.11</v>
      </c>
      <c r="Q7481" s="10">
        <f t="shared" si="934"/>
        <v>1550.2176269531249</v>
      </c>
      <c r="R7481" s="1">
        <f t="shared" si="936"/>
        <v>0.70464437588778406</v>
      </c>
      <c r="S7481" s="18">
        <f t="shared" si="937"/>
        <v>5.8680000000000003</v>
      </c>
      <c r="T7481" s="10">
        <f t="shared" si="938"/>
        <v>264.18159968526328</v>
      </c>
      <c r="U7481" s="10">
        <f t="shared" si="939"/>
        <v>0</v>
      </c>
      <c r="V7481" s="1">
        <f t="shared" si="940"/>
        <v>0</v>
      </c>
      <c r="W7481" s="10">
        <f t="shared" si="941"/>
        <v>0</v>
      </c>
    </row>
    <row r="7482" spans="13:23" x14ac:dyDescent="0.25">
      <c r="M7482" s="7">
        <v>45552.5</v>
      </c>
      <c r="N7482" s="3">
        <v>1098.5432235717774</v>
      </c>
      <c r="O7482" s="10">
        <v>27.78</v>
      </c>
      <c r="P7482" s="10">
        <f t="shared" si="935"/>
        <v>32.78</v>
      </c>
      <c r="Q7482" s="10">
        <f t="shared" si="934"/>
        <v>1098.5432235717774</v>
      </c>
      <c r="R7482" s="1">
        <f t="shared" si="936"/>
        <v>0.49933782889626244</v>
      </c>
      <c r="S7482" s="18">
        <f t="shared" si="937"/>
        <v>6.9349999999999996</v>
      </c>
      <c r="T7482" s="10">
        <f t="shared" si="938"/>
        <v>158.40565588634138</v>
      </c>
      <c r="U7482" s="10">
        <f t="shared" si="939"/>
        <v>0</v>
      </c>
      <c r="V7482" s="1">
        <f t="shared" si="940"/>
        <v>0</v>
      </c>
      <c r="W7482" s="10">
        <f t="shared" si="941"/>
        <v>0</v>
      </c>
    </row>
    <row r="7483" spans="13:23" x14ac:dyDescent="0.25">
      <c r="M7483" s="7">
        <v>45552.541666666664</v>
      </c>
      <c r="N7483" s="3">
        <v>1414.9990997314453</v>
      </c>
      <c r="O7483" s="10">
        <v>31.11</v>
      </c>
      <c r="P7483" s="10">
        <f t="shared" si="935"/>
        <v>36.11</v>
      </c>
      <c r="Q7483" s="10">
        <f t="shared" si="934"/>
        <v>1414.9990997314453</v>
      </c>
      <c r="R7483" s="1">
        <f t="shared" si="936"/>
        <v>0.6431814089688388</v>
      </c>
      <c r="S7483" s="18">
        <f t="shared" si="937"/>
        <v>6.4260000000000002</v>
      </c>
      <c r="T7483" s="10">
        <f t="shared" si="938"/>
        <v>220.19905068961177</v>
      </c>
      <c r="U7483" s="10">
        <f t="shared" si="939"/>
        <v>0</v>
      </c>
      <c r="V7483" s="1">
        <f t="shared" si="940"/>
        <v>0</v>
      </c>
      <c r="W7483" s="10">
        <f t="shared" si="941"/>
        <v>0</v>
      </c>
    </row>
    <row r="7484" spans="13:23" x14ac:dyDescent="0.25">
      <c r="M7484" s="7">
        <v>45552.583333333336</v>
      </c>
      <c r="N7484" s="3">
        <v>1178.2739913940429</v>
      </c>
      <c r="O7484" s="10">
        <v>31.11</v>
      </c>
      <c r="P7484" s="10">
        <f t="shared" si="935"/>
        <v>36.11</v>
      </c>
      <c r="Q7484" s="10">
        <f t="shared" si="934"/>
        <v>1178.2739913940429</v>
      </c>
      <c r="R7484" s="1">
        <f t="shared" si="936"/>
        <v>0.53557908699729229</v>
      </c>
      <c r="S7484" s="18">
        <f t="shared" si="937"/>
        <v>6.8120000000000003</v>
      </c>
      <c r="T7484" s="10">
        <f t="shared" si="938"/>
        <v>172.97034518409319</v>
      </c>
      <c r="U7484" s="10">
        <f t="shared" si="939"/>
        <v>0</v>
      </c>
      <c r="V7484" s="1">
        <f t="shared" si="940"/>
        <v>0</v>
      </c>
      <c r="W7484" s="10">
        <f t="shared" si="941"/>
        <v>0</v>
      </c>
    </row>
    <row r="7485" spans="13:23" x14ac:dyDescent="0.25">
      <c r="M7485" s="7">
        <v>45552.625</v>
      </c>
      <c r="N7485" s="3">
        <v>1074.149656677246</v>
      </c>
      <c r="O7485" s="10">
        <v>32.22</v>
      </c>
      <c r="P7485" s="10">
        <f t="shared" si="935"/>
        <v>37.22</v>
      </c>
      <c r="Q7485" s="10">
        <f t="shared" si="934"/>
        <v>1074.149656677246</v>
      </c>
      <c r="R7485" s="1">
        <f t="shared" si="936"/>
        <v>0.48824984394420273</v>
      </c>
      <c r="S7485" s="18">
        <f t="shared" si="937"/>
        <v>6.9349999999999996</v>
      </c>
      <c r="T7485" s="10">
        <f t="shared" si="938"/>
        <v>154.88819851149907</v>
      </c>
      <c r="U7485" s="10">
        <f t="shared" si="939"/>
        <v>0</v>
      </c>
      <c r="V7485" s="1">
        <f t="shared" si="940"/>
        <v>0</v>
      </c>
      <c r="W7485" s="10">
        <f t="shared" si="941"/>
        <v>0</v>
      </c>
    </row>
    <row r="7486" spans="13:23" x14ac:dyDescent="0.25">
      <c r="M7486" s="7">
        <v>45552.666666666664</v>
      </c>
      <c r="N7486" s="3">
        <v>1326.9894012451171</v>
      </c>
      <c r="O7486" s="10">
        <v>31.11</v>
      </c>
      <c r="P7486" s="10">
        <f t="shared" si="935"/>
        <v>36.11</v>
      </c>
      <c r="Q7486" s="10">
        <f t="shared" si="934"/>
        <v>1326.9894012451171</v>
      </c>
      <c r="R7486" s="1">
        <f t="shared" si="936"/>
        <v>0.60317700056596235</v>
      </c>
      <c r="S7486" s="18">
        <f t="shared" si="937"/>
        <v>6.4260000000000002</v>
      </c>
      <c r="T7486" s="10">
        <f t="shared" si="938"/>
        <v>206.50317479693697</v>
      </c>
      <c r="U7486" s="10">
        <f t="shared" si="939"/>
        <v>0</v>
      </c>
      <c r="V7486" s="1">
        <f t="shared" si="940"/>
        <v>0</v>
      </c>
      <c r="W7486" s="10">
        <f t="shared" si="941"/>
        <v>0</v>
      </c>
    </row>
    <row r="7487" spans="13:23" x14ac:dyDescent="0.25">
      <c r="M7487" s="7">
        <v>45552.708333333336</v>
      </c>
      <c r="N7487" s="3">
        <v>1439.907421875</v>
      </c>
      <c r="O7487" s="10">
        <v>31.11</v>
      </c>
      <c r="P7487" s="10">
        <f t="shared" si="935"/>
        <v>36.11</v>
      </c>
      <c r="Q7487" s="10">
        <f t="shared" si="934"/>
        <v>1439.907421875</v>
      </c>
      <c r="R7487" s="1">
        <f t="shared" si="936"/>
        <v>0.65450337357954547</v>
      </c>
      <c r="S7487" s="18">
        <f t="shared" si="937"/>
        <v>6.4260000000000002</v>
      </c>
      <c r="T7487" s="10">
        <f t="shared" si="938"/>
        <v>224.07522904995329</v>
      </c>
      <c r="U7487" s="10">
        <f t="shared" si="939"/>
        <v>0</v>
      </c>
      <c r="V7487" s="1">
        <f t="shared" si="940"/>
        <v>0</v>
      </c>
      <c r="W7487" s="10">
        <f t="shared" si="941"/>
        <v>0</v>
      </c>
    </row>
    <row r="7488" spans="13:23" x14ac:dyDescent="0.25">
      <c r="M7488" s="7">
        <v>45552.75</v>
      </c>
      <c r="N7488" s="3">
        <v>1020.7347839355468</v>
      </c>
      <c r="O7488" s="10">
        <v>31.11</v>
      </c>
      <c r="P7488" s="10">
        <f t="shared" si="935"/>
        <v>36.11</v>
      </c>
      <c r="Q7488" s="10">
        <f t="shared" si="934"/>
        <v>1020.7347839355468</v>
      </c>
      <c r="R7488" s="1">
        <f t="shared" si="936"/>
        <v>0.46397035633433947</v>
      </c>
      <c r="S7488" s="18">
        <f t="shared" si="937"/>
        <v>6.9349999999999996</v>
      </c>
      <c r="T7488" s="10">
        <f t="shared" si="938"/>
        <v>147.18598182199668</v>
      </c>
      <c r="U7488" s="10">
        <f t="shared" si="939"/>
        <v>0</v>
      </c>
      <c r="V7488" s="1">
        <f t="shared" si="940"/>
        <v>0</v>
      </c>
      <c r="W7488" s="10">
        <f t="shared" si="941"/>
        <v>0</v>
      </c>
    </row>
    <row r="7489" spans="13:23" x14ac:dyDescent="0.25">
      <c r="M7489" s="7">
        <v>45552.791666666664</v>
      </c>
      <c r="N7489" s="3">
        <v>1056.0788314819335</v>
      </c>
      <c r="O7489" s="10">
        <v>28.89</v>
      </c>
      <c r="P7489" s="10">
        <f t="shared" si="935"/>
        <v>33.89</v>
      </c>
      <c r="Q7489" s="10">
        <f t="shared" si="934"/>
        <v>1056.0788314819335</v>
      </c>
      <c r="R7489" s="1">
        <f t="shared" si="936"/>
        <v>0.48003583249178799</v>
      </c>
      <c r="S7489" s="18">
        <f t="shared" si="937"/>
        <v>6.9349999999999996</v>
      </c>
      <c r="T7489" s="10">
        <f t="shared" si="938"/>
        <v>152.28245587338625</v>
      </c>
      <c r="U7489" s="10">
        <f t="shared" si="939"/>
        <v>0</v>
      </c>
      <c r="V7489" s="1">
        <f t="shared" si="940"/>
        <v>0</v>
      </c>
      <c r="W7489" s="10">
        <f t="shared" si="941"/>
        <v>0</v>
      </c>
    </row>
    <row r="7490" spans="13:23" x14ac:dyDescent="0.25">
      <c r="M7490" s="7">
        <v>45552.833333333336</v>
      </c>
      <c r="N7490" s="3">
        <v>1036.2659614562988</v>
      </c>
      <c r="O7490" s="10">
        <v>27.78</v>
      </c>
      <c r="P7490" s="10">
        <f t="shared" si="935"/>
        <v>32.78</v>
      </c>
      <c r="Q7490" s="10">
        <f t="shared" si="934"/>
        <v>1036.2659614562988</v>
      </c>
      <c r="R7490" s="1">
        <f t="shared" si="936"/>
        <v>0.47102998248013583</v>
      </c>
      <c r="S7490" s="18">
        <f t="shared" si="937"/>
        <v>6.9349999999999996</v>
      </c>
      <c r="T7490" s="10">
        <f t="shared" si="938"/>
        <v>149.42551715303517</v>
      </c>
      <c r="U7490" s="10">
        <f t="shared" si="939"/>
        <v>0</v>
      </c>
      <c r="V7490" s="1">
        <f t="shared" si="940"/>
        <v>0</v>
      </c>
      <c r="W7490" s="10">
        <f t="shared" si="941"/>
        <v>0</v>
      </c>
    </row>
    <row r="7491" spans="13:23" x14ac:dyDescent="0.25">
      <c r="M7491" s="7">
        <v>45552.875</v>
      </c>
      <c r="N7491" s="3">
        <v>1028.4662887573243</v>
      </c>
      <c r="O7491" s="10">
        <v>27.78</v>
      </c>
      <c r="P7491" s="10">
        <f t="shared" si="935"/>
        <v>32.78</v>
      </c>
      <c r="Q7491" s="10">
        <f t="shared" si="934"/>
        <v>1028.4662887573243</v>
      </c>
      <c r="R7491" s="1">
        <f t="shared" si="936"/>
        <v>0.46748467670787469</v>
      </c>
      <c r="S7491" s="18">
        <f t="shared" si="937"/>
        <v>6.9349999999999996</v>
      </c>
      <c r="T7491" s="10">
        <f t="shared" si="938"/>
        <v>148.30083471626884</v>
      </c>
      <c r="U7491" s="10">
        <f t="shared" si="939"/>
        <v>0</v>
      </c>
      <c r="V7491" s="1">
        <f t="shared" si="940"/>
        <v>0</v>
      </c>
      <c r="W7491" s="10">
        <f t="shared" si="941"/>
        <v>0</v>
      </c>
    </row>
    <row r="7492" spans="13:23" x14ac:dyDescent="0.25">
      <c r="M7492" s="7">
        <v>45552.916666666664</v>
      </c>
      <c r="N7492" s="3">
        <v>1029.5999999999999</v>
      </c>
      <c r="O7492" s="10">
        <v>27.22</v>
      </c>
      <c r="P7492" s="10">
        <f t="shared" si="935"/>
        <v>32.22</v>
      </c>
      <c r="Q7492" s="10">
        <f t="shared" si="934"/>
        <v>1029.5999999999999</v>
      </c>
      <c r="R7492" s="1">
        <f t="shared" si="936"/>
        <v>0.46799999999999997</v>
      </c>
      <c r="S7492" s="18">
        <f t="shared" si="937"/>
        <v>6.9349999999999996</v>
      </c>
      <c r="T7492" s="10">
        <f t="shared" si="938"/>
        <v>148.46431146359049</v>
      </c>
      <c r="U7492" s="10">
        <f t="shared" si="939"/>
        <v>0</v>
      </c>
      <c r="V7492" s="1">
        <f t="shared" si="940"/>
        <v>0</v>
      </c>
      <c r="W7492" s="10">
        <f t="shared" si="941"/>
        <v>0</v>
      </c>
    </row>
    <row r="7493" spans="13:23" x14ac:dyDescent="0.25">
      <c r="M7493" s="7">
        <v>45552.958333333336</v>
      </c>
      <c r="N7493" s="3">
        <v>1016.2791011810302</v>
      </c>
      <c r="O7493" s="10">
        <v>26.11</v>
      </c>
      <c r="P7493" s="10">
        <f t="shared" si="935"/>
        <v>31.11</v>
      </c>
      <c r="Q7493" s="10">
        <f t="shared" si="934"/>
        <v>1016.2791011810302</v>
      </c>
      <c r="R7493" s="1">
        <f t="shared" si="936"/>
        <v>0.46194504599137737</v>
      </c>
      <c r="S7493" s="18">
        <f t="shared" si="937"/>
        <v>6.9349999999999996</v>
      </c>
      <c r="T7493" s="10">
        <f t="shared" si="938"/>
        <v>146.54348971608223</v>
      </c>
      <c r="U7493" s="10">
        <f t="shared" si="939"/>
        <v>0</v>
      </c>
      <c r="V7493" s="1">
        <f t="shared" si="940"/>
        <v>0</v>
      </c>
      <c r="W7493" s="10">
        <f t="shared" si="941"/>
        <v>0</v>
      </c>
    </row>
    <row r="7494" spans="13:23" x14ac:dyDescent="0.25">
      <c r="M7494" s="7">
        <v>45553</v>
      </c>
      <c r="N7494" s="3">
        <v>1000.0157661437988</v>
      </c>
      <c r="O7494" s="10">
        <v>25</v>
      </c>
      <c r="P7494" s="10">
        <f t="shared" si="935"/>
        <v>30</v>
      </c>
      <c r="Q7494" s="10">
        <f t="shared" si="934"/>
        <v>1000.0157661437988</v>
      </c>
      <c r="R7494" s="1">
        <f t="shared" si="936"/>
        <v>0.45455262097445404</v>
      </c>
      <c r="S7494" s="18">
        <f t="shared" si="937"/>
        <v>6.9349999999999996</v>
      </c>
      <c r="T7494" s="10">
        <f t="shared" si="938"/>
        <v>144.1983801216725</v>
      </c>
      <c r="U7494" s="10">
        <f t="shared" si="939"/>
        <v>0</v>
      </c>
      <c r="V7494" s="1">
        <f t="shared" si="940"/>
        <v>0</v>
      </c>
      <c r="W7494" s="10">
        <f t="shared" si="941"/>
        <v>0</v>
      </c>
    </row>
    <row r="7495" spans="13:23" x14ac:dyDescent="0.25">
      <c r="M7495" s="7">
        <v>45553.041666666664</v>
      </c>
      <c r="N7495" s="3">
        <v>1047.173654937744</v>
      </c>
      <c r="O7495" s="10">
        <v>23.89</v>
      </c>
      <c r="P7495" s="10">
        <f t="shared" si="935"/>
        <v>28.89</v>
      </c>
      <c r="Q7495" s="10">
        <f t="shared" ref="Q7495:Q7558" si="942">MIN($C$19,N7495)</f>
        <v>1047.173654937744</v>
      </c>
      <c r="R7495" s="1">
        <f t="shared" si="936"/>
        <v>0.47598802497170184</v>
      </c>
      <c r="S7495" s="18">
        <f t="shared" si="937"/>
        <v>6.9349999999999996</v>
      </c>
      <c r="T7495" s="10">
        <f t="shared" si="938"/>
        <v>150.99836408619237</v>
      </c>
      <c r="U7495" s="10">
        <f t="shared" si="939"/>
        <v>0</v>
      </c>
      <c r="V7495" s="1">
        <f t="shared" si="940"/>
        <v>0</v>
      </c>
      <c r="W7495" s="10">
        <f t="shared" si="941"/>
        <v>0</v>
      </c>
    </row>
    <row r="7496" spans="13:23" x14ac:dyDescent="0.25">
      <c r="M7496" s="7">
        <v>45553.083333333336</v>
      </c>
      <c r="N7496" s="3">
        <v>1086.771068572998</v>
      </c>
      <c r="O7496" s="10">
        <v>22.78</v>
      </c>
      <c r="P7496" s="10">
        <f t="shared" ref="P7496:P7559" si="943">O7496+5</f>
        <v>27.78</v>
      </c>
      <c r="Q7496" s="10">
        <f t="shared" si="942"/>
        <v>1086.771068572998</v>
      </c>
      <c r="R7496" s="1">
        <f t="shared" ref="R7496:R7559" si="944">Q7496/$C$19</f>
        <v>0.49398684935136272</v>
      </c>
      <c r="S7496" s="18">
        <f t="shared" ref="S7496:S7559" si="945">INDEX($C$13:$K$17,MATCH(P7496,$B$13:$B$17,-1),MATCH(R7496,$C$12:$K$12,-1))</f>
        <v>6.9349999999999996</v>
      </c>
      <c r="T7496" s="10">
        <f t="shared" ref="T7496:T7559" si="946" xml:space="preserve"> Q7496/INDEX($C$13:$K$17,MATCH(P7496,$B$13:$B$17,-1),MATCH(R7496,$C$12:$K$12,-1))</f>
        <v>156.7081569679882</v>
      </c>
      <c r="U7496" s="10">
        <f t="shared" ref="U7496:U7559" si="947">N7496-Q7496</f>
        <v>0</v>
      </c>
      <c r="V7496" s="1">
        <f t="shared" ref="V7496:V7559" si="948">U7496/$C$19</f>
        <v>0</v>
      </c>
      <c r="W7496" s="10">
        <f t="shared" ref="W7496:W7559" si="949" xml:space="preserve"> U7496/INDEX($C$13:$K$17,MATCH(P7496,$B$13:$B$17,-1),MATCH(V7496,$C$12:$K$12,-1))</f>
        <v>0</v>
      </c>
    </row>
    <row r="7497" spans="13:23" x14ac:dyDescent="0.25">
      <c r="M7497" s="7">
        <v>45553.125</v>
      </c>
      <c r="N7497" s="3">
        <v>1359.404818725586</v>
      </c>
      <c r="O7497" s="10">
        <v>23.89</v>
      </c>
      <c r="P7497" s="10">
        <f t="shared" si="943"/>
        <v>28.89</v>
      </c>
      <c r="Q7497" s="10">
        <f t="shared" si="942"/>
        <v>1359.404818725586</v>
      </c>
      <c r="R7497" s="1">
        <f t="shared" si="944"/>
        <v>0.61791128123890271</v>
      </c>
      <c r="S7497" s="18">
        <f t="shared" si="945"/>
        <v>6.4260000000000002</v>
      </c>
      <c r="T7497" s="10">
        <f t="shared" si="946"/>
        <v>211.54759083809304</v>
      </c>
      <c r="U7497" s="10">
        <f t="shared" si="947"/>
        <v>0</v>
      </c>
      <c r="V7497" s="1">
        <f t="shared" si="948"/>
        <v>0</v>
      </c>
      <c r="W7497" s="10">
        <f t="shared" si="949"/>
        <v>0</v>
      </c>
    </row>
    <row r="7498" spans="13:23" x14ac:dyDescent="0.25">
      <c r="M7498" s="7">
        <v>45553.166666666664</v>
      </c>
      <c r="N7498" s="3">
        <v>1463.6865554809569</v>
      </c>
      <c r="O7498" s="10">
        <v>22.78</v>
      </c>
      <c r="P7498" s="10">
        <f t="shared" si="943"/>
        <v>27.78</v>
      </c>
      <c r="Q7498" s="10">
        <f t="shared" si="942"/>
        <v>1463.6865554809569</v>
      </c>
      <c r="R7498" s="1">
        <f t="shared" si="944"/>
        <v>0.66531207067316223</v>
      </c>
      <c r="S7498" s="18">
        <f t="shared" si="945"/>
        <v>6.4260000000000002</v>
      </c>
      <c r="T7498" s="10">
        <f t="shared" si="946"/>
        <v>227.77568557126625</v>
      </c>
      <c r="U7498" s="10">
        <f t="shared" si="947"/>
        <v>0</v>
      </c>
      <c r="V7498" s="1">
        <f t="shared" si="948"/>
        <v>0</v>
      </c>
      <c r="W7498" s="10">
        <f t="shared" si="949"/>
        <v>0</v>
      </c>
    </row>
    <row r="7499" spans="13:23" x14ac:dyDescent="0.25">
      <c r="M7499" s="7">
        <v>45553.208333333336</v>
      </c>
      <c r="N7499" s="3">
        <v>1059.12891998291</v>
      </c>
      <c r="O7499" s="10">
        <v>23.89</v>
      </c>
      <c r="P7499" s="10">
        <f t="shared" si="943"/>
        <v>28.89</v>
      </c>
      <c r="Q7499" s="10">
        <f t="shared" si="942"/>
        <v>1059.12891998291</v>
      </c>
      <c r="R7499" s="1">
        <f t="shared" si="944"/>
        <v>0.48142223635586817</v>
      </c>
      <c r="S7499" s="18">
        <f t="shared" si="945"/>
        <v>6.9349999999999996</v>
      </c>
      <c r="T7499" s="10">
        <f t="shared" si="946"/>
        <v>152.7222667603331</v>
      </c>
      <c r="U7499" s="10">
        <f t="shared" si="947"/>
        <v>0</v>
      </c>
      <c r="V7499" s="1">
        <f t="shared" si="948"/>
        <v>0</v>
      </c>
      <c r="W7499" s="10">
        <f t="shared" si="949"/>
        <v>0</v>
      </c>
    </row>
    <row r="7500" spans="13:23" x14ac:dyDescent="0.25">
      <c r="M7500" s="7">
        <v>45553.25</v>
      </c>
      <c r="N7500" s="3">
        <v>1221.6384315490723</v>
      </c>
      <c r="O7500" s="10">
        <v>22.78</v>
      </c>
      <c r="P7500" s="10">
        <f t="shared" si="943"/>
        <v>27.78</v>
      </c>
      <c r="Q7500" s="10">
        <f t="shared" si="942"/>
        <v>1221.6384315490723</v>
      </c>
      <c r="R7500" s="1">
        <f t="shared" si="944"/>
        <v>0.55529019615866926</v>
      </c>
      <c r="S7500" s="18">
        <f t="shared" si="945"/>
        <v>6.8120000000000003</v>
      </c>
      <c r="T7500" s="10">
        <f t="shared" si="946"/>
        <v>179.33623481342809</v>
      </c>
      <c r="U7500" s="10">
        <f t="shared" si="947"/>
        <v>0</v>
      </c>
      <c r="V7500" s="1">
        <f t="shared" si="948"/>
        <v>0</v>
      </c>
      <c r="W7500" s="10">
        <f t="shared" si="949"/>
        <v>0</v>
      </c>
    </row>
    <row r="7501" spans="13:23" x14ac:dyDescent="0.25">
      <c r="M7501" s="7">
        <v>45553.291666666664</v>
      </c>
      <c r="N7501" s="3">
        <v>1249.973387145996</v>
      </c>
      <c r="O7501" s="10">
        <v>23.89</v>
      </c>
      <c r="P7501" s="10">
        <f t="shared" si="943"/>
        <v>28.89</v>
      </c>
      <c r="Q7501" s="10">
        <f t="shared" si="942"/>
        <v>1249.973387145996</v>
      </c>
      <c r="R7501" s="1">
        <f t="shared" si="944"/>
        <v>0.56816972142999811</v>
      </c>
      <c r="S7501" s="18">
        <f t="shared" si="945"/>
        <v>6.8120000000000003</v>
      </c>
      <c r="T7501" s="10">
        <f t="shared" si="946"/>
        <v>183.49579963975279</v>
      </c>
      <c r="U7501" s="10">
        <f t="shared" si="947"/>
        <v>0</v>
      </c>
      <c r="V7501" s="1">
        <f t="shared" si="948"/>
        <v>0</v>
      </c>
      <c r="W7501" s="10">
        <f t="shared" si="949"/>
        <v>0</v>
      </c>
    </row>
    <row r="7502" spans="13:23" x14ac:dyDescent="0.25">
      <c r="M7502" s="7">
        <v>45553.333333333336</v>
      </c>
      <c r="N7502" s="3">
        <v>1510.277707672119</v>
      </c>
      <c r="O7502" s="10">
        <v>23.89</v>
      </c>
      <c r="P7502" s="10">
        <f t="shared" si="943"/>
        <v>28.89</v>
      </c>
      <c r="Q7502" s="10">
        <f t="shared" si="942"/>
        <v>1510.277707672119</v>
      </c>
      <c r="R7502" s="1">
        <f t="shared" si="944"/>
        <v>0.68648986712369042</v>
      </c>
      <c r="S7502" s="18">
        <f t="shared" si="945"/>
        <v>6.4260000000000002</v>
      </c>
      <c r="T7502" s="10">
        <f t="shared" si="946"/>
        <v>235.02609829942716</v>
      </c>
      <c r="U7502" s="10">
        <f t="shared" si="947"/>
        <v>0</v>
      </c>
      <c r="V7502" s="1">
        <f t="shared" si="948"/>
        <v>0</v>
      </c>
      <c r="W7502" s="10">
        <f t="shared" si="949"/>
        <v>0</v>
      </c>
    </row>
    <row r="7503" spans="13:23" x14ac:dyDescent="0.25">
      <c r="M7503" s="7">
        <v>45553.375</v>
      </c>
      <c r="N7503" s="3">
        <v>1348.4145263671874</v>
      </c>
      <c r="O7503" s="10">
        <v>26.11</v>
      </c>
      <c r="P7503" s="10">
        <f t="shared" si="943"/>
        <v>31.11</v>
      </c>
      <c r="Q7503" s="10">
        <f t="shared" si="942"/>
        <v>1348.4145263671874</v>
      </c>
      <c r="R7503" s="1">
        <f t="shared" si="944"/>
        <v>0.61291569380326694</v>
      </c>
      <c r="S7503" s="18">
        <f t="shared" si="945"/>
        <v>6.4260000000000002</v>
      </c>
      <c r="T7503" s="10">
        <f t="shared" si="946"/>
        <v>209.83730569050533</v>
      </c>
      <c r="U7503" s="10">
        <f t="shared" si="947"/>
        <v>0</v>
      </c>
      <c r="V7503" s="1">
        <f t="shared" si="948"/>
        <v>0</v>
      </c>
      <c r="W7503" s="10">
        <f t="shared" si="949"/>
        <v>0</v>
      </c>
    </row>
    <row r="7504" spans="13:23" x14ac:dyDescent="0.25">
      <c r="M7504" s="7">
        <v>45553.416666666664</v>
      </c>
      <c r="N7504" s="3">
        <v>1450.5929077148437</v>
      </c>
      <c r="O7504" s="10">
        <v>27.78</v>
      </c>
      <c r="P7504" s="10">
        <f t="shared" si="943"/>
        <v>32.78</v>
      </c>
      <c r="Q7504" s="10">
        <f t="shared" si="942"/>
        <v>1450.5929077148437</v>
      </c>
      <c r="R7504" s="1">
        <f t="shared" si="944"/>
        <v>0.65936041259765621</v>
      </c>
      <c r="S7504" s="18">
        <f t="shared" si="945"/>
        <v>6.4260000000000002</v>
      </c>
      <c r="T7504" s="10">
        <f t="shared" si="946"/>
        <v>225.73808087688198</v>
      </c>
      <c r="U7504" s="10">
        <f t="shared" si="947"/>
        <v>0</v>
      </c>
      <c r="V7504" s="1">
        <f t="shared" si="948"/>
        <v>0</v>
      </c>
      <c r="W7504" s="10">
        <f t="shared" si="949"/>
        <v>0</v>
      </c>
    </row>
    <row r="7505" spans="13:23" x14ac:dyDescent="0.25">
      <c r="M7505" s="7">
        <v>45553.458333333336</v>
      </c>
      <c r="N7505" s="3">
        <v>1555.3633941650389</v>
      </c>
      <c r="O7505" s="10">
        <v>28.89</v>
      </c>
      <c r="P7505" s="10">
        <f t="shared" si="943"/>
        <v>33.89</v>
      </c>
      <c r="Q7505" s="10">
        <f t="shared" si="942"/>
        <v>1555.3633941650389</v>
      </c>
      <c r="R7505" s="1">
        <f t="shared" si="944"/>
        <v>0.70698336098410863</v>
      </c>
      <c r="S7505" s="18">
        <f t="shared" si="945"/>
        <v>5.8680000000000003</v>
      </c>
      <c r="T7505" s="10">
        <f t="shared" si="946"/>
        <v>265.05851979635975</v>
      </c>
      <c r="U7505" s="10">
        <f t="shared" si="947"/>
        <v>0</v>
      </c>
      <c r="V7505" s="1">
        <f t="shared" si="948"/>
        <v>0</v>
      </c>
      <c r="W7505" s="10">
        <f t="shared" si="949"/>
        <v>0</v>
      </c>
    </row>
    <row r="7506" spans="13:23" x14ac:dyDescent="0.25">
      <c r="M7506" s="7">
        <v>45553.5</v>
      </c>
      <c r="N7506" s="3">
        <v>1425.6049919128418</v>
      </c>
      <c r="O7506" s="10">
        <v>31.11</v>
      </c>
      <c r="P7506" s="10">
        <f t="shared" si="943"/>
        <v>36.11</v>
      </c>
      <c r="Q7506" s="10">
        <f t="shared" si="942"/>
        <v>1425.6049919128418</v>
      </c>
      <c r="R7506" s="1">
        <f t="shared" si="944"/>
        <v>0.64800226905129177</v>
      </c>
      <c r="S7506" s="18">
        <f t="shared" si="945"/>
        <v>6.4260000000000002</v>
      </c>
      <c r="T7506" s="10">
        <f t="shared" si="946"/>
        <v>221.84951632630592</v>
      </c>
      <c r="U7506" s="10">
        <f t="shared" si="947"/>
        <v>0</v>
      </c>
      <c r="V7506" s="1">
        <f t="shared" si="948"/>
        <v>0</v>
      </c>
      <c r="W7506" s="10">
        <f t="shared" si="949"/>
        <v>0</v>
      </c>
    </row>
    <row r="7507" spans="13:23" x14ac:dyDescent="0.25">
      <c r="M7507" s="7">
        <v>45553.541666666664</v>
      </c>
      <c r="N7507" s="3">
        <v>1446.6320892333983</v>
      </c>
      <c r="O7507" s="10">
        <v>28.89</v>
      </c>
      <c r="P7507" s="10">
        <f t="shared" si="943"/>
        <v>33.89</v>
      </c>
      <c r="Q7507" s="10">
        <f t="shared" si="942"/>
        <v>1446.6320892333983</v>
      </c>
      <c r="R7507" s="1">
        <f t="shared" si="944"/>
        <v>0.65756004056063566</v>
      </c>
      <c r="S7507" s="18">
        <f t="shared" si="945"/>
        <v>6.4260000000000002</v>
      </c>
      <c r="T7507" s="10">
        <f t="shared" si="946"/>
        <v>225.12170700799848</v>
      </c>
      <c r="U7507" s="10">
        <f t="shared" si="947"/>
        <v>0</v>
      </c>
      <c r="V7507" s="1">
        <f t="shared" si="948"/>
        <v>0</v>
      </c>
      <c r="W7507" s="10">
        <f t="shared" si="949"/>
        <v>0</v>
      </c>
    </row>
    <row r="7508" spans="13:23" x14ac:dyDescent="0.25">
      <c r="M7508" s="7">
        <v>45553.583333333336</v>
      </c>
      <c r="N7508" s="3">
        <v>1806.4827850341796</v>
      </c>
      <c r="O7508" s="10">
        <v>30</v>
      </c>
      <c r="P7508" s="10">
        <f t="shared" si="943"/>
        <v>35</v>
      </c>
      <c r="Q7508" s="10">
        <f t="shared" si="942"/>
        <v>1806.4827850341796</v>
      </c>
      <c r="R7508" s="1">
        <f t="shared" si="944"/>
        <v>0.82112853865189983</v>
      </c>
      <c r="S7508" s="18">
        <f t="shared" si="945"/>
        <v>5.2050000000000001</v>
      </c>
      <c r="T7508" s="10">
        <f t="shared" si="946"/>
        <v>347.06681748975592</v>
      </c>
      <c r="U7508" s="10">
        <f t="shared" si="947"/>
        <v>0</v>
      </c>
      <c r="V7508" s="1">
        <f t="shared" si="948"/>
        <v>0</v>
      </c>
      <c r="W7508" s="10">
        <f t="shared" si="949"/>
        <v>0</v>
      </c>
    </row>
    <row r="7509" spans="13:23" x14ac:dyDescent="0.25">
      <c r="M7509" s="7">
        <v>45553.625</v>
      </c>
      <c r="N7509" s="3">
        <v>1548.6046875</v>
      </c>
      <c r="O7509" s="10">
        <v>31.11</v>
      </c>
      <c r="P7509" s="10">
        <f t="shared" si="943"/>
        <v>36.11</v>
      </c>
      <c r="Q7509" s="10">
        <f t="shared" si="942"/>
        <v>1548.6046875</v>
      </c>
      <c r="R7509" s="1">
        <f t="shared" si="944"/>
        <v>0.70391122159090902</v>
      </c>
      <c r="S7509" s="18">
        <f t="shared" si="945"/>
        <v>5.8680000000000003</v>
      </c>
      <c r="T7509" s="10">
        <f t="shared" si="946"/>
        <v>263.90672929447851</v>
      </c>
      <c r="U7509" s="10">
        <f t="shared" si="947"/>
        <v>0</v>
      </c>
      <c r="V7509" s="1">
        <f t="shared" si="948"/>
        <v>0</v>
      </c>
      <c r="W7509" s="10">
        <f t="shared" si="949"/>
        <v>0</v>
      </c>
    </row>
    <row r="7510" spans="13:23" x14ac:dyDescent="0.25">
      <c r="M7510" s="7">
        <v>45553.666666666664</v>
      </c>
      <c r="N7510" s="3">
        <v>1479.8767387390137</v>
      </c>
      <c r="O7510" s="10">
        <v>28.89</v>
      </c>
      <c r="P7510" s="10">
        <f t="shared" si="943"/>
        <v>33.89</v>
      </c>
      <c r="Q7510" s="10">
        <f t="shared" si="942"/>
        <v>1479.8767387390137</v>
      </c>
      <c r="R7510" s="1">
        <f t="shared" si="944"/>
        <v>0.67267124488136987</v>
      </c>
      <c r="S7510" s="18">
        <f t="shared" si="945"/>
        <v>6.4260000000000002</v>
      </c>
      <c r="T7510" s="10">
        <f t="shared" si="946"/>
        <v>230.29516631481695</v>
      </c>
      <c r="U7510" s="10">
        <f t="shared" si="947"/>
        <v>0</v>
      </c>
      <c r="V7510" s="1">
        <f t="shared" si="948"/>
        <v>0</v>
      </c>
      <c r="W7510" s="10">
        <f t="shared" si="949"/>
        <v>0</v>
      </c>
    </row>
    <row r="7511" spans="13:23" x14ac:dyDescent="0.25">
      <c r="M7511" s="7">
        <v>45553.708333333336</v>
      </c>
      <c r="N7511" s="3">
        <v>1703.0551849365233</v>
      </c>
      <c r="O7511" s="10">
        <v>27.78</v>
      </c>
      <c r="P7511" s="10">
        <f t="shared" si="943"/>
        <v>32.78</v>
      </c>
      <c r="Q7511" s="10">
        <f t="shared" si="942"/>
        <v>1703.0551849365233</v>
      </c>
      <c r="R7511" s="1">
        <f t="shared" si="944"/>
        <v>0.7741159931529652</v>
      </c>
      <c r="S7511" s="18">
        <f t="shared" si="945"/>
        <v>5.8680000000000003</v>
      </c>
      <c r="T7511" s="10">
        <f t="shared" si="946"/>
        <v>290.2275366285827</v>
      </c>
      <c r="U7511" s="10">
        <f t="shared" si="947"/>
        <v>0</v>
      </c>
      <c r="V7511" s="1">
        <f t="shared" si="948"/>
        <v>0</v>
      </c>
      <c r="W7511" s="10">
        <f t="shared" si="949"/>
        <v>0</v>
      </c>
    </row>
    <row r="7512" spans="13:23" x14ac:dyDescent="0.25">
      <c r="M7512" s="7">
        <v>45553.75</v>
      </c>
      <c r="N7512" s="3">
        <v>1374.6161041259766</v>
      </c>
      <c r="O7512" s="10">
        <v>27.78</v>
      </c>
      <c r="P7512" s="10">
        <f t="shared" si="943"/>
        <v>32.78</v>
      </c>
      <c r="Q7512" s="10">
        <f t="shared" si="942"/>
        <v>1374.6161041259766</v>
      </c>
      <c r="R7512" s="1">
        <f t="shared" si="944"/>
        <v>0.62482550187544394</v>
      </c>
      <c r="S7512" s="18">
        <f t="shared" si="945"/>
        <v>6.4260000000000002</v>
      </c>
      <c r="T7512" s="10">
        <f t="shared" si="946"/>
        <v>213.91473764798889</v>
      </c>
      <c r="U7512" s="10">
        <f t="shared" si="947"/>
        <v>0</v>
      </c>
      <c r="V7512" s="1">
        <f t="shared" si="948"/>
        <v>0</v>
      </c>
      <c r="W7512" s="10">
        <f t="shared" si="949"/>
        <v>0</v>
      </c>
    </row>
    <row r="7513" spans="13:23" x14ac:dyDescent="0.25">
      <c r="M7513" s="7">
        <v>45553.791666666664</v>
      </c>
      <c r="N7513" s="3">
        <v>1651.7695541381836</v>
      </c>
      <c r="O7513" s="10">
        <v>27.78</v>
      </c>
      <c r="P7513" s="10">
        <f t="shared" si="943"/>
        <v>32.78</v>
      </c>
      <c r="Q7513" s="10">
        <f t="shared" si="942"/>
        <v>1651.7695541381836</v>
      </c>
      <c r="R7513" s="1">
        <f t="shared" si="944"/>
        <v>0.75080434279008346</v>
      </c>
      <c r="S7513" s="18">
        <f t="shared" si="945"/>
        <v>5.8680000000000003</v>
      </c>
      <c r="T7513" s="10">
        <f t="shared" si="946"/>
        <v>281.48765407944506</v>
      </c>
      <c r="U7513" s="10">
        <f t="shared" si="947"/>
        <v>0</v>
      </c>
      <c r="V7513" s="1">
        <f t="shared" si="948"/>
        <v>0</v>
      </c>
      <c r="W7513" s="10">
        <f t="shared" si="949"/>
        <v>0</v>
      </c>
    </row>
    <row r="7514" spans="13:23" x14ac:dyDescent="0.25">
      <c r="M7514" s="7">
        <v>45553.833333333336</v>
      </c>
      <c r="N7514" s="3">
        <v>1397.9635574340821</v>
      </c>
      <c r="O7514" s="10">
        <v>27.78</v>
      </c>
      <c r="P7514" s="10">
        <f t="shared" si="943"/>
        <v>32.78</v>
      </c>
      <c r="Q7514" s="10">
        <f t="shared" si="942"/>
        <v>1397.9635574340821</v>
      </c>
      <c r="R7514" s="1">
        <f t="shared" si="944"/>
        <v>0.63543798065185553</v>
      </c>
      <c r="S7514" s="18">
        <f t="shared" si="945"/>
        <v>6.4260000000000002</v>
      </c>
      <c r="T7514" s="10">
        <f t="shared" si="946"/>
        <v>217.54801702989138</v>
      </c>
      <c r="U7514" s="10">
        <f t="shared" si="947"/>
        <v>0</v>
      </c>
      <c r="V7514" s="1">
        <f t="shared" si="948"/>
        <v>0</v>
      </c>
      <c r="W7514" s="10">
        <f t="shared" si="949"/>
        <v>0</v>
      </c>
    </row>
    <row r="7515" spans="13:23" x14ac:dyDescent="0.25">
      <c r="M7515" s="7">
        <v>45553.875</v>
      </c>
      <c r="N7515" s="3">
        <v>1513.4818656921386</v>
      </c>
      <c r="O7515" s="10">
        <v>23.89</v>
      </c>
      <c r="P7515" s="10">
        <f t="shared" si="943"/>
        <v>28.89</v>
      </c>
      <c r="Q7515" s="10">
        <f t="shared" si="942"/>
        <v>1513.4818656921386</v>
      </c>
      <c r="R7515" s="1">
        <f t="shared" si="944"/>
        <v>0.68794630258733569</v>
      </c>
      <c r="S7515" s="18">
        <f t="shared" si="945"/>
        <v>6.4260000000000002</v>
      </c>
      <c r="T7515" s="10">
        <f t="shared" si="946"/>
        <v>235.52472232993131</v>
      </c>
      <c r="U7515" s="10">
        <f t="shared" si="947"/>
        <v>0</v>
      </c>
      <c r="V7515" s="1">
        <f t="shared" si="948"/>
        <v>0</v>
      </c>
      <c r="W7515" s="10">
        <f t="shared" si="949"/>
        <v>0</v>
      </c>
    </row>
    <row r="7516" spans="13:23" x14ac:dyDescent="0.25">
      <c r="M7516" s="7">
        <v>45553.916666666664</v>
      </c>
      <c r="N7516" s="3">
        <v>1426.343472290039</v>
      </c>
      <c r="O7516" s="10">
        <v>25</v>
      </c>
      <c r="P7516" s="10">
        <f t="shared" si="943"/>
        <v>30</v>
      </c>
      <c r="Q7516" s="10">
        <f t="shared" si="942"/>
        <v>1426.343472290039</v>
      </c>
      <c r="R7516" s="1">
        <f t="shared" si="944"/>
        <v>0.6483379419500177</v>
      </c>
      <c r="S7516" s="18">
        <f t="shared" si="945"/>
        <v>6.4260000000000002</v>
      </c>
      <c r="T7516" s="10">
        <f t="shared" si="946"/>
        <v>221.96443701992516</v>
      </c>
      <c r="U7516" s="10">
        <f t="shared" si="947"/>
        <v>0</v>
      </c>
      <c r="V7516" s="1">
        <f t="shared" si="948"/>
        <v>0</v>
      </c>
      <c r="W7516" s="10">
        <f t="shared" si="949"/>
        <v>0</v>
      </c>
    </row>
    <row r="7517" spans="13:23" x14ac:dyDescent="0.25">
      <c r="M7517" s="7">
        <v>45553.958333333336</v>
      </c>
      <c r="N7517" s="3">
        <v>1513.3687980651855</v>
      </c>
      <c r="O7517" s="10">
        <v>25</v>
      </c>
      <c r="P7517" s="10">
        <f t="shared" si="943"/>
        <v>30</v>
      </c>
      <c r="Q7517" s="10">
        <f t="shared" si="942"/>
        <v>1513.3687980651855</v>
      </c>
      <c r="R7517" s="1">
        <f t="shared" si="944"/>
        <v>0.68789490821144794</v>
      </c>
      <c r="S7517" s="18">
        <f t="shared" si="945"/>
        <v>6.4260000000000002</v>
      </c>
      <c r="T7517" s="10">
        <f t="shared" si="946"/>
        <v>235.507126994271</v>
      </c>
      <c r="U7517" s="10">
        <f t="shared" si="947"/>
        <v>0</v>
      </c>
      <c r="V7517" s="1">
        <f t="shared" si="948"/>
        <v>0</v>
      </c>
      <c r="W7517" s="10">
        <f t="shared" si="949"/>
        <v>0</v>
      </c>
    </row>
    <row r="7518" spans="13:23" x14ac:dyDescent="0.25">
      <c r="M7518" s="7">
        <v>45554</v>
      </c>
      <c r="N7518" s="3">
        <v>1141.7848663330078</v>
      </c>
      <c r="O7518" s="10">
        <v>20</v>
      </c>
      <c r="P7518" s="10">
        <f t="shared" si="943"/>
        <v>25</v>
      </c>
      <c r="Q7518" s="10">
        <f t="shared" si="942"/>
        <v>1141.7848663330078</v>
      </c>
      <c r="R7518" s="1">
        <f t="shared" si="944"/>
        <v>0.51899312106045814</v>
      </c>
      <c r="S7518" s="18">
        <f t="shared" si="945"/>
        <v>8.2769999999999992</v>
      </c>
      <c r="T7518" s="10">
        <f t="shared" si="946"/>
        <v>137.94670367681624</v>
      </c>
      <c r="U7518" s="10">
        <f t="shared" si="947"/>
        <v>0</v>
      </c>
      <c r="V7518" s="1">
        <f t="shared" si="948"/>
        <v>0</v>
      </c>
      <c r="W7518" s="10">
        <f t="shared" si="949"/>
        <v>0</v>
      </c>
    </row>
    <row r="7519" spans="13:23" x14ac:dyDescent="0.25">
      <c r="M7519" s="7">
        <v>45554.041666666664</v>
      </c>
      <c r="N7519" s="3">
        <v>1751.1298141479492</v>
      </c>
      <c r="O7519" s="10">
        <v>21.11</v>
      </c>
      <c r="P7519" s="10">
        <f t="shared" si="943"/>
        <v>26.11</v>
      </c>
      <c r="Q7519" s="10">
        <f t="shared" si="942"/>
        <v>1751.1298141479492</v>
      </c>
      <c r="R7519" s="1">
        <f t="shared" si="944"/>
        <v>0.79596809733997687</v>
      </c>
      <c r="S7519" s="18">
        <f t="shared" si="945"/>
        <v>5.8680000000000003</v>
      </c>
      <c r="T7519" s="10">
        <f t="shared" si="946"/>
        <v>298.42021372664436</v>
      </c>
      <c r="U7519" s="10">
        <f t="shared" si="947"/>
        <v>0</v>
      </c>
      <c r="V7519" s="1">
        <f t="shared" si="948"/>
        <v>0</v>
      </c>
      <c r="W7519" s="10">
        <f t="shared" si="949"/>
        <v>0</v>
      </c>
    </row>
    <row r="7520" spans="13:23" x14ac:dyDescent="0.25">
      <c r="M7520" s="7">
        <v>45554.083333333336</v>
      </c>
      <c r="N7520" s="3">
        <v>1339.6418472290038</v>
      </c>
      <c r="O7520" s="10">
        <v>21.11</v>
      </c>
      <c r="P7520" s="10">
        <f t="shared" si="943"/>
        <v>26.11</v>
      </c>
      <c r="Q7520" s="10">
        <f t="shared" si="942"/>
        <v>1339.6418472290038</v>
      </c>
      <c r="R7520" s="1">
        <f t="shared" si="944"/>
        <v>0.60892811237681987</v>
      </c>
      <c r="S7520" s="18">
        <f t="shared" si="945"/>
        <v>6.4260000000000002</v>
      </c>
      <c r="T7520" s="10">
        <f t="shared" si="946"/>
        <v>208.47212063943414</v>
      </c>
      <c r="U7520" s="10">
        <f t="shared" si="947"/>
        <v>0</v>
      </c>
      <c r="V7520" s="1">
        <f t="shared" si="948"/>
        <v>0</v>
      </c>
      <c r="W7520" s="10">
        <f t="shared" si="949"/>
        <v>0</v>
      </c>
    </row>
    <row r="7521" spans="13:23" x14ac:dyDescent="0.25">
      <c r="M7521" s="7">
        <v>45554.125</v>
      </c>
      <c r="N7521" s="3">
        <v>1181.2615951538085</v>
      </c>
      <c r="O7521" s="10">
        <v>21.11</v>
      </c>
      <c r="P7521" s="10">
        <f t="shared" si="943"/>
        <v>26.11</v>
      </c>
      <c r="Q7521" s="10">
        <f t="shared" si="942"/>
        <v>1181.2615951538085</v>
      </c>
      <c r="R7521" s="1">
        <f t="shared" si="944"/>
        <v>0.53693708870627654</v>
      </c>
      <c r="S7521" s="18">
        <f t="shared" si="945"/>
        <v>6.8120000000000003</v>
      </c>
      <c r="T7521" s="10">
        <f t="shared" si="946"/>
        <v>173.40892471429953</v>
      </c>
      <c r="U7521" s="10">
        <f t="shared" si="947"/>
        <v>0</v>
      </c>
      <c r="V7521" s="1">
        <f t="shared" si="948"/>
        <v>0</v>
      </c>
      <c r="W7521" s="10">
        <f t="shared" si="949"/>
        <v>0</v>
      </c>
    </row>
    <row r="7522" spans="13:23" x14ac:dyDescent="0.25">
      <c r="M7522" s="7">
        <v>45554.166666666664</v>
      </c>
      <c r="N7522" s="3">
        <v>1138.711301422119</v>
      </c>
      <c r="O7522" s="10">
        <v>21.11</v>
      </c>
      <c r="P7522" s="10">
        <f t="shared" si="943"/>
        <v>26.11</v>
      </c>
      <c r="Q7522" s="10">
        <f t="shared" si="942"/>
        <v>1138.711301422119</v>
      </c>
      <c r="R7522" s="1">
        <f t="shared" si="944"/>
        <v>0.51759604610096321</v>
      </c>
      <c r="S7522" s="18">
        <f t="shared" si="945"/>
        <v>6.8120000000000003</v>
      </c>
      <c r="T7522" s="10">
        <f t="shared" si="946"/>
        <v>167.16255158868452</v>
      </c>
      <c r="U7522" s="10">
        <f t="shared" si="947"/>
        <v>0</v>
      </c>
      <c r="V7522" s="1">
        <f t="shared" si="948"/>
        <v>0</v>
      </c>
      <c r="W7522" s="10">
        <f t="shared" si="949"/>
        <v>0</v>
      </c>
    </row>
    <row r="7523" spans="13:23" x14ac:dyDescent="0.25">
      <c r="M7523" s="7">
        <v>45554.208333333336</v>
      </c>
      <c r="N7523" s="3">
        <v>1073.9161422729492</v>
      </c>
      <c r="O7523" s="10">
        <v>21.11</v>
      </c>
      <c r="P7523" s="10">
        <f t="shared" si="943"/>
        <v>26.11</v>
      </c>
      <c r="Q7523" s="10">
        <f t="shared" si="942"/>
        <v>1073.9161422729492</v>
      </c>
      <c r="R7523" s="1">
        <f t="shared" si="944"/>
        <v>0.48814370103315874</v>
      </c>
      <c r="S7523" s="18">
        <f t="shared" si="945"/>
        <v>6.9349999999999996</v>
      </c>
      <c r="T7523" s="10">
        <f t="shared" si="946"/>
        <v>154.85452664353991</v>
      </c>
      <c r="U7523" s="10">
        <f t="shared" si="947"/>
        <v>0</v>
      </c>
      <c r="V7523" s="1">
        <f t="shared" si="948"/>
        <v>0</v>
      </c>
      <c r="W7523" s="10">
        <f t="shared" si="949"/>
        <v>0</v>
      </c>
    </row>
    <row r="7524" spans="13:23" x14ac:dyDescent="0.25">
      <c r="M7524" s="7">
        <v>45554.25</v>
      </c>
      <c r="N7524" s="3">
        <v>1049.0999999999999</v>
      </c>
      <c r="O7524" s="10">
        <v>21.11</v>
      </c>
      <c r="P7524" s="10">
        <f t="shared" si="943"/>
        <v>26.11</v>
      </c>
      <c r="Q7524" s="10">
        <f t="shared" si="942"/>
        <v>1049.0999999999999</v>
      </c>
      <c r="R7524" s="1">
        <f t="shared" si="944"/>
        <v>0.47686363636363632</v>
      </c>
      <c r="S7524" s="18">
        <f t="shared" si="945"/>
        <v>6.9349999999999996</v>
      </c>
      <c r="T7524" s="10">
        <f t="shared" si="946"/>
        <v>151.27613554434029</v>
      </c>
      <c r="U7524" s="10">
        <f t="shared" si="947"/>
        <v>0</v>
      </c>
      <c r="V7524" s="1">
        <f t="shared" si="948"/>
        <v>0</v>
      </c>
      <c r="W7524" s="10">
        <f t="shared" si="949"/>
        <v>0</v>
      </c>
    </row>
    <row r="7525" spans="13:23" x14ac:dyDescent="0.25">
      <c r="M7525" s="7">
        <v>45554.291666666664</v>
      </c>
      <c r="N7525" s="3">
        <v>1079.7043716430665</v>
      </c>
      <c r="O7525" s="10">
        <v>21.11</v>
      </c>
      <c r="P7525" s="10">
        <f t="shared" si="943"/>
        <v>26.11</v>
      </c>
      <c r="Q7525" s="10">
        <f t="shared" si="942"/>
        <v>1079.7043716430665</v>
      </c>
      <c r="R7525" s="1">
        <f t="shared" si="944"/>
        <v>0.49077471438321202</v>
      </c>
      <c r="S7525" s="18">
        <f t="shared" si="945"/>
        <v>6.9349999999999996</v>
      </c>
      <c r="T7525" s="10">
        <f t="shared" si="946"/>
        <v>155.68916678342703</v>
      </c>
      <c r="U7525" s="10">
        <f t="shared" si="947"/>
        <v>0</v>
      </c>
      <c r="V7525" s="1">
        <f t="shared" si="948"/>
        <v>0</v>
      </c>
      <c r="W7525" s="10">
        <f t="shared" si="949"/>
        <v>0</v>
      </c>
    </row>
    <row r="7526" spans="13:23" x14ac:dyDescent="0.25">
      <c r="M7526" s="7">
        <v>45554.333333333336</v>
      </c>
      <c r="N7526" s="3">
        <v>1466.6321456909179</v>
      </c>
      <c r="O7526" s="10">
        <v>21.11</v>
      </c>
      <c r="P7526" s="10">
        <f t="shared" si="943"/>
        <v>26.11</v>
      </c>
      <c r="Q7526" s="10">
        <f t="shared" si="942"/>
        <v>1466.6321456909179</v>
      </c>
      <c r="R7526" s="1">
        <f t="shared" si="944"/>
        <v>0.6666509753140536</v>
      </c>
      <c r="S7526" s="18">
        <f t="shared" si="945"/>
        <v>6.4260000000000002</v>
      </c>
      <c r="T7526" s="10">
        <f t="shared" si="946"/>
        <v>228.23407184732616</v>
      </c>
      <c r="U7526" s="10">
        <f t="shared" si="947"/>
        <v>0</v>
      </c>
      <c r="V7526" s="1">
        <f t="shared" si="948"/>
        <v>0</v>
      </c>
      <c r="W7526" s="10">
        <f t="shared" si="949"/>
        <v>0</v>
      </c>
    </row>
    <row r="7527" spans="13:23" x14ac:dyDescent="0.25">
      <c r="M7527" s="7">
        <v>45554.375</v>
      </c>
      <c r="N7527" s="3">
        <v>1140.8557777404785</v>
      </c>
      <c r="O7527" s="10">
        <v>22.22</v>
      </c>
      <c r="P7527" s="10">
        <f t="shared" si="943"/>
        <v>27.22</v>
      </c>
      <c r="Q7527" s="10">
        <f t="shared" si="942"/>
        <v>1140.8557777404785</v>
      </c>
      <c r="R7527" s="1">
        <f t="shared" si="944"/>
        <v>0.51857080806385392</v>
      </c>
      <c r="S7527" s="18">
        <f t="shared" si="945"/>
        <v>6.8120000000000003</v>
      </c>
      <c r="T7527" s="10">
        <f t="shared" si="946"/>
        <v>167.47736020852591</v>
      </c>
      <c r="U7527" s="10">
        <f t="shared" si="947"/>
        <v>0</v>
      </c>
      <c r="V7527" s="1">
        <f t="shared" si="948"/>
        <v>0</v>
      </c>
      <c r="W7527" s="10">
        <f t="shared" si="949"/>
        <v>0</v>
      </c>
    </row>
    <row r="7528" spans="13:23" x14ac:dyDescent="0.25">
      <c r="M7528" s="7">
        <v>45554.416666666664</v>
      </c>
      <c r="N7528" s="3">
        <v>1160.9367073059082</v>
      </c>
      <c r="O7528" s="10">
        <v>23.89</v>
      </c>
      <c r="P7528" s="10">
        <f t="shared" si="943"/>
        <v>28.89</v>
      </c>
      <c r="Q7528" s="10">
        <f t="shared" si="942"/>
        <v>1160.9367073059082</v>
      </c>
      <c r="R7528" s="1">
        <f t="shared" si="944"/>
        <v>0.52769850332086732</v>
      </c>
      <c r="S7528" s="18">
        <f t="shared" si="945"/>
        <v>6.8120000000000003</v>
      </c>
      <c r="T7528" s="10">
        <f t="shared" si="946"/>
        <v>170.42523595212978</v>
      </c>
      <c r="U7528" s="10">
        <f t="shared" si="947"/>
        <v>0</v>
      </c>
      <c r="V7528" s="1">
        <f t="shared" si="948"/>
        <v>0</v>
      </c>
      <c r="W7528" s="10">
        <f t="shared" si="949"/>
        <v>0</v>
      </c>
    </row>
    <row r="7529" spans="13:23" x14ac:dyDescent="0.25">
      <c r="M7529" s="7">
        <v>45554.458333333336</v>
      </c>
      <c r="N7529" s="3">
        <v>1193.7439041137695</v>
      </c>
      <c r="O7529" s="10">
        <v>27.22</v>
      </c>
      <c r="P7529" s="10">
        <f t="shared" si="943"/>
        <v>32.22</v>
      </c>
      <c r="Q7529" s="10">
        <f t="shared" si="942"/>
        <v>1193.7439041137695</v>
      </c>
      <c r="R7529" s="1">
        <f t="shared" si="944"/>
        <v>0.54261086550625892</v>
      </c>
      <c r="S7529" s="18">
        <f t="shared" si="945"/>
        <v>6.8120000000000003</v>
      </c>
      <c r="T7529" s="10">
        <f t="shared" si="946"/>
        <v>175.24132473778178</v>
      </c>
      <c r="U7529" s="10">
        <f t="shared" si="947"/>
        <v>0</v>
      </c>
      <c r="V7529" s="1">
        <f t="shared" si="948"/>
        <v>0</v>
      </c>
      <c r="W7529" s="10">
        <f t="shared" si="949"/>
        <v>0</v>
      </c>
    </row>
    <row r="7530" spans="13:23" x14ac:dyDescent="0.25">
      <c r="M7530" s="7">
        <v>45554.5</v>
      </c>
      <c r="N7530" s="3">
        <v>1414.643472290039</v>
      </c>
      <c r="O7530" s="10">
        <v>27.22</v>
      </c>
      <c r="P7530" s="10">
        <f t="shared" si="943"/>
        <v>32.22</v>
      </c>
      <c r="Q7530" s="10">
        <f t="shared" si="942"/>
        <v>1414.643472290039</v>
      </c>
      <c r="R7530" s="1">
        <f t="shared" si="944"/>
        <v>0.64301976013183593</v>
      </c>
      <c r="S7530" s="18">
        <f t="shared" si="945"/>
        <v>6.4260000000000002</v>
      </c>
      <c r="T7530" s="10">
        <f t="shared" si="946"/>
        <v>220.1437087286086</v>
      </c>
      <c r="U7530" s="10">
        <f t="shared" si="947"/>
        <v>0</v>
      </c>
      <c r="V7530" s="1">
        <f t="shared" si="948"/>
        <v>0</v>
      </c>
      <c r="W7530" s="10">
        <f t="shared" si="949"/>
        <v>0</v>
      </c>
    </row>
    <row r="7531" spans="13:23" x14ac:dyDescent="0.25">
      <c r="M7531" s="7">
        <v>45554.541666666664</v>
      </c>
      <c r="N7531" s="3">
        <v>1736.7936126708985</v>
      </c>
      <c r="O7531" s="10">
        <v>27.78</v>
      </c>
      <c r="P7531" s="10">
        <f t="shared" si="943"/>
        <v>32.78</v>
      </c>
      <c r="Q7531" s="10">
        <f t="shared" si="942"/>
        <v>1736.7936126708985</v>
      </c>
      <c r="R7531" s="1">
        <f t="shared" si="944"/>
        <v>0.78945164212313568</v>
      </c>
      <c r="S7531" s="18">
        <f t="shared" si="945"/>
        <v>5.8680000000000003</v>
      </c>
      <c r="T7531" s="10">
        <f t="shared" si="946"/>
        <v>295.97709827384091</v>
      </c>
      <c r="U7531" s="10">
        <f t="shared" si="947"/>
        <v>0</v>
      </c>
      <c r="V7531" s="1">
        <f t="shared" si="948"/>
        <v>0</v>
      </c>
      <c r="W7531" s="10">
        <f t="shared" si="949"/>
        <v>0</v>
      </c>
    </row>
    <row r="7532" spans="13:23" x14ac:dyDescent="0.25">
      <c r="M7532" s="7">
        <v>45554.583333333336</v>
      </c>
      <c r="N7532" s="3">
        <v>1566.5605407714843</v>
      </c>
      <c r="O7532" s="10">
        <v>25</v>
      </c>
      <c r="P7532" s="10">
        <f t="shared" si="943"/>
        <v>30</v>
      </c>
      <c r="Q7532" s="10">
        <f t="shared" si="942"/>
        <v>1566.5605407714843</v>
      </c>
      <c r="R7532" s="1">
        <f t="shared" si="944"/>
        <v>0.71207297307794737</v>
      </c>
      <c r="S7532" s="18">
        <f t="shared" si="945"/>
        <v>5.8680000000000003</v>
      </c>
      <c r="T7532" s="10">
        <f t="shared" si="946"/>
        <v>266.96669065635382</v>
      </c>
      <c r="U7532" s="10">
        <f t="shared" si="947"/>
        <v>0</v>
      </c>
      <c r="V7532" s="1">
        <f t="shared" si="948"/>
        <v>0</v>
      </c>
      <c r="W7532" s="10">
        <f t="shared" si="949"/>
        <v>0</v>
      </c>
    </row>
    <row r="7533" spans="13:23" x14ac:dyDescent="0.25">
      <c r="M7533" s="7">
        <v>45554.625</v>
      </c>
      <c r="N7533" s="3">
        <v>1538.091600036621</v>
      </c>
      <c r="O7533" s="10">
        <v>27.22</v>
      </c>
      <c r="P7533" s="10">
        <f t="shared" si="943"/>
        <v>32.22</v>
      </c>
      <c r="Q7533" s="10">
        <f t="shared" si="942"/>
        <v>1538.091600036621</v>
      </c>
      <c r="R7533" s="1">
        <f t="shared" si="944"/>
        <v>0.69913254547119141</v>
      </c>
      <c r="S7533" s="18">
        <f t="shared" si="945"/>
        <v>6.4260000000000002</v>
      </c>
      <c r="T7533" s="10">
        <f t="shared" si="946"/>
        <v>239.35443511307517</v>
      </c>
      <c r="U7533" s="10">
        <f t="shared" si="947"/>
        <v>0</v>
      </c>
      <c r="V7533" s="1">
        <f t="shared" si="948"/>
        <v>0</v>
      </c>
      <c r="W7533" s="10">
        <f t="shared" si="949"/>
        <v>0</v>
      </c>
    </row>
    <row r="7534" spans="13:23" x14ac:dyDescent="0.25">
      <c r="M7534" s="7">
        <v>45554.666666666664</v>
      </c>
      <c r="N7534" s="3">
        <v>1504.6779739379883</v>
      </c>
      <c r="O7534" s="10">
        <v>26.11</v>
      </c>
      <c r="P7534" s="10">
        <f t="shared" si="943"/>
        <v>31.11</v>
      </c>
      <c r="Q7534" s="10">
        <f t="shared" si="942"/>
        <v>1504.6779739379883</v>
      </c>
      <c r="R7534" s="1">
        <f t="shared" si="944"/>
        <v>0.68394453360817653</v>
      </c>
      <c r="S7534" s="18">
        <f t="shared" si="945"/>
        <v>6.4260000000000002</v>
      </c>
      <c r="T7534" s="10">
        <f t="shared" si="946"/>
        <v>234.15468004014758</v>
      </c>
      <c r="U7534" s="10">
        <f t="shared" si="947"/>
        <v>0</v>
      </c>
      <c r="V7534" s="1">
        <f t="shared" si="948"/>
        <v>0</v>
      </c>
      <c r="W7534" s="10">
        <f t="shared" si="949"/>
        <v>0</v>
      </c>
    </row>
    <row r="7535" spans="13:23" x14ac:dyDescent="0.25">
      <c r="M7535" s="7">
        <v>45554.708333333336</v>
      </c>
      <c r="N7535" s="3">
        <v>1433.0796844482422</v>
      </c>
      <c r="O7535" s="10">
        <v>27.22</v>
      </c>
      <c r="P7535" s="10">
        <f t="shared" si="943"/>
        <v>32.22</v>
      </c>
      <c r="Q7535" s="10">
        <f t="shared" si="942"/>
        <v>1433.0796844482422</v>
      </c>
      <c r="R7535" s="1">
        <f t="shared" si="944"/>
        <v>0.65139985656738286</v>
      </c>
      <c r="S7535" s="18">
        <f t="shared" si="945"/>
        <v>6.4260000000000002</v>
      </c>
      <c r="T7535" s="10">
        <f t="shared" si="946"/>
        <v>223.0127115543483</v>
      </c>
      <c r="U7535" s="10">
        <f t="shared" si="947"/>
        <v>0</v>
      </c>
      <c r="V7535" s="1">
        <f t="shared" si="948"/>
        <v>0</v>
      </c>
      <c r="W7535" s="10">
        <f t="shared" si="949"/>
        <v>0</v>
      </c>
    </row>
    <row r="7536" spans="13:23" x14ac:dyDescent="0.25">
      <c r="M7536" s="7">
        <v>45554.75</v>
      </c>
      <c r="N7536" s="3">
        <v>1543.5935302734374</v>
      </c>
      <c r="O7536" s="10">
        <v>27.22</v>
      </c>
      <c r="P7536" s="10">
        <f t="shared" si="943"/>
        <v>32.22</v>
      </c>
      <c r="Q7536" s="10">
        <f t="shared" si="942"/>
        <v>1543.5935302734374</v>
      </c>
      <c r="R7536" s="1">
        <f t="shared" si="944"/>
        <v>0.70163342285156249</v>
      </c>
      <c r="S7536" s="18">
        <f t="shared" si="945"/>
        <v>5.8680000000000003</v>
      </c>
      <c r="T7536" s="10">
        <f t="shared" si="946"/>
        <v>263.05274885368732</v>
      </c>
      <c r="U7536" s="10">
        <f t="shared" si="947"/>
        <v>0</v>
      </c>
      <c r="V7536" s="1">
        <f t="shared" si="948"/>
        <v>0</v>
      </c>
      <c r="W7536" s="10">
        <f t="shared" si="949"/>
        <v>0</v>
      </c>
    </row>
    <row r="7537" spans="13:23" x14ac:dyDescent="0.25">
      <c r="M7537" s="7">
        <v>45554.791666666664</v>
      </c>
      <c r="N7537" s="3">
        <v>1004.1209838867187</v>
      </c>
      <c r="O7537" s="10">
        <v>26.11</v>
      </c>
      <c r="P7537" s="10">
        <f t="shared" si="943"/>
        <v>31.11</v>
      </c>
      <c r="Q7537" s="10">
        <f t="shared" si="942"/>
        <v>1004.1209838867187</v>
      </c>
      <c r="R7537" s="1">
        <f t="shared" si="944"/>
        <v>0.4564186290394176</v>
      </c>
      <c r="S7537" s="18">
        <f t="shared" si="945"/>
        <v>6.9349999999999996</v>
      </c>
      <c r="T7537" s="10">
        <f t="shared" si="946"/>
        <v>144.79033653737832</v>
      </c>
      <c r="U7537" s="10">
        <f t="shared" si="947"/>
        <v>0</v>
      </c>
      <c r="V7537" s="1">
        <f t="shared" si="948"/>
        <v>0</v>
      </c>
      <c r="W7537" s="10">
        <f t="shared" si="949"/>
        <v>0</v>
      </c>
    </row>
    <row r="7538" spans="13:23" x14ac:dyDescent="0.25">
      <c r="M7538" s="7">
        <v>45554.833333333336</v>
      </c>
      <c r="N7538" s="3">
        <v>1045.2465660095215</v>
      </c>
      <c r="O7538" s="10">
        <v>22.78</v>
      </c>
      <c r="P7538" s="10">
        <f t="shared" si="943"/>
        <v>27.78</v>
      </c>
      <c r="Q7538" s="10">
        <f t="shared" si="942"/>
        <v>1045.2465660095215</v>
      </c>
      <c r="R7538" s="1">
        <f t="shared" si="944"/>
        <v>0.47511207545887341</v>
      </c>
      <c r="S7538" s="18">
        <f t="shared" si="945"/>
        <v>6.9349999999999996</v>
      </c>
      <c r="T7538" s="10">
        <f t="shared" si="946"/>
        <v>150.72048536546814</v>
      </c>
      <c r="U7538" s="10">
        <f t="shared" si="947"/>
        <v>0</v>
      </c>
      <c r="V7538" s="1">
        <f t="shared" si="948"/>
        <v>0</v>
      </c>
      <c r="W7538" s="10">
        <f t="shared" si="949"/>
        <v>0</v>
      </c>
    </row>
    <row r="7539" spans="13:23" x14ac:dyDescent="0.25">
      <c r="M7539" s="7">
        <v>45554.875</v>
      </c>
      <c r="N7539" s="3">
        <v>1100.8962203979493</v>
      </c>
      <c r="O7539" s="10">
        <v>22.78</v>
      </c>
      <c r="P7539" s="10">
        <f t="shared" si="943"/>
        <v>27.78</v>
      </c>
      <c r="Q7539" s="10">
        <f t="shared" si="942"/>
        <v>1100.8962203979493</v>
      </c>
      <c r="R7539" s="1">
        <f t="shared" si="944"/>
        <v>0.50040737290815873</v>
      </c>
      <c r="S7539" s="18">
        <f t="shared" si="945"/>
        <v>6.8120000000000003</v>
      </c>
      <c r="T7539" s="10">
        <f t="shared" si="946"/>
        <v>161.61130657632842</v>
      </c>
      <c r="U7539" s="10">
        <f t="shared" si="947"/>
        <v>0</v>
      </c>
      <c r="V7539" s="1">
        <f t="shared" si="948"/>
        <v>0</v>
      </c>
      <c r="W7539" s="10">
        <f t="shared" si="949"/>
        <v>0</v>
      </c>
    </row>
    <row r="7540" spans="13:23" x14ac:dyDescent="0.25">
      <c r="M7540" s="7">
        <v>45554.916666666664</v>
      </c>
      <c r="N7540" s="3">
        <v>1233.4285881042481</v>
      </c>
      <c r="O7540" s="10">
        <v>22.22</v>
      </c>
      <c r="P7540" s="10">
        <f t="shared" si="943"/>
        <v>27.22</v>
      </c>
      <c r="Q7540" s="10">
        <f t="shared" si="942"/>
        <v>1233.4285881042481</v>
      </c>
      <c r="R7540" s="1">
        <f t="shared" si="944"/>
        <v>0.5606493582292037</v>
      </c>
      <c r="S7540" s="18">
        <f t="shared" si="945"/>
        <v>6.8120000000000003</v>
      </c>
      <c r="T7540" s="10">
        <f t="shared" si="946"/>
        <v>181.06702702646038</v>
      </c>
      <c r="U7540" s="10">
        <f t="shared" si="947"/>
        <v>0</v>
      </c>
      <c r="V7540" s="1">
        <f t="shared" si="948"/>
        <v>0</v>
      </c>
      <c r="W7540" s="10">
        <f t="shared" si="949"/>
        <v>0</v>
      </c>
    </row>
    <row r="7541" spans="13:23" x14ac:dyDescent="0.25">
      <c r="M7541" s="7">
        <v>45554.958333333336</v>
      </c>
      <c r="N7541" s="3">
        <v>1077.8605361938476</v>
      </c>
      <c r="O7541" s="10">
        <v>21.11</v>
      </c>
      <c r="P7541" s="10">
        <f t="shared" si="943"/>
        <v>26.11</v>
      </c>
      <c r="Q7541" s="10">
        <f t="shared" si="942"/>
        <v>1077.8605361938476</v>
      </c>
      <c r="R7541" s="1">
        <f t="shared" si="944"/>
        <v>0.48993660736083983</v>
      </c>
      <c r="S7541" s="18">
        <f t="shared" si="945"/>
        <v>6.9349999999999996</v>
      </c>
      <c r="T7541" s="10">
        <f t="shared" si="946"/>
        <v>155.4232928902448</v>
      </c>
      <c r="U7541" s="10">
        <f t="shared" si="947"/>
        <v>0</v>
      </c>
      <c r="V7541" s="1">
        <f t="shared" si="948"/>
        <v>0</v>
      </c>
      <c r="W7541" s="10">
        <f t="shared" si="949"/>
        <v>0</v>
      </c>
    </row>
    <row r="7542" spans="13:23" x14ac:dyDescent="0.25">
      <c r="M7542" s="7">
        <v>45555</v>
      </c>
      <c r="N7542" s="3">
        <v>1049.0999999999999</v>
      </c>
      <c r="O7542" s="10">
        <v>21.11</v>
      </c>
      <c r="P7542" s="10">
        <f t="shared" si="943"/>
        <v>26.11</v>
      </c>
      <c r="Q7542" s="10">
        <f t="shared" si="942"/>
        <v>1049.0999999999999</v>
      </c>
      <c r="R7542" s="1">
        <f t="shared" si="944"/>
        <v>0.47686363636363632</v>
      </c>
      <c r="S7542" s="18">
        <f t="shared" si="945"/>
        <v>6.9349999999999996</v>
      </c>
      <c r="T7542" s="10">
        <f t="shared" si="946"/>
        <v>151.27613554434029</v>
      </c>
      <c r="U7542" s="10">
        <f t="shared" si="947"/>
        <v>0</v>
      </c>
      <c r="V7542" s="1">
        <f t="shared" si="948"/>
        <v>0</v>
      </c>
      <c r="W7542" s="10">
        <f t="shared" si="949"/>
        <v>0</v>
      </c>
    </row>
    <row r="7543" spans="13:23" x14ac:dyDescent="0.25">
      <c r="M7543" s="7">
        <v>45555.041666666664</v>
      </c>
      <c r="N7543" s="3">
        <v>1073.8880836486817</v>
      </c>
      <c r="O7543" s="10">
        <v>21.11</v>
      </c>
      <c r="P7543" s="10">
        <f t="shared" si="943"/>
        <v>26.11</v>
      </c>
      <c r="Q7543" s="10">
        <f t="shared" si="942"/>
        <v>1073.8880836486817</v>
      </c>
      <c r="R7543" s="1">
        <f t="shared" si="944"/>
        <v>0.48813094711303712</v>
      </c>
      <c r="S7543" s="18">
        <f t="shared" si="945"/>
        <v>6.9349999999999996</v>
      </c>
      <c r="T7543" s="10">
        <f t="shared" si="946"/>
        <v>154.85048069916104</v>
      </c>
      <c r="U7543" s="10">
        <f t="shared" si="947"/>
        <v>0</v>
      </c>
      <c r="V7543" s="1">
        <f t="shared" si="948"/>
        <v>0</v>
      </c>
      <c r="W7543" s="10">
        <f t="shared" si="949"/>
        <v>0</v>
      </c>
    </row>
    <row r="7544" spans="13:23" x14ac:dyDescent="0.25">
      <c r="M7544" s="7">
        <v>45555.083333333336</v>
      </c>
      <c r="N7544" s="3">
        <v>1067.790584564209</v>
      </c>
      <c r="O7544" s="10">
        <v>20</v>
      </c>
      <c r="P7544" s="10">
        <f t="shared" si="943"/>
        <v>25</v>
      </c>
      <c r="Q7544" s="10">
        <f t="shared" si="942"/>
        <v>1067.790584564209</v>
      </c>
      <c r="R7544" s="1">
        <f t="shared" si="944"/>
        <v>0.48535935662009499</v>
      </c>
      <c r="S7544" s="18">
        <f t="shared" si="945"/>
        <v>8.7460000000000004</v>
      </c>
      <c r="T7544" s="10">
        <f t="shared" si="946"/>
        <v>122.08902178872729</v>
      </c>
      <c r="U7544" s="10">
        <f t="shared" si="947"/>
        <v>0</v>
      </c>
      <c r="V7544" s="1">
        <f t="shared" si="948"/>
        <v>0</v>
      </c>
      <c r="W7544" s="10">
        <f t="shared" si="949"/>
        <v>0</v>
      </c>
    </row>
    <row r="7545" spans="13:23" x14ac:dyDescent="0.25">
      <c r="M7545" s="7">
        <v>45555.125</v>
      </c>
      <c r="N7545" s="3">
        <v>1078.2640090942382</v>
      </c>
      <c r="O7545" s="10">
        <v>18.89</v>
      </c>
      <c r="P7545" s="10">
        <f t="shared" si="943"/>
        <v>23.89</v>
      </c>
      <c r="Q7545" s="10">
        <f t="shared" si="942"/>
        <v>1078.2640090942382</v>
      </c>
      <c r="R7545" s="1">
        <f t="shared" si="944"/>
        <v>0.49012000413374462</v>
      </c>
      <c r="S7545" s="18">
        <f t="shared" si="945"/>
        <v>8.7460000000000004</v>
      </c>
      <c r="T7545" s="10">
        <f t="shared" si="946"/>
        <v>123.28653202541027</v>
      </c>
      <c r="U7545" s="10">
        <f t="shared" si="947"/>
        <v>0</v>
      </c>
      <c r="V7545" s="1">
        <f t="shared" si="948"/>
        <v>0</v>
      </c>
      <c r="W7545" s="10">
        <f t="shared" si="949"/>
        <v>0</v>
      </c>
    </row>
    <row r="7546" spans="13:23" x14ac:dyDescent="0.25">
      <c r="M7546" s="7">
        <v>45555.166666666664</v>
      </c>
      <c r="N7546" s="3">
        <v>1281.6408920288086</v>
      </c>
      <c r="O7546" s="10">
        <v>17.78</v>
      </c>
      <c r="P7546" s="10">
        <f t="shared" si="943"/>
        <v>22.78</v>
      </c>
      <c r="Q7546" s="10">
        <f t="shared" si="942"/>
        <v>1281.6408920288086</v>
      </c>
      <c r="R7546" s="1">
        <f t="shared" si="944"/>
        <v>0.58256404183127664</v>
      </c>
      <c r="S7546" s="18">
        <f t="shared" si="945"/>
        <v>8.2769999999999992</v>
      </c>
      <c r="T7546" s="10">
        <f t="shared" si="946"/>
        <v>154.84365011825645</v>
      </c>
      <c r="U7546" s="10">
        <f t="shared" si="947"/>
        <v>0</v>
      </c>
      <c r="V7546" s="1">
        <f t="shared" si="948"/>
        <v>0</v>
      </c>
      <c r="W7546" s="10">
        <f t="shared" si="949"/>
        <v>0</v>
      </c>
    </row>
    <row r="7547" spans="13:23" x14ac:dyDescent="0.25">
      <c r="M7547" s="7">
        <v>45555.208333333336</v>
      </c>
      <c r="N7547" s="3">
        <v>1217.1277175903319</v>
      </c>
      <c r="O7547" s="10">
        <v>18.89</v>
      </c>
      <c r="P7547" s="10">
        <f t="shared" si="943"/>
        <v>23.89</v>
      </c>
      <c r="Q7547" s="10">
        <f t="shared" si="942"/>
        <v>1217.1277175903319</v>
      </c>
      <c r="R7547" s="1">
        <f t="shared" si="944"/>
        <v>0.55323987163196908</v>
      </c>
      <c r="S7547" s="18">
        <f t="shared" si="945"/>
        <v>8.2769999999999992</v>
      </c>
      <c r="T7547" s="10">
        <f t="shared" si="946"/>
        <v>147.04937991909293</v>
      </c>
      <c r="U7547" s="10">
        <f t="shared" si="947"/>
        <v>0</v>
      </c>
      <c r="V7547" s="1">
        <f t="shared" si="948"/>
        <v>0</v>
      </c>
      <c r="W7547" s="10">
        <f t="shared" si="949"/>
        <v>0</v>
      </c>
    </row>
    <row r="7548" spans="13:23" x14ac:dyDescent="0.25">
      <c r="M7548" s="7">
        <v>45555.25</v>
      </c>
      <c r="N7548" s="3">
        <v>1073.0252586364745</v>
      </c>
      <c r="O7548" s="10">
        <v>17.78</v>
      </c>
      <c r="P7548" s="10">
        <f t="shared" si="943"/>
        <v>22.78</v>
      </c>
      <c r="Q7548" s="10">
        <f t="shared" si="942"/>
        <v>1073.0252586364745</v>
      </c>
      <c r="R7548" s="1">
        <f t="shared" si="944"/>
        <v>0.48773875392567023</v>
      </c>
      <c r="S7548" s="18">
        <f t="shared" si="945"/>
        <v>8.7460000000000004</v>
      </c>
      <c r="T7548" s="10">
        <f t="shared" si="946"/>
        <v>122.68754386422073</v>
      </c>
      <c r="U7548" s="10">
        <f t="shared" si="947"/>
        <v>0</v>
      </c>
      <c r="V7548" s="1">
        <f t="shared" si="948"/>
        <v>0</v>
      </c>
      <c r="W7548" s="10">
        <f t="shared" si="949"/>
        <v>0</v>
      </c>
    </row>
    <row r="7549" spans="13:23" x14ac:dyDescent="0.25">
      <c r="M7549" s="7">
        <v>45555.291666666664</v>
      </c>
      <c r="N7549" s="3">
        <v>1441.6610115051269</v>
      </c>
      <c r="O7549" s="10">
        <v>17.78</v>
      </c>
      <c r="P7549" s="10">
        <f t="shared" si="943"/>
        <v>22.78</v>
      </c>
      <c r="Q7549" s="10">
        <f t="shared" si="942"/>
        <v>1441.6610115051269</v>
      </c>
      <c r="R7549" s="1">
        <f t="shared" si="944"/>
        <v>0.65530045977505769</v>
      </c>
      <c r="S7549" s="18">
        <f t="shared" si="945"/>
        <v>7.6429999999999998</v>
      </c>
      <c r="T7549" s="10">
        <f t="shared" si="946"/>
        <v>188.62501786015005</v>
      </c>
      <c r="U7549" s="10">
        <f t="shared" si="947"/>
        <v>0</v>
      </c>
      <c r="V7549" s="1">
        <f t="shared" si="948"/>
        <v>0</v>
      </c>
      <c r="W7549" s="10">
        <f t="shared" si="949"/>
        <v>0</v>
      </c>
    </row>
    <row r="7550" spans="13:23" x14ac:dyDescent="0.25">
      <c r="M7550" s="7">
        <v>45555.333333333336</v>
      </c>
      <c r="N7550" s="3">
        <v>1468.8568405151366</v>
      </c>
      <c r="O7550" s="10">
        <v>20</v>
      </c>
      <c r="P7550" s="10">
        <f t="shared" si="943"/>
        <v>25</v>
      </c>
      <c r="Q7550" s="10">
        <f t="shared" si="942"/>
        <v>1468.8568405151366</v>
      </c>
      <c r="R7550" s="1">
        <f t="shared" si="944"/>
        <v>0.66766220023415301</v>
      </c>
      <c r="S7550" s="18">
        <f t="shared" si="945"/>
        <v>7.6429999999999998</v>
      </c>
      <c r="T7550" s="10">
        <f t="shared" si="946"/>
        <v>192.1832841181652</v>
      </c>
      <c r="U7550" s="10">
        <f t="shared" si="947"/>
        <v>0</v>
      </c>
      <c r="V7550" s="1">
        <f t="shared" si="948"/>
        <v>0</v>
      </c>
      <c r="W7550" s="10">
        <f t="shared" si="949"/>
        <v>0</v>
      </c>
    </row>
    <row r="7551" spans="13:23" x14ac:dyDescent="0.25">
      <c r="M7551" s="7">
        <v>45555.375</v>
      </c>
      <c r="N7551" s="3">
        <v>1277.2035827636719</v>
      </c>
      <c r="O7551" s="10">
        <v>22.22</v>
      </c>
      <c r="P7551" s="10">
        <f t="shared" si="943"/>
        <v>27.22</v>
      </c>
      <c r="Q7551" s="10">
        <f t="shared" si="942"/>
        <v>1277.2035827636719</v>
      </c>
      <c r="R7551" s="1">
        <f t="shared" si="944"/>
        <v>0.58054708307439629</v>
      </c>
      <c r="S7551" s="18">
        <f t="shared" si="945"/>
        <v>6.8120000000000003</v>
      </c>
      <c r="T7551" s="10">
        <f t="shared" si="946"/>
        <v>187.49318596060948</v>
      </c>
      <c r="U7551" s="10">
        <f t="shared" si="947"/>
        <v>0</v>
      </c>
      <c r="V7551" s="1">
        <f t="shared" si="948"/>
        <v>0</v>
      </c>
      <c r="W7551" s="10">
        <f t="shared" si="949"/>
        <v>0</v>
      </c>
    </row>
    <row r="7552" spans="13:23" x14ac:dyDescent="0.25">
      <c r="M7552" s="7">
        <v>45555.416666666664</v>
      </c>
      <c r="N7552" s="3">
        <v>1345.6933456420898</v>
      </c>
      <c r="O7552" s="10">
        <v>23.89</v>
      </c>
      <c r="P7552" s="10">
        <f t="shared" si="943"/>
        <v>28.89</v>
      </c>
      <c r="Q7552" s="10">
        <f t="shared" si="942"/>
        <v>1345.6933456420898</v>
      </c>
      <c r="R7552" s="1">
        <f t="shared" si="944"/>
        <v>0.61167879347367715</v>
      </c>
      <c r="S7552" s="18">
        <f t="shared" si="945"/>
        <v>6.4260000000000002</v>
      </c>
      <c r="T7552" s="10">
        <f t="shared" si="946"/>
        <v>209.41384152537967</v>
      </c>
      <c r="U7552" s="10">
        <f t="shared" si="947"/>
        <v>0</v>
      </c>
      <c r="V7552" s="1">
        <f t="shared" si="948"/>
        <v>0</v>
      </c>
      <c r="W7552" s="10">
        <f t="shared" si="949"/>
        <v>0</v>
      </c>
    </row>
    <row r="7553" spans="13:23" x14ac:dyDescent="0.25">
      <c r="M7553" s="7">
        <v>45555.458333333336</v>
      </c>
      <c r="N7553" s="3">
        <v>1491.9672088623047</v>
      </c>
      <c r="O7553" s="10">
        <v>27.22</v>
      </c>
      <c r="P7553" s="10">
        <f t="shared" si="943"/>
        <v>32.22</v>
      </c>
      <c r="Q7553" s="10">
        <f t="shared" si="942"/>
        <v>1491.9672088623047</v>
      </c>
      <c r="R7553" s="1">
        <f t="shared" si="944"/>
        <v>0.67816691311922939</v>
      </c>
      <c r="S7553" s="18">
        <f t="shared" si="945"/>
        <v>6.4260000000000002</v>
      </c>
      <c r="T7553" s="10">
        <f t="shared" si="946"/>
        <v>232.17665870873088</v>
      </c>
      <c r="U7553" s="10">
        <f t="shared" si="947"/>
        <v>0</v>
      </c>
      <c r="V7553" s="1">
        <f t="shared" si="948"/>
        <v>0</v>
      </c>
      <c r="W7553" s="10">
        <f t="shared" si="949"/>
        <v>0</v>
      </c>
    </row>
    <row r="7554" spans="13:23" x14ac:dyDescent="0.25">
      <c r="M7554" s="7">
        <v>45555.5</v>
      </c>
      <c r="N7554" s="3">
        <v>1619.0151420593261</v>
      </c>
      <c r="O7554" s="10">
        <v>27.78</v>
      </c>
      <c r="P7554" s="10">
        <f t="shared" si="943"/>
        <v>32.78</v>
      </c>
      <c r="Q7554" s="10">
        <f t="shared" si="942"/>
        <v>1619.0151420593261</v>
      </c>
      <c r="R7554" s="1">
        <f t="shared" si="944"/>
        <v>0.73591597366333006</v>
      </c>
      <c r="S7554" s="18">
        <f t="shared" si="945"/>
        <v>5.8680000000000003</v>
      </c>
      <c r="T7554" s="10">
        <f t="shared" si="946"/>
        <v>275.90578426368882</v>
      </c>
      <c r="U7554" s="10">
        <f t="shared" si="947"/>
        <v>0</v>
      </c>
      <c r="V7554" s="1">
        <f t="shared" si="948"/>
        <v>0</v>
      </c>
      <c r="W7554" s="10">
        <f t="shared" si="949"/>
        <v>0</v>
      </c>
    </row>
    <row r="7555" spans="13:23" x14ac:dyDescent="0.25">
      <c r="M7555" s="7">
        <v>45555.541666666664</v>
      </c>
      <c r="N7555" s="3">
        <v>1421.866291809082</v>
      </c>
      <c r="O7555" s="10">
        <v>28.89</v>
      </c>
      <c r="P7555" s="10">
        <f t="shared" si="943"/>
        <v>33.89</v>
      </c>
      <c r="Q7555" s="10">
        <f t="shared" si="942"/>
        <v>1421.866291809082</v>
      </c>
      <c r="R7555" s="1">
        <f t="shared" si="944"/>
        <v>0.64630285991321912</v>
      </c>
      <c r="S7555" s="18">
        <f t="shared" si="945"/>
        <v>6.4260000000000002</v>
      </c>
      <c r="T7555" s="10">
        <f t="shared" si="946"/>
        <v>221.26770803129193</v>
      </c>
      <c r="U7555" s="10">
        <f t="shared" si="947"/>
        <v>0</v>
      </c>
      <c r="V7555" s="1">
        <f t="shared" si="948"/>
        <v>0</v>
      </c>
      <c r="W7555" s="10">
        <f t="shared" si="949"/>
        <v>0</v>
      </c>
    </row>
    <row r="7556" spans="13:23" x14ac:dyDescent="0.25">
      <c r="M7556" s="7">
        <v>45555.583333333336</v>
      </c>
      <c r="N7556" s="3">
        <v>1576.2563575744628</v>
      </c>
      <c r="O7556" s="10">
        <v>31.11</v>
      </c>
      <c r="P7556" s="10">
        <f t="shared" si="943"/>
        <v>36.11</v>
      </c>
      <c r="Q7556" s="10">
        <f t="shared" si="942"/>
        <v>1576.2563575744628</v>
      </c>
      <c r="R7556" s="1">
        <f t="shared" si="944"/>
        <v>0.71648016253384672</v>
      </c>
      <c r="S7556" s="18">
        <f t="shared" si="945"/>
        <v>5.8680000000000003</v>
      </c>
      <c r="T7556" s="10">
        <f t="shared" si="946"/>
        <v>268.61901117492545</v>
      </c>
      <c r="U7556" s="10">
        <f t="shared" si="947"/>
        <v>0</v>
      </c>
      <c r="V7556" s="1">
        <f t="shared" si="948"/>
        <v>0</v>
      </c>
      <c r="W7556" s="10">
        <f t="shared" si="949"/>
        <v>0</v>
      </c>
    </row>
    <row r="7557" spans="13:23" x14ac:dyDescent="0.25">
      <c r="M7557" s="7">
        <v>45555.625</v>
      </c>
      <c r="N7557" s="3">
        <v>1628.6828109741211</v>
      </c>
      <c r="O7557" s="10">
        <v>28.89</v>
      </c>
      <c r="P7557" s="10">
        <f t="shared" si="943"/>
        <v>33.89</v>
      </c>
      <c r="Q7557" s="10">
        <f t="shared" si="942"/>
        <v>1628.6828109741211</v>
      </c>
      <c r="R7557" s="1">
        <f t="shared" si="944"/>
        <v>0.74031036862460053</v>
      </c>
      <c r="S7557" s="18">
        <f t="shared" si="945"/>
        <v>5.8680000000000003</v>
      </c>
      <c r="T7557" s="10">
        <f t="shared" si="946"/>
        <v>277.5533079369668</v>
      </c>
      <c r="U7557" s="10">
        <f t="shared" si="947"/>
        <v>0</v>
      </c>
      <c r="V7557" s="1">
        <f t="shared" si="948"/>
        <v>0</v>
      </c>
      <c r="W7557" s="10">
        <f t="shared" si="949"/>
        <v>0</v>
      </c>
    </row>
    <row r="7558" spans="13:23" x14ac:dyDescent="0.25">
      <c r="M7558" s="7">
        <v>45555.666666666664</v>
      </c>
      <c r="N7558" s="3">
        <v>1438.8310180664062</v>
      </c>
      <c r="O7558" s="10">
        <v>28.89</v>
      </c>
      <c r="P7558" s="10">
        <f t="shared" si="943"/>
        <v>33.89</v>
      </c>
      <c r="Q7558" s="10">
        <f t="shared" si="942"/>
        <v>1438.8310180664062</v>
      </c>
      <c r="R7558" s="1">
        <f t="shared" si="944"/>
        <v>0.65401409912109376</v>
      </c>
      <c r="S7558" s="18">
        <f t="shared" si="945"/>
        <v>6.4260000000000002</v>
      </c>
      <c r="T7558" s="10">
        <f t="shared" si="946"/>
        <v>223.90772145446718</v>
      </c>
      <c r="U7558" s="10">
        <f t="shared" si="947"/>
        <v>0</v>
      </c>
      <c r="V7558" s="1">
        <f t="shared" si="948"/>
        <v>0</v>
      </c>
      <c r="W7558" s="10">
        <f t="shared" si="949"/>
        <v>0</v>
      </c>
    </row>
    <row r="7559" spans="13:23" x14ac:dyDescent="0.25">
      <c r="M7559" s="7">
        <v>45555.708333333336</v>
      </c>
      <c r="N7559" s="3">
        <v>1682.9352172851561</v>
      </c>
      <c r="O7559" s="10">
        <v>21.11</v>
      </c>
      <c r="P7559" s="10">
        <f t="shared" si="943"/>
        <v>26.11</v>
      </c>
      <c r="Q7559" s="10">
        <f t="shared" ref="Q7559:Q7622" si="950">MIN($C$19,N7559)</f>
        <v>1682.9352172851561</v>
      </c>
      <c r="R7559" s="1">
        <f t="shared" si="944"/>
        <v>0.7649705533114346</v>
      </c>
      <c r="S7559" s="18">
        <f t="shared" si="945"/>
        <v>5.8680000000000003</v>
      </c>
      <c r="T7559" s="10">
        <f t="shared" si="946"/>
        <v>286.79877595179892</v>
      </c>
      <c r="U7559" s="10">
        <f t="shared" si="947"/>
        <v>0</v>
      </c>
      <c r="V7559" s="1">
        <f t="shared" si="948"/>
        <v>0</v>
      </c>
      <c r="W7559" s="10">
        <f t="shared" si="949"/>
        <v>0</v>
      </c>
    </row>
    <row r="7560" spans="13:23" x14ac:dyDescent="0.25">
      <c r="M7560" s="7">
        <v>45555.75</v>
      </c>
      <c r="N7560" s="3">
        <v>1585.5531051635742</v>
      </c>
      <c r="O7560" s="10">
        <v>28.89</v>
      </c>
      <c r="P7560" s="10">
        <f t="shared" ref="P7560:P7623" si="951">O7560+5</f>
        <v>33.89</v>
      </c>
      <c r="Q7560" s="10">
        <f t="shared" si="950"/>
        <v>1585.5531051635742</v>
      </c>
      <c r="R7560" s="1">
        <f t="shared" ref="R7560:R7623" si="952">Q7560/$C$19</f>
        <v>0.72070595689253369</v>
      </c>
      <c r="S7560" s="18">
        <f t="shared" ref="S7560:S7623" si="953">INDEX($C$13:$K$17,MATCH(P7560,$B$13:$B$17,-1),MATCH(R7560,$C$12:$K$12,-1))</f>
        <v>5.8680000000000003</v>
      </c>
      <c r="T7560" s="10">
        <f t="shared" ref="T7560:T7623" si="954" xml:space="preserve"> Q7560/INDEX($C$13:$K$17,MATCH(P7560,$B$13:$B$17,-1),MATCH(R7560,$C$12:$K$12,-1))</f>
        <v>270.20332398833915</v>
      </c>
      <c r="U7560" s="10">
        <f t="shared" ref="U7560:U7623" si="955">N7560-Q7560</f>
        <v>0</v>
      </c>
      <c r="V7560" s="1">
        <f t="shared" ref="V7560:V7623" si="956">U7560/$C$19</f>
        <v>0</v>
      </c>
      <c r="W7560" s="10">
        <f t="shared" ref="W7560:W7623" si="957" xml:space="preserve"> U7560/INDEX($C$13:$K$17,MATCH(P7560,$B$13:$B$17,-1),MATCH(V7560,$C$12:$K$12,-1))</f>
        <v>0</v>
      </c>
    </row>
    <row r="7561" spans="13:23" x14ac:dyDescent="0.25">
      <c r="M7561" s="7">
        <v>45555.791666666664</v>
      </c>
      <c r="N7561" s="3">
        <v>1346.9722000122069</v>
      </c>
      <c r="O7561" s="10">
        <v>27.22</v>
      </c>
      <c r="P7561" s="10">
        <f t="shared" si="951"/>
        <v>32.22</v>
      </c>
      <c r="Q7561" s="10">
        <f t="shared" si="950"/>
        <v>1346.9722000122069</v>
      </c>
      <c r="R7561" s="1">
        <f t="shared" si="952"/>
        <v>0.61226009091463951</v>
      </c>
      <c r="S7561" s="18">
        <f t="shared" si="953"/>
        <v>6.4260000000000002</v>
      </c>
      <c r="T7561" s="10">
        <f t="shared" si="954"/>
        <v>209.61285403240069</v>
      </c>
      <c r="U7561" s="10">
        <f t="shared" si="955"/>
        <v>0</v>
      </c>
      <c r="V7561" s="1">
        <f t="shared" si="956"/>
        <v>0</v>
      </c>
      <c r="W7561" s="10">
        <f t="shared" si="957"/>
        <v>0</v>
      </c>
    </row>
    <row r="7562" spans="13:23" x14ac:dyDescent="0.25">
      <c r="M7562" s="7">
        <v>45555.833333333336</v>
      </c>
      <c r="N7562" s="3">
        <v>1307.1584701538086</v>
      </c>
      <c r="O7562" s="10">
        <v>25</v>
      </c>
      <c r="P7562" s="10">
        <f t="shared" si="951"/>
        <v>30</v>
      </c>
      <c r="Q7562" s="10">
        <f t="shared" si="950"/>
        <v>1307.1584701538086</v>
      </c>
      <c r="R7562" s="1">
        <f t="shared" si="952"/>
        <v>0.59416294097900391</v>
      </c>
      <c r="S7562" s="18">
        <f t="shared" si="953"/>
        <v>6.8120000000000003</v>
      </c>
      <c r="T7562" s="10">
        <f t="shared" si="954"/>
        <v>191.89055639368885</v>
      </c>
      <c r="U7562" s="10">
        <f t="shared" si="955"/>
        <v>0</v>
      </c>
      <c r="V7562" s="1">
        <f t="shared" si="956"/>
        <v>0</v>
      </c>
      <c r="W7562" s="10">
        <f t="shared" si="957"/>
        <v>0</v>
      </c>
    </row>
    <row r="7563" spans="13:23" x14ac:dyDescent="0.25">
      <c r="M7563" s="7">
        <v>45555.875</v>
      </c>
      <c r="N7563" s="3">
        <v>1274.1175804138184</v>
      </c>
      <c r="O7563" s="10">
        <v>22.78</v>
      </c>
      <c r="P7563" s="10">
        <f t="shared" si="951"/>
        <v>27.78</v>
      </c>
      <c r="Q7563" s="10">
        <f t="shared" si="950"/>
        <v>1274.1175804138184</v>
      </c>
      <c r="R7563" s="1">
        <f t="shared" si="952"/>
        <v>0.57914435473355375</v>
      </c>
      <c r="S7563" s="18">
        <f t="shared" si="953"/>
        <v>6.8120000000000003</v>
      </c>
      <c r="T7563" s="10">
        <f t="shared" si="954"/>
        <v>187.04016154049006</v>
      </c>
      <c r="U7563" s="10">
        <f t="shared" si="955"/>
        <v>0</v>
      </c>
      <c r="V7563" s="1">
        <f t="shared" si="956"/>
        <v>0</v>
      </c>
      <c r="W7563" s="10">
        <f t="shared" si="957"/>
        <v>0</v>
      </c>
    </row>
    <row r="7564" spans="13:23" x14ac:dyDescent="0.25">
      <c r="M7564" s="7">
        <v>45555.916666666664</v>
      </c>
      <c r="N7564" s="3">
        <v>1065.0181365966796</v>
      </c>
      <c r="O7564" s="10">
        <v>22.78</v>
      </c>
      <c r="P7564" s="10">
        <f t="shared" si="951"/>
        <v>27.78</v>
      </c>
      <c r="Q7564" s="10">
        <f t="shared" si="950"/>
        <v>1065.0181365966796</v>
      </c>
      <c r="R7564" s="1">
        <f t="shared" si="952"/>
        <v>0.48409915299849071</v>
      </c>
      <c r="S7564" s="18">
        <f t="shared" si="953"/>
        <v>6.9349999999999996</v>
      </c>
      <c r="T7564" s="10">
        <f t="shared" si="954"/>
        <v>153.57146886758179</v>
      </c>
      <c r="U7564" s="10">
        <f t="shared" si="955"/>
        <v>0</v>
      </c>
      <c r="V7564" s="1">
        <f t="shared" si="956"/>
        <v>0</v>
      </c>
      <c r="W7564" s="10">
        <f t="shared" si="957"/>
        <v>0</v>
      </c>
    </row>
    <row r="7565" spans="13:23" x14ac:dyDescent="0.25">
      <c r="M7565" s="7">
        <v>45555.958333333336</v>
      </c>
      <c r="N7565" s="3">
        <v>1101.3649749755859</v>
      </c>
      <c r="O7565" s="10">
        <v>21.11</v>
      </c>
      <c r="P7565" s="10">
        <f t="shared" si="951"/>
        <v>26.11</v>
      </c>
      <c r="Q7565" s="10">
        <f t="shared" si="950"/>
        <v>1101.3649749755859</v>
      </c>
      <c r="R7565" s="1">
        <f t="shared" si="952"/>
        <v>0.50062044317072085</v>
      </c>
      <c r="S7565" s="18">
        <f t="shared" si="953"/>
        <v>6.8120000000000003</v>
      </c>
      <c r="T7565" s="10">
        <f t="shared" si="954"/>
        <v>161.6801196382246</v>
      </c>
      <c r="U7565" s="10">
        <f t="shared" si="955"/>
        <v>0</v>
      </c>
      <c r="V7565" s="1">
        <f t="shared" si="956"/>
        <v>0</v>
      </c>
      <c r="W7565" s="10">
        <f t="shared" si="957"/>
        <v>0</v>
      </c>
    </row>
    <row r="7566" spans="13:23" x14ac:dyDescent="0.25">
      <c r="M7566" s="7">
        <v>45556</v>
      </c>
      <c r="N7566" s="3">
        <v>1052.1143234252929</v>
      </c>
      <c r="O7566" s="10">
        <v>18.89</v>
      </c>
      <c r="P7566" s="10">
        <f t="shared" si="951"/>
        <v>23.89</v>
      </c>
      <c r="Q7566" s="10">
        <f t="shared" si="950"/>
        <v>1052.1143234252929</v>
      </c>
      <c r="R7566" s="1">
        <f t="shared" si="952"/>
        <v>0.47823378337513317</v>
      </c>
      <c r="S7566" s="18">
        <f t="shared" si="953"/>
        <v>8.7460000000000004</v>
      </c>
      <c r="T7566" s="10">
        <f t="shared" si="954"/>
        <v>120.29662970789994</v>
      </c>
      <c r="U7566" s="10">
        <f t="shared" si="955"/>
        <v>0</v>
      </c>
      <c r="V7566" s="1">
        <f t="shared" si="956"/>
        <v>0</v>
      </c>
      <c r="W7566" s="10">
        <f t="shared" si="957"/>
        <v>0</v>
      </c>
    </row>
    <row r="7567" spans="13:23" x14ac:dyDescent="0.25">
      <c r="M7567" s="7">
        <v>45556.041666666664</v>
      </c>
      <c r="N7567" s="3">
        <v>1274.9635345458985</v>
      </c>
      <c r="O7567" s="10">
        <v>18.89</v>
      </c>
      <c r="P7567" s="10">
        <f t="shared" si="951"/>
        <v>23.89</v>
      </c>
      <c r="Q7567" s="10">
        <f t="shared" si="950"/>
        <v>1274.9635345458985</v>
      </c>
      <c r="R7567" s="1">
        <f t="shared" si="952"/>
        <v>0.57952887933904473</v>
      </c>
      <c r="S7567" s="18">
        <f t="shared" si="953"/>
        <v>8.2769999999999992</v>
      </c>
      <c r="T7567" s="10">
        <f t="shared" si="954"/>
        <v>154.03691368199813</v>
      </c>
      <c r="U7567" s="10">
        <f t="shared" si="955"/>
        <v>0</v>
      </c>
      <c r="V7567" s="1">
        <f t="shared" si="956"/>
        <v>0</v>
      </c>
      <c r="W7567" s="10">
        <f t="shared" si="957"/>
        <v>0</v>
      </c>
    </row>
    <row r="7568" spans="13:23" x14ac:dyDescent="0.25">
      <c r="M7568" s="7">
        <v>45556.083333333336</v>
      </c>
      <c r="N7568" s="3">
        <v>1001.6870246887207</v>
      </c>
      <c r="O7568" s="10">
        <v>18.89</v>
      </c>
      <c r="P7568" s="10">
        <f t="shared" si="951"/>
        <v>23.89</v>
      </c>
      <c r="Q7568" s="10">
        <f t="shared" si="950"/>
        <v>1001.6870246887207</v>
      </c>
      <c r="R7568" s="1">
        <f t="shared" si="952"/>
        <v>0.45531228394941853</v>
      </c>
      <c r="S7568" s="18">
        <f t="shared" si="953"/>
        <v>8.7460000000000004</v>
      </c>
      <c r="T7568" s="10">
        <f t="shared" si="954"/>
        <v>114.53087407828959</v>
      </c>
      <c r="U7568" s="10">
        <f t="shared" si="955"/>
        <v>0</v>
      </c>
      <c r="V7568" s="1">
        <f t="shared" si="956"/>
        <v>0</v>
      </c>
      <c r="W7568" s="10">
        <f t="shared" si="957"/>
        <v>0</v>
      </c>
    </row>
    <row r="7569" spans="13:23" x14ac:dyDescent="0.25">
      <c r="M7569" s="7">
        <v>45556.125</v>
      </c>
      <c r="N7569" s="3">
        <v>1203.2593185424805</v>
      </c>
      <c r="O7569" s="10">
        <v>17.78</v>
      </c>
      <c r="P7569" s="10">
        <f t="shared" si="951"/>
        <v>22.78</v>
      </c>
      <c r="Q7569" s="10">
        <f t="shared" si="950"/>
        <v>1203.2593185424805</v>
      </c>
      <c r="R7569" s="1">
        <f t="shared" si="952"/>
        <v>0.54693605388294564</v>
      </c>
      <c r="S7569" s="18">
        <f t="shared" si="953"/>
        <v>8.2769999999999992</v>
      </c>
      <c r="T7569" s="10">
        <f t="shared" si="954"/>
        <v>145.3738454201378</v>
      </c>
      <c r="U7569" s="10">
        <f t="shared" si="955"/>
        <v>0</v>
      </c>
      <c r="V7569" s="1">
        <f t="shared" si="956"/>
        <v>0</v>
      </c>
      <c r="W7569" s="10">
        <f t="shared" si="957"/>
        <v>0</v>
      </c>
    </row>
    <row r="7570" spans="13:23" x14ac:dyDescent="0.25">
      <c r="M7570" s="7">
        <v>45556.166666666664</v>
      </c>
      <c r="N7570" s="3">
        <v>1275.0582733154297</v>
      </c>
      <c r="O7570" s="10">
        <v>17.78</v>
      </c>
      <c r="P7570" s="10">
        <f t="shared" si="951"/>
        <v>22.78</v>
      </c>
      <c r="Q7570" s="10">
        <f t="shared" si="950"/>
        <v>1275.0582733154297</v>
      </c>
      <c r="R7570" s="1">
        <f t="shared" si="952"/>
        <v>0.57957194241610444</v>
      </c>
      <c r="S7570" s="18">
        <f t="shared" si="953"/>
        <v>8.2769999999999992</v>
      </c>
      <c r="T7570" s="10">
        <f t="shared" si="954"/>
        <v>154.04835970948773</v>
      </c>
      <c r="U7570" s="10">
        <f t="shared" si="955"/>
        <v>0</v>
      </c>
      <c r="V7570" s="1">
        <f t="shared" si="956"/>
        <v>0</v>
      </c>
      <c r="W7570" s="10">
        <f t="shared" si="957"/>
        <v>0</v>
      </c>
    </row>
    <row r="7571" spans="13:23" x14ac:dyDescent="0.25">
      <c r="M7571" s="7">
        <v>45556.208333333336</v>
      </c>
      <c r="N7571" s="3">
        <v>1124.6608039855957</v>
      </c>
      <c r="O7571" s="10">
        <v>17.78</v>
      </c>
      <c r="P7571" s="10">
        <f t="shared" si="951"/>
        <v>22.78</v>
      </c>
      <c r="Q7571" s="10">
        <f t="shared" si="950"/>
        <v>1124.6608039855957</v>
      </c>
      <c r="R7571" s="1">
        <f t="shared" si="952"/>
        <v>0.51120945635708903</v>
      </c>
      <c r="S7571" s="18">
        <f t="shared" si="953"/>
        <v>8.2769999999999992</v>
      </c>
      <c r="T7571" s="10">
        <f t="shared" si="954"/>
        <v>135.87783061321684</v>
      </c>
      <c r="U7571" s="10">
        <f t="shared" si="955"/>
        <v>0</v>
      </c>
      <c r="V7571" s="1">
        <f t="shared" si="956"/>
        <v>0</v>
      </c>
      <c r="W7571" s="10">
        <f t="shared" si="957"/>
        <v>0</v>
      </c>
    </row>
    <row r="7572" spans="13:23" x14ac:dyDescent="0.25">
      <c r="M7572" s="7">
        <v>45556.25</v>
      </c>
      <c r="N7572" s="3">
        <v>775.76231460571285</v>
      </c>
      <c r="O7572" s="10">
        <v>17.78</v>
      </c>
      <c r="P7572" s="10">
        <f t="shared" si="951"/>
        <v>22.78</v>
      </c>
      <c r="Q7572" s="10">
        <f t="shared" si="950"/>
        <v>775.76231460571285</v>
      </c>
      <c r="R7572" s="1">
        <f t="shared" si="952"/>
        <v>0.35261923391168765</v>
      </c>
      <c r="S7572" s="18">
        <f t="shared" si="953"/>
        <v>9.0079999999999991</v>
      </c>
      <c r="T7572" s="10">
        <f t="shared" si="954"/>
        <v>86.119262278609341</v>
      </c>
      <c r="U7572" s="10">
        <f t="shared" si="955"/>
        <v>0</v>
      </c>
      <c r="V7572" s="1">
        <f t="shared" si="956"/>
        <v>0</v>
      </c>
      <c r="W7572" s="10">
        <f t="shared" si="957"/>
        <v>0</v>
      </c>
    </row>
    <row r="7573" spans="13:23" x14ac:dyDescent="0.25">
      <c r="M7573" s="7">
        <v>45556.291666666664</v>
      </c>
      <c r="N7573" s="3">
        <v>788.94376831054683</v>
      </c>
      <c r="O7573" s="10">
        <v>17.22</v>
      </c>
      <c r="P7573" s="10">
        <f t="shared" si="951"/>
        <v>22.22</v>
      </c>
      <c r="Q7573" s="10">
        <f t="shared" si="950"/>
        <v>788.94376831054683</v>
      </c>
      <c r="R7573" s="1">
        <f t="shared" si="952"/>
        <v>0.3586108037775213</v>
      </c>
      <c r="S7573" s="18">
        <f t="shared" si="953"/>
        <v>9.0079999999999991</v>
      </c>
      <c r="T7573" s="10">
        <f t="shared" si="954"/>
        <v>87.582567530034069</v>
      </c>
      <c r="U7573" s="10">
        <f t="shared" si="955"/>
        <v>0</v>
      </c>
      <c r="V7573" s="1">
        <f t="shared" si="956"/>
        <v>0</v>
      </c>
      <c r="W7573" s="10">
        <f t="shared" si="957"/>
        <v>0</v>
      </c>
    </row>
    <row r="7574" spans="13:23" x14ac:dyDescent="0.25">
      <c r="M7574" s="7">
        <v>45556.333333333336</v>
      </c>
      <c r="N7574" s="3">
        <v>1233.9918434143067</v>
      </c>
      <c r="O7574" s="10">
        <v>17.78</v>
      </c>
      <c r="P7574" s="10">
        <f t="shared" si="951"/>
        <v>22.78</v>
      </c>
      <c r="Q7574" s="10">
        <f t="shared" si="950"/>
        <v>1233.9918434143067</v>
      </c>
      <c r="R7574" s="1">
        <f t="shared" si="952"/>
        <v>0.5609053833701394</v>
      </c>
      <c r="S7574" s="18">
        <f t="shared" si="953"/>
        <v>8.2769999999999992</v>
      </c>
      <c r="T7574" s="10">
        <f t="shared" si="954"/>
        <v>149.08684830425358</v>
      </c>
      <c r="U7574" s="10">
        <f t="shared" si="955"/>
        <v>0</v>
      </c>
      <c r="V7574" s="1">
        <f t="shared" si="956"/>
        <v>0</v>
      </c>
      <c r="W7574" s="10">
        <f t="shared" si="957"/>
        <v>0</v>
      </c>
    </row>
    <row r="7575" spans="13:23" x14ac:dyDescent="0.25">
      <c r="M7575" s="7">
        <v>45556.375</v>
      </c>
      <c r="N7575" s="3">
        <v>1247.5336555480956</v>
      </c>
      <c r="O7575" s="10">
        <v>22.22</v>
      </c>
      <c r="P7575" s="10">
        <f t="shared" si="951"/>
        <v>27.22</v>
      </c>
      <c r="Q7575" s="10">
        <f t="shared" si="950"/>
        <v>1247.5336555480956</v>
      </c>
      <c r="R7575" s="1">
        <f t="shared" si="952"/>
        <v>0.56706075252186161</v>
      </c>
      <c r="S7575" s="18">
        <f t="shared" si="953"/>
        <v>6.8120000000000003</v>
      </c>
      <c r="T7575" s="10">
        <f t="shared" si="954"/>
        <v>183.13764761422425</v>
      </c>
      <c r="U7575" s="10">
        <f t="shared" si="955"/>
        <v>0</v>
      </c>
      <c r="V7575" s="1">
        <f t="shared" si="956"/>
        <v>0</v>
      </c>
      <c r="W7575" s="10">
        <f t="shared" si="957"/>
        <v>0</v>
      </c>
    </row>
    <row r="7576" spans="13:23" x14ac:dyDescent="0.25">
      <c r="M7576" s="7">
        <v>45556.416666666664</v>
      </c>
      <c r="N7576" s="3">
        <v>1109.0779129028319</v>
      </c>
      <c r="O7576" s="10">
        <v>22.78</v>
      </c>
      <c r="P7576" s="10">
        <f t="shared" si="951"/>
        <v>27.78</v>
      </c>
      <c r="Q7576" s="10">
        <f t="shared" si="950"/>
        <v>1109.0779129028319</v>
      </c>
      <c r="R7576" s="1">
        <f t="shared" si="952"/>
        <v>0.50412632404674174</v>
      </c>
      <c r="S7576" s="18">
        <f t="shared" si="953"/>
        <v>6.8120000000000003</v>
      </c>
      <c r="T7576" s="10">
        <f t="shared" si="954"/>
        <v>162.81237711433235</v>
      </c>
      <c r="U7576" s="10">
        <f t="shared" si="955"/>
        <v>0</v>
      </c>
      <c r="V7576" s="1">
        <f t="shared" si="956"/>
        <v>0</v>
      </c>
      <c r="W7576" s="10">
        <f t="shared" si="957"/>
        <v>0</v>
      </c>
    </row>
    <row r="7577" spans="13:23" x14ac:dyDescent="0.25">
      <c r="M7577" s="7">
        <v>45556.458333333336</v>
      </c>
      <c r="N7577" s="3">
        <v>1283.0845275878905</v>
      </c>
      <c r="O7577" s="10">
        <v>25</v>
      </c>
      <c r="P7577" s="10">
        <f t="shared" si="951"/>
        <v>30</v>
      </c>
      <c r="Q7577" s="10">
        <f t="shared" si="950"/>
        <v>1283.0845275878905</v>
      </c>
      <c r="R7577" s="1">
        <f t="shared" si="952"/>
        <v>0.58322023981267757</v>
      </c>
      <c r="S7577" s="18">
        <f t="shared" si="953"/>
        <v>6.8120000000000003</v>
      </c>
      <c r="T7577" s="10">
        <f t="shared" si="954"/>
        <v>188.35650727949067</v>
      </c>
      <c r="U7577" s="10">
        <f t="shared" si="955"/>
        <v>0</v>
      </c>
      <c r="V7577" s="1">
        <f t="shared" si="956"/>
        <v>0</v>
      </c>
      <c r="W7577" s="10">
        <f t="shared" si="957"/>
        <v>0</v>
      </c>
    </row>
    <row r="7578" spans="13:23" x14ac:dyDescent="0.25">
      <c r="M7578" s="7">
        <v>45556.5</v>
      </c>
      <c r="N7578" s="3">
        <v>1403.6428848266601</v>
      </c>
      <c r="O7578" s="10">
        <v>27.22</v>
      </c>
      <c r="P7578" s="10">
        <f t="shared" si="951"/>
        <v>32.22</v>
      </c>
      <c r="Q7578" s="10">
        <f t="shared" si="950"/>
        <v>1403.6428848266601</v>
      </c>
      <c r="R7578" s="1">
        <f t="shared" si="952"/>
        <v>0.6380194931030273</v>
      </c>
      <c r="S7578" s="18">
        <f t="shared" si="953"/>
        <v>6.4260000000000002</v>
      </c>
      <c r="T7578" s="10">
        <f t="shared" si="954"/>
        <v>218.43182147940556</v>
      </c>
      <c r="U7578" s="10">
        <f t="shared" si="955"/>
        <v>0</v>
      </c>
      <c r="V7578" s="1">
        <f t="shared" si="956"/>
        <v>0</v>
      </c>
      <c r="W7578" s="10">
        <f t="shared" si="957"/>
        <v>0</v>
      </c>
    </row>
    <row r="7579" spans="13:23" x14ac:dyDescent="0.25">
      <c r="M7579" s="7">
        <v>45556.541666666664</v>
      </c>
      <c r="N7579" s="3">
        <v>1320.5916778564454</v>
      </c>
      <c r="O7579" s="10">
        <v>27.78</v>
      </c>
      <c r="P7579" s="10">
        <f t="shared" si="951"/>
        <v>32.78</v>
      </c>
      <c r="Q7579" s="10">
        <f t="shared" si="950"/>
        <v>1320.5916778564454</v>
      </c>
      <c r="R7579" s="1">
        <f t="shared" si="952"/>
        <v>0.6002689444802024</v>
      </c>
      <c r="S7579" s="18">
        <f t="shared" si="953"/>
        <v>6.4260000000000002</v>
      </c>
      <c r="T7579" s="10">
        <f t="shared" si="954"/>
        <v>205.50757514105902</v>
      </c>
      <c r="U7579" s="10">
        <f t="shared" si="955"/>
        <v>0</v>
      </c>
      <c r="V7579" s="1">
        <f t="shared" si="956"/>
        <v>0</v>
      </c>
      <c r="W7579" s="10">
        <f t="shared" si="957"/>
        <v>0</v>
      </c>
    </row>
    <row r="7580" spans="13:23" x14ac:dyDescent="0.25">
      <c r="M7580" s="7">
        <v>45556.583333333336</v>
      </c>
      <c r="N7580" s="3">
        <v>1535.0359771728515</v>
      </c>
      <c r="O7580" s="10">
        <v>28.89</v>
      </c>
      <c r="P7580" s="10">
        <f t="shared" si="951"/>
        <v>33.89</v>
      </c>
      <c r="Q7580" s="10">
        <f t="shared" si="950"/>
        <v>1535.0359771728515</v>
      </c>
      <c r="R7580" s="1">
        <f t="shared" si="952"/>
        <v>0.69774362598765982</v>
      </c>
      <c r="S7580" s="18">
        <f t="shared" si="953"/>
        <v>6.4260000000000002</v>
      </c>
      <c r="T7580" s="10">
        <f t="shared" si="954"/>
        <v>238.8789257972069</v>
      </c>
      <c r="U7580" s="10">
        <f t="shared" si="955"/>
        <v>0</v>
      </c>
      <c r="V7580" s="1">
        <f t="shared" si="956"/>
        <v>0</v>
      </c>
      <c r="W7580" s="10">
        <f t="shared" si="957"/>
        <v>0</v>
      </c>
    </row>
    <row r="7581" spans="13:23" x14ac:dyDescent="0.25">
      <c r="M7581" s="7">
        <v>45556.625</v>
      </c>
      <c r="N7581" s="3">
        <v>1395.5105850219727</v>
      </c>
      <c r="O7581" s="10">
        <v>27.78</v>
      </c>
      <c r="P7581" s="10">
        <f t="shared" si="951"/>
        <v>32.78</v>
      </c>
      <c r="Q7581" s="10">
        <f t="shared" si="950"/>
        <v>1395.5105850219727</v>
      </c>
      <c r="R7581" s="1">
        <f t="shared" si="952"/>
        <v>0.63432299319180574</v>
      </c>
      <c r="S7581" s="18">
        <f t="shared" si="953"/>
        <v>6.4260000000000002</v>
      </c>
      <c r="T7581" s="10">
        <f t="shared" si="954"/>
        <v>217.16629085309253</v>
      </c>
      <c r="U7581" s="10">
        <f t="shared" si="955"/>
        <v>0</v>
      </c>
      <c r="V7581" s="1">
        <f t="shared" si="956"/>
        <v>0</v>
      </c>
      <c r="W7581" s="10">
        <f t="shared" si="957"/>
        <v>0</v>
      </c>
    </row>
    <row r="7582" spans="13:23" x14ac:dyDescent="0.25">
      <c r="M7582" s="7">
        <v>45556.666666666664</v>
      </c>
      <c r="N7582" s="3">
        <v>1475.8168670654297</v>
      </c>
      <c r="O7582" s="10">
        <v>27.78</v>
      </c>
      <c r="P7582" s="10">
        <f t="shared" si="951"/>
        <v>32.78</v>
      </c>
      <c r="Q7582" s="10">
        <f t="shared" si="950"/>
        <v>1475.8168670654297</v>
      </c>
      <c r="R7582" s="1">
        <f t="shared" si="952"/>
        <v>0.6708258486661044</v>
      </c>
      <c r="S7582" s="18">
        <f t="shared" si="953"/>
        <v>6.4260000000000002</v>
      </c>
      <c r="T7582" s="10">
        <f t="shared" si="954"/>
        <v>229.66337800582474</v>
      </c>
      <c r="U7582" s="10">
        <f t="shared" si="955"/>
        <v>0</v>
      </c>
      <c r="V7582" s="1">
        <f t="shared" si="956"/>
        <v>0</v>
      </c>
      <c r="W7582" s="10">
        <f t="shared" si="957"/>
        <v>0</v>
      </c>
    </row>
    <row r="7583" spans="13:23" x14ac:dyDescent="0.25">
      <c r="M7583" s="7">
        <v>45556.708333333336</v>
      </c>
      <c r="N7583" s="3">
        <v>1317.5290626525878</v>
      </c>
      <c r="O7583" s="10">
        <v>27.22</v>
      </c>
      <c r="P7583" s="10">
        <f t="shared" si="951"/>
        <v>32.22</v>
      </c>
      <c r="Q7583" s="10">
        <f t="shared" si="950"/>
        <v>1317.5290626525878</v>
      </c>
      <c r="R7583" s="1">
        <f t="shared" si="952"/>
        <v>0.59887684666026719</v>
      </c>
      <c r="S7583" s="18">
        <f t="shared" si="953"/>
        <v>6.8120000000000003</v>
      </c>
      <c r="T7583" s="10">
        <f t="shared" si="954"/>
        <v>193.41295693666876</v>
      </c>
      <c r="U7583" s="10">
        <f t="shared" si="955"/>
        <v>0</v>
      </c>
      <c r="V7583" s="1">
        <f t="shared" si="956"/>
        <v>0</v>
      </c>
      <c r="W7583" s="10">
        <f t="shared" si="957"/>
        <v>0</v>
      </c>
    </row>
    <row r="7584" spans="13:23" x14ac:dyDescent="0.25">
      <c r="M7584" s="7">
        <v>45556.75</v>
      </c>
      <c r="N7584" s="3">
        <v>1527.8366638183593</v>
      </c>
      <c r="O7584" s="10">
        <v>27.22</v>
      </c>
      <c r="P7584" s="10">
        <f t="shared" si="951"/>
        <v>32.22</v>
      </c>
      <c r="Q7584" s="10">
        <f t="shared" si="950"/>
        <v>1527.8366638183593</v>
      </c>
      <c r="R7584" s="1">
        <f t="shared" si="952"/>
        <v>0.69447121082652696</v>
      </c>
      <c r="S7584" s="18">
        <f t="shared" si="953"/>
        <v>6.4260000000000002</v>
      </c>
      <c r="T7584" s="10">
        <f t="shared" si="954"/>
        <v>237.75858447220031</v>
      </c>
      <c r="U7584" s="10">
        <f t="shared" si="955"/>
        <v>0</v>
      </c>
      <c r="V7584" s="1">
        <f t="shared" si="956"/>
        <v>0</v>
      </c>
      <c r="W7584" s="10">
        <f t="shared" si="957"/>
        <v>0</v>
      </c>
    </row>
    <row r="7585" spans="13:23" x14ac:dyDescent="0.25">
      <c r="M7585" s="7">
        <v>45556.791666666664</v>
      </c>
      <c r="N7585" s="3">
        <v>1197.4048553466796</v>
      </c>
      <c r="O7585" s="10">
        <v>25</v>
      </c>
      <c r="P7585" s="10">
        <f t="shared" si="951"/>
        <v>30</v>
      </c>
      <c r="Q7585" s="10">
        <f t="shared" si="950"/>
        <v>1197.4048553466796</v>
      </c>
      <c r="R7585" s="1">
        <f t="shared" si="952"/>
        <v>0.54427493424849072</v>
      </c>
      <c r="S7585" s="18">
        <f t="shared" si="953"/>
        <v>6.8120000000000003</v>
      </c>
      <c r="T7585" s="10">
        <f t="shared" si="954"/>
        <v>175.77875151889012</v>
      </c>
      <c r="U7585" s="10">
        <f t="shared" si="955"/>
        <v>0</v>
      </c>
      <c r="V7585" s="1">
        <f t="shared" si="956"/>
        <v>0</v>
      </c>
      <c r="W7585" s="10">
        <f t="shared" si="957"/>
        <v>0</v>
      </c>
    </row>
    <row r="7586" spans="13:23" x14ac:dyDescent="0.25">
      <c r="M7586" s="7">
        <v>45556.833333333336</v>
      </c>
      <c r="N7586" s="3">
        <v>1070.7897033691406</v>
      </c>
      <c r="O7586" s="10">
        <v>23.89</v>
      </c>
      <c r="P7586" s="10">
        <f t="shared" si="951"/>
        <v>28.89</v>
      </c>
      <c r="Q7586" s="10">
        <f t="shared" si="950"/>
        <v>1070.7897033691406</v>
      </c>
      <c r="R7586" s="1">
        <f t="shared" si="952"/>
        <v>0.48672259244051846</v>
      </c>
      <c r="S7586" s="18">
        <f t="shared" si="953"/>
        <v>6.9349999999999996</v>
      </c>
      <c r="T7586" s="10">
        <f t="shared" si="954"/>
        <v>154.40370632575929</v>
      </c>
      <c r="U7586" s="10">
        <f t="shared" si="955"/>
        <v>0</v>
      </c>
      <c r="V7586" s="1">
        <f t="shared" si="956"/>
        <v>0</v>
      </c>
      <c r="W7586" s="10">
        <f t="shared" si="957"/>
        <v>0</v>
      </c>
    </row>
    <row r="7587" spans="13:23" x14ac:dyDescent="0.25">
      <c r="M7587" s="7">
        <v>45556.875</v>
      </c>
      <c r="N7587" s="3">
        <v>1118.0031440734863</v>
      </c>
      <c r="O7587" s="10">
        <v>22.22</v>
      </c>
      <c r="P7587" s="10">
        <f t="shared" si="951"/>
        <v>27.22</v>
      </c>
      <c r="Q7587" s="10">
        <f t="shared" si="950"/>
        <v>1118.0031440734863</v>
      </c>
      <c r="R7587" s="1">
        <f t="shared" si="952"/>
        <v>0.50818324730613018</v>
      </c>
      <c r="S7587" s="18">
        <f t="shared" si="953"/>
        <v>6.8120000000000003</v>
      </c>
      <c r="T7587" s="10">
        <f t="shared" si="954"/>
        <v>164.12259895382945</v>
      </c>
      <c r="U7587" s="10">
        <f t="shared" si="955"/>
        <v>0</v>
      </c>
      <c r="V7587" s="1">
        <f t="shared" si="956"/>
        <v>0</v>
      </c>
      <c r="W7587" s="10">
        <f t="shared" si="957"/>
        <v>0</v>
      </c>
    </row>
    <row r="7588" spans="13:23" x14ac:dyDescent="0.25">
      <c r="M7588" s="7">
        <v>45556.916666666664</v>
      </c>
      <c r="N7588" s="3">
        <v>1188.3950317382812</v>
      </c>
      <c r="O7588" s="10">
        <v>22.78</v>
      </c>
      <c r="P7588" s="10">
        <f t="shared" si="951"/>
        <v>27.78</v>
      </c>
      <c r="Q7588" s="10">
        <f t="shared" si="950"/>
        <v>1188.3950317382812</v>
      </c>
      <c r="R7588" s="1">
        <f t="shared" si="952"/>
        <v>0.54017955988103694</v>
      </c>
      <c r="S7588" s="18">
        <f t="shared" si="953"/>
        <v>6.8120000000000003</v>
      </c>
      <c r="T7588" s="10">
        <f t="shared" si="954"/>
        <v>174.45611152940123</v>
      </c>
      <c r="U7588" s="10">
        <f t="shared" si="955"/>
        <v>0</v>
      </c>
      <c r="V7588" s="1">
        <f t="shared" si="956"/>
        <v>0</v>
      </c>
      <c r="W7588" s="10">
        <f t="shared" si="957"/>
        <v>0</v>
      </c>
    </row>
    <row r="7589" spans="13:23" x14ac:dyDescent="0.25">
      <c r="M7589" s="7">
        <v>45556.958333333336</v>
      </c>
      <c r="N7589" s="3">
        <v>1437.0391639709471</v>
      </c>
      <c r="O7589" s="10">
        <v>22.22</v>
      </c>
      <c r="P7589" s="10">
        <f t="shared" si="951"/>
        <v>27.22</v>
      </c>
      <c r="Q7589" s="10">
        <f t="shared" si="950"/>
        <v>1437.0391639709471</v>
      </c>
      <c r="R7589" s="1">
        <f t="shared" si="952"/>
        <v>0.6531996199867941</v>
      </c>
      <c r="S7589" s="18">
        <f t="shared" si="953"/>
        <v>6.4260000000000002</v>
      </c>
      <c r="T7589" s="10">
        <f t="shared" si="954"/>
        <v>223.62887705741474</v>
      </c>
      <c r="U7589" s="10">
        <f t="shared" si="955"/>
        <v>0</v>
      </c>
      <c r="V7589" s="1">
        <f t="shared" si="956"/>
        <v>0</v>
      </c>
      <c r="W7589" s="10">
        <f t="shared" si="957"/>
        <v>0</v>
      </c>
    </row>
    <row r="7590" spans="13:23" x14ac:dyDescent="0.25">
      <c r="M7590" s="7">
        <v>45557</v>
      </c>
      <c r="N7590" s="3">
        <v>1042.9686698913574</v>
      </c>
      <c r="O7590" s="10">
        <v>21.11</v>
      </c>
      <c r="P7590" s="10">
        <f t="shared" si="951"/>
        <v>26.11</v>
      </c>
      <c r="Q7590" s="10">
        <f t="shared" si="950"/>
        <v>1042.9686698913574</v>
      </c>
      <c r="R7590" s="1">
        <f t="shared" si="952"/>
        <v>0.47407666813243521</v>
      </c>
      <c r="S7590" s="18">
        <f t="shared" si="953"/>
        <v>6.9349999999999996</v>
      </c>
      <c r="T7590" s="10">
        <f t="shared" si="954"/>
        <v>150.39202161375019</v>
      </c>
      <c r="U7590" s="10">
        <f t="shared" si="955"/>
        <v>0</v>
      </c>
      <c r="V7590" s="1">
        <f t="shared" si="956"/>
        <v>0</v>
      </c>
      <c r="W7590" s="10">
        <f t="shared" si="957"/>
        <v>0</v>
      </c>
    </row>
    <row r="7591" spans="13:23" x14ac:dyDescent="0.25">
      <c r="M7591" s="7">
        <v>45557.041666666664</v>
      </c>
      <c r="N7591" s="3">
        <v>1100.4752220153807</v>
      </c>
      <c r="O7591" s="10">
        <v>21.11</v>
      </c>
      <c r="P7591" s="10">
        <f t="shared" si="951"/>
        <v>26.11</v>
      </c>
      <c r="Q7591" s="10">
        <f t="shared" si="950"/>
        <v>1100.4752220153807</v>
      </c>
      <c r="R7591" s="1">
        <f t="shared" si="952"/>
        <v>0.50021601000699123</v>
      </c>
      <c r="S7591" s="18">
        <f t="shared" si="953"/>
        <v>6.8120000000000003</v>
      </c>
      <c r="T7591" s="10">
        <f t="shared" si="954"/>
        <v>161.54950411265131</v>
      </c>
      <c r="U7591" s="10">
        <f t="shared" si="955"/>
        <v>0</v>
      </c>
      <c r="V7591" s="1">
        <f t="shared" si="956"/>
        <v>0</v>
      </c>
      <c r="W7591" s="10">
        <f t="shared" si="957"/>
        <v>0</v>
      </c>
    </row>
    <row r="7592" spans="13:23" x14ac:dyDescent="0.25">
      <c r="M7592" s="7">
        <v>45557.083333333336</v>
      </c>
      <c r="N7592" s="3">
        <v>1241.3269866943358</v>
      </c>
      <c r="O7592" s="10">
        <v>20</v>
      </c>
      <c r="P7592" s="10">
        <f t="shared" si="951"/>
        <v>25</v>
      </c>
      <c r="Q7592" s="10">
        <f t="shared" si="950"/>
        <v>1241.3269866943358</v>
      </c>
      <c r="R7592" s="1">
        <f t="shared" si="952"/>
        <v>0.56423953940651628</v>
      </c>
      <c r="S7592" s="18">
        <f t="shared" si="953"/>
        <v>8.2769999999999992</v>
      </c>
      <c r="T7592" s="10">
        <f t="shared" si="954"/>
        <v>149.97305626366267</v>
      </c>
      <c r="U7592" s="10">
        <f t="shared" si="955"/>
        <v>0</v>
      </c>
      <c r="V7592" s="1">
        <f t="shared" si="956"/>
        <v>0</v>
      </c>
      <c r="W7592" s="10">
        <f t="shared" si="957"/>
        <v>0</v>
      </c>
    </row>
    <row r="7593" spans="13:23" x14ac:dyDescent="0.25">
      <c r="M7593" s="7">
        <v>45557.125</v>
      </c>
      <c r="N7593" s="3">
        <v>1080.2628067016601</v>
      </c>
      <c r="O7593" s="10">
        <v>21.11</v>
      </c>
      <c r="P7593" s="10">
        <f t="shared" si="951"/>
        <v>26.11</v>
      </c>
      <c r="Q7593" s="10">
        <f t="shared" si="950"/>
        <v>1080.2628067016601</v>
      </c>
      <c r="R7593" s="1">
        <f t="shared" si="952"/>
        <v>0.49102854850075461</v>
      </c>
      <c r="S7593" s="18">
        <f t="shared" si="953"/>
        <v>6.9349999999999996</v>
      </c>
      <c r="T7593" s="10">
        <f t="shared" si="954"/>
        <v>155.76969094472389</v>
      </c>
      <c r="U7593" s="10">
        <f t="shared" si="955"/>
        <v>0</v>
      </c>
      <c r="V7593" s="1">
        <f t="shared" si="956"/>
        <v>0</v>
      </c>
      <c r="W7593" s="10">
        <f t="shared" si="957"/>
        <v>0</v>
      </c>
    </row>
    <row r="7594" spans="13:23" x14ac:dyDescent="0.25">
      <c r="M7594" s="7">
        <v>45557.166666666664</v>
      </c>
      <c r="N7594" s="3">
        <v>1171.8051544189452</v>
      </c>
      <c r="O7594" s="10">
        <v>20</v>
      </c>
      <c r="P7594" s="10">
        <f t="shared" si="951"/>
        <v>25</v>
      </c>
      <c r="Q7594" s="10">
        <f t="shared" si="950"/>
        <v>1171.8051544189452</v>
      </c>
      <c r="R7594" s="1">
        <f t="shared" si="952"/>
        <v>0.53263870655406598</v>
      </c>
      <c r="S7594" s="18">
        <f t="shared" si="953"/>
        <v>8.2769999999999992</v>
      </c>
      <c r="T7594" s="10">
        <f t="shared" si="954"/>
        <v>141.57365644786097</v>
      </c>
      <c r="U7594" s="10">
        <f t="shared" si="955"/>
        <v>0</v>
      </c>
      <c r="V7594" s="1">
        <f t="shared" si="956"/>
        <v>0</v>
      </c>
      <c r="W7594" s="10">
        <f t="shared" si="957"/>
        <v>0</v>
      </c>
    </row>
    <row r="7595" spans="13:23" x14ac:dyDescent="0.25">
      <c r="M7595" s="7">
        <v>45557.208333333336</v>
      </c>
      <c r="N7595" s="3">
        <v>1101.833610534668</v>
      </c>
      <c r="O7595" s="10">
        <v>21.11</v>
      </c>
      <c r="P7595" s="10">
        <f t="shared" si="951"/>
        <v>26.11</v>
      </c>
      <c r="Q7595" s="10">
        <f t="shared" si="950"/>
        <v>1101.833610534668</v>
      </c>
      <c r="R7595" s="1">
        <f t="shared" si="952"/>
        <v>0.50083345933393997</v>
      </c>
      <c r="S7595" s="18">
        <f t="shared" si="953"/>
        <v>6.8120000000000003</v>
      </c>
      <c r="T7595" s="10">
        <f t="shared" si="954"/>
        <v>161.74891522822489</v>
      </c>
      <c r="U7595" s="10">
        <f t="shared" si="955"/>
        <v>0</v>
      </c>
      <c r="V7595" s="1">
        <f t="shared" si="956"/>
        <v>0</v>
      </c>
      <c r="W7595" s="10">
        <f t="shared" si="957"/>
        <v>0</v>
      </c>
    </row>
    <row r="7596" spans="13:23" x14ac:dyDescent="0.25">
      <c r="M7596" s="7">
        <v>45557.25</v>
      </c>
      <c r="N7596" s="3">
        <v>1177.7083259582519</v>
      </c>
      <c r="O7596" s="10">
        <v>21.11</v>
      </c>
      <c r="P7596" s="10">
        <f t="shared" si="951"/>
        <v>26.11</v>
      </c>
      <c r="Q7596" s="10">
        <f t="shared" si="950"/>
        <v>1177.7083259582519</v>
      </c>
      <c r="R7596" s="1">
        <f t="shared" si="952"/>
        <v>0.53532196634465989</v>
      </c>
      <c r="S7596" s="18">
        <f t="shared" si="953"/>
        <v>6.8120000000000003</v>
      </c>
      <c r="T7596" s="10">
        <f t="shared" si="954"/>
        <v>172.88730563098235</v>
      </c>
      <c r="U7596" s="10">
        <f t="shared" si="955"/>
        <v>0</v>
      </c>
      <c r="V7596" s="1">
        <f t="shared" si="956"/>
        <v>0</v>
      </c>
      <c r="W7596" s="10">
        <f t="shared" si="957"/>
        <v>0</v>
      </c>
    </row>
    <row r="7597" spans="13:23" x14ac:dyDescent="0.25">
      <c r="M7597" s="7">
        <v>45557.291666666664</v>
      </c>
      <c r="N7597" s="3">
        <v>1009.4483139038085</v>
      </c>
      <c r="O7597" s="10">
        <v>21.11</v>
      </c>
      <c r="P7597" s="10">
        <f t="shared" si="951"/>
        <v>26.11</v>
      </c>
      <c r="Q7597" s="10">
        <f t="shared" si="950"/>
        <v>1009.4483139038085</v>
      </c>
      <c r="R7597" s="1">
        <f t="shared" si="952"/>
        <v>0.45884014268354933</v>
      </c>
      <c r="S7597" s="18">
        <f t="shared" si="953"/>
        <v>6.9349999999999996</v>
      </c>
      <c r="T7597" s="10">
        <f t="shared" si="954"/>
        <v>145.55851678497601</v>
      </c>
      <c r="U7597" s="10">
        <f t="shared" si="955"/>
        <v>0</v>
      </c>
      <c r="V7597" s="1">
        <f t="shared" si="956"/>
        <v>0</v>
      </c>
      <c r="W7597" s="10">
        <f t="shared" si="957"/>
        <v>0</v>
      </c>
    </row>
    <row r="7598" spans="13:23" x14ac:dyDescent="0.25">
      <c r="M7598" s="7">
        <v>45557.333333333336</v>
      </c>
      <c r="N7598" s="3">
        <v>1199.0868255615235</v>
      </c>
      <c r="O7598" s="10">
        <v>22.22</v>
      </c>
      <c r="P7598" s="10">
        <f t="shared" si="951"/>
        <v>27.22</v>
      </c>
      <c r="Q7598" s="10">
        <f t="shared" si="950"/>
        <v>1199.0868255615235</v>
      </c>
      <c r="R7598" s="1">
        <f t="shared" si="952"/>
        <v>0.54503946616432886</v>
      </c>
      <c r="S7598" s="18">
        <f t="shared" si="953"/>
        <v>6.8120000000000003</v>
      </c>
      <c r="T7598" s="10">
        <f t="shared" si="954"/>
        <v>176.02566435136868</v>
      </c>
      <c r="U7598" s="10">
        <f t="shared" si="955"/>
        <v>0</v>
      </c>
      <c r="V7598" s="1">
        <f t="shared" si="956"/>
        <v>0</v>
      </c>
      <c r="W7598" s="10">
        <f t="shared" si="957"/>
        <v>0</v>
      </c>
    </row>
    <row r="7599" spans="13:23" x14ac:dyDescent="0.25">
      <c r="M7599" s="7">
        <v>45557.375</v>
      </c>
      <c r="N7599" s="3">
        <v>1080.9371658325194</v>
      </c>
      <c r="O7599" s="10">
        <v>22.78</v>
      </c>
      <c r="P7599" s="10">
        <f t="shared" si="951"/>
        <v>27.78</v>
      </c>
      <c r="Q7599" s="10">
        <f t="shared" si="950"/>
        <v>1080.9371658325194</v>
      </c>
      <c r="R7599" s="1">
        <f t="shared" si="952"/>
        <v>0.49133507537841792</v>
      </c>
      <c r="S7599" s="18">
        <f t="shared" si="953"/>
        <v>6.9349999999999996</v>
      </c>
      <c r="T7599" s="10">
        <f t="shared" si="954"/>
        <v>155.86693090591484</v>
      </c>
      <c r="U7599" s="10">
        <f t="shared" si="955"/>
        <v>0</v>
      </c>
      <c r="V7599" s="1">
        <f t="shared" si="956"/>
        <v>0</v>
      </c>
      <c r="W7599" s="10">
        <f t="shared" si="957"/>
        <v>0</v>
      </c>
    </row>
    <row r="7600" spans="13:23" x14ac:dyDescent="0.25">
      <c r="M7600" s="7">
        <v>45557.416666666664</v>
      </c>
      <c r="N7600" s="3">
        <v>1346.3221801757811</v>
      </c>
      <c r="O7600" s="10">
        <v>22.78</v>
      </c>
      <c r="P7600" s="10">
        <f t="shared" si="951"/>
        <v>27.78</v>
      </c>
      <c r="Q7600" s="10">
        <f t="shared" si="950"/>
        <v>1346.3221801757811</v>
      </c>
      <c r="R7600" s="1">
        <f t="shared" si="952"/>
        <v>0.6119646273526278</v>
      </c>
      <c r="S7600" s="18">
        <f t="shared" si="953"/>
        <v>6.4260000000000002</v>
      </c>
      <c r="T7600" s="10">
        <f t="shared" si="954"/>
        <v>209.51169937375988</v>
      </c>
      <c r="U7600" s="10">
        <f t="shared" si="955"/>
        <v>0</v>
      </c>
      <c r="V7600" s="1">
        <f t="shared" si="956"/>
        <v>0</v>
      </c>
      <c r="W7600" s="10">
        <f t="shared" si="957"/>
        <v>0</v>
      </c>
    </row>
    <row r="7601" spans="13:23" x14ac:dyDescent="0.25">
      <c r="M7601" s="7">
        <v>45557.458333333336</v>
      </c>
      <c r="N7601" s="3">
        <v>1338.5582427978516</v>
      </c>
      <c r="O7601" s="10">
        <v>23.89</v>
      </c>
      <c r="P7601" s="10">
        <f t="shared" si="951"/>
        <v>28.89</v>
      </c>
      <c r="Q7601" s="10">
        <f t="shared" si="950"/>
        <v>1338.5582427978516</v>
      </c>
      <c r="R7601" s="1">
        <f t="shared" si="952"/>
        <v>0.60843556490811435</v>
      </c>
      <c r="S7601" s="18">
        <f t="shared" si="953"/>
        <v>6.4260000000000002</v>
      </c>
      <c r="T7601" s="10">
        <f t="shared" si="954"/>
        <v>208.30349249888758</v>
      </c>
      <c r="U7601" s="10">
        <f t="shared" si="955"/>
        <v>0</v>
      </c>
      <c r="V7601" s="1">
        <f t="shared" si="956"/>
        <v>0</v>
      </c>
      <c r="W7601" s="10">
        <f t="shared" si="957"/>
        <v>0</v>
      </c>
    </row>
    <row r="7602" spans="13:23" x14ac:dyDescent="0.25">
      <c r="M7602" s="7">
        <v>45557.5</v>
      </c>
      <c r="N7602" s="3">
        <v>1384.7517539978028</v>
      </c>
      <c r="O7602" s="10">
        <v>23.89</v>
      </c>
      <c r="P7602" s="10">
        <f t="shared" si="951"/>
        <v>28.89</v>
      </c>
      <c r="Q7602" s="10">
        <f t="shared" si="950"/>
        <v>1384.7517539978028</v>
      </c>
      <c r="R7602" s="1">
        <f t="shared" si="952"/>
        <v>0.62943261545354667</v>
      </c>
      <c r="S7602" s="18">
        <f t="shared" si="953"/>
        <v>6.4260000000000002</v>
      </c>
      <c r="T7602" s="10">
        <f t="shared" si="954"/>
        <v>215.49202520974211</v>
      </c>
      <c r="U7602" s="10">
        <f t="shared" si="955"/>
        <v>0</v>
      </c>
      <c r="V7602" s="1">
        <f t="shared" si="956"/>
        <v>0</v>
      </c>
      <c r="W7602" s="10">
        <f t="shared" si="957"/>
        <v>0</v>
      </c>
    </row>
    <row r="7603" spans="13:23" x14ac:dyDescent="0.25">
      <c r="M7603" s="7">
        <v>45557.541666666664</v>
      </c>
      <c r="N7603" s="3">
        <v>1310.1652954101562</v>
      </c>
      <c r="O7603" s="10">
        <v>22.78</v>
      </c>
      <c r="P7603" s="10">
        <f t="shared" si="951"/>
        <v>27.78</v>
      </c>
      <c r="Q7603" s="10">
        <f t="shared" si="950"/>
        <v>1310.1652954101562</v>
      </c>
      <c r="R7603" s="1">
        <f t="shared" si="952"/>
        <v>0.59552967973188919</v>
      </c>
      <c r="S7603" s="18">
        <f t="shared" si="953"/>
        <v>6.8120000000000003</v>
      </c>
      <c r="T7603" s="10">
        <f t="shared" si="954"/>
        <v>192.33195763507871</v>
      </c>
      <c r="U7603" s="10">
        <f t="shared" si="955"/>
        <v>0</v>
      </c>
      <c r="V7603" s="1">
        <f t="shared" si="956"/>
        <v>0</v>
      </c>
      <c r="W7603" s="10">
        <f t="shared" si="957"/>
        <v>0</v>
      </c>
    </row>
    <row r="7604" spans="13:23" x14ac:dyDescent="0.25">
      <c r="M7604" s="7">
        <v>45557.583333333336</v>
      </c>
      <c r="N7604" s="3">
        <v>1735.1890045166015</v>
      </c>
      <c r="O7604" s="10">
        <v>23.89</v>
      </c>
      <c r="P7604" s="10">
        <f t="shared" si="951"/>
        <v>28.89</v>
      </c>
      <c r="Q7604" s="10">
        <f t="shared" si="950"/>
        <v>1735.1890045166015</v>
      </c>
      <c r="R7604" s="1">
        <f t="shared" si="952"/>
        <v>0.78872227478027335</v>
      </c>
      <c r="S7604" s="18">
        <f t="shared" si="953"/>
        <v>5.8680000000000003</v>
      </c>
      <c r="T7604" s="10">
        <f t="shared" si="954"/>
        <v>295.70364766813248</v>
      </c>
      <c r="U7604" s="10">
        <f t="shared" si="955"/>
        <v>0</v>
      </c>
      <c r="V7604" s="1">
        <f t="shared" si="956"/>
        <v>0</v>
      </c>
      <c r="W7604" s="10">
        <f t="shared" si="957"/>
        <v>0</v>
      </c>
    </row>
    <row r="7605" spans="13:23" x14ac:dyDescent="0.25">
      <c r="M7605" s="7">
        <v>45557.625</v>
      </c>
      <c r="N7605" s="3">
        <v>1382.5817779541014</v>
      </c>
      <c r="O7605" s="10">
        <v>22.78</v>
      </c>
      <c r="P7605" s="10">
        <f t="shared" si="951"/>
        <v>27.78</v>
      </c>
      <c r="Q7605" s="10">
        <f t="shared" si="950"/>
        <v>1382.5817779541014</v>
      </c>
      <c r="R7605" s="1">
        <f t="shared" si="952"/>
        <v>0.62844626270640969</v>
      </c>
      <c r="S7605" s="18">
        <f t="shared" si="953"/>
        <v>6.4260000000000002</v>
      </c>
      <c r="T7605" s="10">
        <f t="shared" si="954"/>
        <v>215.15433830596038</v>
      </c>
      <c r="U7605" s="10">
        <f t="shared" si="955"/>
        <v>0</v>
      </c>
      <c r="V7605" s="1">
        <f t="shared" si="956"/>
        <v>0</v>
      </c>
      <c r="W7605" s="10">
        <f t="shared" si="957"/>
        <v>0</v>
      </c>
    </row>
    <row r="7606" spans="13:23" x14ac:dyDescent="0.25">
      <c r="M7606" s="7">
        <v>45557.666666666664</v>
      </c>
      <c r="N7606" s="3">
        <v>1319.2566169738768</v>
      </c>
      <c r="O7606" s="10">
        <v>21.11</v>
      </c>
      <c r="P7606" s="10">
        <f t="shared" si="951"/>
        <v>26.11</v>
      </c>
      <c r="Q7606" s="10">
        <f t="shared" si="950"/>
        <v>1319.2566169738768</v>
      </c>
      <c r="R7606" s="1">
        <f t="shared" si="952"/>
        <v>0.59966209862448949</v>
      </c>
      <c r="S7606" s="18">
        <f t="shared" si="953"/>
        <v>6.8120000000000003</v>
      </c>
      <c r="T7606" s="10">
        <f t="shared" si="954"/>
        <v>193.66656150526671</v>
      </c>
      <c r="U7606" s="10">
        <f t="shared" si="955"/>
        <v>0</v>
      </c>
      <c r="V7606" s="1">
        <f t="shared" si="956"/>
        <v>0</v>
      </c>
      <c r="W7606" s="10">
        <f t="shared" si="957"/>
        <v>0</v>
      </c>
    </row>
    <row r="7607" spans="13:23" x14ac:dyDescent="0.25">
      <c r="M7607" s="7">
        <v>45557.708333333336</v>
      </c>
      <c r="N7607" s="3">
        <v>1427.3883659362793</v>
      </c>
      <c r="O7607" s="10">
        <v>21.11</v>
      </c>
      <c r="P7607" s="10">
        <f t="shared" si="951"/>
        <v>26.11</v>
      </c>
      <c r="Q7607" s="10">
        <f t="shared" si="950"/>
        <v>1427.3883659362793</v>
      </c>
      <c r="R7607" s="1">
        <f t="shared" si="952"/>
        <v>0.64881289360739969</v>
      </c>
      <c r="S7607" s="18">
        <f t="shared" si="953"/>
        <v>6.4260000000000002</v>
      </c>
      <c r="T7607" s="10">
        <f t="shared" si="954"/>
        <v>222.12704107318382</v>
      </c>
      <c r="U7607" s="10">
        <f t="shared" si="955"/>
        <v>0</v>
      </c>
      <c r="V7607" s="1">
        <f t="shared" si="956"/>
        <v>0</v>
      </c>
      <c r="W7607" s="10">
        <f t="shared" si="957"/>
        <v>0</v>
      </c>
    </row>
    <row r="7608" spans="13:23" x14ac:dyDescent="0.25">
      <c r="M7608" s="7">
        <v>45557.75</v>
      </c>
      <c r="N7608" s="3">
        <v>1479.077439880371</v>
      </c>
      <c r="O7608" s="10">
        <v>21.11</v>
      </c>
      <c r="P7608" s="10">
        <f t="shared" si="951"/>
        <v>26.11</v>
      </c>
      <c r="Q7608" s="10">
        <f t="shared" si="950"/>
        <v>1479.077439880371</v>
      </c>
      <c r="R7608" s="1">
        <f t="shared" si="952"/>
        <v>0.67230792721835042</v>
      </c>
      <c r="S7608" s="18">
        <f t="shared" si="953"/>
        <v>6.4260000000000002</v>
      </c>
      <c r="T7608" s="10">
        <f t="shared" si="954"/>
        <v>230.17078118275302</v>
      </c>
      <c r="U7608" s="10">
        <f t="shared" si="955"/>
        <v>0</v>
      </c>
      <c r="V7608" s="1">
        <f t="shared" si="956"/>
        <v>0</v>
      </c>
      <c r="W7608" s="10">
        <f t="shared" si="957"/>
        <v>0</v>
      </c>
    </row>
    <row r="7609" spans="13:23" x14ac:dyDescent="0.25">
      <c r="M7609" s="7">
        <v>45557.791666666664</v>
      </c>
      <c r="N7609" s="3">
        <v>1313.721807861328</v>
      </c>
      <c r="O7609" s="10">
        <v>22.22</v>
      </c>
      <c r="P7609" s="10">
        <f t="shared" si="951"/>
        <v>27.22</v>
      </c>
      <c r="Q7609" s="10">
        <f t="shared" si="950"/>
        <v>1313.721807861328</v>
      </c>
      <c r="R7609" s="1">
        <f t="shared" si="952"/>
        <v>0.59714627630060368</v>
      </c>
      <c r="S7609" s="18">
        <f t="shared" si="953"/>
        <v>6.8120000000000003</v>
      </c>
      <c r="T7609" s="10">
        <f t="shared" si="954"/>
        <v>192.85405282755841</v>
      </c>
      <c r="U7609" s="10">
        <f t="shared" si="955"/>
        <v>0</v>
      </c>
      <c r="V7609" s="1">
        <f t="shared" si="956"/>
        <v>0</v>
      </c>
      <c r="W7609" s="10">
        <f t="shared" si="957"/>
        <v>0</v>
      </c>
    </row>
    <row r="7610" spans="13:23" x14ac:dyDescent="0.25">
      <c r="M7610" s="7">
        <v>45557.833333333336</v>
      </c>
      <c r="N7610" s="3">
        <v>1336.3553581237793</v>
      </c>
      <c r="O7610" s="10">
        <v>20</v>
      </c>
      <c r="P7610" s="10">
        <f t="shared" si="951"/>
        <v>25</v>
      </c>
      <c r="Q7610" s="10">
        <f t="shared" si="950"/>
        <v>1336.3553581237793</v>
      </c>
      <c r="R7610" s="1">
        <f t="shared" si="952"/>
        <v>0.60743425369262694</v>
      </c>
      <c r="S7610" s="18">
        <f t="shared" si="953"/>
        <v>7.6429999999999998</v>
      </c>
      <c r="T7610" s="10">
        <f t="shared" si="954"/>
        <v>174.84696560562335</v>
      </c>
      <c r="U7610" s="10">
        <f t="shared" si="955"/>
        <v>0</v>
      </c>
      <c r="V7610" s="1">
        <f t="shared" si="956"/>
        <v>0</v>
      </c>
      <c r="W7610" s="10">
        <f t="shared" si="957"/>
        <v>0</v>
      </c>
    </row>
    <row r="7611" spans="13:23" x14ac:dyDescent="0.25">
      <c r="M7611" s="7">
        <v>45557.875</v>
      </c>
      <c r="N7611" s="3">
        <v>1042.0380340576171</v>
      </c>
      <c r="O7611" s="10">
        <v>18.89</v>
      </c>
      <c r="P7611" s="10">
        <f t="shared" si="951"/>
        <v>23.89</v>
      </c>
      <c r="Q7611" s="10">
        <f t="shared" si="950"/>
        <v>1042.0380340576171</v>
      </c>
      <c r="R7611" s="1">
        <f t="shared" si="952"/>
        <v>0.47365365184437141</v>
      </c>
      <c r="S7611" s="18">
        <f t="shared" si="953"/>
        <v>8.7460000000000004</v>
      </c>
      <c r="T7611" s="10">
        <f t="shared" si="954"/>
        <v>119.1445271046898</v>
      </c>
      <c r="U7611" s="10">
        <f t="shared" si="955"/>
        <v>0</v>
      </c>
      <c r="V7611" s="1">
        <f t="shared" si="956"/>
        <v>0</v>
      </c>
      <c r="W7611" s="10">
        <f t="shared" si="957"/>
        <v>0</v>
      </c>
    </row>
    <row r="7612" spans="13:23" x14ac:dyDescent="0.25">
      <c r="M7612" s="7">
        <v>45557.916666666664</v>
      </c>
      <c r="N7612" s="3">
        <v>1157.4946609497069</v>
      </c>
      <c r="O7612" s="10">
        <v>18.89</v>
      </c>
      <c r="P7612" s="10">
        <f t="shared" si="951"/>
        <v>23.89</v>
      </c>
      <c r="Q7612" s="10">
        <f t="shared" si="950"/>
        <v>1157.4946609497069</v>
      </c>
      <c r="R7612" s="1">
        <f t="shared" si="952"/>
        <v>0.52613393679532139</v>
      </c>
      <c r="S7612" s="18">
        <f t="shared" si="953"/>
        <v>8.2769999999999992</v>
      </c>
      <c r="T7612" s="10">
        <f t="shared" si="954"/>
        <v>139.8447095505264</v>
      </c>
      <c r="U7612" s="10">
        <f t="shared" si="955"/>
        <v>0</v>
      </c>
      <c r="V7612" s="1">
        <f t="shared" si="956"/>
        <v>0</v>
      </c>
      <c r="W7612" s="10">
        <f t="shared" si="957"/>
        <v>0</v>
      </c>
    </row>
    <row r="7613" spans="13:23" x14ac:dyDescent="0.25">
      <c r="M7613" s="7">
        <v>45557.958333333336</v>
      </c>
      <c r="N7613" s="3">
        <v>1310.2681274414063</v>
      </c>
      <c r="O7613" s="10">
        <v>17.78</v>
      </c>
      <c r="P7613" s="10">
        <f t="shared" si="951"/>
        <v>22.78</v>
      </c>
      <c r="Q7613" s="10">
        <f t="shared" si="950"/>
        <v>1310.2681274414063</v>
      </c>
      <c r="R7613" s="1">
        <f t="shared" si="952"/>
        <v>0.59557642156427559</v>
      </c>
      <c r="S7613" s="18">
        <f t="shared" si="953"/>
        <v>8.2769999999999992</v>
      </c>
      <c r="T7613" s="10">
        <f t="shared" si="954"/>
        <v>158.30229883308039</v>
      </c>
      <c r="U7613" s="10">
        <f t="shared" si="955"/>
        <v>0</v>
      </c>
      <c r="V7613" s="1">
        <f t="shared" si="956"/>
        <v>0</v>
      </c>
      <c r="W7613" s="10">
        <f t="shared" si="957"/>
        <v>0</v>
      </c>
    </row>
    <row r="7614" spans="13:23" x14ac:dyDescent="0.25">
      <c r="M7614" s="7">
        <v>45558</v>
      </c>
      <c r="N7614" s="3">
        <v>1325.2342346191406</v>
      </c>
      <c r="O7614" s="10">
        <v>17.22</v>
      </c>
      <c r="P7614" s="10">
        <f t="shared" si="951"/>
        <v>22.22</v>
      </c>
      <c r="Q7614" s="10">
        <f t="shared" si="950"/>
        <v>1325.2342346191406</v>
      </c>
      <c r="R7614" s="1">
        <f t="shared" si="952"/>
        <v>0.60237919755415481</v>
      </c>
      <c r="S7614" s="18">
        <f t="shared" si="953"/>
        <v>7.6429999999999998</v>
      </c>
      <c r="T7614" s="10">
        <f t="shared" si="954"/>
        <v>173.39189253161595</v>
      </c>
      <c r="U7614" s="10">
        <f t="shared" si="955"/>
        <v>0</v>
      </c>
      <c r="V7614" s="1">
        <f t="shared" si="956"/>
        <v>0</v>
      </c>
      <c r="W7614" s="10">
        <f t="shared" si="957"/>
        <v>0</v>
      </c>
    </row>
    <row r="7615" spans="13:23" x14ac:dyDescent="0.25">
      <c r="M7615" s="7">
        <v>45558.041666666664</v>
      </c>
      <c r="N7615" s="3">
        <v>1110.4125869750976</v>
      </c>
      <c r="O7615" s="10">
        <v>17.22</v>
      </c>
      <c r="P7615" s="10">
        <f t="shared" si="951"/>
        <v>22.22</v>
      </c>
      <c r="Q7615" s="10">
        <f t="shared" si="950"/>
        <v>1110.4125869750976</v>
      </c>
      <c r="R7615" s="1">
        <f t="shared" si="952"/>
        <v>0.50473299407958983</v>
      </c>
      <c r="S7615" s="18">
        <f t="shared" si="953"/>
        <v>8.2769999999999992</v>
      </c>
      <c r="T7615" s="10">
        <f t="shared" si="954"/>
        <v>134.15640775342487</v>
      </c>
      <c r="U7615" s="10">
        <f t="shared" si="955"/>
        <v>0</v>
      </c>
      <c r="V7615" s="1">
        <f t="shared" si="956"/>
        <v>0</v>
      </c>
      <c r="W7615" s="10">
        <f t="shared" si="957"/>
        <v>0</v>
      </c>
    </row>
    <row r="7616" spans="13:23" x14ac:dyDescent="0.25">
      <c r="M7616" s="7">
        <v>45558.083333333336</v>
      </c>
      <c r="N7616" s="3">
        <v>1161.8765075683593</v>
      </c>
      <c r="O7616" s="10">
        <v>17.22</v>
      </c>
      <c r="P7616" s="10">
        <f t="shared" si="951"/>
        <v>22.22</v>
      </c>
      <c r="Q7616" s="10">
        <f t="shared" si="950"/>
        <v>1161.8765075683593</v>
      </c>
      <c r="R7616" s="1">
        <f t="shared" si="952"/>
        <v>0.52812568525834513</v>
      </c>
      <c r="S7616" s="18">
        <f t="shared" si="953"/>
        <v>8.2769999999999992</v>
      </c>
      <c r="T7616" s="10">
        <f t="shared" si="954"/>
        <v>140.37410989106675</v>
      </c>
      <c r="U7616" s="10">
        <f t="shared" si="955"/>
        <v>0</v>
      </c>
      <c r="V7616" s="1">
        <f t="shared" si="956"/>
        <v>0</v>
      </c>
      <c r="W7616" s="10">
        <f t="shared" si="957"/>
        <v>0</v>
      </c>
    </row>
    <row r="7617" spans="13:23" x14ac:dyDescent="0.25">
      <c r="M7617" s="7">
        <v>45558.125</v>
      </c>
      <c r="N7617" s="3">
        <v>1278.6428741455077</v>
      </c>
      <c r="O7617" s="10">
        <v>16.11</v>
      </c>
      <c r="P7617" s="10">
        <f t="shared" si="951"/>
        <v>21.11</v>
      </c>
      <c r="Q7617" s="10">
        <f t="shared" si="950"/>
        <v>1278.6428741455077</v>
      </c>
      <c r="R7617" s="1">
        <f t="shared" si="952"/>
        <v>0.58120130642977619</v>
      </c>
      <c r="S7617" s="18">
        <f t="shared" si="953"/>
        <v>8.2769999999999992</v>
      </c>
      <c r="T7617" s="10">
        <f t="shared" si="954"/>
        <v>154.48143942799419</v>
      </c>
      <c r="U7617" s="10">
        <f t="shared" si="955"/>
        <v>0</v>
      </c>
      <c r="V7617" s="1">
        <f t="shared" si="956"/>
        <v>0</v>
      </c>
      <c r="W7617" s="10">
        <f t="shared" si="957"/>
        <v>0</v>
      </c>
    </row>
    <row r="7618" spans="13:23" x14ac:dyDescent="0.25">
      <c r="M7618" s="7">
        <v>45558.166666666664</v>
      </c>
      <c r="N7618" s="3">
        <v>1124.9154441833496</v>
      </c>
      <c r="O7618" s="10">
        <v>15</v>
      </c>
      <c r="P7618" s="10">
        <f t="shared" si="951"/>
        <v>20</v>
      </c>
      <c r="Q7618" s="10">
        <f t="shared" si="950"/>
        <v>1124.9154441833496</v>
      </c>
      <c r="R7618" s="1">
        <f t="shared" si="952"/>
        <v>0.51132520190152253</v>
      </c>
      <c r="S7618" s="18">
        <f t="shared" si="953"/>
        <v>10.58</v>
      </c>
      <c r="T7618" s="10">
        <f t="shared" si="954"/>
        <v>106.32471117044892</v>
      </c>
      <c r="U7618" s="10">
        <f t="shared" si="955"/>
        <v>0</v>
      </c>
      <c r="V7618" s="1">
        <f t="shared" si="956"/>
        <v>0</v>
      </c>
      <c r="W7618" s="10">
        <f t="shared" si="957"/>
        <v>0</v>
      </c>
    </row>
    <row r="7619" spans="13:23" x14ac:dyDescent="0.25">
      <c r="M7619" s="7">
        <v>45558.208333333336</v>
      </c>
      <c r="N7619" s="3">
        <v>1028.929419708252</v>
      </c>
      <c r="O7619" s="10">
        <v>15</v>
      </c>
      <c r="P7619" s="10">
        <f t="shared" si="951"/>
        <v>20</v>
      </c>
      <c r="Q7619" s="10">
        <f t="shared" si="950"/>
        <v>1028.929419708252</v>
      </c>
      <c r="R7619" s="1">
        <f t="shared" si="952"/>
        <v>0.4676951907764782</v>
      </c>
      <c r="S7619" s="18">
        <f t="shared" si="953"/>
        <v>11.43</v>
      </c>
      <c r="T7619" s="10">
        <f t="shared" si="954"/>
        <v>90.020071715507612</v>
      </c>
      <c r="U7619" s="10">
        <f t="shared" si="955"/>
        <v>0</v>
      </c>
      <c r="V7619" s="1">
        <f t="shared" si="956"/>
        <v>0</v>
      </c>
      <c r="W7619" s="10">
        <f t="shared" si="957"/>
        <v>0</v>
      </c>
    </row>
    <row r="7620" spans="13:23" x14ac:dyDescent="0.25">
      <c r="M7620" s="7">
        <v>45558.25</v>
      </c>
      <c r="N7620" s="3">
        <v>1127.2126510620117</v>
      </c>
      <c r="O7620" s="10">
        <v>13.89</v>
      </c>
      <c r="P7620" s="10">
        <f t="shared" si="951"/>
        <v>18.89</v>
      </c>
      <c r="Q7620" s="10">
        <f t="shared" si="950"/>
        <v>1127.2126510620117</v>
      </c>
      <c r="R7620" s="1">
        <f t="shared" si="952"/>
        <v>0.5123693868463689</v>
      </c>
      <c r="S7620" s="18">
        <f t="shared" si="953"/>
        <v>10.58</v>
      </c>
      <c r="T7620" s="10">
        <f t="shared" si="954"/>
        <v>106.54183847467029</v>
      </c>
      <c r="U7620" s="10">
        <f t="shared" si="955"/>
        <v>0</v>
      </c>
      <c r="V7620" s="1">
        <f t="shared" si="956"/>
        <v>0</v>
      </c>
      <c r="W7620" s="10">
        <f t="shared" si="957"/>
        <v>0</v>
      </c>
    </row>
    <row r="7621" spans="13:23" x14ac:dyDescent="0.25">
      <c r="M7621" s="7">
        <v>45558.291666666664</v>
      </c>
      <c r="N7621" s="3">
        <v>1606.4876358032227</v>
      </c>
      <c r="O7621" s="10">
        <v>13.89</v>
      </c>
      <c r="P7621" s="10">
        <f t="shared" si="951"/>
        <v>18.89</v>
      </c>
      <c r="Q7621" s="10">
        <f t="shared" si="950"/>
        <v>1606.4876358032227</v>
      </c>
      <c r="R7621" s="1">
        <f t="shared" si="952"/>
        <v>0.73022165263782846</v>
      </c>
      <c r="S7621" s="18">
        <f t="shared" si="953"/>
        <v>8.8059999999999992</v>
      </c>
      <c r="T7621" s="10">
        <f t="shared" si="954"/>
        <v>182.43102836738848</v>
      </c>
      <c r="U7621" s="10">
        <f t="shared" si="955"/>
        <v>0</v>
      </c>
      <c r="V7621" s="1">
        <f t="shared" si="956"/>
        <v>0</v>
      </c>
      <c r="W7621" s="10">
        <f t="shared" si="957"/>
        <v>0</v>
      </c>
    </row>
    <row r="7622" spans="13:23" x14ac:dyDescent="0.25">
      <c r="M7622" s="7">
        <v>45558.333333333336</v>
      </c>
      <c r="N7622" s="3">
        <v>1440.2043136596678</v>
      </c>
      <c r="O7622" s="10">
        <v>13.89</v>
      </c>
      <c r="P7622" s="10">
        <f t="shared" si="951"/>
        <v>18.89</v>
      </c>
      <c r="Q7622" s="10">
        <f t="shared" si="950"/>
        <v>1440.2043136596678</v>
      </c>
      <c r="R7622" s="1">
        <f t="shared" si="952"/>
        <v>0.65463832439075809</v>
      </c>
      <c r="S7622" s="18">
        <f t="shared" si="953"/>
        <v>9.5920000000000005</v>
      </c>
      <c r="T7622" s="10">
        <f t="shared" si="954"/>
        <v>150.14640467677938</v>
      </c>
      <c r="U7622" s="10">
        <f t="shared" si="955"/>
        <v>0</v>
      </c>
      <c r="V7622" s="1">
        <f t="shared" si="956"/>
        <v>0</v>
      </c>
      <c r="W7622" s="10">
        <f t="shared" si="957"/>
        <v>0</v>
      </c>
    </row>
    <row r="7623" spans="13:23" x14ac:dyDescent="0.25">
      <c r="M7623" s="7">
        <v>45558.375</v>
      </c>
      <c r="N7623" s="3">
        <v>1586.1550415039062</v>
      </c>
      <c r="O7623" s="10">
        <v>16.11</v>
      </c>
      <c r="P7623" s="10">
        <f t="shared" si="951"/>
        <v>21.11</v>
      </c>
      <c r="Q7623" s="10">
        <f t="shared" ref="Q7623:Q7686" si="958">MIN($C$19,N7623)</f>
        <v>1586.1550415039062</v>
      </c>
      <c r="R7623" s="1">
        <f t="shared" si="952"/>
        <v>0.72097956431995736</v>
      </c>
      <c r="S7623" s="18">
        <f t="shared" si="953"/>
        <v>6.9619999999999997</v>
      </c>
      <c r="T7623" s="10">
        <f t="shared" si="954"/>
        <v>227.83037079918216</v>
      </c>
      <c r="U7623" s="10">
        <f t="shared" si="955"/>
        <v>0</v>
      </c>
      <c r="V7623" s="1">
        <f t="shared" si="956"/>
        <v>0</v>
      </c>
      <c r="W7623" s="10">
        <f t="shared" si="957"/>
        <v>0</v>
      </c>
    </row>
    <row r="7624" spans="13:23" x14ac:dyDescent="0.25">
      <c r="M7624" s="7">
        <v>45558.416666666664</v>
      </c>
      <c r="N7624" s="3">
        <v>1478.8875755310057</v>
      </c>
      <c r="O7624" s="10">
        <v>17.22</v>
      </c>
      <c r="P7624" s="10">
        <f t="shared" ref="P7624:P7687" si="959">O7624+5</f>
        <v>22.22</v>
      </c>
      <c r="Q7624" s="10">
        <f t="shared" si="958"/>
        <v>1478.8875755310057</v>
      </c>
      <c r="R7624" s="1">
        <f t="shared" ref="R7624:R7687" si="960">Q7624/$C$19</f>
        <v>0.67222162524136619</v>
      </c>
      <c r="S7624" s="18">
        <f t="shared" ref="S7624:S7687" si="961">INDEX($C$13:$K$17,MATCH(P7624,$B$13:$B$17,-1),MATCH(R7624,$C$12:$K$12,-1))</f>
        <v>7.6429999999999998</v>
      </c>
      <c r="T7624" s="10">
        <f t="shared" ref="T7624:T7687" si="962" xml:space="preserve"> Q7624/INDEX($C$13:$K$17,MATCH(P7624,$B$13:$B$17,-1),MATCH(R7624,$C$12:$K$12,-1))</f>
        <v>193.49569220607168</v>
      </c>
      <c r="U7624" s="10">
        <f t="shared" ref="U7624:U7687" si="963">N7624-Q7624</f>
        <v>0</v>
      </c>
      <c r="V7624" s="1">
        <f t="shared" ref="V7624:V7687" si="964">U7624/$C$19</f>
        <v>0</v>
      </c>
      <c r="W7624" s="10">
        <f t="shared" ref="W7624:W7687" si="965" xml:space="preserve"> U7624/INDEX($C$13:$K$17,MATCH(P7624,$B$13:$B$17,-1),MATCH(V7624,$C$12:$K$12,-1))</f>
        <v>0</v>
      </c>
    </row>
    <row r="7625" spans="13:23" x14ac:dyDescent="0.25">
      <c r="M7625" s="7">
        <v>45558.458333333336</v>
      </c>
      <c r="N7625" s="3">
        <v>1799.1396377563476</v>
      </c>
      <c r="O7625" s="10">
        <v>18.89</v>
      </c>
      <c r="P7625" s="10">
        <f t="shared" si="959"/>
        <v>23.89</v>
      </c>
      <c r="Q7625" s="10">
        <f t="shared" si="958"/>
        <v>1799.1396377563476</v>
      </c>
      <c r="R7625" s="1">
        <f t="shared" si="960"/>
        <v>0.81779074443470345</v>
      </c>
      <c r="S7625" s="18">
        <f t="shared" si="961"/>
        <v>6.2679999999999998</v>
      </c>
      <c r="T7625" s="10">
        <f t="shared" si="962"/>
        <v>287.03567928467578</v>
      </c>
      <c r="U7625" s="10">
        <f t="shared" si="963"/>
        <v>0</v>
      </c>
      <c r="V7625" s="1">
        <f t="shared" si="964"/>
        <v>0</v>
      </c>
      <c r="W7625" s="10">
        <f t="shared" si="965"/>
        <v>0</v>
      </c>
    </row>
    <row r="7626" spans="13:23" x14ac:dyDescent="0.25">
      <c r="M7626" s="7">
        <v>45558.5</v>
      </c>
      <c r="N7626" s="3">
        <v>1560.1177688598632</v>
      </c>
      <c r="O7626" s="10">
        <v>21.11</v>
      </c>
      <c r="P7626" s="10">
        <f t="shared" si="959"/>
        <v>26.11</v>
      </c>
      <c r="Q7626" s="10">
        <f t="shared" si="958"/>
        <v>1560.1177688598632</v>
      </c>
      <c r="R7626" s="1">
        <f t="shared" si="960"/>
        <v>0.7091444403908469</v>
      </c>
      <c r="S7626" s="18">
        <f t="shared" si="961"/>
        <v>5.8680000000000003</v>
      </c>
      <c r="T7626" s="10">
        <f t="shared" si="962"/>
        <v>265.86874043283285</v>
      </c>
      <c r="U7626" s="10">
        <f t="shared" si="963"/>
        <v>0</v>
      </c>
      <c r="V7626" s="1">
        <f t="shared" si="964"/>
        <v>0</v>
      </c>
      <c r="W7626" s="10">
        <f t="shared" si="965"/>
        <v>0</v>
      </c>
    </row>
    <row r="7627" spans="13:23" x14ac:dyDescent="0.25">
      <c r="M7627" s="7">
        <v>45558.541666666664</v>
      </c>
      <c r="N7627" s="3">
        <v>1791.0140029907227</v>
      </c>
      <c r="O7627" s="10">
        <v>18.89</v>
      </c>
      <c r="P7627" s="10">
        <f t="shared" si="959"/>
        <v>23.89</v>
      </c>
      <c r="Q7627" s="10">
        <f t="shared" si="958"/>
        <v>1791.0140029907227</v>
      </c>
      <c r="R7627" s="1">
        <f t="shared" si="960"/>
        <v>0.81409727408669219</v>
      </c>
      <c r="S7627" s="18">
        <f t="shared" si="961"/>
        <v>6.2679999999999998</v>
      </c>
      <c r="T7627" s="10">
        <f t="shared" si="962"/>
        <v>285.73931126208083</v>
      </c>
      <c r="U7627" s="10">
        <f t="shared" si="963"/>
        <v>0</v>
      </c>
      <c r="V7627" s="1">
        <f t="shared" si="964"/>
        <v>0</v>
      </c>
      <c r="W7627" s="10">
        <f t="shared" si="965"/>
        <v>0</v>
      </c>
    </row>
    <row r="7628" spans="13:23" x14ac:dyDescent="0.25">
      <c r="M7628" s="7">
        <v>45558.583333333336</v>
      </c>
      <c r="N7628" s="3">
        <v>1624.7541275024414</v>
      </c>
      <c r="O7628" s="10">
        <v>20</v>
      </c>
      <c r="P7628" s="10">
        <f t="shared" si="959"/>
        <v>25</v>
      </c>
      <c r="Q7628" s="10">
        <f t="shared" si="958"/>
        <v>1624.7541275024414</v>
      </c>
      <c r="R7628" s="1">
        <f t="shared" si="960"/>
        <v>0.73852460341020065</v>
      </c>
      <c r="S7628" s="18">
        <f t="shared" si="961"/>
        <v>6.9619999999999997</v>
      </c>
      <c r="T7628" s="10">
        <f t="shared" si="962"/>
        <v>233.37462331261727</v>
      </c>
      <c r="U7628" s="10">
        <f t="shared" si="963"/>
        <v>0</v>
      </c>
      <c r="V7628" s="1">
        <f t="shared" si="964"/>
        <v>0</v>
      </c>
      <c r="W7628" s="10">
        <f t="shared" si="965"/>
        <v>0</v>
      </c>
    </row>
    <row r="7629" spans="13:23" x14ac:dyDescent="0.25">
      <c r="M7629" s="7">
        <v>45558.625</v>
      </c>
      <c r="N7629" s="3">
        <v>1677.5167488098143</v>
      </c>
      <c r="O7629" s="10">
        <v>18.89</v>
      </c>
      <c r="P7629" s="10">
        <f t="shared" si="959"/>
        <v>23.89</v>
      </c>
      <c r="Q7629" s="10">
        <f t="shared" si="958"/>
        <v>1677.5167488098143</v>
      </c>
      <c r="R7629" s="1">
        <f t="shared" si="960"/>
        <v>0.76250761309537018</v>
      </c>
      <c r="S7629" s="18">
        <f t="shared" si="961"/>
        <v>6.9619999999999997</v>
      </c>
      <c r="T7629" s="10">
        <f t="shared" si="962"/>
        <v>240.95328193188945</v>
      </c>
      <c r="U7629" s="10">
        <f t="shared" si="963"/>
        <v>0</v>
      </c>
      <c r="V7629" s="1">
        <f t="shared" si="964"/>
        <v>0</v>
      </c>
      <c r="W7629" s="10">
        <f t="shared" si="965"/>
        <v>0</v>
      </c>
    </row>
    <row r="7630" spans="13:23" x14ac:dyDescent="0.25">
      <c r="M7630" s="7">
        <v>45558.666666666664</v>
      </c>
      <c r="N7630" s="3">
        <v>1644.8334503173828</v>
      </c>
      <c r="O7630" s="10">
        <v>21.11</v>
      </c>
      <c r="P7630" s="10">
        <f t="shared" si="959"/>
        <v>26.11</v>
      </c>
      <c r="Q7630" s="10">
        <f t="shared" si="958"/>
        <v>1644.8334503173828</v>
      </c>
      <c r="R7630" s="1">
        <f t="shared" si="960"/>
        <v>0.74765156832608315</v>
      </c>
      <c r="S7630" s="18">
        <f t="shared" si="961"/>
        <v>5.8680000000000003</v>
      </c>
      <c r="T7630" s="10">
        <f t="shared" si="962"/>
        <v>280.30563229675914</v>
      </c>
      <c r="U7630" s="10">
        <f t="shared" si="963"/>
        <v>0</v>
      </c>
      <c r="V7630" s="1">
        <f t="shared" si="964"/>
        <v>0</v>
      </c>
      <c r="W7630" s="10">
        <f t="shared" si="965"/>
        <v>0</v>
      </c>
    </row>
    <row r="7631" spans="13:23" x14ac:dyDescent="0.25">
      <c r="M7631" s="7">
        <v>45558.708333333336</v>
      </c>
      <c r="N7631" s="3">
        <v>1490.9770637512206</v>
      </c>
      <c r="O7631" s="10">
        <v>20</v>
      </c>
      <c r="P7631" s="10">
        <f t="shared" si="959"/>
        <v>25</v>
      </c>
      <c r="Q7631" s="10">
        <f t="shared" si="958"/>
        <v>1490.9770637512206</v>
      </c>
      <c r="R7631" s="1">
        <f t="shared" si="960"/>
        <v>0.67771684715964575</v>
      </c>
      <c r="S7631" s="18">
        <f t="shared" si="961"/>
        <v>7.6429999999999998</v>
      </c>
      <c r="T7631" s="10">
        <f t="shared" si="962"/>
        <v>195.07746483726555</v>
      </c>
      <c r="U7631" s="10">
        <f t="shared" si="963"/>
        <v>0</v>
      </c>
      <c r="V7631" s="1">
        <f t="shared" si="964"/>
        <v>0</v>
      </c>
      <c r="W7631" s="10">
        <f t="shared" si="965"/>
        <v>0</v>
      </c>
    </row>
    <row r="7632" spans="13:23" x14ac:dyDescent="0.25">
      <c r="M7632" s="7">
        <v>45558.75</v>
      </c>
      <c r="N7632" s="3">
        <v>1653.925991821289</v>
      </c>
      <c r="O7632" s="10">
        <v>21.11</v>
      </c>
      <c r="P7632" s="10">
        <f t="shared" si="959"/>
        <v>26.11</v>
      </c>
      <c r="Q7632" s="10">
        <f t="shared" si="958"/>
        <v>1653.925991821289</v>
      </c>
      <c r="R7632" s="1">
        <f t="shared" si="960"/>
        <v>0.75178454173694953</v>
      </c>
      <c r="S7632" s="18">
        <f t="shared" si="961"/>
        <v>5.8680000000000003</v>
      </c>
      <c r="T7632" s="10">
        <f t="shared" si="962"/>
        <v>281.85514516381886</v>
      </c>
      <c r="U7632" s="10">
        <f t="shared" si="963"/>
        <v>0</v>
      </c>
      <c r="V7632" s="1">
        <f t="shared" si="964"/>
        <v>0</v>
      </c>
      <c r="W7632" s="10">
        <f t="shared" si="965"/>
        <v>0</v>
      </c>
    </row>
    <row r="7633" spans="13:23" x14ac:dyDescent="0.25">
      <c r="M7633" s="7">
        <v>45558.791666666664</v>
      </c>
      <c r="N7633" s="3">
        <v>1692.8294677734375</v>
      </c>
      <c r="O7633" s="10">
        <v>17.22</v>
      </c>
      <c r="P7633" s="10">
        <f t="shared" si="959"/>
        <v>22.22</v>
      </c>
      <c r="Q7633" s="10">
        <f t="shared" si="958"/>
        <v>1692.8294677734375</v>
      </c>
      <c r="R7633" s="1">
        <f t="shared" si="960"/>
        <v>0.76946793989701701</v>
      </c>
      <c r="S7633" s="18">
        <f t="shared" si="961"/>
        <v>6.9619999999999997</v>
      </c>
      <c r="T7633" s="10">
        <f t="shared" si="962"/>
        <v>243.15275319928722</v>
      </c>
      <c r="U7633" s="10">
        <f t="shared" si="963"/>
        <v>0</v>
      </c>
      <c r="V7633" s="1">
        <f t="shared" si="964"/>
        <v>0</v>
      </c>
      <c r="W7633" s="10">
        <f t="shared" si="965"/>
        <v>0</v>
      </c>
    </row>
    <row r="7634" spans="13:23" x14ac:dyDescent="0.25">
      <c r="M7634" s="7">
        <v>45558.833333333336</v>
      </c>
      <c r="N7634" s="3">
        <v>1110.8481948852539</v>
      </c>
      <c r="O7634" s="10">
        <v>16.11</v>
      </c>
      <c r="P7634" s="10">
        <f t="shared" si="959"/>
        <v>21.11</v>
      </c>
      <c r="Q7634" s="10">
        <f t="shared" si="958"/>
        <v>1110.8481948852539</v>
      </c>
      <c r="R7634" s="1">
        <f t="shared" si="960"/>
        <v>0.5049309976751154</v>
      </c>
      <c r="S7634" s="18">
        <f t="shared" si="961"/>
        <v>8.2769999999999992</v>
      </c>
      <c r="T7634" s="10">
        <f t="shared" si="962"/>
        <v>134.20903647278652</v>
      </c>
      <c r="U7634" s="10">
        <f t="shared" si="963"/>
        <v>0</v>
      </c>
      <c r="V7634" s="1">
        <f t="shared" si="964"/>
        <v>0</v>
      </c>
      <c r="W7634" s="10">
        <f t="shared" si="965"/>
        <v>0</v>
      </c>
    </row>
    <row r="7635" spans="13:23" x14ac:dyDescent="0.25">
      <c r="M7635" s="7">
        <v>45558.875</v>
      </c>
      <c r="N7635" s="3">
        <v>838.65383148193359</v>
      </c>
      <c r="O7635" s="10">
        <v>15</v>
      </c>
      <c r="P7635" s="10">
        <f t="shared" si="959"/>
        <v>20</v>
      </c>
      <c r="Q7635" s="10">
        <f t="shared" si="958"/>
        <v>838.65383148193359</v>
      </c>
      <c r="R7635" s="1">
        <f t="shared" si="960"/>
        <v>0.38120628703724252</v>
      </c>
      <c r="S7635" s="18">
        <f t="shared" si="961"/>
        <v>11.71</v>
      </c>
      <c r="T7635" s="10">
        <f t="shared" si="962"/>
        <v>71.618602176083144</v>
      </c>
      <c r="U7635" s="10">
        <f t="shared" si="963"/>
        <v>0</v>
      </c>
      <c r="V7635" s="1">
        <f t="shared" si="964"/>
        <v>0</v>
      </c>
      <c r="W7635" s="10">
        <f t="shared" si="965"/>
        <v>0</v>
      </c>
    </row>
    <row r="7636" spans="13:23" x14ac:dyDescent="0.25">
      <c r="M7636" s="7">
        <v>45558.916666666664</v>
      </c>
      <c r="N7636" s="3">
        <v>1528.1315322875976</v>
      </c>
      <c r="O7636" s="10">
        <v>12.78</v>
      </c>
      <c r="P7636" s="10">
        <f t="shared" si="959"/>
        <v>17.78</v>
      </c>
      <c r="Q7636" s="10">
        <f t="shared" si="958"/>
        <v>1528.1315322875976</v>
      </c>
      <c r="R7636" s="1">
        <f t="shared" si="960"/>
        <v>0.69460524194890794</v>
      </c>
      <c r="S7636" s="18">
        <f t="shared" si="961"/>
        <v>9.5920000000000005</v>
      </c>
      <c r="T7636" s="10">
        <f t="shared" si="962"/>
        <v>159.3131288873642</v>
      </c>
      <c r="U7636" s="10">
        <f t="shared" si="963"/>
        <v>0</v>
      </c>
      <c r="V7636" s="1">
        <f t="shared" si="964"/>
        <v>0</v>
      </c>
      <c r="W7636" s="10">
        <f t="shared" si="965"/>
        <v>0</v>
      </c>
    </row>
    <row r="7637" spans="13:23" x14ac:dyDescent="0.25">
      <c r="M7637" s="7">
        <v>45558.958333333336</v>
      </c>
      <c r="N7637" s="3">
        <v>1063.081436920166</v>
      </c>
      <c r="O7637" s="10">
        <v>12.78</v>
      </c>
      <c r="P7637" s="10">
        <f t="shared" si="959"/>
        <v>17.78</v>
      </c>
      <c r="Q7637" s="10">
        <f t="shared" si="958"/>
        <v>1063.081436920166</v>
      </c>
      <c r="R7637" s="1">
        <f t="shared" si="960"/>
        <v>0.48321883496371182</v>
      </c>
      <c r="S7637" s="18">
        <f t="shared" si="961"/>
        <v>11.43</v>
      </c>
      <c r="T7637" s="10">
        <f t="shared" si="962"/>
        <v>93.007999730548207</v>
      </c>
      <c r="U7637" s="10">
        <f t="shared" si="963"/>
        <v>0</v>
      </c>
      <c r="V7637" s="1">
        <f t="shared" si="964"/>
        <v>0</v>
      </c>
      <c r="W7637" s="10">
        <f t="shared" si="965"/>
        <v>0</v>
      </c>
    </row>
    <row r="7638" spans="13:23" x14ac:dyDescent="0.25">
      <c r="M7638" s="7">
        <v>45559</v>
      </c>
      <c r="N7638" s="3">
        <v>1021.1570022583007</v>
      </c>
      <c r="O7638" s="10">
        <v>12.22</v>
      </c>
      <c r="P7638" s="10">
        <f t="shared" si="959"/>
        <v>17.22</v>
      </c>
      <c r="Q7638" s="10">
        <f t="shared" si="958"/>
        <v>1021.1570022583007</v>
      </c>
      <c r="R7638" s="1">
        <f t="shared" si="960"/>
        <v>0.46416227375377306</v>
      </c>
      <c r="S7638" s="18">
        <f t="shared" si="961"/>
        <v>11.43</v>
      </c>
      <c r="T7638" s="10">
        <f t="shared" si="962"/>
        <v>89.34007018882771</v>
      </c>
      <c r="U7638" s="10">
        <f t="shared" si="963"/>
        <v>0</v>
      </c>
      <c r="V7638" s="1">
        <f t="shared" si="964"/>
        <v>0</v>
      </c>
      <c r="W7638" s="10">
        <f t="shared" si="965"/>
        <v>0</v>
      </c>
    </row>
    <row r="7639" spans="13:23" x14ac:dyDescent="0.25">
      <c r="M7639" s="7">
        <v>45559.041666666664</v>
      </c>
      <c r="N7639" s="3">
        <v>1341.441764831543</v>
      </c>
      <c r="O7639" s="10">
        <v>12.22</v>
      </c>
      <c r="P7639" s="10">
        <f t="shared" si="959"/>
        <v>17.22</v>
      </c>
      <c r="Q7639" s="10">
        <f t="shared" si="958"/>
        <v>1341.441764831543</v>
      </c>
      <c r="R7639" s="1">
        <f t="shared" si="960"/>
        <v>0.60974625674161043</v>
      </c>
      <c r="S7639" s="18">
        <f t="shared" si="961"/>
        <v>9.5920000000000005</v>
      </c>
      <c r="T7639" s="10">
        <f t="shared" si="962"/>
        <v>139.85005888569046</v>
      </c>
      <c r="U7639" s="10">
        <f t="shared" si="963"/>
        <v>0</v>
      </c>
      <c r="V7639" s="1">
        <f t="shared" si="964"/>
        <v>0</v>
      </c>
      <c r="W7639" s="10">
        <f t="shared" si="965"/>
        <v>0</v>
      </c>
    </row>
    <row r="7640" spans="13:23" x14ac:dyDescent="0.25">
      <c r="M7640" s="7">
        <v>45559.083333333336</v>
      </c>
      <c r="N7640" s="3">
        <v>1087.5321624755859</v>
      </c>
      <c r="O7640" s="10">
        <v>11.11</v>
      </c>
      <c r="P7640" s="10">
        <f t="shared" si="959"/>
        <v>16.11</v>
      </c>
      <c r="Q7640" s="10">
        <f t="shared" si="958"/>
        <v>1087.5321624755859</v>
      </c>
      <c r="R7640" s="1">
        <f t="shared" si="960"/>
        <v>0.49433280112526634</v>
      </c>
      <c r="S7640" s="18">
        <f t="shared" si="961"/>
        <v>11.43</v>
      </c>
      <c r="T7640" s="10">
        <f t="shared" si="962"/>
        <v>95.147170820261238</v>
      </c>
      <c r="U7640" s="10">
        <f t="shared" si="963"/>
        <v>0</v>
      </c>
      <c r="V7640" s="1">
        <f t="shared" si="964"/>
        <v>0</v>
      </c>
      <c r="W7640" s="10">
        <f t="shared" si="965"/>
        <v>0</v>
      </c>
    </row>
    <row r="7641" spans="13:23" x14ac:dyDescent="0.25">
      <c r="M7641" s="7">
        <v>45559.125</v>
      </c>
      <c r="N7641" s="3">
        <v>1427.0130706787108</v>
      </c>
      <c r="O7641" s="10">
        <v>11.11</v>
      </c>
      <c r="P7641" s="10">
        <f t="shared" si="959"/>
        <v>16.11</v>
      </c>
      <c r="Q7641" s="10">
        <f t="shared" si="958"/>
        <v>1427.0130706787108</v>
      </c>
      <c r="R7641" s="1">
        <f t="shared" si="960"/>
        <v>0.64864230485395946</v>
      </c>
      <c r="S7641" s="18">
        <f t="shared" si="961"/>
        <v>9.5920000000000005</v>
      </c>
      <c r="T7641" s="10">
        <f t="shared" si="962"/>
        <v>148.77117083806408</v>
      </c>
      <c r="U7641" s="10">
        <f t="shared" si="963"/>
        <v>0</v>
      </c>
      <c r="V7641" s="1">
        <f t="shared" si="964"/>
        <v>0</v>
      </c>
      <c r="W7641" s="10">
        <f t="shared" si="965"/>
        <v>0</v>
      </c>
    </row>
    <row r="7642" spans="13:23" x14ac:dyDescent="0.25">
      <c r="M7642" s="7">
        <v>45559.166666666664</v>
      </c>
      <c r="N7642" s="3">
        <v>1388.1949310302734</v>
      </c>
      <c r="O7642" s="10">
        <v>11.11</v>
      </c>
      <c r="P7642" s="10">
        <f t="shared" si="959"/>
        <v>16.11</v>
      </c>
      <c r="Q7642" s="10">
        <f t="shared" si="958"/>
        <v>1388.1949310302734</v>
      </c>
      <c r="R7642" s="1">
        <f t="shared" si="960"/>
        <v>0.6309976959228516</v>
      </c>
      <c r="S7642" s="18">
        <f t="shared" si="961"/>
        <v>9.5920000000000005</v>
      </c>
      <c r="T7642" s="10">
        <f t="shared" si="962"/>
        <v>144.72424218414025</v>
      </c>
      <c r="U7642" s="10">
        <f t="shared" si="963"/>
        <v>0</v>
      </c>
      <c r="V7642" s="1">
        <f t="shared" si="964"/>
        <v>0</v>
      </c>
      <c r="W7642" s="10">
        <f t="shared" si="965"/>
        <v>0</v>
      </c>
    </row>
    <row r="7643" spans="13:23" x14ac:dyDescent="0.25">
      <c r="M7643" s="7">
        <v>45559.208333333336</v>
      </c>
      <c r="N7643" s="3">
        <v>1020.8403236389159</v>
      </c>
      <c r="O7643" s="10">
        <v>8.8889999999999993</v>
      </c>
      <c r="P7643" s="10">
        <f t="shared" si="959"/>
        <v>13.888999999999999</v>
      </c>
      <c r="Q7643" s="10">
        <f t="shared" si="958"/>
        <v>1020.8403236389159</v>
      </c>
      <c r="R7643" s="1">
        <f t="shared" si="960"/>
        <v>0.46401832892677997</v>
      </c>
      <c r="S7643" s="18">
        <f t="shared" si="961"/>
        <v>15.21</v>
      </c>
      <c r="T7643" s="10">
        <f t="shared" si="962"/>
        <v>67.116392086713731</v>
      </c>
      <c r="U7643" s="10">
        <f t="shared" si="963"/>
        <v>0</v>
      </c>
      <c r="V7643" s="1">
        <f t="shared" si="964"/>
        <v>0</v>
      </c>
      <c r="W7643" s="10">
        <f t="shared" si="965"/>
        <v>0</v>
      </c>
    </row>
    <row r="7644" spans="13:23" x14ac:dyDescent="0.25">
      <c r="M7644" s="7">
        <v>45559.25</v>
      </c>
      <c r="N7644" s="3">
        <v>1367.2143402099609</v>
      </c>
      <c r="O7644" s="10">
        <v>8.8889999999999993</v>
      </c>
      <c r="P7644" s="10">
        <f t="shared" si="959"/>
        <v>13.888999999999999</v>
      </c>
      <c r="Q7644" s="10">
        <f t="shared" si="958"/>
        <v>1367.2143402099609</v>
      </c>
      <c r="R7644" s="1">
        <f t="shared" si="960"/>
        <v>0.62146106373180043</v>
      </c>
      <c r="S7644" s="18">
        <f t="shared" si="961"/>
        <v>13.26</v>
      </c>
      <c r="T7644" s="10">
        <f t="shared" si="962"/>
        <v>103.10817045323989</v>
      </c>
      <c r="U7644" s="10">
        <f t="shared" si="963"/>
        <v>0</v>
      </c>
      <c r="V7644" s="1">
        <f t="shared" si="964"/>
        <v>0</v>
      </c>
      <c r="W7644" s="10">
        <f t="shared" si="965"/>
        <v>0</v>
      </c>
    </row>
    <row r="7645" spans="13:23" x14ac:dyDescent="0.25">
      <c r="M7645" s="7">
        <v>45559.291666666664</v>
      </c>
      <c r="N7645" s="3">
        <v>1201.0657768249512</v>
      </c>
      <c r="O7645" s="10">
        <v>8.8889999999999993</v>
      </c>
      <c r="P7645" s="10">
        <f t="shared" si="959"/>
        <v>13.888999999999999</v>
      </c>
      <c r="Q7645" s="10">
        <f t="shared" si="958"/>
        <v>1201.0657768249512</v>
      </c>
      <c r="R7645" s="1">
        <f t="shared" si="960"/>
        <v>0.54593898946588693</v>
      </c>
      <c r="S7645" s="18">
        <f t="shared" si="961"/>
        <v>14.51</v>
      </c>
      <c r="T7645" s="10">
        <f t="shared" si="962"/>
        <v>82.775036307715453</v>
      </c>
      <c r="U7645" s="10">
        <f t="shared" si="963"/>
        <v>0</v>
      </c>
      <c r="V7645" s="1">
        <f t="shared" si="964"/>
        <v>0</v>
      </c>
      <c r="W7645" s="10">
        <f t="shared" si="965"/>
        <v>0</v>
      </c>
    </row>
    <row r="7646" spans="13:23" x14ac:dyDescent="0.25">
      <c r="M7646" s="7">
        <v>45559.333333333336</v>
      </c>
      <c r="N7646" s="3">
        <v>1451.2188262939453</v>
      </c>
      <c r="O7646" s="10">
        <v>10</v>
      </c>
      <c r="P7646" s="10">
        <f t="shared" si="959"/>
        <v>15</v>
      </c>
      <c r="Q7646" s="10">
        <f t="shared" si="958"/>
        <v>1451.2188262939453</v>
      </c>
      <c r="R7646" s="1">
        <f t="shared" si="960"/>
        <v>0.65964492104270245</v>
      </c>
      <c r="S7646" s="18">
        <f t="shared" si="961"/>
        <v>13.26</v>
      </c>
      <c r="T7646" s="10">
        <f t="shared" si="962"/>
        <v>109.44335039924172</v>
      </c>
      <c r="U7646" s="10">
        <f t="shared" si="963"/>
        <v>0</v>
      </c>
      <c r="V7646" s="1">
        <f t="shared" si="964"/>
        <v>0</v>
      </c>
      <c r="W7646" s="10">
        <f t="shared" si="965"/>
        <v>0</v>
      </c>
    </row>
    <row r="7647" spans="13:23" x14ac:dyDescent="0.25">
      <c r="M7647" s="7">
        <v>45559.375</v>
      </c>
      <c r="N7647" s="3">
        <v>1520.8996078491211</v>
      </c>
      <c r="O7647" s="10">
        <v>12.78</v>
      </c>
      <c r="P7647" s="10">
        <f t="shared" si="959"/>
        <v>17.78</v>
      </c>
      <c r="Q7647" s="10">
        <f t="shared" si="958"/>
        <v>1520.8996078491211</v>
      </c>
      <c r="R7647" s="1">
        <f t="shared" si="960"/>
        <v>0.69131800356778239</v>
      </c>
      <c r="S7647" s="18">
        <f t="shared" si="961"/>
        <v>9.5920000000000005</v>
      </c>
      <c r="T7647" s="10">
        <f t="shared" si="962"/>
        <v>158.5591751302253</v>
      </c>
      <c r="U7647" s="10">
        <f t="shared" si="963"/>
        <v>0</v>
      </c>
      <c r="V7647" s="1">
        <f t="shared" si="964"/>
        <v>0</v>
      </c>
      <c r="W7647" s="10">
        <f t="shared" si="965"/>
        <v>0</v>
      </c>
    </row>
    <row r="7648" spans="13:23" x14ac:dyDescent="0.25">
      <c r="M7648" s="7">
        <v>45559.416666666664</v>
      </c>
      <c r="N7648" s="3">
        <v>1513.2</v>
      </c>
      <c r="O7648" s="10">
        <v>16.11</v>
      </c>
      <c r="P7648" s="10">
        <f t="shared" si="959"/>
        <v>21.11</v>
      </c>
      <c r="Q7648" s="10">
        <f t="shared" si="958"/>
        <v>1513.2</v>
      </c>
      <c r="R7648" s="1">
        <f t="shared" si="960"/>
        <v>0.68781818181818188</v>
      </c>
      <c r="S7648" s="18">
        <f t="shared" si="961"/>
        <v>7.6429999999999998</v>
      </c>
      <c r="T7648" s="10">
        <f t="shared" si="962"/>
        <v>197.98508439094599</v>
      </c>
      <c r="U7648" s="10">
        <f t="shared" si="963"/>
        <v>0</v>
      </c>
      <c r="V7648" s="1">
        <f t="shared" si="964"/>
        <v>0</v>
      </c>
      <c r="W7648" s="10">
        <f t="shared" si="965"/>
        <v>0</v>
      </c>
    </row>
    <row r="7649" spans="13:23" x14ac:dyDescent="0.25">
      <c r="M7649" s="7">
        <v>45559.458333333336</v>
      </c>
      <c r="N7649" s="3">
        <v>1552.3494873046875</v>
      </c>
      <c r="O7649" s="10">
        <v>18.89</v>
      </c>
      <c r="P7649" s="10">
        <f t="shared" si="959"/>
        <v>23.89</v>
      </c>
      <c r="Q7649" s="10">
        <f t="shared" si="958"/>
        <v>1552.3494873046875</v>
      </c>
      <c r="R7649" s="1">
        <f t="shared" si="960"/>
        <v>0.70561340332031253</v>
      </c>
      <c r="S7649" s="18">
        <f t="shared" si="961"/>
        <v>6.9619999999999997</v>
      </c>
      <c r="T7649" s="10">
        <f t="shared" si="962"/>
        <v>222.97464626611426</v>
      </c>
      <c r="U7649" s="10">
        <f t="shared" si="963"/>
        <v>0</v>
      </c>
      <c r="V7649" s="1">
        <f t="shared" si="964"/>
        <v>0</v>
      </c>
      <c r="W7649" s="10">
        <f t="shared" si="965"/>
        <v>0</v>
      </c>
    </row>
    <row r="7650" spans="13:23" x14ac:dyDescent="0.25">
      <c r="M7650" s="7">
        <v>45559.5</v>
      </c>
      <c r="N7650" s="3">
        <v>738.24150695800779</v>
      </c>
      <c r="O7650" s="10">
        <v>22.78</v>
      </c>
      <c r="P7650" s="10">
        <f t="shared" si="959"/>
        <v>27.78</v>
      </c>
      <c r="Q7650" s="10">
        <f t="shared" si="958"/>
        <v>738.24150695800779</v>
      </c>
      <c r="R7650" s="1">
        <f t="shared" si="960"/>
        <v>0.335564321344549</v>
      </c>
      <c r="S7650" s="18">
        <f t="shared" si="961"/>
        <v>7.24</v>
      </c>
      <c r="T7650" s="10">
        <f t="shared" si="962"/>
        <v>101.96705897210052</v>
      </c>
      <c r="U7650" s="10">
        <f t="shared" si="963"/>
        <v>0</v>
      </c>
      <c r="V7650" s="1">
        <f t="shared" si="964"/>
        <v>0</v>
      </c>
      <c r="W7650" s="10">
        <f t="shared" si="965"/>
        <v>0</v>
      </c>
    </row>
    <row r="7651" spans="13:23" x14ac:dyDescent="0.25">
      <c r="M7651" s="7">
        <v>45559.541666666664</v>
      </c>
      <c r="N7651" s="3">
        <v>1728.1131729125975</v>
      </c>
      <c r="O7651" s="10">
        <v>22.78</v>
      </c>
      <c r="P7651" s="10">
        <f t="shared" si="959"/>
        <v>27.78</v>
      </c>
      <c r="Q7651" s="10">
        <f t="shared" si="958"/>
        <v>1728.1131729125975</v>
      </c>
      <c r="R7651" s="1">
        <f t="shared" si="960"/>
        <v>0.78550598768754432</v>
      </c>
      <c r="S7651" s="18">
        <f t="shared" si="961"/>
        <v>5.8680000000000003</v>
      </c>
      <c r="T7651" s="10">
        <f t="shared" si="962"/>
        <v>294.49781406145149</v>
      </c>
      <c r="U7651" s="10">
        <f t="shared" si="963"/>
        <v>0</v>
      </c>
      <c r="V7651" s="1">
        <f t="shared" si="964"/>
        <v>0</v>
      </c>
      <c r="W7651" s="10">
        <f t="shared" si="965"/>
        <v>0</v>
      </c>
    </row>
    <row r="7652" spans="13:23" x14ac:dyDescent="0.25">
      <c r="M7652" s="7">
        <v>45559.583333333336</v>
      </c>
      <c r="N7652" s="3">
        <v>1644.0335861206054</v>
      </c>
      <c r="O7652" s="10">
        <v>22.78</v>
      </c>
      <c r="P7652" s="10">
        <f t="shared" si="959"/>
        <v>27.78</v>
      </c>
      <c r="Q7652" s="10">
        <f t="shared" si="958"/>
        <v>1644.0335861206054</v>
      </c>
      <c r="R7652" s="1">
        <f t="shared" si="960"/>
        <v>0.74728799369118426</v>
      </c>
      <c r="S7652" s="18">
        <f t="shared" si="961"/>
        <v>5.8680000000000003</v>
      </c>
      <c r="T7652" s="10">
        <f t="shared" si="962"/>
        <v>280.16932278810589</v>
      </c>
      <c r="U7652" s="10">
        <f t="shared" si="963"/>
        <v>0</v>
      </c>
      <c r="V7652" s="1">
        <f t="shared" si="964"/>
        <v>0</v>
      </c>
      <c r="W7652" s="10">
        <f t="shared" si="965"/>
        <v>0</v>
      </c>
    </row>
    <row r="7653" spans="13:23" x14ac:dyDescent="0.25">
      <c r="M7653" s="7">
        <v>45559.625</v>
      </c>
      <c r="N7653" s="3">
        <v>2140.4183212280273</v>
      </c>
      <c r="O7653" s="10">
        <v>23.89</v>
      </c>
      <c r="P7653" s="10">
        <f t="shared" si="959"/>
        <v>28.89</v>
      </c>
      <c r="Q7653" s="10">
        <f t="shared" si="958"/>
        <v>2140.4183212280273</v>
      </c>
      <c r="R7653" s="1">
        <f t="shared" si="960"/>
        <v>0.97291741874001236</v>
      </c>
      <c r="S7653" s="18">
        <f t="shared" si="961"/>
        <v>4.4829999999999997</v>
      </c>
      <c r="T7653" s="10">
        <f t="shared" si="962"/>
        <v>477.45222423110135</v>
      </c>
      <c r="U7653" s="10">
        <f t="shared" si="963"/>
        <v>0</v>
      </c>
      <c r="V7653" s="1">
        <f t="shared" si="964"/>
        <v>0</v>
      </c>
      <c r="W7653" s="10">
        <f t="shared" si="965"/>
        <v>0</v>
      </c>
    </row>
    <row r="7654" spans="13:23" x14ac:dyDescent="0.25">
      <c r="M7654" s="7">
        <v>45559.666666666664</v>
      </c>
      <c r="N7654" s="3">
        <v>1791.7318634033202</v>
      </c>
      <c r="O7654" s="10">
        <v>22.78</v>
      </c>
      <c r="P7654" s="10">
        <f t="shared" si="959"/>
        <v>27.78</v>
      </c>
      <c r="Q7654" s="10">
        <f t="shared" si="958"/>
        <v>1791.7318634033202</v>
      </c>
      <c r="R7654" s="1">
        <f t="shared" si="960"/>
        <v>0.81442357427423639</v>
      </c>
      <c r="S7654" s="18">
        <f t="shared" si="961"/>
        <v>5.2050000000000001</v>
      </c>
      <c r="T7654" s="10">
        <f t="shared" si="962"/>
        <v>344.23282678257834</v>
      </c>
      <c r="U7654" s="10">
        <f t="shared" si="963"/>
        <v>0</v>
      </c>
      <c r="V7654" s="1">
        <f t="shared" si="964"/>
        <v>0</v>
      </c>
      <c r="W7654" s="10">
        <f t="shared" si="965"/>
        <v>0</v>
      </c>
    </row>
    <row r="7655" spans="13:23" x14ac:dyDescent="0.25">
      <c r="M7655" s="7">
        <v>45559.708333333336</v>
      </c>
      <c r="N7655" s="3">
        <v>1581.4439895629882</v>
      </c>
      <c r="O7655" s="10">
        <v>22.78</v>
      </c>
      <c r="P7655" s="10">
        <f t="shared" si="959"/>
        <v>27.78</v>
      </c>
      <c r="Q7655" s="10">
        <f t="shared" si="958"/>
        <v>1581.4439895629882</v>
      </c>
      <c r="R7655" s="1">
        <f t="shared" si="960"/>
        <v>0.71883817707408559</v>
      </c>
      <c r="S7655" s="18">
        <f t="shared" si="961"/>
        <v>5.8680000000000003</v>
      </c>
      <c r="T7655" s="10">
        <f t="shared" si="962"/>
        <v>269.50306570603072</v>
      </c>
      <c r="U7655" s="10">
        <f t="shared" si="963"/>
        <v>0</v>
      </c>
      <c r="V7655" s="1">
        <f t="shared" si="964"/>
        <v>0</v>
      </c>
      <c r="W7655" s="10">
        <f t="shared" si="965"/>
        <v>0</v>
      </c>
    </row>
    <row r="7656" spans="13:23" x14ac:dyDescent="0.25">
      <c r="M7656" s="7">
        <v>45559.75</v>
      </c>
      <c r="N7656" s="3">
        <v>1855.5752609252929</v>
      </c>
      <c r="O7656" s="10">
        <v>22.22</v>
      </c>
      <c r="P7656" s="10">
        <f t="shared" si="959"/>
        <v>27.22</v>
      </c>
      <c r="Q7656" s="10">
        <f t="shared" si="958"/>
        <v>1855.5752609252929</v>
      </c>
      <c r="R7656" s="1">
        <f t="shared" si="960"/>
        <v>0.84344330042058768</v>
      </c>
      <c r="S7656" s="18">
        <f t="shared" si="961"/>
        <v>5.2050000000000001</v>
      </c>
      <c r="T7656" s="10">
        <f t="shared" si="962"/>
        <v>356.49860920754907</v>
      </c>
      <c r="U7656" s="10">
        <f t="shared" si="963"/>
        <v>0</v>
      </c>
      <c r="V7656" s="1">
        <f t="shared" si="964"/>
        <v>0</v>
      </c>
      <c r="W7656" s="10">
        <f t="shared" si="965"/>
        <v>0</v>
      </c>
    </row>
    <row r="7657" spans="13:23" x14ac:dyDescent="0.25">
      <c r="M7657" s="7">
        <v>45559.791666666664</v>
      </c>
      <c r="N7657" s="3">
        <v>1704.2798858642577</v>
      </c>
      <c r="O7657" s="10">
        <v>21.11</v>
      </c>
      <c r="P7657" s="10">
        <f t="shared" si="959"/>
        <v>26.11</v>
      </c>
      <c r="Q7657" s="10">
        <f t="shared" si="958"/>
        <v>1704.2798858642577</v>
      </c>
      <c r="R7657" s="1">
        <f t="shared" si="960"/>
        <v>0.77467267539284446</v>
      </c>
      <c r="S7657" s="18">
        <f t="shared" si="961"/>
        <v>5.8680000000000003</v>
      </c>
      <c r="T7657" s="10">
        <f t="shared" si="962"/>
        <v>290.43624503480873</v>
      </c>
      <c r="U7657" s="10">
        <f t="shared" si="963"/>
        <v>0</v>
      </c>
      <c r="V7657" s="1">
        <f t="shared" si="964"/>
        <v>0</v>
      </c>
      <c r="W7657" s="10">
        <f t="shared" si="965"/>
        <v>0</v>
      </c>
    </row>
    <row r="7658" spans="13:23" x14ac:dyDescent="0.25">
      <c r="M7658" s="7">
        <v>45559.833333333336</v>
      </c>
      <c r="N7658" s="3">
        <v>1953.6094757080077</v>
      </c>
      <c r="O7658" s="10">
        <v>18.89</v>
      </c>
      <c r="P7658" s="10">
        <f t="shared" si="959"/>
        <v>23.89</v>
      </c>
      <c r="Q7658" s="10">
        <f t="shared" si="958"/>
        <v>1953.6094757080077</v>
      </c>
      <c r="R7658" s="1">
        <f t="shared" si="960"/>
        <v>0.88800430714000356</v>
      </c>
      <c r="S7658" s="18">
        <f t="shared" si="961"/>
        <v>6.2679999999999998</v>
      </c>
      <c r="T7658" s="10">
        <f t="shared" si="962"/>
        <v>311.67987806445564</v>
      </c>
      <c r="U7658" s="10">
        <f t="shared" si="963"/>
        <v>0</v>
      </c>
      <c r="V7658" s="1">
        <f t="shared" si="964"/>
        <v>0</v>
      </c>
      <c r="W7658" s="10">
        <f t="shared" si="965"/>
        <v>0</v>
      </c>
    </row>
    <row r="7659" spans="13:23" x14ac:dyDescent="0.25">
      <c r="M7659" s="7">
        <v>45559.875</v>
      </c>
      <c r="N7659" s="3">
        <v>1402.8808685302733</v>
      </c>
      <c r="O7659" s="10">
        <v>17.22</v>
      </c>
      <c r="P7659" s="10">
        <f t="shared" si="959"/>
        <v>22.22</v>
      </c>
      <c r="Q7659" s="10">
        <f t="shared" si="958"/>
        <v>1402.8808685302733</v>
      </c>
      <c r="R7659" s="1">
        <f t="shared" si="960"/>
        <v>0.63767312205921511</v>
      </c>
      <c r="S7659" s="18">
        <f t="shared" si="961"/>
        <v>7.6429999999999998</v>
      </c>
      <c r="T7659" s="10">
        <f t="shared" si="962"/>
        <v>183.55107530161891</v>
      </c>
      <c r="U7659" s="10">
        <f t="shared" si="963"/>
        <v>0</v>
      </c>
      <c r="V7659" s="1">
        <f t="shared" si="964"/>
        <v>0</v>
      </c>
      <c r="W7659" s="10">
        <f t="shared" si="965"/>
        <v>0</v>
      </c>
    </row>
    <row r="7660" spans="13:23" x14ac:dyDescent="0.25">
      <c r="M7660" s="7">
        <v>45559.916666666664</v>
      </c>
      <c r="N7660" s="3">
        <v>1425.0978240966797</v>
      </c>
      <c r="O7660" s="10">
        <v>17.78</v>
      </c>
      <c r="P7660" s="10">
        <f t="shared" si="959"/>
        <v>22.78</v>
      </c>
      <c r="Q7660" s="10">
        <f t="shared" si="958"/>
        <v>1425.0978240966797</v>
      </c>
      <c r="R7660" s="1">
        <f t="shared" si="960"/>
        <v>0.6477717382257635</v>
      </c>
      <c r="S7660" s="18">
        <f t="shared" si="961"/>
        <v>7.6429999999999998</v>
      </c>
      <c r="T7660" s="10">
        <f t="shared" si="962"/>
        <v>186.45791235073659</v>
      </c>
      <c r="U7660" s="10">
        <f t="shared" si="963"/>
        <v>0</v>
      </c>
      <c r="V7660" s="1">
        <f t="shared" si="964"/>
        <v>0</v>
      </c>
      <c r="W7660" s="10">
        <f t="shared" si="965"/>
        <v>0</v>
      </c>
    </row>
    <row r="7661" spans="13:23" x14ac:dyDescent="0.25">
      <c r="M7661" s="7">
        <v>45559.958333333336</v>
      </c>
      <c r="N7661" s="3">
        <v>1295.1261108398437</v>
      </c>
      <c r="O7661" s="10">
        <v>15</v>
      </c>
      <c r="P7661" s="10">
        <f t="shared" si="959"/>
        <v>20</v>
      </c>
      <c r="Q7661" s="10">
        <f t="shared" si="958"/>
        <v>1295.1261108398437</v>
      </c>
      <c r="R7661" s="1">
        <f t="shared" si="960"/>
        <v>0.58869368674538347</v>
      </c>
      <c r="S7661" s="18">
        <f t="shared" si="961"/>
        <v>10.58</v>
      </c>
      <c r="T7661" s="10">
        <f t="shared" si="962"/>
        <v>122.41267588278296</v>
      </c>
      <c r="U7661" s="10">
        <f t="shared" si="963"/>
        <v>0</v>
      </c>
      <c r="V7661" s="1">
        <f t="shared" si="964"/>
        <v>0</v>
      </c>
      <c r="W7661" s="10">
        <f t="shared" si="965"/>
        <v>0</v>
      </c>
    </row>
    <row r="7662" spans="13:23" x14ac:dyDescent="0.25">
      <c r="M7662" s="7">
        <v>45560</v>
      </c>
      <c r="N7662" s="3">
        <v>1827.824835205078</v>
      </c>
      <c r="O7662" s="10">
        <v>15</v>
      </c>
      <c r="P7662" s="10">
        <f t="shared" si="959"/>
        <v>20</v>
      </c>
      <c r="Q7662" s="10">
        <f t="shared" si="958"/>
        <v>1827.824835205078</v>
      </c>
      <c r="R7662" s="1">
        <f t="shared" si="960"/>
        <v>0.83082947054776268</v>
      </c>
      <c r="S7662" s="18">
        <f t="shared" si="961"/>
        <v>8.0090000000000003</v>
      </c>
      <c r="T7662" s="10">
        <f t="shared" si="962"/>
        <v>228.22135537583694</v>
      </c>
      <c r="U7662" s="10">
        <f t="shared" si="963"/>
        <v>0</v>
      </c>
      <c r="V7662" s="1">
        <f t="shared" si="964"/>
        <v>0</v>
      </c>
      <c r="W7662" s="10">
        <f t="shared" si="965"/>
        <v>0</v>
      </c>
    </row>
    <row r="7663" spans="13:23" x14ac:dyDescent="0.25">
      <c r="M7663" s="7">
        <v>45560.041666666664</v>
      </c>
      <c r="N7663" s="3">
        <v>1420.0813705444336</v>
      </c>
      <c r="O7663" s="10">
        <v>13.89</v>
      </c>
      <c r="P7663" s="10">
        <f t="shared" si="959"/>
        <v>18.89</v>
      </c>
      <c r="Q7663" s="10">
        <f t="shared" si="958"/>
        <v>1420.0813705444336</v>
      </c>
      <c r="R7663" s="1">
        <f t="shared" si="960"/>
        <v>0.64549153206565169</v>
      </c>
      <c r="S7663" s="18">
        <f t="shared" si="961"/>
        <v>9.5920000000000005</v>
      </c>
      <c r="T7663" s="10">
        <f t="shared" si="962"/>
        <v>148.04851652881919</v>
      </c>
      <c r="U7663" s="10">
        <f t="shared" si="963"/>
        <v>0</v>
      </c>
      <c r="V7663" s="1">
        <f t="shared" si="964"/>
        <v>0</v>
      </c>
      <c r="W7663" s="10">
        <f t="shared" si="965"/>
        <v>0</v>
      </c>
    </row>
    <row r="7664" spans="13:23" x14ac:dyDescent="0.25">
      <c r="M7664" s="7">
        <v>45560.083333333336</v>
      </c>
      <c r="N7664" s="3">
        <v>1468.1865875244141</v>
      </c>
      <c r="O7664" s="10">
        <v>12.78</v>
      </c>
      <c r="P7664" s="10">
        <f t="shared" si="959"/>
        <v>17.78</v>
      </c>
      <c r="Q7664" s="10">
        <f t="shared" si="958"/>
        <v>1468.1865875244141</v>
      </c>
      <c r="R7664" s="1">
        <f t="shared" si="960"/>
        <v>0.66735753978382462</v>
      </c>
      <c r="S7664" s="18">
        <f t="shared" si="961"/>
        <v>9.5920000000000005</v>
      </c>
      <c r="T7664" s="10">
        <f t="shared" si="962"/>
        <v>153.06365591372122</v>
      </c>
      <c r="U7664" s="10">
        <f t="shared" si="963"/>
        <v>0</v>
      </c>
      <c r="V7664" s="1">
        <f t="shared" si="964"/>
        <v>0</v>
      </c>
      <c r="W7664" s="10">
        <f t="shared" si="965"/>
        <v>0</v>
      </c>
    </row>
    <row r="7665" spans="13:23" x14ac:dyDescent="0.25">
      <c r="M7665" s="7">
        <v>45560.125</v>
      </c>
      <c r="N7665" s="3">
        <v>1407.1168579101561</v>
      </c>
      <c r="O7665" s="10">
        <v>12.78</v>
      </c>
      <c r="P7665" s="10">
        <f t="shared" si="959"/>
        <v>17.78</v>
      </c>
      <c r="Q7665" s="10">
        <f t="shared" si="958"/>
        <v>1407.1168579101561</v>
      </c>
      <c r="R7665" s="1">
        <f t="shared" si="960"/>
        <v>0.63959857177734369</v>
      </c>
      <c r="S7665" s="18">
        <f t="shared" si="961"/>
        <v>9.5920000000000005</v>
      </c>
      <c r="T7665" s="10">
        <f t="shared" si="962"/>
        <v>146.69692013241826</v>
      </c>
      <c r="U7665" s="10">
        <f t="shared" si="963"/>
        <v>0</v>
      </c>
      <c r="V7665" s="1">
        <f t="shared" si="964"/>
        <v>0</v>
      </c>
      <c r="W7665" s="10">
        <f t="shared" si="965"/>
        <v>0</v>
      </c>
    </row>
    <row r="7666" spans="13:23" x14ac:dyDescent="0.25">
      <c r="M7666" s="7">
        <v>45560.166666666664</v>
      </c>
      <c r="N7666" s="3">
        <v>1420.8418991088868</v>
      </c>
      <c r="O7666" s="10">
        <v>12.78</v>
      </c>
      <c r="P7666" s="10">
        <f t="shared" si="959"/>
        <v>17.78</v>
      </c>
      <c r="Q7666" s="10">
        <f t="shared" si="958"/>
        <v>1420.8418991088868</v>
      </c>
      <c r="R7666" s="1">
        <f t="shared" si="960"/>
        <v>0.64583722686767575</v>
      </c>
      <c r="S7666" s="18">
        <f t="shared" si="961"/>
        <v>9.5920000000000005</v>
      </c>
      <c r="T7666" s="10">
        <f t="shared" si="962"/>
        <v>148.12780432744856</v>
      </c>
      <c r="U7666" s="10">
        <f t="shared" si="963"/>
        <v>0</v>
      </c>
      <c r="V7666" s="1">
        <f t="shared" si="964"/>
        <v>0</v>
      </c>
      <c r="W7666" s="10">
        <f t="shared" si="965"/>
        <v>0</v>
      </c>
    </row>
    <row r="7667" spans="13:23" x14ac:dyDescent="0.25">
      <c r="M7667" s="7">
        <v>45560.208333333336</v>
      </c>
      <c r="N7667" s="3">
        <v>1247.1628532409668</v>
      </c>
      <c r="O7667" s="10">
        <v>12.78</v>
      </c>
      <c r="P7667" s="10">
        <f t="shared" si="959"/>
        <v>17.78</v>
      </c>
      <c r="Q7667" s="10">
        <f t="shared" si="958"/>
        <v>1247.1628532409668</v>
      </c>
      <c r="R7667" s="1">
        <f t="shared" si="960"/>
        <v>0.56689220601862123</v>
      </c>
      <c r="S7667" s="18">
        <f t="shared" si="961"/>
        <v>10.58</v>
      </c>
      <c r="T7667" s="10">
        <f t="shared" si="962"/>
        <v>117.87928669574356</v>
      </c>
      <c r="U7667" s="10">
        <f t="shared" si="963"/>
        <v>0</v>
      </c>
      <c r="V7667" s="1">
        <f t="shared" si="964"/>
        <v>0</v>
      </c>
      <c r="W7667" s="10">
        <f t="shared" si="965"/>
        <v>0</v>
      </c>
    </row>
    <row r="7668" spans="13:23" x14ac:dyDescent="0.25">
      <c r="M7668" s="7">
        <v>45560.25</v>
      </c>
      <c r="N7668" s="3">
        <v>1303.6744400024413</v>
      </c>
      <c r="O7668" s="10">
        <v>12.22</v>
      </c>
      <c r="P7668" s="10">
        <f t="shared" si="959"/>
        <v>17.22</v>
      </c>
      <c r="Q7668" s="10">
        <f t="shared" si="958"/>
        <v>1303.6744400024413</v>
      </c>
      <c r="R7668" s="1">
        <f t="shared" si="960"/>
        <v>0.59257929091020056</v>
      </c>
      <c r="S7668" s="18">
        <f t="shared" si="961"/>
        <v>10.58</v>
      </c>
      <c r="T7668" s="10">
        <f t="shared" si="962"/>
        <v>123.22064650306629</v>
      </c>
      <c r="U7668" s="10">
        <f t="shared" si="963"/>
        <v>0</v>
      </c>
      <c r="V7668" s="1">
        <f t="shared" si="964"/>
        <v>0</v>
      </c>
      <c r="W7668" s="10">
        <f t="shared" si="965"/>
        <v>0</v>
      </c>
    </row>
    <row r="7669" spans="13:23" x14ac:dyDescent="0.25">
      <c r="M7669" s="7">
        <v>45560.291666666664</v>
      </c>
      <c r="N7669" s="3">
        <v>1692.2732345581055</v>
      </c>
      <c r="O7669" s="10">
        <v>12.22</v>
      </c>
      <c r="P7669" s="10">
        <f t="shared" si="959"/>
        <v>17.22</v>
      </c>
      <c r="Q7669" s="10">
        <f t="shared" si="958"/>
        <v>1692.2732345581055</v>
      </c>
      <c r="R7669" s="1">
        <f t="shared" si="960"/>
        <v>0.76921510661732073</v>
      </c>
      <c r="S7669" s="18">
        <f t="shared" si="961"/>
        <v>8.8059999999999992</v>
      </c>
      <c r="T7669" s="10">
        <f t="shared" si="962"/>
        <v>192.17274977948054</v>
      </c>
      <c r="U7669" s="10">
        <f t="shared" si="963"/>
        <v>0</v>
      </c>
      <c r="V7669" s="1">
        <f t="shared" si="964"/>
        <v>0</v>
      </c>
      <c r="W7669" s="10">
        <f t="shared" si="965"/>
        <v>0</v>
      </c>
    </row>
    <row r="7670" spans="13:23" x14ac:dyDescent="0.25">
      <c r="M7670" s="7">
        <v>45560.333333333336</v>
      </c>
      <c r="N7670" s="3">
        <v>1437.8973770141602</v>
      </c>
      <c r="O7670" s="10">
        <v>12.78</v>
      </c>
      <c r="P7670" s="10">
        <f t="shared" si="959"/>
        <v>17.78</v>
      </c>
      <c r="Q7670" s="10">
        <f t="shared" si="958"/>
        <v>1437.8973770141602</v>
      </c>
      <c r="R7670" s="1">
        <f t="shared" si="960"/>
        <v>0.65358971682461831</v>
      </c>
      <c r="S7670" s="18">
        <f t="shared" si="961"/>
        <v>9.5920000000000005</v>
      </c>
      <c r="T7670" s="10">
        <f t="shared" si="962"/>
        <v>149.90589835427022</v>
      </c>
      <c r="U7670" s="10">
        <f t="shared" si="963"/>
        <v>0</v>
      </c>
      <c r="V7670" s="1">
        <f t="shared" si="964"/>
        <v>0</v>
      </c>
      <c r="W7670" s="10">
        <f t="shared" si="965"/>
        <v>0</v>
      </c>
    </row>
    <row r="7671" spans="13:23" x14ac:dyDescent="0.25">
      <c r="M7671" s="7">
        <v>45560.375</v>
      </c>
      <c r="N7671" s="3">
        <v>1310.2191513061523</v>
      </c>
      <c r="O7671" s="10">
        <v>16.11</v>
      </c>
      <c r="P7671" s="10">
        <f t="shared" si="959"/>
        <v>21.11</v>
      </c>
      <c r="Q7671" s="10">
        <f t="shared" si="958"/>
        <v>1310.2191513061523</v>
      </c>
      <c r="R7671" s="1">
        <f t="shared" si="960"/>
        <v>0.59555415968461467</v>
      </c>
      <c r="S7671" s="18">
        <f t="shared" si="961"/>
        <v>8.2769999999999992</v>
      </c>
      <c r="T7671" s="10">
        <f t="shared" si="962"/>
        <v>158.29638169701008</v>
      </c>
      <c r="U7671" s="10">
        <f t="shared" si="963"/>
        <v>0</v>
      </c>
      <c r="V7671" s="1">
        <f t="shared" si="964"/>
        <v>0</v>
      </c>
      <c r="W7671" s="10">
        <f t="shared" si="965"/>
        <v>0</v>
      </c>
    </row>
    <row r="7672" spans="13:23" x14ac:dyDescent="0.25">
      <c r="M7672" s="7">
        <v>45560.416666666664</v>
      </c>
      <c r="N7672" s="3">
        <v>1450.6880332946778</v>
      </c>
      <c r="O7672" s="10">
        <v>17.78</v>
      </c>
      <c r="P7672" s="10">
        <f t="shared" si="959"/>
        <v>22.78</v>
      </c>
      <c r="Q7672" s="10">
        <f t="shared" si="958"/>
        <v>1450.6880332946778</v>
      </c>
      <c r="R7672" s="1">
        <f t="shared" si="960"/>
        <v>0.65940365149758084</v>
      </c>
      <c r="S7672" s="18">
        <f t="shared" si="961"/>
        <v>7.6429999999999998</v>
      </c>
      <c r="T7672" s="10">
        <f t="shared" si="962"/>
        <v>189.80610143852908</v>
      </c>
      <c r="U7672" s="10">
        <f t="shared" si="963"/>
        <v>0</v>
      </c>
      <c r="V7672" s="1">
        <f t="shared" si="964"/>
        <v>0</v>
      </c>
      <c r="W7672" s="10">
        <f t="shared" si="965"/>
        <v>0</v>
      </c>
    </row>
    <row r="7673" spans="13:23" x14ac:dyDescent="0.25">
      <c r="M7673" s="7">
        <v>45560.458333333336</v>
      </c>
      <c r="N7673" s="3">
        <v>1621.7436721801757</v>
      </c>
      <c r="O7673" s="10">
        <v>21.11</v>
      </c>
      <c r="P7673" s="10">
        <f t="shared" si="959"/>
        <v>26.11</v>
      </c>
      <c r="Q7673" s="10">
        <f t="shared" si="958"/>
        <v>1621.7436721801757</v>
      </c>
      <c r="R7673" s="1">
        <f t="shared" si="960"/>
        <v>0.73715621462735259</v>
      </c>
      <c r="S7673" s="18">
        <f t="shared" si="961"/>
        <v>5.8680000000000003</v>
      </c>
      <c r="T7673" s="10">
        <f t="shared" si="962"/>
        <v>276.37076894686021</v>
      </c>
      <c r="U7673" s="10">
        <f t="shared" si="963"/>
        <v>0</v>
      </c>
      <c r="V7673" s="1">
        <f t="shared" si="964"/>
        <v>0</v>
      </c>
      <c r="W7673" s="10">
        <f t="shared" si="965"/>
        <v>0</v>
      </c>
    </row>
    <row r="7674" spans="13:23" x14ac:dyDescent="0.25">
      <c r="M7674" s="7">
        <v>45560.5</v>
      </c>
      <c r="N7674" s="3">
        <v>1592.7978240966797</v>
      </c>
      <c r="O7674" s="10">
        <v>22.22</v>
      </c>
      <c r="P7674" s="10">
        <f t="shared" si="959"/>
        <v>27.22</v>
      </c>
      <c r="Q7674" s="10">
        <f t="shared" si="958"/>
        <v>1592.7978240966797</v>
      </c>
      <c r="R7674" s="1">
        <f t="shared" si="960"/>
        <v>0.7239990109530362</v>
      </c>
      <c r="S7674" s="18">
        <f t="shared" si="961"/>
        <v>5.8680000000000003</v>
      </c>
      <c r="T7674" s="10">
        <f t="shared" si="962"/>
        <v>271.43793866678249</v>
      </c>
      <c r="U7674" s="10">
        <f t="shared" si="963"/>
        <v>0</v>
      </c>
      <c r="V7674" s="1">
        <f t="shared" si="964"/>
        <v>0</v>
      </c>
      <c r="W7674" s="10">
        <f t="shared" si="965"/>
        <v>0</v>
      </c>
    </row>
    <row r="7675" spans="13:23" x14ac:dyDescent="0.25">
      <c r="M7675" s="7">
        <v>45560.541666666664</v>
      </c>
      <c r="N7675" s="3">
        <v>1515.7714851379394</v>
      </c>
      <c r="O7675" s="10">
        <v>22.22</v>
      </c>
      <c r="P7675" s="10">
        <f t="shared" si="959"/>
        <v>27.22</v>
      </c>
      <c r="Q7675" s="10">
        <f t="shared" si="958"/>
        <v>1515.7714851379394</v>
      </c>
      <c r="R7675" s="1">
        <f t="shared" si="960"/>
        <v>0.68898703869906341</v>
      </c>
      <c r="S7675" s="18">
        <f t="shared" si="961"/>
        <v>6.4260000000000002</v>
      </c>
      <c r="T7675" s="10">
        <f t="shared" si="962"/>
        <v>235.8810278770525</v>
      </c>
      <c r="U7675" s="10">
        <f t="shared" si="963"/>
        <v>0</v>
      </c>
      <c r="V7675" s="1">
        <f t="shared" si="964"/>
        <v>0</v>
      </c>
      <c r="W7675" s="10">
        <f t="shared" si="965"/>
        <v>0</v>
      </c>
    </row>
    <row r="7676" spans="13:23" x14ac:dyDescent="0.25">
      <c r="M7676" s="7">
        <v>45560.583333333336</v>
      </c>
      <c r="N7676" s="3">
        <v>1822.7191177368163</v>
      </c>
      <c r="O7676" s="10">
        <v>23.89</v>
      </c>
      <c r="P7676" s="10">
        <f t="shared" si="959"/>
        <v>28.89</v>
      </c>
      <c r="Q7676" s="10">
        <f t="shared" si="958"/>
        <v>1822.7191177368163</v>
      </c>
      <c r="R7676" s="1">
        <f t="shared" si="960"/>
        <v>0.82850868988037107</v>
      </c>
      <c r="S7676" s="18">
        <f t="shared" si="961"/>
        <v>5.2050000000000001</v>
      </c>
      <c r="T7676" s="10">
        <f t="shared" si="962"/>
        <v>350.18618976691954</v>
      </c>
      <c r="U7676" s="10">
        <f t="shared" si="963"/>
        <v>0</v>
      </c>
      <c r="V7676" s="1">
        <f t="shared" si="964"/>
        <v>0</v>
      </c>
      <c r="W7676" s="10">
        <f t="shared" si="965"/>
        <v>0</v>
      </c>
    </row>
    <row r="7677" spans="13:23" x14ac:dyDescent="0.25">
      <c r="M7677" s="7">
        <v>45560.625</v>
      </c>
      <c r="N7677" s="3">
        <v>1803.7782073974608</v>
      </c>
      <c r="O7677" s="10">
        <v>23.89</v>
      </c>
      <c r="P7677" s="10">
        <f t="shared" si="959"/>
        <v>28.89</v>
      </c>
      <c r="Q7677" s="10">
        <f t="shared" si="958"/>
        <v>1803.7782073974608</v>
      </c>
      <c r="R7677" s="1">
        <f t="shared" si="960"/>
        <v>0.81989918518066407</v>
      </c>
      <c r="S7677" s="18">
        <f t="shared" si="961"/>
        <v>5.2050000000000001</v>
      </c>
      <c r="T7677" s="10">
        <f t="shared" si="962"/>
        <v>346.54720603217305</v>
      </c>
      <c r="U7677" s="10">
        <f t="shared" si="963"/>
        <v>0</v>
      </c>
      <c r="V7677" s="1">
        <f t="shared" si="964"/>
        <v>0</v>
      </c>
      <c r="W7677" s="10">
        <f t="shared" si="965"/>
        <v>0</v>
      </c>
    </row>
    <row r="7678" spans="13:23" x14ac:dyDescent="0.25">
      <c r="M7678" s="7">
        <v>45560.666666666664</v>
      </c>
      <c r="N7678" s="3">
        <v>1755.1711784362792</v>
      </c>
      <c r="O7678" s="10">
        <v>25</v>
      </c>
      <c r="P7678" s="10">
        <f t="shared" si="959"/>
        <v>30</v>
      </c>
      <c r="Q7678" s="10">
        <f t="shared" si="958"/>
        <v>1755.1711784362792</v>
      </c>
      <c r="R7678" s="1">
        <f t="shared" si="960"/>
        <v>0.79780508110739967</v>
      </c>
      <c r="S7678" s="18">
        <f t="shared" si="961"/>
        <v>5.8680000000000003</v>
      </c>
      <c r="T7678" s="10">
        <f t="shared" si="962"/>
        <v>299.10892611388533</v>
      </c>
      <c r="U7678" s="10">
        <f t="shared" si="963"/>
        <v>0</v>
      </c>
      <c r="V7678" s="1">
        <f t="shared" si="964"/>
        <v>0</v>
      </c>
      <c r="W7678" s="10">
        <f t="shared" si="965"/>
        <v>0</v>
      </c>
    </row>
    <row r="7679" spans="13:23" x14ac:dyDescent="0.25">
      <c r="M7679" s="7">
        <v>45560.708333333336</v>
      </c>
      <c r="N7679" s="3">
        <v>1793.3258193969725</v>
      </c>
      <c r="O7679" s="10">
        <v>23.89</v>
      </c>
      <c r="P7679" s="10">
        <f t="shared" si="959"/>
        <v>28.89</v>
      </c>
      <c r="Q7679" s="10">
        <f t="shared" si="958"/>
        <v>1793.3258193969725</v>
      </c>
      <c r="R7679" s="1">
        <f t="shared" si="960"/>
        <v>0.81514809972589664</v>
      </c>
      <c r="S7679" s="18">
        <f t="shared" si="961"/>
        <v>5.2050000000000001</v>
      </c>
      <c r="T7679" s="10">
        <f t="shared" si="962"/>
        <v>344.53906232410617</v>
      </c>
      <c r="U7679" s="10">
        <f t="shared" si="963"/>
        <v>0</v>
      </c>
      <c r="V7679" s="1">
        <f t="shared" si="964"/>
        <v>0</v>
      </c>
      <c r="W7679" s="10">
        <f t="shared" si="965"/>
        <v>0</v>
      </c>
    </row>
    <row r="7680" spans="13:23" x14ac:dyDescent="0.25">
      <c r="M7680" s="7">
        <v>45560.75</v>
      </c>
      <c r="N7680" s="3">
        <v>1783.1868072509765</v>
      </c>
      <c r="O7680" s="10">
        <v>23.89</v>
      </c>
      <c r="P7680" s="10">
        <f t="shared" si="959"/>
        <v>28.89</v>
      </c>
      <c r="Q7680" s="10">
        <f t="shared" si="958"/>
        <v>1783.1868072509765</v>
      </c>
      <c r="R7680" s="1">
        <f t="shared" si="960"/>
        <v>0.81053945784135295</v>
      </c>
      <c r="S7680" s="18">
        <f t="shared" si="961"/>
        <v>5.2050000000000001</v>
      </c>
      <c r="T7680" s="10">
        <f t="shared" si="962"/>
        <v>342.59112531238742</v>
      </c>
      <c r="U7680" s="10">
        <f t="shared" si="963"/>
        <v>0</v>
      </c>
      <c r="V7680" s="1">
        <f t="shared" si="964"/>
        <v>0</v>
      </c>
      <c r="W7680" s="10">
        <f t="shared" si="965"/>
        <v>0</v>
      </c>
    </row>
    <row r="7681" spans="13:23" x14ac:dyDescent="0.25">
      <c r="M7681" s="7">
        <v>45560.791666666664</v>
      </c>
      <c r="N7681" s="3">
        <v>1689.0904998779297</v>
      </c>
      <c r="O7681" s="10">
        <v>22.78</v>
      </c>
      <c r="P7681" s="10">
        <f t="shared" si="959"/>
        <v>27.78</v>
      </c>
      <c r="Q7681" s="10">
        <f t="shared" si="958"/>
        <v>1689.0904998779297</v>
      </c>
      <c r="R7681" s="1">
        <f t="shared" si="960"/>
        <v>0.76776840903542254</v>
      </c>
      <c r="S7681" s="18">
        <f t="shared" si="961"/>
        <v>5.8680000000000003</v>
      </c>
      <c r="T7681" s="10">
        <f t="shared" si="962"/>
        <v>287.84773344886327</v>
      </c>
      <c r="U7681" s="10">
        <f t="shared" si="963"/>
        <v>0</v>
      </c>
      <c r="V7681" s="1">
        <f t="shared" si="964"/>
        <v>0</v>
      </c>
      <c r="W7681" s="10">
        <f t="shared" si="965"/>
        <v>0</v>
      </c>
    </row>
    <row r="7682" spans="13:23" x14ac:dyDescent="0.25">
      <c r="M7682" s="7">
        <v>45560.833333333336</v>
      </c>
      <c r="N7682" s="3">
        <v>1638.6823928833007</v>
      </c>
      <c r="O7682" s="10">
        <v>22.22</v>
      </c>
      <c r="P7682" s="10">
        <f t="shared" si="959"/>
        <v>27.22</v>
      </c>
      <c r="Q7682" s="10">
        <f t="shared" si="958"/>
        <v>1638.6823928833007</v>
      </c>
      <c r="R7682" s="1">
        <f t="shared" si="960"/>
        <v>0.74485563312877301</v>
      </c>
      <c r="S7682" s="18">
        <f t="shared" si="961"/>
        <v>5.8680000000000003</v>
      </c>
      <c r="T7682" s="10">
        <f t="shared" si="962"/>
        <v>279.257394833555</v>
      </c>
      <c r="U7682" s="10">
        <f t="shared" si="963"/>
        <v>0</v>
      </c>
      <c r="V7682" s="1">
        <f t="shared" si="964"/>
        <v>0</v>
      </c>
      <c r="W7682" s="10">
        <f t="shared" si="965"/>
        <v>0</v>
      </c>
    </row>
    <row r="7683" spans="13:23" x14ac:dyDescent="0.25">
      <c r="M7683" s="7">
        <v>45560.875</v>
      </c>
      <c r="N7683" s="3">
        <v>1635.518879699707</v>
      </c>
      <c r="O7683" s="10">
        <v>18.89</v>
      </c>
      <c r="P7683" s="10">
        <f t="shared" si="959"/>
        <v>23.89</v>
      </c>
      <c r="Q7683" s="10">
        <f t="shared" si="958"/>
        <v>1635.518879699707</v>
      </c>
      <c r="R7683" s="1">
        <f t="shared" si="960"/>
        <v>0.74341767259077596</v>
      </c>
      <c r="S7683" s="18">
        <f t="shared" si="961"/>
        <v>6.9619999999999997</v>
      </c>
      <c r="T7683" s="10">
        <f t="shared" si="962"/>
        <v>234.9208387962808</v>
      </c>
      <c r="U7683" s="10">
        <f t="shared" si="963"/>
        <v>0</v>
      </c>
      <c r="V7683" s="1">
        <f t="shared" si="964"/>
        <v>0</v>
      </c>
      <c r="W7683" s="10">
        <f t="shared" si="965"/>
        <v>0</v>
      </c>
    </row>
    <row r="7684" spans="13:23" x14ac:dyDescent="0.25">
      <c r="M7684" s="7">
        <v>45560.916666666664</v>
      </c>
      <c r="N7684" s="3">
        <v>1563.0757369995117</v>
      </c>
      <c r="O7684" s="10">
        <v>17.78</v>
      </c>
      <c r="P7684" s="10">
        <f t="shared" si="959"/>
        <v>22.78</v>
      </c>
      <c r="Q7684" s="10">
        <f t="shared" si="958"/>
        <v>1563.0757369995117</v>
      </c>
      <c r="R7684" s="1">
        <f t="shared" si="960"/>
        <v>0.71048897136341438</v>
      </c>
      <c r="S7684" s="18">
        <f t="shared" si="961"/>
        <v>6.9619999999999997</v>
      </c>
      <c r="T7684" s="10">
        <f t="shared" si="962"/>
        <v>224.51533137022577</v>
      </c>
      <c r="U7684" s="10">
        <f t="shared" si="963"/>
        <v>0</v>
      </c>
      <c r="V7684" s="1">
        <f t="shared" si="964"/>
        <v>0</v>
      </c>
      <c r="W7684" s="10">
        <f t="shared" si="965"/>
        <v>0</v>
      </c>
    </row>
    <row r="7685" spans="13:23" x14ac:dyDescent="0.25">
      <c r="M7685" s="7">
        <v>45560.958333333336</v>
      </c>
      <c r="N7685" s="3">
        <v>1809.5015716552734</v>
      </c>
      <c r="O7685" s="10">
        <v>17.78</v>
      </c>
      <c r="P7685" s="10">
        <f t="shared" si="959"/>
        <v>22.78</v>
      </c>
      <c r="Q7685" s="10">
        <f t="shared" si="958"/>
        <v>1809.5015716552734</v>
      </c>
      <c r="R7685" s="1">
        <f t="shared" si="960"/>
        <v>0.8225007143887606</v>
      </c>
      <c r="S7685" s="18">
        <f t="shared" si="961"/>
        <v>6.2679999999999998</v>
      </c>
      <c r="T7685" s="10">
        <f t="shared" si="962"/>
        <v>288.68882764123697</v>
      </c>
      <c r="U7685" s="10">
        <f t="shared" si="963"/>
        <v>0</v>
      </c>
      <c r="V7685" s="1">
        <f t="shared" si="964"/>
        <v>0</v>
      </c>
      <c r="W7685" s="10">
        <f t="shared" si="965"/>
        <v>0</v>
      </c>
    </row>
    <row r="7686" spans="13:23" x14ac:dyDescent="0.25">
      <c r="M7686" s="7">
        <v>45561</v>
      </c>
      <c r="N7686" s="3">
        <v>1484.3021759033202</v>
      </c>
      <c r="O7686" s="10">
        <v>17.22</v>
      </c>
      <c r="P7686" s="10">
        <f t="shared" si="959"/>
        <v>22.22</v>
      </c>
      <c r="Q7686" s="10">
        <f t="shared" si="958"/>
        <v>1484.3021759033202</v>
      </c>
      <c r="R7686" s="1">
        <f t="shared" si="960"/>
        <v>0.67468280722878193</v>
      </c>
      <c r="S7686" s="18">
        <f t="shared" si="961"/>
        <v>7.6429999999999998</v>
      </c>
      <c r="T7686" s="10">
        <f t="shared" si="962"/>
        <v>194.20413134938116</v>
      </c>
      <c r="U7686" s="10">
        <f t="shared" si="963"/>
        <v>0</v>
      </c>
      <c r="V7686" s="1">
        <f t="shared" si="964"/>
        <v>0</v>
      </c>
      <c r="W7686" s="10">
        <f t="shared" si="965"/>
        <v>0</v>
      </c>
    </row>
    <row r="7687" spans="13:23" x14ac:dyDescent="0.25">
      <c r="M7687" s="7">
        <v>45561.041666666664</v>
      </c>
      <c r="N7687" s="3">
        <v>1624.7981048583983</v>
      </c>
      <c r="O7687" s="10">
        <v>16.11</v>
      </c>
      <c r="P7687" s="10">
        <f t="shared" si="959"/>
        <v>21.11</v>
      </c>
      <c r="Q7687" s="10">
        <f t="shared" ref="Q7687:Q7750" si="966">MIN($C$19,N7687)</f>
        <v>1624.7981048583983</v>
      </c>
      <c r="R7687" s="1">
        <f t="shared" si="960"/>
        <v>0.7385445931174538</v>
      </c>
      <c r="S7687" s="18">
        <f t="shared" si="961"/>
        <v>6.9619999999999997</v>
      </c>
      <c r="T7687" s="10">
        <f t="shared" si="962"/>
        <v>233.38094008307934</v>
      </c>
      <c r="U7687" s="10">
        <f t="shared" si="963"/>
        <v>0</v>
      </c>
      <c r="V7687" s="1">
        <f t="shared" si="964"/>
        <v>0</v>
      </c>
      <c r="W7687" s="10">
        <f t="shared" si="965"/>
        <v>0</v>
      </c>
    </row>
    <row r="7688" spans="13:23" x14ac:dyDescent="0.25">
      <c r="M7688" s="7">
        <v>45561.083333333336</v>
      </c>
      <c r="N7688" s="3">
        <v>1326.764337158203</v>
      </c>
      <c r="O7688" s="10">
        <v>13.89</v>
      </c>
      <c r="P7688" s="10">
        <f t="shared" ref="P7688:P7751" si="967">O7688+5</f>
        <v>18.89</v>
      </c>
      <c r="Q7688" s="10">
        <f t="shared" si="966"/>
        <v>1326.764337158203</v>
      </c>
      <c r="R7688" s="1">
        <f t="shared" ref="R7688:R7751" si="968">Q7688/$C$19</f>
        <v>0.60307469870827413</v>
      </c>
      <c r="S7688" s="18">
        <f t="shared" ref="S7688:S7751" si="969">INDEX($C$13:$K$17,MATCH(P7688,$B$13:$B$17,-1),MATCH(R7688,$C$12:$K$12,-1))</f>
        <v>9.5920000000000005</v>
      </c>
      <c r="T7688" s="10">
        <f t="shared" ref="T7688:T7751" si="970" xml:space="preserve"> Q7688/INDEX($C$13:$K$17,MATCH(P7688,$B$13:$B$17,-1),MATCH(R7688,$C$12:$K$12,-1))</f>
        <v>138.3198850248335</v>
      </c>
      <c r="U7688" s="10">
        <f t="shared" ref="U7688:U7751" si="971">N7688-Q7688</f>
        <v>0</v>
      </c>
      <c r="V7688" s="1">
        <f t="shared" ref="V7688:V7751" si="972">U7688/$C$19</f>
        <v>0</v>
      </c>
      <c r="W7688" s="10">
        <f t="shared" ref="W7688:W7751" si="973" xml:space="preserve"> U7688/INDEX($C$13:$K$17,MATCH(P7688,$B$13:$B$17,-1),MATCH(V7688,$C$12:$K$12,-1))</f>
        <v>0</v>
      </c>
    </row>
    <row r="7689" spans="13:23" x14ac:dyDescent="0.25">
      <c r="M7689" s="7">
        <v>45561.125</v>
      </c>
      <c r="N7689" s="3">
        <v>1641.2763427734374</v>
      </c>
      <c r="O7689" s="10">
        <v>12.78</v>
      </c>
      <c r="P7689" s="10">
        <f t="shared" si="967"/>
        <v>17.78</v>
      </c>
      <c r="Q7689" s="10">
        <f t="shared" si="966"/>
        <v>1641.2763427734374</v>
      </c>
      <c r="R7689" s="1">
        <f t="shared" si="968"/>
        <v>0.7460347012606533</v>
      </c>
      <c r="S7689" s="18">
        <f t="shared" si="969"/>
        <v>8.8059999999999992</v>
      </c>
      <c r="T7689" s="10">
        <f t="shared" si="970"/>
        <v>186.38159695360409</v>
      </c>
      <c r="U7689" s="10">
        <f t="shared" si="971"/>
        <v>0</v>
      </c>
      <c r="V7689" s="1">
        <f t="shared" si="972"/>
        <v>0</v>
      </c>
      <c r="W7689" s="10">
        <f t="shared" si="973"/>
        <v>0</v>
      </c>
    </row>
    <row r="7690" spans="13:23" x14ac:dyDescent="0.25">
      <c r="M7690" s="7">
        <v>45561.166666666664</v>
      </c>
      <c r="N7690" s="3">
        <v>1570.2383331298827</v>
      </c>
      <c r="O7690" s="10">
        <v>12.78</v>
      </c>
      <c r="P7690" s="10">
        <f t="shared" si="967"/>
        <v>17.78</v>
      </c>
      <c r="Q7690" s="10">
        <f t="shared" si="966"/>
        <v>1570.2383331298827</v>
      </c>
      <c r="R7690" s="1">
        <f t="shared" si="968"/>
        <v>0.71374469687721942</v>
      </c>
      <c r="S7690" s="18">
        <f t="shared" si="969"/>
        <v>8.8059999999999992</v>
      </c>
      <c r="T7690" s="10">
        <f t="shared" si="970"/>
        <v>178.31459608561013</v>
      </c>
      <c r="U7690" s="10">
        <f t="shared" si="971"/>
        <v>0</v>
      </c>
      <c r="V7690" s="1">
        <f t="shared" si="972"/>
        <v>0</v>
      </c>
      <c r="W7690" s="10">
        <f t="shared" si="973"/>
        <v>0</v>
      </c>
    </row>
    <row r="7691" spans="13:23" x14ac:dyDescent="0.25">
      <c r="M7691" s="7">
        <v>45561.208333333336</v>
      </c>
      <c r="N7691" s="3">
        <v>1626.9186584472657</v>
      </c>
      <c r="O7691" s="10">
        <v>12.78</v>
      </c>
      <c r="P7691" s="10">
        <f t="shared" si="967"/>
        <v>17.78</v>
      </c>
      <c r="Q7691" s="10">
        <f t="shared" si="966"/>
        <v>1626.9186584472657</v>
      </c>
      <c r="R7691" s="1">
        <f t="shared" si="968"/>
        <v>0.73950848111239353</v>
      </c>
      <c r="S7691" s="18">
        <f t="shared" si="969"/>
        <v>8.8059999999999992</v>
      </c>
      <c r="T7691" s="10">
        <f t="shared" si="970"/>
        <v>184.75115358247396</v>
      </c>
      <c r="U7691" s="10">
        <f t="shared" si="971"/>
        <v>0</v>
      </c>
      <c r="V7691" s="1">
        <f t="shared" si="972"/>
        <v>0</v>
      </c>
      <c r="W7691" s="10">
        <f t="shared" si="973"/>
        <v>0</v>
      </c>
    </row>
    <row r="7692" spans="13:23" x14ac:dyDescent="0.25">
      <c r="M7692" s="7">
        <v>45561.25</v>
      </c>
      <c r="N7692" s="3">
        <v>1242.2333427429198</v>
      </c>
      <c r="O7692" s="10">
        <v>12.78</v>
      </c>
      <c r="P7692" s="10">
        <f t="shared" si="967"/>
        <v>17.78</v>
      </c>
      <c r="Q7692" s="10">
        <f t="shared" si="966"/>
        <v>1242.2333427429198</v>
      </c>
      <c r="R7692" s="1">
        <f t="shared" si="968"/>
        <v>0.56465151942859992</v>
      </c>
      <c r="S7692" s="18">
        <f t="shared" si="969"/>
        <v>10.58</v>
      </c>
      <c r="T7692" s="10">
        <f t="shared" si="970"/>
        <v>117.41335942749714</v>
      </c>
      <c r="U7692" s="10">
        <f t="shared" si="971"/>
        <v>0</v>
      </c>
      <c r="V7692" s="1">
        <f t="shared" si="972"/>
        <v>0</v>
      </c>
      <c r="W7692" s="10">
        <f t="shared" si="973"/>
        <v>0</v>
      </c>
    </row>
    <row r="7693" spans="13:23" x14ac:dyDescent="0.25">
      <c r="M7693" s="7">
        <v>45561.291666666664</v>
      </c>
      <c r="N7693" s="3">
        <v>1856.0384811401366</v>
      </c>
      <c r="O7693" s="10">
        <v>12.78</v>
      </c>
      <c r="P7693" s="10">
        <f t="shared" si="967"/>
        <v>17.78</v>
      </c>
      <c r="Q7693" s="10">
        <f t="shared" si="966"/>
        <v>1856.0384811401366</v>
      </c>
      <c r="R7693" s="1">
        <f t="shared" si="968"/>
        <v>0.8436538550636985</v>
      </c>
      <c r="S7693" s="18">
        <f t="shared" si="969"/>
        <v>8.0090000000000003</v>
      </c>
      <c r="T7693" s="10">
        <f t="shared" si="970"/>
        <v>231.7440980322308</v>
      </c>
      <c r="U7693" s="10">
        <f t="shared" si="971"/>
        <v>0</v>
      </c>
      <c r="V7693" s="1">
        <f t="shared" si="972"/>
        <v>0</v>
      </c>
      <c r="W7693" s="10">
        <f t="shared" si="973"/>
        <v>0</v>
      </c>
    </row>
    <row r="7694" spans="13:23" x14ac:dyDescent="0.25">
      <c r="M7694" s="7">
        <v>45561.333333333336</v>
      </c>
      <c r="N7694" s="3">
        <v>1382.5350631713866</v>
      </c>
      <c r="O7694" s="10">
        <v>15</v>
      </c>
      <c r="P7694" s="10">
        <f t="shared" si="967"/>
        <v>20</v>
      </c>
      <c r="Q7694" s="10">
        <f t="shared" si="966"/>
        <v>1382.5350631713866</v>
      </c>
      <c r="R7694" s="1">
        <f t="shared" si="968"/>
        <v>0.62842502871426664</v>
      </c>
      <c r="S7694" s="18">
        <f t="shared" si="969"/>
        <v>9.5920000000000005</v>
      </c>
      <c r="T7694" s="10">
        <f t="shared" si="970"/>
        <v>144.13418089776758</v>
      </c>
      <c r="U7694" s="10">
        <f t="shared" si="971"/>
        <v>0</v>
      </c>
      <c r="V7694" s="1">
        <f t="shared" si="972"/>
        <v>0</v>
      </c>
      <c r="W7694" s="10">
        <f t="shared" si="973"/>
        <v>0</v>
      </c>
    </row>
    <row r="7695" spans="13:23" x14ac:dyDescent="0.25">
      <c r="M7695" s="7">
        <v>45561.375</v>
      </c>
      <c r="N7695" s="3">
        <v>1643.5390640258788</v>
      </c>
      <c r="O7695" s="10">
        <v>17.22</v>
      </c>
      <c r="P7695" s="10">
        <f t="shared" si="967"/>
        <v>22.22</v>
      </c>
      <c r="Q7695" s="10">
        <f t="shared" si="966"/>
        <v>1643.5390640258788</v>
      </c>
      <c r="R7695" s="1">
        <f t="shared" si="968"/>
        <v>0.74706321092085404</v>
      </c>
      <c r="S7695" s="18">
        <f t="shared" si="969"/>
        <v>6.9619999999999997</v>
      </c>
      <c r="T7695" s="10">
        <f t="shared" si="970"/>
        <v>236.07283309765569</v>
      </c>
      <c r="U7695" s="10">
        <f t="shared" si="971"/>
        <v>0</v>
      </c>
      <c r="V7695" s="1">
        <f t="shared" si="972"/>
        <v>0</v>
      </c>
      <c r="W7695" s="10">
        <f t="shared" si="973"/>
        <v>0</v>
      </c>
    </row>
    <row r="7696" spans="13:23" x14ac:dyDescent="0.25">
      <c r="M7696" s="7">
        <v>45561.416666666664</v>
      </c>
      <c r="N7696" s="3">
        <v>1759.9687271118164</v>
      </c>
      <c r="O7696" s="10">
        <v>23.89</v>
      </c>
      <c r="P7696" s="10">
        <f t="shared" si="967"/>
        <v>28.89</v>
      </c>
      <c r="Q7696" s="10">
        <f t="shared" si="966"/>
        <v>1759.9687271118164</v>
      </c>
      <c r="R7696" s="1">
        <f t="shared" si="968"/>
        <v>0.79998578505082563</v>
      </c>
      <c r="S7696" s="18">
        <f t="shared" si="969"/>
        <v>5.8680000000000003</v>
      </c>
      <c r="T7696" s="10">
        <f t="shared" si="970"/>
        <v>299.92650427945063</v>
      </c>
      <c r="U7696" s="10">
        <f t="shared" si="971"/>
        <v>0</v>
      </c>
      <c r="V7696" s="1">
        <f t="shared" si="972"/>
        <v>0</v>
      </c>
      <c r="W7696" s="10">
        <f t="shared" si="973"/>
        <v>0</v>
      </c>
    </row>
    <row r="7697" spans="13:23" x14ac:dyDescent="0.25">
      <c r="M7697" s="7">
        <v>45561.458333333336</v>
      </c>
      <c r="N7697" s="3">
        <v>2023.5076446533203</v>
      </c>
      <c r="O7697" s="10">
        <v>22.22</v>
      </c>
      <c r="P7697" s="10">
        <f t="shared" si="967"/>
        <v>27.22</v>
      </c>
      <c r="Q7697" s="10">
        <f t="shared" si="966"/>
        <v>2023.5076446533203</v>
      </c>
      <c r="R7697" s="1">
        <f t="shared" si="968"/>
        <v>0.91977620211514555</v>
      </c>
      <c r="S7697" s="18">
        <f t="shared" si="969"/>
        <v>4.4829999999999997</v>
      </c>
      <c r="T7697" s="10">
        <f t="shared" si="970"/>
        <v>451.3735544620389</v>
      </c>
      <c r="U7697" s="10">
        <f t="shared" si="971"/>
        <v>0</v>
      </c>
      <c r="V7697" s="1">
        <f t="shared" si="972"/>
        <v>0</v>
      </c>
      <c r="W7697" s="10">
        <f t="shared" si="973"/>
        <v>0</v>
      </c>
    </row>
    <row r="7698" spans="13:23" x14ac:dyDescent="0.25">
      <c r="M7698" s="7">
        <v>45561.5</v>
      </c>
      <c r="N7698" s="3">
        <v>1772.5726135253906</v>
      </c>
      <c r="O7698" s="10">
        <v>23.89</v>
      </c>
      <c r="P7698" s="10">
        <f t="shared" si="967"/>
        <v>28.89</v>
      </c>
      <c r="Q7698" s="10">
        <f t="shared" si="966"/>
        <v>1772.5726135253906</v>
      </c>
      <c r="R7698" s="1">
        <f t="shared" si="968"/>
        <v>0.80571482432972297</v>
      </c>
      <c r="S7698" s="18">
        <f t="shared" si="969"/>
        <v>5.2050000000000001</v>
      </c>
      <c r="T7698" s="10">
        <f t="shared" si="970"/>
        <v>340.55189500968117</v>
      </c>
      <c r="U7698" s="10">
        <f t="shared" si="971"/>
        <v>0</v>
      </c>
      <c r="V7698" s="1">
        <f t="shared" si="972"/>
        <v>0</v>
      </c>
      <c r="W7698" s="10">
        <f t="shared" si="973"/>
        <v>0</v>
      </c>
    </row>
    <row r="7699" spans="13:23" x14ac:dyDescent="0.25">
      <c r="M7699" s="7">
        <v>45561.541666666664</v>
      </c>
      <c r="N7699" s="3">
        <v>2037.0823654174803</v>
      </c>
      <c r="O7699" s="10">
        <v>26.11</v>
      </c>
      <c r="P7699" s="10">
        <f t="shared" si="967"/>
        <v>31.11</v>
      </c>
      <c r="Q7699" s="10">
        <f t="shared" si="966"/>
        <v>2037.0823654174803</v>
      </c>
      <c r="R7699" s="1">
        <f t="shared" si="968"/>
        <v>0.92594652973521829</v>
      </c>
      <c r="S7699" s="18">
        <f t="shared" si="969"/>
        <v>4.4829999999999997</v>
      </c>
      <c r="T7699" s="10">
        <f t="shared" si="970"/>
        <v>454.40159835321896</v>
      </c>
      <c r="U7699" s="10">
        <f t="shared" si="971"/>
        <v>0</v>
      </c>
      <c r="V7699" s="1">
        <f t="shared" si="972"/>
        <v>0</v>
      </c>
      <c r="W7699" s="10">
        <f t="shared" si="973"/>
        <v>0</v>
      </c>
    </row>
    <row r="7700" spans="13:23" x14ac:dyDescent="0.25">
      <c r="M7700" s="7">
        <v>45561.583333333336</v>
      </c>
      <c r="N7700" s="3">
        <v>1634.8299854278564</v>
      </c>
      <c r="O7700" s="10">
        <v>26.11</v>
      </c>
      <c r="P7700" s="10">
        <f t="shared" si="967"/>
        <v>31.11</v>
      </c>
      <c r="Q7700" s="10">
        <f t="shared" si="966"/>
        <v>1634.8299854278564</v>
      </c>
      <c r="R7700" s="1">
        <f t="shared" si="968"/>
        <v>0.74310453883084382</v>
      </c>
      <c r="S7700" s="18">
        <f t="shared" si="969"/>
        <v>5.8680000000000003</v>
      </c>
      <c r="T7700" s="10">
        <f t="shared" si="970"/>
        <v>278.60088367891211</v>
      </c>
      <c r="U7700" s="10">
        <f t="shared" si="971"/>
        <v>0</v>
      </c>
      <c r="V7700" s="1">
        <f t="shared" si="972"/>
        <v>0</v>
      </c>
      <c r="W7700" s="10">
        <f t="shared" si="973"/>
        <v>0</v>
      </c>
    </row>
    <row r="7701" spans="13:23" x14ac:dyDescent="0.25">
      <c r="M7701" s="7">
        <v>45561.625</v>
      </c>
      <c r="N7701" s="3">
        <v>1548.4723091125488</v>
      </c>
      <c r="O7701" s="10">
        <v>26.11</v>
      </c>
      <c r="P7701" s="10">
        <f t="shared" si="967"/>
        <v>31.11</v>
      </c>
      <c r="Q7701" s="10">
        <f t="shared" si="966"/>
        <v>1548.4723091125488</v>
      </c>
      <c r="R7701" s="1">
        <f t="shared" si="968"/>
        <v>0.70385104959661315</v>
      </c>
      <c r="S7701" s="18">
        <f t="shared" si="969"/>
        <v>5.8680000000000003</v>
      </c>
      <c r="T7701" s="10">
        <f t="shared" si="970"/>
        <v>263.88416992374721</v>
      </c>
      <c r="U7701" s="10">
        <f t="shared" si="971"/>
        <v>0</v>
      </c>
      <c r="V7701" s="1">
        <f t="shared" si="972"/>
        <v>0</v>
      </c>
      <c r="W7701" s="10">
        <f t="shared" si="973"/>
        <v>0</v>
      </c>
    </row>
    <row r="7702" spans="13:23" x14ac:dyDescent="0.25">
      <c r="M7702" s="7">
        <v>45561.666666666664</v>
      </c>
      <c r="N7702" s="3">
        <v>2061.6398803710936</v>
      </c>
      <c r="O7702" s="10">
        <v>26.11</v>
      </c>
      <c r="P7702" s="10">
        <f t="shared" si="967"/>
        <v>31.11</v>
      </c>
      <c r="Q7702" s="10">
        <f t="shared" si="966"/>
        <v>2061.6398803710936</v>
      </c>
      <c r="R7702" s="1">
        <f t="shared" si="968"/>
        <v>0.93710903653231525</v>
      </c>
      <c r="S7702" s="18">
        <f t="shared" si="969"/>
        <v>4.4829999999999997</v>
      </c>
      <c r="T7702" s="10">
        <f t="shared" si="970"/>
        <v>459.8795182625683</v>
      </c>
      <c r="U7702" s="10">
        <f t="shared" si="971"/>
        <v>0</v>
      </c>
      <c r="V7702" s="1">
        <f t="shared" si="972"/>
        <v>0</v>
      </c>
      <c r="W7702" s="10">
        <f t="shared" si="973"/>
        <v>0</v>
      </c>
    </row>
    <row r="7703" spans="13:23" x14ac:dyDescent="0.25">
      <c r="M7703" s="7">
        <v>45561.708333333336</v>
      </c>
      <c r="N7703" s="3">
        <v>2192.2031158447267</v>
      </c>
      <c r="O7703" s="10">
        <v>25</v>
      </c>
      <c r="P7703" s="10">
        <f t="shared" si="967"/>
        <v>30</v>
      </c>
      <c r="Q7703" s="10">
        <f t="shared" si="966"/>
        <v>2192.2031158447267</v>
      </c>
      <c r="R7703" s="1">
        <f t="shared" si="968"/>
        <v>0.99645596174760298</v>
      </c>
      <c r="S7703" s="18">
        <f t="shared" si="969"/>
        <v>4.4829999999999997</v>
      </c>
      <c r="T7703" s="10">
        <f t="shared" si="970"/>
        <v>489.00359487948401</v>
      </c>
      <c r="U7703" s="10">
        <f t="shared" si="971"/>
        <v>0</v>
      </c>
      <c r="V7703" s="1">
        <f t="shared" si="972"/>
        <v>0</v>
      </c>
      <c r="W7703" s="10">
        <f t="shared" si="973"/>
        <v>0</v>
      </c>
    </row>
    <row r="7704" spans="13:23" x14ac:dyDescent="0.25">
      <c r="M7704" s="7">
        <v>45561.75</v>
      </c>
      <c r="N7704" s="3">
        <v>1342.422477722168</v>
      </c>
      <c r="O7704" s="10">
        <v>23.89</v>
      </c>
      <c r="P7704" s="10">
        <f t="shared" si="967"/>
        <v>28.89</v>
      </c>
      <c r="Q7704" s="10">
        <f t="shared" si="966"/>
        <v>1342.422477722168</v>
      </c>
      <c r="R7704" s="1">
        <f t="shared" si="968"/>
        <v>0.61019203532825816</v>
      </c>
      <c r="S7704" s="18">
        <f t="shared" si="969"/>
        <v>6.4260000000000002</v>
      </c>
      <c r="T7704" s="10">
        <f t="shared" si="970"/>
        <v>208.90483624683597</v>
      </c>
      <c r="U7704" s="10">
        <f t="shared" si="971"/>
        <v>0</v>
      </c>
      <c r="V7704" s="1">
        <f t="shared" si="972"/>
        <v>0</v>
      </c>
      <c r="W7704" s="10">
        <f t="shared" si="973"/>
        <v>0</v>
      </c>
    </row>
    <row r="7705" spans="13:23" x14ac:dyDescent="0.25">
      <c r="M7705" s="7">
        <v>45561.791666666664</v>
      </c>
      <c r="N7705" s="3">
        <v>1304.5290676116942</v>
      </c>
      <c r="O7705" s="10">
        <v>22.78</v>
      </c>
      <c r="P7705" s="10">
        <f t="shared" si="967"/>
        <v>27.78</v>
      </c>
      <c r="Q7705" s="10">
        <f t="shared" si="966"/>
        <v>1304.5290676116942</v>
      </c>
      <c r="R7705" s="1">
        <f t="shared" si="968"/>
        <v>0.59296775800531554</v>
      </c>
      <c r="S7705" s="18">
        <f t="shared" si="969"/>
        <v>6.8120000000000003</v>
      </c>
      <c r="T7705" s="10">
        <f t="shared" si="970"/>
        <v>191.50456071809955</v>
      </c>
      <c r="U7705" s="10">
        <f t="shared" si="971"/>
        <v>0</v>
      </c>
      <c r="V7705" s="1">
        <f t="shared" si="972"/>
        <v>0</v>
      </c>
      <c r="W7705" s="10">
        <f t="shared" si="973"/>
        <v>0</v>
      </c>
    </row>
    <row r="7706" spans="13:23" x14ac:dyDescent="0.25">
      <c r="M7706" s="7">
        <v>45561.833333333336</v>
      </c>
      <c r="N7706" s="3">
        <v>1677.8059341430665</v>
      </c>
      <c r="O7706" s="10">
        <v>21.11</v>
      </c>
      <c r="P7706" s="10">
        <f t="shared" si="967"/>
        <v>26.11</v>
      </c>
      <c r="Q7706" s="10">
        <f t="shared" si="966"/>
        <v>1677.8059341430665</v>
      </c>
      <c r="R7706" s="1">
        <f t="shared" si="968"/>
        <v>0.76263906097412115</v>
      </c>
      <c r="S7706" s="18">
        <f t="shared" si="969"/>
        <v>5.8680000000000003</v>
      </c>
      <c r="T7706" s="10">
        <f t="shared" si="970"/>
        <v>285.9246649868893</v>
      </c>
      <c r="U7706" s="10">
        <f t="shared" si="971"/>
        <v>0</v>
      </c>
      <c r="V7706" s="1">
        <f t="shared" si="972"/>
        <v>0</v>
      </c>
      <c r="W7706" s="10">
        <f t="shared" si="973"/>
        <v>0</v>
      </c>
    </row>
    <row r="7707" spans="13:23" x14ac:dyDescent="0.25">
      <c r="M7707" s="7">
        <v>45561.875</v>
      </c>
      <c r="N7707" s="3">
        <v>1433.5649230957031</v>
      </c>
      <c r="O7707" s="10">
        <v>18.89</v>
      </c>
      <c r="P7707" s="10">
        <f t="shared" si="967"/>
        <v>23.89</v>
      </c>
      <c r="Q7707" s="10">
        <f t="shared" si="966"/>
        <v>1433.5649230957031</v>
      </c>
      <c r="R7707" s="1">
        <f t="shared" si="968"/>
        <v>0.65162041958895589</v>
      </c>
      <c r="S7707" s="18">
        <f t="shared" si="969"/>
        <v>7.6429999999999998</v>
      </c>
      <c r="T7707" s="10">
        <f t="shared" si="970"/>
        <v>187.5657363725897</v>
      </c>
      <c r="U7707" s="10">
        <f t="shared" si="971"/>
        <v>0</v>
      </c>
      <c r="V7707" s="1">
        <f t="shared" si="972"/>
        <v>0</v>
      </c>
      <c r="W7707" s="10">
        <f t="shared" si="973"/>
        <v>0</v>
      </c>
    </row>
    <row r="7708" spans="13:23" x14ac:dyDescent="0.25">
      <c r="M7708" s="7">
        <v>45561.916666666664</v>
      </c>
      <c r="N7708" s="3">
        <v>1423.8368225097656</v>
      </c>
      <c r="O7708" s="10">
        <v>17.78</v>
      </c>
      <c r="P7708" s="10">
        <f t="shared" si="967"/>
        <v>22.78</v>
      </c>
      <c r="Q7708" s="10">
        <f t="shared" si="966"/>
        <v>1423.8368225097656</v>
      </c>
      <c r="R7708" s="1">
        <f t="shared" si="968"/>
        <v>0.64719855568625706</v>
      </c>
      <c r="S7708" s="18">
        <f t="shared" si="969"/>
        <v>7.6429999999999998</v>
      </c>
      <c r="T7708" s="10">
        <f t="shared" si="970"/>
        <v>186.29292457278106</v>
      </c>
      <c r="U7708" s="10">
        <f t="shared" si="971"/>
        <v>0</v>
      </c>
      <c r="V7708" s="1">
        <f t="shared" si="972"/>
        <v>0</v>
      </c>
      <c r="W7708" s="10">
        <f t="shared" si="973"/>
        <v>0</v>
      </c>
    </row>
    <row r="7709" spans="13:23" x14ac:dyDescent="0.25">
      <c r="M7709" s="7">
        <v>45561.958333333336</v>
      </c>
      <c r="N7709" s="3">
        <v>1786.0685440063476</v>
      </c>
      <c r="O7709" s="10">
        <v>17.22</v>
      </c>
      <c r="P7709" s="10">
        <f t="shared" si="967"/>
        <v>22.22</v>
      </c>
      <c r="Q7709" s="10">
        <f t="shared" si="966"/>
        <v>1786.0685440063476</v>
      </c>
      <c r="R7709" s="1">
        <f t="shared" si="968"/>
        <v>0.8118493381847034</v>
      </c>
      <c r="S7709" s="18">
        <f t="shared" si="969"/>
        <v>6.2679999999999998</v>
      </c>
      <c r="T7709" s="10">
        <f t="shared" si="970"/>
        <v>284.95031014778999</v>
      </c>
      <c r="U7709" s="10">
        <f t="shared" si="971"/>
        <v>0</v>
      </c>
      <c r="V7709" s="1">
        <f t="shared" si="972"/>
        <v>0</v>
      </c>
      <c r="W7709" s="10">
        <f t="shared" si="973"/>
        <v>0</v>
      </c>
    </row>
    <row r="7710" spans="13:23" x14ac:dyDescent="0.25">
      <c r="M7710" s="7">
        <v>45562</v>
      </c>
      <c r="N7710" s="3">
        <v>1501.4339149475097</v>
      </c>
      <c r="O7710" s="10">
        <v>17.78</v>
      </c>
      <c r="P7710" s="10">
        <f t="shared" si="967"/>
        <v>22.78</v>
      </c>
      <c r="Q7710" s="10">
        <f t="shared" si="966"/>
        <v>1501.4339149475097</v>
      </c>
      <c r="R7710" s="1">
        <f t="shared" si="968"/>
        <v>0.68246996133977711</v>
      </c>
      <c r="S7710" s="18">
        <f t="shared" si="969"/>
        <v>7.6429999999999998</v>
      </c>
      <c r="T7710" s="10">
        <f t="shared" si="970"/>
        <v>196.44562540200312</v>
      </c>
      <c r="U7710" s="10">
        <f t="shared" si="971"/>
        <v>0</v>
      </c>
      <c r="V7710" s="1">
        <f t="shared" si="972"/>
        <v>0</v>
      </c>
      <c r="W7710" s="10">
        <f t="shared" si="973"/>
        <v>0</v>
      </c>
    </row>
    <row r="7711" spans="13:23" x14ac:dyDescent="0.25">
      <c r="M7711" s="7">
        <v>45562.041666666664</v>
      </c>
      <c r="N7711" s="3">
        <v>1726.6323440551757</v>
      </c>
      <c r="O7711" s="10">
        <v>17.22</v>
      </c>
      <c r="P7711" s="10">
        <f t="shared" si="967"/>
        <v>22.22</v>
      </c>
      <c r="Q7711" s="10">
        <f t="shared" si="966"/>
        <v>1726.6323440551757</v>
      </c>
      <c r="R7711" s="1">
        <f t="shared" si="968"/>
        <v>0.78483288366144355</v>
      </c>
      <c r="S7711" s="18">
        <f t="shared" si="969"/>
        <v>6.9619999999999997</v>
      </c>
      <c r="T7711" s="10">
        <f t="shared" si="970"/>
        <v>248.00809308462738</v>
      </c>
      <c r="U7711" s="10">
        <f t="shared" si="971"/>
        <v>0</v>
      </c>
      <c r="V7711" s="1">
        <f t="shared" si="972"/>
        <v>0</v>
      </c>
      <c r="W7711" s="10">
        <f t="shared" si="973"/>
        <v>0</v>
      </c>
    </row>
    <row r="7712" spans="13:23" x14ac:dyDescent="0.25">
      <c r="M7712" s="7">
        <v>45562.083333333336</v>
      </c>
      <c r="N7712" s="3">
        <v>1433.6967063903808</v>
      </c>
      <c r="O7712" s="10">
        <v>17.78</v>
      </c>
      <c r="P7712" s="10">
        <f t="shared" si="967"/>
        <v>22.78</v>
      </c>
      <c r="Q7712" s="10">
        <f t="shared" si="966"/>
        <v>1433.6967063903808</v>
      </c>
      <c r="R7712" s="1">
        <f t="shared" si="968"/>
        <v>0.65168032108653673</v>
      </c>
      <c r="S7712" s="18">
        <f t="shared" si="969"/>
        <v>7.6429999999999998</v>
      </c>
      <c r="T7712" s="10">
        <f t="shared" si="970"/>
        <v>187.58297872437274</v>
      </c>
      <c r="U7712" s="10">
        <f t="shared" si="971"/>
        <v>0</v>
      </c>
      <c r="V7712" s="1">
        <f t="shared" si="972"/>
        <v>0</v>
      </c>
      <c r="W7712" s="10">
        <f t="shared" si="973"/>
        <v>0</v>
      </c>
    </row>
    <row r="7713" spans="13:23" x14ac:dyDescent="0.25">
      <c r="M7713" s="7">
        <v>45562.125</v>
      </c>
      <c r="N7713" s="3">
        <v>1423.5</v>
      </c>
      <c r="O7713" s="10">
        <v>17.78</v>
      </c>
      <c r="P7713" s="10">
        <f t="shared" si="967"/>
        <v>22.78</v>
      </c>
      <c r="Q7713" s="10">
        <f t="shared" si="966"/>
        <v>1423.5</v>
      </c>
      <c r="R7713" s="1">
        <f t="shared" si="968"/>
        <v>0.64704545454545459</v>
      </c>
      <c r="S7713" s="18">
        <f t="shared" si="969"/>
        <v>7.6429999999999998</v>
      </c>
      <c r="T7713" s="10">
        <f t="shared" si="970"/>
        <v>186.24885516158577</v>
      </c>
      <c r="U7713" s="10">
        <f t="shared" si="971"/>
        <v>0</v>
      </c>
      <c r="V7713" s="1">
        <f t="shared" si="972"/>
        <v>0</v>
      </c>
      <c r="W7713" s="10">
        <f t="shared" si="973"/>
        <v>0</v>
      </c>
    </row>
    <row r="7714" spans="13:23" x14ac:dyDescent="0.25">
      <c r="M7714" s="7">
        <v>45562.166666666664</v>
      </c>
      <c r="N7714" s="3">
        <v>1562.8433235168457</v>
      </c>
      <c r="O7714" s="10">
        <v>17.22</v>
      </c>
      <c r="P7714" s="10">
        <f t="shared" si="967"/>
        <v>22.22</v>
      </c>
      <c r="Q7714" s="10">
        <f t="shared" si="966"/>
        <v>1562.8433235168457</v>
      </c>
      <c r="R7714" s="1">
        <f t="shared" si="968"/>
        <v>0.71038332887129352</v>
      </c>
      <c r="S7714" s="18">
        <f t="shared" si="969"/>
        <v>6.9619999999999997</v>
      </c>
      <c r="T7714" s="10">
        <f t="shared" si="970"/>
        <v>224.48194822132228</v>
      </c>
      <c r="U7714" s="10">
        <f t="shared" si="971"/>
        <v>0</v>
      </c>
      <c r="V7714" s="1">
        <f t="shared" si="972"/>
        <v>0</v>
      </c>
      <c r="W7714" s="10">
        <f t="shared" si="973"/>
        <v>0</v>
      </c>
    </row>
    <row r="7715" spans="13:23" x14ac:dyDescent="0.25">
      <c r="M7715" s="7">
        <v>45562.208333333336</v>
      </c>
      <c r="N7715" s="3">
        <v>1544.4379669189452</v>
      </c>
      <c r="O7715" s="10">
        <v>16.11</v>
      </c>
      <c r="P7715" s="10">
        <f t="shared" si="967"/>
        <v>21.11</v>
      </c>
      <c r="Q7715" s="10">
        <f t="shared" si="966"/>
        <v>1544.4379669189452</v>
      </c>
      <c r="R7715" s="1">
        <f t="shared" si="968"/>
        <v>0.70201725769042966</v>
      </c>
      <c r="S7715" s="18">
        <f t="shared" si="969"/>
        <v>6.9619999999999997</v>
      </c>
      <c r="T7715" s="10">
        <f t="shared" si="970"/>
        <v>221.83826011475801</v>
      </c>
      <c r="U7715" s="10">
        <f t="shared" si="971"/>
        <v>0</v>
      </c>
      <c r="V7715" s="1">
        <f t="shared" si="972"/>
        <v>0</v>
      </c>
      <c r="W7715" s="10">
        <f t="shared" si="973"/>
        <v>0</v>
      </c>
    </row>
    <row r="7716" spans="13:23" x14ac:dyDescent="0.25">
      <c r="M7716" s="7">
        <v>45562.25</v>
      </c>
      <c r="N7716" s="3">
        <v>1457.1184272766113</v>
      </c>
      <c r="O7716" s="10">
        <v>17.22</v>
      </c>
      <c r="P7716" s="10">
        <f t="shared" si="967"/>
        <v>22.22</v>
      </c>
      <c r="Q7716" s="10">
        <f t="shared" si="966"/>
        <v>1457.1184272766113</v>
      </c>
      <c r="R7716" s="1">
        <f t="shared" si="968"/>
        <v>0.6623265578530052</v>
      </c>
      <c r="S7716" s="18">
        <f t="shared" si="969"/>
        <v>7.6429999999999998</v>
      </c>
      <c r="T7716" s="10">
        <f t="shared" si="970"/>
        <v>190.64744567272163</v>
      </c>
      <c r="U7716" s="10">
        <f t="shared" si="971"/>
        <v>0</v>
      </c>
      <c r="V7716" s="1">
        <f t="shared" si="972"/>
        <v>0</v>
      </c>
      <c r="W7716" s="10">
        <f t="shared" si="973"/>
        <v>0</v>
      </c>
    </row>
    <row r="7717" spans="13:23" x14ac:dyDescent="0.25">
      <c r="M7717" s="7">
        <v>45562.291666666664</v>
      </c>
      <c r="N7717" s="3">
        <v>1590.4091217041016</v>
      </c>
      <c r="O7717" s="10">
        <v>17.22</v>
      </c>
      <c r="P7717" s="10">
        <f t="shared" si="967"/>
        <v>22.22</v>
      </c>
      <c r="Q7717" s="10">
        <f t="shared" si="966"/>
        <v>1590.4091217041016</v>
      </c>
      <c r="R7717" s="1">
        <f t="shared" si="968"/>
        <v>0.72291323713822797</v>
      </c>
      <c r="S7717" s="18">
        <f t="shared" si="969"/>
        <v>6.9619999999999997</v>
      </c>
      <c r="T7717" s="10">
        <f t="shared" si="970"/>
        <v>228.44141363172963</v>
      </c>
      <c r="U7717" s="10">
        <f t="shared" si="971"/>
        <v>0</v>
      </c>
      <c r="V7717" s="1">
        <f t="shared" si="972"/>
        <v>0</v>
      </c>
      <c r="W7717" s="10">
        <f t="shared" si="973"/>
        <v>0</v>
      </c>
    </row>
    <row r="7718" spans="13:23" x14ac:dyDescent="0.25">
      <c r="M7718" s="7">
        <v>45562.333333333336</v>
      </c>
      <c r="N7718" s="3">
        <v>1424.9607593536377</v>
      </c>
      <c r="O7718" s="10">
        <v>17.22</v>
      </c>
      <c r="P7718" s="10">
        <f t="shared" si="967"/>
        <v>22.22</v>
      </c>
      <c r="Q7718" s="10">
        <f t="shared" si="966"/>
        <v>1424.9607593536377</v>
      </c>
      <c r="R7718" s="1">
        <f t="shared" si="968"/>
        <v>0.64770943606983533</v>
      </c>
      <c r="S7718" s="18">
        <f t="shared" si="969"/>
        <v>7.6429999999999998</v>
      </c>
      <c r="T7718" s="10">
        <f t="shared" si="970"/>
        <v>186.43997898124269</v>
      </c>
      <c r="U7718" s="10">
        <f t="shared" si="971"/>
        <v>0</v>
      </c>
      <c r="V7718" s="1">
        <f t="shared" si="972"/>
        <v>0</v>
      </c>
      <c r="W7718" s="10">
        <f t="shared" si="973"/>
        <v>0</v>
      </c>
    </row>
    <row r="7719" spans="13:23" x14ac:dyDescent="0.25">
      <c r="M7719" s="7">
        <v>45562.375</v>
      </c>
      <c r="N7719" s="3">
        <v>1707.0984237670898</v>
      </c>
      <c r="O7719" s="10">
        <v>17.78</v>
      </c>
      <c r="P7719" s="10">
        <f t="shared" si="967"/>
        <v>22.78</v>
      </c>
      <c r="Q7719" s="10">
        <f t="shared" si="966"/>
        <v>1707.0984237670898</v>
      </c>
      <c r="R7719" s="1">
        <f t="shared" si="968"/>
        <v>0.77595382898504084</v>
      </c>
      <c r="S7719" s="18">
        <f t="shared" si="969"/>
        <v>6.9619999999999997</v>
      </c>
      <c r="T7719" s="10">
        <f t="shared" si="970"/>
        <v>245.20230160400601</v>
      </c>
      <c r="U7719" s="10">
        <f t="shared" si="971"/>
        <v>0</v>
      </c>
      <c r="V7719" s="1">
        <f t="shared" si="972"/>
        <v>0</v>
      </c>
      <c r="W7719" s="10">
        <f t="shared" si="973"/>
        <v>0</v>
      </c>
    </row>
    <row r="7720" spans="13:23" x14ac:dyDescent="0.25">
      <c r="M7720" s="7">
        <v>45562.416666666664</v>
      </c>
      <c r="N7720" s="3">
        <v>1828.6898620605468</v>
      </c>
      <c r="O7720" s="10">
        <v>18.89</v>
      </c>
      <c r="P7720" s="10">
        <f t="shared" si="967"/>
        <v>23.89</v>
      </c>
      <c r="Q7720" s="10">
        <f t="shared" si="966"/>
        <v>1828.6898620605468</v>
      </c>
      <c r="R7720" s="1">
        <f t="shared" si="968"/>
        <v>0.83122266457297578</v>
      </c>
      <c r="S7720" s="18">
        <f t="shared" si="969"/>
        <v>6.2679999999999998</v>
      </c>
      <c r="T7720" s="10">
        <f t="shared" si="970"/>
        <v>291.75013753359076</v>
      </c>
      <c r="U7720" s="10">
        <f t="shared" si="971"/>
        <v>0</v>
      </c>
      <c r="V7720" s="1">
        <f t="shared" si="972"/>
        <v>0</v>
      </c>
      <c r="W7720" s="10">
        <f t="shared" si="973"/>
        <v>0</v>
      </c>
    </row>
    <row r="7721" spans="13:23" x14ac:dyDescent="0.25">
      <c r="M7721" s="7">
        <v>45562.458333333336</v>
      </c>
      <c r="N7721" s="3">
        <v>1675.4652557373047</v>
      </c>
      <c r="O7721" s="10">
        <v>18.89</v>
      </c>
      <c r="P7721" s="10">
        <f t="shared" si="967"/>
        <v>23.89</v>
      </c>
      <c r="Q7721" s="10">
        <f t="shared" si="966"/>
        <v>1675.4652557373047</v>
      </c>
      <c r="R7721" s="1">
        <f t="shared" si="968"/>
        <v>0.76157511624422936</v>
      </c>
      <c r="S7721" s="18">
        <f t="shared" si="969"/>
        <v>6.9619999999999997</v>
      </c>
      <c r="T7721" s="10">
        <f t="shared" si="970"/>
        <v>240.65861185540143</v>
      </c>
      <c r="U7721" s="10">
        <f t="shared" si="971"/>
        <v>0</v>
      </c>
      <c r="V7721" s="1">
        <f t="shared" si="972"/>
        <v>0</v>
      </c>
      <c r="W7721" s="10">
        <f t="shared" si="973"/>
        <v>0</v>
      </c>
    </row>
    <row r="7722" spans="13:23" x14ac:dyDescent="0.25">
      <c r="M7722" s="7">
        <v>45562.5</v>
      </c>
      <c r="N7722" s="3">
        <v>1692.2734725952148</v>
      </c>
      <c r="O7722" s="10">
        <v>21.11</v>
      </c>
      <c r="P7722" s="10">
        <f t="shared" si="967"/>
        <v>26.11</v>
      </c>
      <c r="Q7722" s="10">
        <f t="shared" si="966"/>
        <v>1692.2734725952148</v>
      </c>
      <c r="R7722" s="1">
        <f t="shared" si="968"/>
        <v>0.76921521481600674</v>
      </c>
      <c r="S7722" s="18">
        <f t="shared" si="969"/>
        <v>5.8680000000000003</v>
      </c>
      <c r="T7722" s="10">
        <f t="shared" si="970"/>
        <v>288.3901623372895</v>
      </c>
      <c r="U7722" s="10">
        <f t="shared" si="971"/>
        <v>0</v>
      </c>
      <c r="V7722" s="1">
        <f t="shared" si="972"/>
        <v>0</v>
      </c>
      <c r="W7722" s="10">
        <f t="shared" si="973"/>
        <v>0</v>
      </c>
    </row>
    <row r="7723" spans="13:23" x14ac:dyDescent="0.25">
      <c r="M7723" s="7">
        <v>45562.541666666664</v>
      </c>
      <c r="N7723" s="3">
        <v>1680.3717063903807</v>
      </c>
      <c r="O7723" s="10">
        <v>21.11</v>
      </c>
      <c r="P7723" s="10">
        <f t="shared" si="967"/>
        <v>26.11</v>
      </c>
      <c r="Q7723" s="10">
        <f t="shared" si="966"/>
        <v>1680.3717063903807</v>
      </c>
      <c r="R7723" s="1">
        <f t="shared" si="968"/>
        <v>0.76380532108653665</v>
      </c>
      <c r="S7723" s="18">
        <f t="shared" si="969"/>
        <v>5.8680000000000003</v>
      </c>
      <c r="T7723" s="10">
        <f t="shared" si="970"/>
        <v>286.3619131544616</v>
      </c>
      <c r="U7723" s="10">
        <f t="shared" si="971"/>
        <v>0</v>
      </c>
      <c r="V7723" s="1">
        <f t="shared" si="972"/>
        <v>0</v>
      </c>
      <c r="W7723" s="10">
        <f t="shared" si="973"/>
        <v>0</v>
      </c>
    </row>
    <row r="7724" spans="13:23" x14ac:dyDescent="0.25">
      <c r="M7724" s="7">
        <v>45562.583333333336</v>
      </c>
      <c r="N7724" s="3">
        <v>1849.4532440185546</v>
      </c>
      <c r="O7724" s="10">
        <v>22.22</v>
      </c>
      <c r="P7724" s="10">
        <f t="shared" si="967"/>
        <v>27.22</v>
      </c>
      <c r="Q7724" s="10">
        <f t="shared" si="966"/>
        <v>1849.4532440185546</v>
      </c>
      <c r="R7724" s="1">
        <f t="shared" si="968"/>
        <v>0.8406605654629794</v>
      </c>
      <c r="S7724" s="18">
        <f t="shared" si="969"/>
        <v>5.2050000000000001</v>
      </c>
      <c r="T7724" s="10">
        <f t="shared" si="970"/>
        <v>355.32242920625447</v>
      </c>
      <c r="U7724" s="10">
        <f t="shared" si="971"/>
        <v>0</v>
      </c>
      <c r="V7724" s="1">
        <f t="shared" si="972"/>
        <v>0</v>
      </c>
      <c r="W7724" s="10">
        <f t="shared" si="973"/>
        <v>0</v>
      </c>
    </row>
    <row r="7725" spans="13:23" x14ac:dyDescent="0.25">
      <c r="M7725" s="7">
        <v>45562.625</v>
      </c>
      <c r="N7725" s="3">
        <v>1831.7131713867186</v>
      </c>
      <c r="O7725" s="10">
        <v>20</v>
      </c>
      <c r="P7725" s="10">
        <f t="shared" si="967"/>
        <v>25</v>
      </c>
      <c r="Q7725" s="10">
        <f t="shared" si="966"/>
        <v>1831.7131713867186</v>
      </c>
      <c r="R7725" s="1">
        <f t="shared" si="968"/>
        <v>0.83259689608487208</v>
      </c>
      <c r="S7725" s="18">
        <f t="shared" si="969"/>
        <v>6.2679999999999998</v>
      </c>
      <c r="T7725" s="10">
        <f t="shared" si="970"/>
        <v>292.23247788556455</v>
      </c>
      <c r="U7725" s="10">
        <f t="shared" si="971"/>
        <v>0</v>
      </c>
      <c r="V7725" s="1">
        <f t="shared" si="972"/>
        <v>0</v>
      </c>
      <c r="W7725" s="10">
        <f t="shared" si="973"/>
        <v>0</v>
      </c>
    </row>
    <row r="7726" spans="13:23" x14ac:dyDescent="0.25">
      <c r="M7726" s="7">
        <v>45562.666666666664</v>
      </c>
      <c r="N7726" s="3">
        <v>1943.9051193237303</v>
      </c>
      <c r="O7726" s="10">
        <v>17.78</v>
      </c>
      <c r="P7726" s="10">
        <f t="shared" si="967"/>
        <v>22.78</v>
      </c>
      <c r="Q7726" s="10">
        <f t="shared" si="966"/>
        <v>1943.9051193237303</v>
      </c>
      <c r="R7726" s="1">
        <f t="shared" si="968"/>
        <v>0.88359323605624107</v>
      </c>
      <c r="S7726" s="18">
        <f t="shared" si="969"/>
        <v>6.2679999999999998</v>
      </c>
      <c r="T7726" s="10">
        <f t="shared" si="970"/>
        <v>310.13163996868707</v>
      </c>
      <c r="U7726" s="10">
        <f t="shared" si="971"/>
        <v>0</v>
      </c>
      <c r="V7726" s="1">
        <f t="shared" si="972"/>
        <v>0</v>
      </c>
      <c r="W7726" s="10">
        <f t="shared" si="973"/>
        <v>0</v>
      </c>
    </row>
    <row r="7727" spans="13:23" x14ac:dyDescent="0.25">
      <c r="M7727" s="7">
        <v>45562.708333333336</v>
      </c>
      <c r="N7727" s="3">
        <v>2036.9898284912108</v>
      </c>
      <c r="O7727" s="10">
        <v>17.22</v>
      </c>
      <c r="P7727" s="10">
        <f t="shared" si="967"/>
        <v>22.22</v>
      </c>
      <c r="Q7727" s="10">
        <f t="shared" si="966"/>
        <v>2036.9898284912108</v>
      </c>
      <c r="R7727" s="1">
        <f t="shared" si="968"/>
        <v>0.92590446749600486</v>
      </c>
      <c r="S7727" s="18">
        <f t="shared" si="969"/>
        <v>5.5519999999999996</v>
      </c>
      <c r="T7727" s="10">
        <f t="shared" si="970"/>
        <v>366.89298063602502</v>
      </c>
      <c r="U7727" s="10">
        <f t="shared" si="971"/>
        <v>0</v>
      </c>
      <c r="V7727" s="1">
        <f t="shared" si="972"/>
        <v>0</v>
      </c>
      <c r="W7727" s="10">
        <f t="shared" si="973"/>
        <v>0</v>
      </c>
    </row>
    <row r="7728" spans="13:23" x14ac:dyDescent="0.25">
      <c r="M7728" s="7">
        <v>45562.75</v>
      </c>
      <c r="N7728" s="3">
        <v>1726.7595153808593</v>
      </c>
      <c r="O7728" s="10">
        <v>17.22</v>
      </c>
      <c r="P7728" s="10">
        <f t="shared" si="967"/>
        <v>22.22</v>
      </c>
      <c r="Q7728" s="10">
        <f t="shared" si="966"/>
        <v>1726.7595153808593</v>
      </c>
      <c r="R7728" s="1">
        <f t="shared" si="968"/>
        <v>0.78489068880948154</v>
      </c>
      <c r="S7728" s="18">
        <f t="shared" si="969"/>
        <v>6.9619999999999997</v>
      </c>
      <c r="T7728" s="10">
        <f t="shared" si="970"/>
        <v>248.02635957783099</v>
      </c>
      <c r="U7728" s="10">
        <f t="shared" si="971"/>
        <v>0</v>
      </c>
      <c r="V7728" s="1">
        <f t="shared" si="972"/>
        <v>0</v>
      </c>
      <c r="W7728" s="10">
        <f t="shared" si="973"/>
        <v>0</v>
      </c>
    </row>
    <row r="7729" spans="13:23" x14ac:dyDescent="0.25">
      <c r="M7729" s="7">
        <v>45562.791666666664</v>
      </c>
      <c r="N7729" s="3">
        <v>1866.5283302307128</v>
      </c>
      <c r="O7729" s="10">
        <v>16.11</v>
      </c>
      <c r="P7729" s="10">
        <f t="shared" si="967"/>
        <v>21.11</v>
      </c>
      <c r="Q7729" s="10">
        <f t="shared" si="966"/>
        <v>1866.5283302307128</v>
      </c>
      <c r="R7729" s="1">
        <f t="shared" si="968"/>
        <v>0.84842196828668759</v>
      </c>
      <c r="S7729" s="18">
        <f t="shared" si="969"/>
        <v>6.2679999999999998</v>
      </c>
      <c r="T7729" s="10">
        <f t="shared" si="970"/>
        <v>297.7869065460614</v>
      </c>
      <c r="U7729" s="10">
        <f t="shared" si="971"/>
        <v>0</v>
      </c>
      <c r="V7729" s="1">
        <f t="shared" si="972"/>
        <v>0</v>
      </c>
      <c r="W7729" s="10">
        <f t="shared" si="973"/>
        <v>0</v>
      </c>
    </row>
    <row r="7730" spans="13:23" x14ac:dyDescent="0.25">
      <c r="M7730" s="7">
        <v>45562.833333333336</v>
      </c>
      <c r="N7730" s="3">
        <v>1620.3211029052734</v>
      </c>
      <c r="O7730" s="10">
        <v>15</v>
      </c>
      <c r="P7730" s="10">
        <f t="shared" si="967"/>
        <v>20</v>
      </c>
      <c r="Q7730" s="10">
        <f t="shared" si="966"/>
        <v>1620.3211029052734</v>
      </c>
      <c r="R7730" s="1">
        <f t="shared" si="968"/>
        <v>0.73650959222966972</v>
      </c>
      <c r="S7730" s="18">
        <f t="shared" si="969"/>
        <v>8.8059999999999992</v>
      </c>
      <c r="T7730" s="10">
        <f t="shared" si="970"/>
        <v>184.00194218774399</v>
      </c>
      <c r="U7730" s="10">
        <f t="shared" si="971"/>
        <v>0</v>
      </c>
      <c r="V7730" s="1">
        <f t="shared" si="972"/>
        <v>0</v>
      </c>
      <c r="W7730" s="10">
        <f t="shared" si="973"/>
        <v>0</v>
      </c>
    </row>
    <row r="7731" spans="13:23" x14ac:dyDescent="0.25">
      <c r="M7731" s="7">
        <v>45562.875</v>
      </c>
      <c r="N7731" s="3">
        <v>1631.0279823303222</v>
      </c>
      <c r="O7731" s="10">
        <v>13.89</v>
      </c>
      <c r="P7731" s="10">
        <f t="shared" si="967"/>
        <v>18.89</v>
      </c>
      <c r="Q7731" s="10">
        <f t="shared" si="966"/>
        <v>1631.0279823303222</v>
      </c>
      <c r="R7731" s="1">
        <f t="shared" si="968"/>
        <v>0.74137635560469195</v>
      </c>
      <c r="S7731" s="18">
        <f t="shared" si="969"/>
        <v>8.8059999999999992</v>
      </c>
      <c r="T7731" s="10">
        <f t="shared" si="970"/>
        <v>185.21780403478564</v>
      </c>
      <c r="U7731" s="10">
        <f t="shared" si="971"/>
        <v>0</v>
      </c>
      <c r="V7731" s="1">
        <f t="shared" si="972"/>
        <v>0</v>
      </c>
      <c r="W7731" s="10">
        <f t="shared" si="973"/>
        <v>0</v>
      </c>
    </row>
    <row r="7732" spans="13:23" x14ac:dyDescent="0.25">
      <c r="M7732" s="7">
        <v>45562.916666666664</v>
      </c>
      <c r="N7732" s="3">
        <v>1507.0451339721678</v>
      </c>
      <c r="O7732" s="10">
        <v>16.11</v>
      </c>
      <c r="P7732" s="10">
        <f t="shared" si="967"/>
        <v>21.11</v>
      </c>
      <c r="Q7732" s="10">
        <f t="shared" si="966"/>
        <v>1507.0451339721678</v>
      </c>
      <c r="R7732" s="1">
        <f t="shared" si="968"/>
        <v>0.68502051544189446</v>
      </c>
      <c r="S7732" s="18">
        <f t="shared" si="969"/>
        <v>7.6429999999999998</v>
      </c>
      <c r="T7732" s="10">
        <f t="shared" si="970"/>
        <v>197.17978986944496</v>
      </c>
      <c r="U7732" s="10">
        <f t="shared" si="971"/>
        <v>0</v>
      </c>
      <c r="V7732" s="1">
        <f t="shared" si="972"/>
        <v>0</v>
      </c>
      <c r="W7732" s="10">
        <f t="shared" si="973"/>
        <v>0</v>
      </c>
    </row>
    <row r="7733" spans="13:23" x14ac:dyDescent="0.25">
      <c r="M7733" s="7">
        <v>45562.958333333336</v>
      </c>
      <c r="N7733" s="3">
        <v>1470.8459083557129</v>
      </c>
      <c r="O7733" s="10">
        <v>16.11</v>
      </c>
      <c r="P7733" s="10">
        <f t="shared" si="967"/>
        <v>21.11</v>
      </c>
      <c r="Q7733" s="10">
        <f t="shared" si="966"/>
        <v>1470.8459083557129</v>
      </c>
      <c r="R7733" s="1">
        <f t="shared" si="968"/>
        <v>0.66856632197986954</v>
      </c>
      <c r="S7733" s="18">
        <f t="shared" si="969"/>
        <v>7.6429999999999998</v>
      </c>
      <c r="T7733" s="10">
        <f t="shared" si="970"/>
        <v>192.44353112072653</v>
      </c>
      <c r="U7733" s="10">
        <f t="shared" si="971"/>
        <v>0</v>
      </c>
      <c r="V7733" s="1">
        <f t="shared" si="972"/>
        <v>0</v>
      </c>
      <c r="W7733" s="10">
        <f t="shared" si="973"/>
        <v>0</v>
      </c>
    </row>
    <row r="7734" spans="13:23" x14ac:dyDescent="0.25">
      <c r="M7734" s="7">
        <v>45563</v>
      </c>
      <c r="N7734" s="3">
        <v>1271.2237930297852</v>
      </c>
      <c r="O7734" s="10">
        <v>16.11</v>
      </c>
      <c r="P7734" s="10">
        <f t="shared" si="967"/>
        <v>21.11</v>
      </c>
      <c r="Q7734" s="10">
        <f t="shared" si="966"/>
        <v>1271.2237930297852</v>
      </c>
      <c r="R7734" s="1">
        <f t="shared" si="968"/>
        <v>0.57782899683172051</v>
      </c>
      <c r="S7734" s="18">
        <f t="shared" si="969"/>
        <v>8.2769999999999992</v>
      </c>
      <c r="T7734" s="10">
        <f t="shared" si="970"/>
        <v>153.58509037450588</v>
      </c>
      <c r="U7734" s="10">
        <f t="shared" si="971"/>
        <v>0</v>
      </c>
      <c r="V7734" s="1">
        <f t="shared" si="972"/>
        <v>0</v>
      </c>
      <c r="W7734" s="10">
        <f t="shared" si="973"/>
        <v>0</v>
      </c>
    </row>
    <row r="7735" spans="13:23" x14ac:dyDescent="0.25">
      <c r="M7735" s="7">
        <v>45563.041666666664</v>
      </c>
      <c r="N7735" s="3">
        <v>1438.9573265075683</v>
      </c>
      <c r="O7735" s="10">
        <v>16.11</v>
      </c>
      <c r="P7735" s="10">
        <f t="shared" si="967"/>
        <v>21.11</v>
      </c>
      <c r="Q7735" s="10">
        <f t="shared" si="966"/>
        <v>1438.9573265075683</v>
      </c>
      <c r="R7735" s="1">
        <f t="shared" si="968"/>
        <v>0.65407151204889469</v>
      </c>
      <c r="S7735" s="18">
        <f t="shared" si="969"/>
        <v>7.6429999999999998</v>
      </c>
      <c r="T7735" s="10">
        <f t="shared" si="970"/>
        <v>188.27127129498473</v>
      </c>
      <c r="U7735" s="10">
        <f t="shared" si="971"/>
        <v>0</v>
      </c>
      <c r="V7735" s="1">
        <f t="shared" si="972"/>
        <v>0</v>
      </c>
      <c r="W7735" s="10">
        <f t="shared" si="973"/>
        <v>0</v>
      </c>
    </row>
    <row r="7736" spans="13:23" x14ac:dyDescent="0.25">
      <c r="M7736" s="7">
        <v>45563.083333333336</v>
      </c>
      <c r="N7736" s="3">
        <v>1377.4885871887207</v>
      </c>
      <c r="O7736" s="10">
        <v>16.11</v>
      </c>
      <c r="P7736" s="10">
        <f t="shared" si="967"/>
        <v>21.11</v>
      </c>
      <c r="Q7736" s="10">
        <f t="shared" si="966"/>
        <v>1377.4885871887207</v>
      </c>
      <c r="R7736" s="1">
        <f t="shared" si="968"/>
        <v>0.626131175994873</v>
      </c>
      <c r="S7736" s="18">
        <f t="shared" si="969"/>
        <v>7.6429999999999998</v>
      </c>
      <c r="T7736" s="10">
        <f t="shared" si="970"/>
        <v>180.22878283248994</v>
      </c>
      <c r="U7736" s="10">
        <f t="shared" si="971"/>
        <v>0</v>
      </c>
      <c r="V7736" s="1">
        <f t="shared" si="972"/>
        <v>0</v>
      </c>
      <c r="W7736" s="10">
        <f t="shared" si="973"/>
        <v>0</v>
      </c>
    </row>
    <row r="7737" spans="13:23" x14ac:dyDescent="0.25">
      <c r="M7737" s="7">
        <v>45563.125</v>
      </c>
      <c r="N7737" s="3">
        <v>1385.5565574645996</v>
      </c>
      <c r="O7737" s="10">
        <v>16.11</v>
      </c>
      <c r="P7737" s="10">
        <f t="shared" si="967"/>
        <v>21.11</v>
      </c>
      <c r="Q7737" s="10">
        <f t="shared" si="966"/>
        <v>1385.5565574645996</v>
      </c>
      <c r="R7737" s="1">
        <f t="shared" si="968"/>
        <v>0.62979843521118162</v>
      </c>
      <c r="S7737" s="18">
        <f t="shared" si="969"/>
        <v>7.6429999999999998</v>
      </c>
      <c r="T7737" s="10">
        <f t="shared" si="970"/>
        <v>181.28438538068815</v>
      </c>
      <c r="U7737" s="10">
        <f t="shared" si="971"/>
        <v>0</v>
      </c>
      <c r="V7737" s="1">
        <f t="shared" si="972"/>
        <v>0</v>
      </c>
      <c r="W7737" s="10">
        <f t="shared" si="973"/>
        <v>0</v>
      </c>
    </row>
    <row r="7738" spans="13:23" x14ac:dyDescent="0.25">
      <c r="M7738" s="7">
        <v>45563.166666666664</v>
      </c>
      <c r="N7738" s="3">
        <v>1233.8546150207519</v>
      </c>
      <c r="O7738" s="10">
        <v>16.11</v>
      </c>
      <c r="P7738" s="10">
        <f t="shared" si="967"/>
        <v>21.11</v>
      </c>
      <c r="Q7738" s="10">
        <f t="shared" si="966"/>
        <v>1233.8546150207519</v>
      </c>
      <c r="R7738" s="1">
        <f t="shared" si="968"/>
        <v>0.56084300682761445</v>
      </c>
      <c r="S7738" s="18">
        <f t="shared" si="969"/>
        <v>8.2769999999999992</v>
      </c>
      <c r="T7738" s="10">
        <f t="shared" si="970"/>
        <v>149.07026881971149</v>
      </c>
      <c r="U7738" s="10">
        <f t="shared" si="971"/>
        <v>0</v>
      </c>
      <c r="V7738" s="1">
        <f t="shared" si="972"/>
        <v>0</v>
      </c>
      <c r="W7738" s="10">
        <f t="shared" si="973"/>
        <v>0</v>
      </c>
    </row>
    <row r="7739" spans="13:23" x14ac:dyDescent="0.25">
      <c r="M7739" s="7">
        <v>45563.208333333336</v>
      </c>
      <c r="N7739" s="3">
        <v>1060.1343292236327</v>
      </c>
      <c r="O7739" s="10">
        <v>16.11</v>
      </c>
      <c r="P7739" s="10">
        <f t="shared" si="967"/>
        <v>21.11</v>
      </c>
      <c r="Q7739" s="10">
        <f t="shared" si="966"/>
        <v>1060.1343292236327</v>
      </c>
      <c r="R7739" s="1">
        <f t="shared" si="968"/>
        <v>0.48187924055619669</v>
      </c>
      <c r="S7739" s="18">
        <f t="shared" si="969"/>
        <v>8.7460000000000004</v>
      </c>
      <c r="T7739" s="10">
        <f t="shared" si="970"/>
        <v>121.21362099515579</v>
      </c>
      <c r="U7739" s="10">
        <f t="shared" si="971"/>
        <v>0</v>
      </c>
      <c r="V7739" s="1">
        <f t="shared" si="972"/>
        <v>0</v>
      </c>
      <c r="W7739" s="10">
        <f t="shared" si="973"/>
        <v>0</v>
      </c>
    </row>
    <row r="7740" spans="13:23" x14ac:dyDescent="0.25">
      <c r="M7740" s="7">
        <v>45563.25</v>
      </c>
      <c r="N7740" s="3">
        <v>1204.5533477783204</v>
      </c>
      <c r="O7740" s="10">
        <v>15</v>
      </c>
      <c r="P7740" s="10">
        <f t="shared" si="967"/>
        <v>20</v>
      </c>
      <c r="Q7740" s="10">
        <f t="shared" si="966"/>
        <v>1204.5533477783204</v>
      </c>
      <c r="R7740" s="1">
        <f t="shared" si="968"/>
        <v>0.54752424899014562</v>
      </c>
      <c r="S7740" s="18">
        <f t="shared" si="969"/>
        <v>10.58</v>
      </c>
      <c r="T7740" s="10">
        <f t="shared" si="970"/>
        <v>113.85192323046506</v>
      </c>
      <c r="U7740" s="10">
        <f t="shared" si="971"/>
        <v>0</v>
      </c>
      <c r="V7740" s="1">
        <f t="shared" si="972"/>
        <v>0</v>
      </c>
      <c r="W7740" s="10">
        <f t="shared" si="973"/>
        <v>0</v>
      </c>
    </row>
    <row r="7741" spans="13:23" x14ac:dyDescent="0.25">
      <c r="M7741" s="7">
        <v>45563.291666666664</v>
      </c>
      <c r="N7741" s="3">
        <v>1054.8925437927246</v>
      </c>
      <c r="O7741" s="10">
        <v>16.11</v>
      </c>
      <c r="P7741" s="10">
        <f t="shared" si="967"/>
        <v>21.11</v>
      </c>
      <c r="Q7741" s="10">
        <f t="shared" si="966"/>
        <v>1054.8925437927246</v>
      </c>
      <c r="R7741" s="1">
        <f t="shared" si="968"/>
        <v>0.47949661081487482</v>
      </c>
      <c r="S7741" s="18">
        <f t="shared" si="969"/>
        <v>8.7460000000000004</v>
      </c>
      <c r="T7741" s="10">
        <f t="shared" si="970"/>
        <v>120.61428582125824</v>
      </c>
      <c r="U7741" s="10">
        <f t="shared" si="971"/>
        <v>0</v>
      </c>
      <c r="V7741" s="1">
        <f t="shared" si="972"/>
        <v>0</v>
      </c>
      <c r="W7741" s="10">
        <f t="shared" si="973"/>
        <v>0</v>
      </c>
    </row>
    <row r="7742" spans="13:23" x14ac:dyDescent="0.25">
      <c r="M7742" s="7">
        <v>45563.333333333336</v>
      </c>
      <c r="N7742" s="3">
        <v>1054.0143951416014</v>
      </c>
      <c r="O7742" s="10">
        <v>16.11</v>
      </c>
      <c r="P7742" s="10">
        <f t="shared" si="967"/>
        <v>21.11</v>
      </c>
      <c r="Q7742" s="10">
        <f t="shared" si="966"/>
        <v>1054.0143951416014</v>
      </c>
      <c r="R7742" s="1">
        <f t="shared" si="968"/>
        <v>0.47909745233709156</v>
      </c>
      <c r="S7742" s="18">
        <f t="shared" si="969"/>
        <v>8.7460000000000004</v>
      </c>
      <c r="T7742" s="10">
        <f t="shared" si="970"/>
        <v>120.51388007564617</v>
      </c>
      <c r="U7742" s="10">
        <f t="shared" si="971"/>
        <v>0</v>
      </c>
      <c r="V7742" s="1">
        <f t="shared" si="972"/>
        <v>0</v>
      </c>
      <c r="W7742" s="10">
        <f t="shared" si="973"/>
        <v>0</v>
      </c>
    </row>
    <row r="7743" spans="13:23" x14ac:dyDescent="0.25">
      <c r="M7743" s="7">
        <v>45563.375</v>
      </c>
      <c r="N7743" s="3">
        <v>1244.0999999999999</v>
      </c>
      <c r="O7743" s="10">
        <v>17.78</v>
      </c>
      <c r="P7743" s="10">
        <f t="shared" si="967"/>
        <v>22.78</v>
      </c>
      <c r="Q7743" s="10">
        <f t="shared" si="966"/>
        <v>1244.0999999999999</v>
      </c>
      <c r="R7743" s="1">
        <f t="shared" si="968"/>
        <v>0.5655</v>
      </c>
      <c r="S7743" s="18">
        <f t="shared" si="969"/>
        <v>8.2769999999999992</v>
      </c>
      <c r="T7743" s="10">
        <f t="shared" si="970"/>
        <v>150.30808263863719</v>
      </c>
      <c r="U7743" s="10">
        <f t="shared" si="971"/>
        <v>0</v>
      </c>
      <c r="V7743" s="1">
        <f t="shared" si="972"/>
        <v>0</v>
      </c>
      <c r="W7743" s="10">
        <f t="shared" si="973"/>
        <v>0</v>
      </c>
    </row>
    <row r="7744" spans="13:23" x14ac:dyDescent="0.25">
      <c r="M7744" s="7">
        <v>45563.416666666664</v>
      </c>
      <c r="N7744" s="3">
        <v>1003.319111251831</v>
      </c>
      <c r="O7744" s="10">
        <v>18.89</v>
      </c>
      <c r="P7744" s="10">
        <f t="shared" si="967"/>
        <v>23.89</v>
      </c>
      <c r="Q7744" s="10">
        <f t="shared" si="966"/>
        <v>1003.319111251831</v>
      </c>
      <c r="R7744" s="1">
        <f t="shared" si="968"/>
        <v>0.45605414147810502</v>
      </c>
      <c r="S7744" s="18">
        <f t="shared" si="969"/>
        <v>8.7460000000000004</v>
      </c>
      <c r="T7744" s="10">
        <f t="shared" si="970"/>
        <v>114.71748356412428</v>
      </c>
      <c r="U7744" s="10">
        <f t="shared" si="971"/>
        <v>0</v>
      </c>
      <c r="V7744" s="1">
        <f t="shared" si="972"/>
        <v>0</v>
      </c>
      <c r="W7744" s="10">
        <f t="shared" si="973"/>
        <v>0</v>
      </c>
    </row>
    <row r="7745" spans="13:23" x14ac:dyDescent="0.25">
      <c r="M7745" s="7">
        <v>45563.458333333336</v>
      </c>
      <c r="N7745" s="3">
        <v>1485.658332824707</v>
      </c>
      <c r="O7745" s="10">
        <v>20</v>
      </c>
      <c r="P7745" s="10">
        <f t="shared" si="967"/>
        <v>25</v>
      </c>
      <c r="Q7745" s="10">
        <f t="shared" si="966"/>
        <v>1485.658332824707</v>
      </c>
      <c r="R7745" s="1">
        <f t="shared" si="968"/>
        <v>0.6752992421930486</v>
      </c>
      <c r="S7745" s="18">
        <f t="shared" si="969"/>
        <v>7.6429999999999998</v>
      </c>
      <c r="T7745" s="10">
        <f t="shared" si="970"/>
        <v>194.38156912530513</v>
      </c>
      <c r="U7745" s="10">
        <f t="shared" si="971"/>
        <v>0</v>
      </c>
      <c r="V7745" s="1">
        <f t="shared" si="972"/>
        <v>0</v>
      </c>
      <c r="W7745" s="10">
        <f t="shared" si="973"/>
        <v>0</v>
      </c>
    </row>
    <row r="7746" spans="13:23" x14ac:dyDescent="0.25">
      <c r="M7746" s="7">
        <v>45563.5</v>
      </c>
      <c r="N7746" s="3">
        <v>1426.2696807861328</v>
      </c>
      <c r="O7746" s="10">
        <v>22.22</v>
      </c>
      <c r="P7746" s="10">
        <f t="shared" si="967"/>
        <v>27.22</v>
      </c>
      <c r="Q7746" s="10">
        <f t="shared" si="966"/>
        <v>1426.2696807861328</v>
      </c>
      <c r="R7746" s="1">
        <f t="shared" si="968"/>
        <v>0.64830440035733305</v>
      </c>
      <c r="S7746" s="18">
        <f t="shared" si="969"/>
        <v>6.4260000000000002</v>
      </c>
      <c r="T7746" s="10">
        <f t="shared" si="970"/>
        <v>221.95295374823104</v>
      </c>
      <c r="U7746" s="10">
        <f t="shared" si="971"/>
        <v>0</v>
      </c>
      <c r="V7746" s="1">
        <f t="shared" si="972"/>
        <v>0</v>
      </c>
      <c r="W7746" s="10">
        <f t="shared" si="973"/>
        <v>0</v>
      </c>
    </row>
    <row r="7747" spans="13:23" x14ac:dyDescent="0.25">
      <c r="M7747" s="7">
        <v>45563.541666666664</v>
      </c>
      <c r="N7747" s="3">
        <v>1306.0260681152342</v>
      </c>
      <c r="O7747" s="10">
        <v>22.22</v>
      </c>
      <c r="P7747" s="10">
        <f t="shared" si="967"/>
        <v>27.22</v>
      </c>
      <c r="Q7747" s="10">
        <f t="shared" si="966"/>
        <v>1306.0260681152342</v>
      </c>
      <c r="R7747" s="1">
        <f t="shared" si="968"/>
        <v>0.59364821277965196</v>
      </c>
      <c r="S7747" s="18">
        <f t="shared" si="969"/>
        <v>6.8120000000000003</v>
      </c>
      <c r="T7747" s="10">
        <f t="shared" si="970"/>
        <v>191.72432004040431</v>
      </c>
      <c r="U7747" s="10">
        <f t="shared" si="971"/>
        <v>0</v>
      </c>
      <c r="V7747" s="1">
        <f t="shared" si="972"/>
        <v>0</v>
      </c>
      <c r="W7747" s="10">
        <f t="shared" si="973"/>
        <v>0</v>
      </c>
    </row>
    <row r="7748" spans="13:23" x14ac:dyDescent="0.25">
      <c r="M7748" s="7">
        <v>45563.583333333336</v>
      </c>
      <c r="N7748" s="3">
        <v>1244.673014831543</v>
      </c>
      <c r="O7748" s="10">
        <v>22.22</v>
      </c>
      <c r="P7748" s="10">
        <f t="shared" si="967"/>
        <v>27.22</v>
      </c>
      <c r="Q7748" s="10">
        <f t="shared" si="966"/>
        <v>1244.673014831543</v>
      </c>
      <c r="R7748" s="1">
        <f t="shared" si="968"/>
        <v>0.56576046128706503</v>
      </c>
      <c r="S7748" s="18">
        <f t="shared" si="969"/>
        <v>6.8120000000000003</v>
      </c>
      <c r="T7748" s="10">
        <f t="shared" si="970"/>
        <v>182.71770622894053</v>
      </c>
      <c r="U7748" s="10">
        <f t="shared" si="971"/>
        <v>0</v>
      </c>
      <c r="V7748" s="1">
        <f t="shared" si="972"/>
        <v>0</v>
      </c>
      <c r="W7748" s="10">
        <f t="shared" si="973"/>
        <v>0</v>
      </c>
    </row>
    <row r="7749" spans="13:23" x14ac:dyDescent="0.25">
      <c r="M7749" s="7">
        <v>45563.625</v>
      </c>
      <c r="N7749" s="3">
        <v>996.42613677978511</v>
      </c>
      <c r="O7749" s="10">
        <v>22.78</v>
      </c>
      <c r="P7749" s="10">
        <f t="shared" si="967"/>
        <v>27.78</v>
      </c>
      <c r="Q7749" s="10">
        <f t="shared" si="966"/>
        <v>996.42613677978511</v>
      </c>
      <c r="R7749" s="1">
        <f t="shared" si="968"/>
        <v>0.4529209712635387</v>
      </c>
      <c r="S7749" s="18">
        <f t="shared" si="969"/>
        <v>6.9349999999999996</v>
      </c>
      <c r="T7749" s="10">
        <f t="shared" si="970"/>
        <v>143.68076954286735</v>
      </c>
      <c r="U7749" s="10">
        <f t="shared" si="971"/>
        <v>0</v>
      </c>
      <c r="V7749" s="1">
        <f t="shared" si="972"/>
        <v>0</v>
      </c>
      <c r="W7749" s="10">
        <f t="shared" si="973"/>
        <v>0</v>
      </c>
    </row>
    <row r="7750" spans="13:23" x14ac:dyDescent="0.25">
      <c r="M7750" s="7">
        <v>45563.666666666664</v>
      </c>
      <c r="N7750" s="3">
        <v>1366.2695709228515</v>
      </c>
      <c r="O7750" s="10">
        <v>22.78</v>
      </c>
      <c r="P7750" s="10">
        <f t="shared" si="967"/>
        <v>27.78</v>
      </c>
      <c r="Q7750" s="10">
        <f t="shared" si="966"/>
        <v>1366.2695709228515</v>
      </c>
      <c r="R7750" s="1">
        <f t="shared" si="968"/>
        <v>0.62103162314675064</v>
      </c>
      <c r="S7750" s="18">
        <f t="shared" si="969"/>
        <v>6.4260000000000002</v>
      </c>
      <c r="T7750" s="10">
        <f t="shared" si="970"/>
        <v>212.61586849095104</v>
      </c>
      <c r="U7750" s="10">
        <f t="shared" si="971"/>
        <v>0</v>
      </c>
      <c r="V7750" s="1">
        <f t="shared" si="972"/>
        <v>0</v>
      </c>
      <c r="W7750" s="10">
        <f t="shared" si="973"/>
        <v>0</v>
      </c>
    </row>
    <row r="7751" spans="13:23" x14ac:dyDescent="0.25">
      <c r="M7751" s="7">
        <v>45563.708333333336</v>
      </c>
      <c r="N7751" s="3">
        <v>1318.1229652404784</v>
      </c>
      <c r="O7751" s="10">
        <v>22.22</v>
      </c>
      <c r="P7751" s="10">
        <f t="shared" si="967"/>
        <v>27.22</v>
      </c>
      <c r="Q7751" s="10">
        <f t="shared" ref="Q7751:Q7814" si="974">MIN($C$19,N7751)</f>
        <v>1318.1229652404784</v>
      </c>
      <c r="R7751" s="1">
        <f t="shared" si="968"/>
        <v>0.59914680238203566</v>
      </c>
      <c r="S7751" s="18">
        <f t="shared" si="969"/>
        <v>6.8120000000000003</v>
      </c>
      <c r="T7751" s="10">
        <f t="shared" si="970"/>
        <v>193.50014169707549</v>
      </c>
      <c r="U7751" s="10">
        <f t="shared" si="971"/>
        <v>0</v>
      </c>
      <c r="V7751" s="1">
        <f t="shared" si="972"/>
        <v>0</v>
      </c>
      <c r="W7751" s="10">
        <f t="shared" si="973"/>
        <v>0</v>
      </c>
    </row>
    <row r="7752" spans="13:23" x14ac:dyDescent="0.25">
      <c r="M7752" s="7">
        <v>45563.75</v>
      </c>
      <c r="N7752" s="3">
        <v>1296.0510337829589</v>
      </c>
      <c r="O7752" s="10">
        <v>21.11</v>
      </c>
      <c r="P7752" s="10">
        <f t="shared" ref="P7752:P7815" si="975">O7752+5</f>
        <v>26.11</v>
      </c>
      <c r="Q7752" s="10">
        <f t="shared" si="974"/>
        <v>1296.0510337829589</v>
      </c>
      <c r="R7752" s="1">
        <f t="shared" ref="R7752:R7815" si="976">Q7752/$C$19</f>
        <v>0.58911410626498129</v>
      </c>
      <c r="S7752" s="18">
        <f t="shared" ref="S7752:S7815" si="977">INDEX($C$13:$K$17,MATCH(P7752,$B$13:$B$17,-1),MATCH(R7752,$C$12:$K$12,-1))</f>
        <v>6.8120000000000003</v>
      </c>
      <c r="T7752" s="10">
        <f t="shared" ref="T7752:T7815" si="978" xml:space="preserve"> Q7752/INDEX($C$13:$K$17,MATCH(P7752,$B$13:$B$17,-1),MATCH(R7752,$C$12:$K$12,-1))</f>
        <v>190.2599873433586</v>
      </c>
      <c r="U7752" s="10">
        <f t="shared" ref="U7752:U7815" si="979">N7752-Q7752</f>
        <v>0</v>
      </c>
      <c r="V7752" s="1">
        <f t="shared" ref="V7752:V7815" si="980">U7752/$C$19</f>
        <v>0</v>
      </c>
      <c r="W7752" s="10">
        <f t="shared" ref="W7752:W7815" si="981" xml:space="preserve"> U7752/INDEX($C$13:$K$17,MATCH(P7752,$B$13:$B$17,-1),MATCH(V7752,$C$12:$K$12,-1))</f>
        <v>0</v>
      </c>
    </row>
    <row r="7753" spans="13:23" x14ac:dyDescent="0.25">
      <c r="M7753" s="7">
        <v>45563.791666666664</v>
      </c>
      <c r="N7753" s="3">
        <v>1059.8025054931641</v>
      </c>
      <c r="O7753" s="10">
        <v>20</v>
      </c>
      <c r="P7753" s="10">
        <f t="shared" si="975"/>
        <v>25</v>
      </c>
      <c r="Q7753" s="10">
        <f t="shared" si="974"/>
        <v>1059.8025054931641</v>
      </c>
      <c r="R7753" s="1">
        <f t="shared" si="976"/>
        <v>0.48172841158780183</v>
      </c>
      <c r="S7753" s="18">
        <f t="shared" si="977"/>
        <v>8.7460000000000004</v>
      </c>
      <c r="T7753" s="10">
        <f t="shared" si="978"/>
        <v>121.17568093907661</v>
      </c>
      <c r="U7753" s="10">
        <f t="shared" si="979"/>
        <v>0</v>
      </c>
      <c r="V7753" s="1">
        <f t="shared" si="980"/>
        <v>0</v>
      </c>
      <c r="W7753" s="10">
        <f t="shared" si="981"/>
        <v>0</v>
      </c>
    </row>
    <row r="7754" spans="13:23" x14ac:dyDescent="0.25">
      <c r="M7754" s="7">
        <v>45563.833333333336</v>
      </c>
      <c r="N7754" s="3">
        <v>1050.4208679199219</v>
      </c>
      <c r="O7754" s="10">
        <v>17.78</v>
      </c>
      <c r="P7754" s="10">
        <f t="shared" si="975"/>
        <v>22.78</v>
      </c>
      <c r="Q7754" s="10">
        <f t="shared" si="974"/>
        <v>1050.4208679199219</v>
      </c>
      <c r="R7754" s="1">
        <f t="shared" si="976"/>
        <v>0.47746403087269174</v>
      </c>
      <c r="S7754" s="18">
        <f t="shared" si="977"/>
        <v>8.7460000000000004</v>
      </c>
      <c r="T7754" s="10">
        <f t="shared" si="978"/>
        <v>120.10300342098351</v>
      </c>
      <c r="U7754" s="10">
        <f t="shared" si="979"/>
        <v>0</v>
      </c>
      <c r="V7754" s="1">
        <f t="shared" si="980"/>
        <v>0</v>
      </c>
      <c r="W7754" s="10">
        <f t="shared" si="981"/>
        <v>0</v>
      </c>
    </row>
    <row r="7755" spans="13:23" x14ac:dyDescent="0.25">
      <c r="M7755" s="7">
        <v>45563.875</v>
      </c>
      <c r="N7755" s="3">
        <v>980.40973548889156</v>
      </c>
      <c r="O7755" s="10">
        <v>17.22</v>
      </c>
      <c r="P7755" s="10">
        <f t="shared" si="975"/>
        <v>22.22</v>
      </c>
      <c r="Q7755" s="10">
        <f t="shared" si="974"/>
        <v>980.40973548889156</v>
      </c>
      <c r="R7755" s="1">
        <f t="shared" si="976"/>
        <v>0.44564078885858704</v>
      </c>
      <c r="S7755" s="18">
        <f t="shared" si="977"/>
        <v>8.7460000000000004</v>
      </c>
      <c r="T7755" s="10">
        <f t="shared" si="978"/>
        <v>112.09807174581425</v>
      </c>
      <c r="U7755" s="10">
        <f t="shared" si="979"/>
        <v>0</v>
      </c>
      <c r="V7755" s="1">
        <f t="shared" si="980"/>
        <v>0</v>
      </c>
      <c r="W7755" s="10">
        <f t="shared" si="981"/>
        <v>0</v>
      </c>
    </row>
    <row r="7756" spans="13:23" x14ac:dyDescent="0.25">
      <c r="M7756" s="7">
        <v>45563.916666666664</v>
      </c>
      <c r="N7756" s="3">
        <v>999.23522758483887</v>
      </c>
      <c r="O7756" s="10">
        <v>17.22</v>
      </c>
      <c r="P7756" s="10">
        <f t="shared" si="975"/>
        <v>22.22</v>
      </c>
      <c r="Q7756" s="10">
        <f t="shared" si="974"/>
        <v>999.23522758483887</v>
      </c>
      <c r="R7756" s="1">
        <f t="shared" si="976"/>
        <v>0.45419783072038128</v>
      </c>
      <c r="S7756" s="18">
        <f t="shared" si="977"/>
        <v>8.7460000000000004</v>
      </c>
      <c r="T7756" s="10">
        <f t="shared" si="978"/>
        <v>114.2505405425153</v>
      </c>
      <c r="U7756" s="10">
        <f t="shared" si="979"/>
        <v>0</v>
      </c>
      <c r="V7756" s="1">
        <f t="shared" si="980"/>
        <v>0</v>
      </c>
      <c r="W7756" s="10">
        <f t="shared" si="981"/>
        <v>0</v>
      </c>
    </row>
    <row r="7757" spans="13:23" x14ac:dyDescent="0.25">
      <c r="M7757" s="7">
        <v>45563.958333333336</v>
      </c>
      <c r="N7757" s="3">
        <v>1228.6956367492676</v>
      </c>
      <c r="O7757" s="10">
        <v>16.11</v>
      </c>
      <c r="P7757" s="10">
        <f t="shared" si="975"/>
        <v>21.11</v>
      </c>
      <c r="Q7757" s="10">
        <f t="shared" si="974"/>
        <v>1228.6956367492676</v>
      </c>
      <c r="R7757" s="1">
        <f t="shared" si="976"/>
        <v>0.55849801670421251</v>
      </c>
      <c r="S7757" s="18">
        <f t="shared" si="977"/>
        <v>8.2769999999999992</v>
      </c>
      <c r="T7757" s="10">
        <f t="shared" si="978"/>
        <v>148.44697798106412</v>
      </c>
      <c r="U7757" s="10">
        <f t="shared" si="979"/>
        <v>0</v>
      </c>
      <c r="V7757" s="1">
        <f t="shared" si="980"/>
        <v>0</v>
      </c>
      <c r="W7757" s="10">
        <f t="shared" si="981"/>
        <v>0</v>
      </c>
    </row>
    <row r="7758" spans="13:23" x14ac:dyDescent="0.25">
      <c r="M7758" s="7">
        <v>45564</v>
      </c>
      <c r="N7758" s="3">
        <v>991.04847679138186</v>
      </c>
      <c r="O7758" s="10">
        <v>16.11</v>
      </c>
      <c r="P7758" s="10">
        <f t="shared" si="975"/>
        <v>21.11</v>
      </c>
      <c r="Q7758" s="10">
        <f t="shared" si="974"/>
        <v>991.04847679138186</v>
      </c>
      <c r="R7758" s="1">
        <f t="shared" si="976"/>
        <v>0.45047658035971905</v>
      </c>
      <c r="S7758" s="18">
        <f t="shared" si="977"/>
        <v>8.7460000000000004</v>
      </c>
      <c r="T7758" s="10">
        <f t="shared" si="978"/>
        <v>113.31448396882939</v>
      </c>
      <c r="U7758" s="10">
        <f t="shared" si="979"/>
        <v>0</v>
      </c>
      <c r="V7758" s="1">
        <f t="shared" si="980"/>
        <v>0</v>
      </c>
      <c r="W7758" s="10">
        <f t="shared" si="981"/>
        <v>0</v>
      </c>
    </row>
    <row r="7759" spans="13:23" x14ac:dyDescent="0.25">
      <c r="M7759" s="7">
        <v>45564.041666666664</v>
      </c>
      <c r="N7759" s="3">
        <v>1182.5945137023925</v>
      </c>
      <c r="O7759" s="10">
        <v>16.11</v>
      </c>
      <c r="P7759" s="10">
        <f t="shared" si="975"/>
        <v>21.11</v>
      </c>
      <c r="Q7759" s="10">
        <f t="shared" si="974"/>
        <v>1182.5945137023925</v>
      </c>
      <c r="R7759" s="1">
        <f t="shared" si="976"/>
        <v>0.5375429607738148</v>
      </c>
      <c r="S7759" s="18">
        <f t="shared" si="977"/>
        <v>8.2769999999999992</v>
      </c>
      <c r="T7759" s="10">
        <f t="shared" si="978"/>
        <v>142.87719145854689</v>
      </c>
      <c r="U7759" s="10">
        <f t="shared" si="979"/>
        <v>0</v>
      </c>
      <c r="V7759" s="1">
        <f t="shared" si="980"/>
        <v>0</v>
      </c>
      <c r="W7759" s="10">
        <f t="shared" si="981"/>
        <v>0</v>
      </c>
    </row>
    <row r="7760" spans="13:23" x14ac:dyDescent="0.25">
      <c r="M7760" s="7">
        <v>45564.083333333336</v>
      </c>
      <c r="N7760" s="3">
        <v>1054.2058364868165</v>
      </c>
      <c r="O7760" s="10">
        <v>16.11</v>
      </c>
      <c r="P7760" s="10">
        <f t="shared" si="975"/>
        <v>21.11</v>
      </c>
      <c r="Q7760" s="10">
        <f t="shared" si="974"/>
        <v>1054.2058364868165</v>
      </c>
      <c r="R7760" s="1">
        <f t="shared" si="976"/>
        <v>0.4791844711303711</v>
      </c>
      <c r="S7760" s="18">
        <f t="shared" si="977"/>
        <v>8.7460000000000004</v>
      </c>
      <c r="T7760" s="10">
        <f t="shared" si="978"/>
        <v>120.53576909293579</v>
      </c>
      <c r="U7760" s="10">
        <f t="shared" si="979"/>
        <v>0</v>
      </c>
      <c r="V7760" s="1">
        <f t="shared" si="980"/>
        <v>0</v>
      </c>
      <c r="W7760" s="10">
        <f t="shared" si="981"/>
        <v>0</v>
      </c>
    </row>
    <row r="7761" spans="13:23" x14ac:dyDescent="0.25">
      <c r="M7761" s="7">
        <v>45564.125</v>
      </c>
      <c r="N7761" s="3">
        <v>983.26060180664058</v>
      </c>
      <c r="O7761" s="10">
        <v>16.11</v>
      </c>
      <c r="P7761" s="10">
        <f t="shared" si="975"/>
        <v>21.11</v>
      </c>
      <c r="Q7761" s="10">
        <f t="shared" si="974"/>
        <v>983.26060180664058</v>
      </c>
      <c r="R7761" s="1">
        <f t="shared" si="976"/>
        <v>0.44693663718483662</v>
      </c>
      <c r="S7761" s="18">
        <f t="shared" si="977"/>
        <v>8.7460000000000004</v>
      </c>
      <c r="T7761" s="10">
        <f t="shared" si="978"/>
        <v>112.42403405061063</v>
      </c>
      <c r="U7761" s="10">
        <f t="shared" si="979"/>
        <v>0</v>
      </c>
      <c r="V7761" s="1">
        <f t="shared" si="980"/>
        <v>0</v>
      </c>
      <c r="W7761" s="10">
        <f t="shared" si="981"/>
        <v>0</v>
      </c>
    </row>
    <row r="7762" spans="13:23" x14ac:dyDescent="0.25">
      <c r="M7762" s="7">
        <v>45564.166666666664</v>
      </c>
      <c r="N7762" s="3">
        <v>962.97365112304681</v>
      </c>
      <c r="O7762" s="10">
        <v>15</v>
      </c>
      <c r="P7762" s="10">
        <f t="shared" si="975"/>
        <v>20</v>
      </c>
      <c r="Q7762" s="10">
        <f t="shared" si="974"/>
        <v>962.97365112304681</v>
      </c>
      <c r="R7762" s="1">
        <f t="shared" si="976"/>
        <v>0.43771529596502129</v>
      </c>
      <c r="S7762" s="18">
        <f t="shared" si="977"/>
        <v>11.43</v>
      </c>
      <c r="T7762" s="10">
        <f t="shared" si="978"/>
        <v>84.249663265358421</v>
      </c>
      <c r="U7762" s="10">
        <f t="shared" si="979"/>
        <v>0</v>
      </c>
      <c r="V7762" s="1">
        <f t="shared" si="980"/>
        <v>0</v>
      </c>
      <c r="W7762" s="10">
        <f t="shared" si="981"/>
        <v>0</v>
      </c>
    </row>
    <row r="7763" spans="13:23" x14ac:dyDescent="0.25">
      <c r="M7763" s="7">
        <v>45564.208333333336</v>
      </c>
      <c r="N7763" s="3">
        <v>783.9</v>
      </c>
      <c r="O7763" s="10">
        <v>13.89</v>
      </c>
      <c r="P7763" s="10">
        <f t="shared" si="975"/>
        <v>18.89</v>
      </c>
      <c r="Q7763" s="10">
        <f t="shared" si="974"/>
        <v>783.9</v>
      </c>
      <c r="R7763" s="1">
        <f t="shared" si="976"/>
        <v>0.35631818181818181</v>
      </c>
      <c r="S7763" s="18">
        <f t="shared" si="977"/>
        <v>11.71</v>
      </c>
      <c r="T7763" s="10">
        <f t="shared" si="978"/>
        <v>66.942783945345852</v>
      </c>
      <c r="U7763" s="10">
        <f t="shared" si="979"/>
        <v>0</v>
      </c>
      <c r="V7763" s="1">
        <f t="shared" si="980"/>
        <v>0</v>
      </c>
      <c r="W7763" s="10">
        <f t="shared" si="981"/>
        <v>0</v>
      </c>
    </row>
    <row r="7764" spans="13:23" x14ac:dyDescent="0.25">
      <c r="M7764" s="7">
        <v>45564.25</v>
      </c>
      <c r="N7764" s="3">
        <v>876.69361953735347</v>
      </c>
      <c r="O7764" s="10">
        <v>13.89</v>
      </c>
      <c r="P7764" s="10">
        <f t="shared" si="975"/>
        <v>18.89</v>
      </c>
      <c r="Q7764" s="10">
        <f t="shared" si="974"/>
        <v>876.69361953735347</v>
      </c>
      <c r="R7764" s="1">
        <f t="shared" si="976"/>
        <v>0.3984970997897061</v>
      </c>
      <c r="S7764" s="18">
        <f t="shared" si="977"/>
        <v>11.71</v>
      </c>
      <c r="T7764" s="10">
        <f t="shared" si="978"/>
        <v>74.867089627442652</v>
      </c>
      <c r="U7764" s="10">
        <f t="shared" si="979"/>
        <v>0</v>
      </c>
      <c r="V7764" s="1">
        <f t="shared" si="980"/>
        <v>0</v>
      </c>
      <c r="W7764" s="10">
        <f t="shared" si="981"/>
        <v>0</v>
      </c>
    </row>
    <row r="7765" spans="13:23" x14ac:dyDescent="0.25">
      <c r="M7765" s="7">
        <v>45564.291666666664</v>
      </c>
      <c r="N7765" s="3">
        <v>786.20220565795898</v>
      </c>
      <c r="O7765" s="10">
        <v>13.89</v>
      </c>
      <c r="P7765" s="10">
        <f t="shared" si="975"/>
        <v>18.89</v>
      </c>
      <c r="Q7765" s="10">
        <f t="shared" si="974"/>
        <v>786.20220565795898</v>
      </c>
      <c r="R7765" s="1">
        <f t="shared" si="976"/>
        <v>0.35736463893543591</v>
      </c>
      <c r="S7765" s="18">
        <f t="shared" si="977"/>
        <v>11.71</v>
      </c>
      <c r="T7765" s="10">
        <f t="shared" si="978"/>
        <v>67.139385624078471</v>
      </c>
      <c r="U7765" s="10">
        <f t="shared" si="979"/>
        <v>0</v>
      </c>
      <c r="V7765" s="1">
        <f t="shared" si="980"/>
        <v>0</v>
      </c>
      <c r="W7765" s="10">
        <f t="shared" si="981"/>
        <v>0</v>
      </c>
    </row>
    <row r="7766" spans="13:23" x14ac:dyDescent="0.25">
      <c r="M7766" s="7">
        <v>45564.333333333336</v>
      </c>
      <c r="N7766" s="3">
        <v>715.81287689208978</v>
      </c>
      <c r="O7766" s="10">
        <v>15</v>
      </c>
      <c r="P7766" s="10">
        <f t="shared" si="975"/>
        <v>20</v>
      </c>
      <c r="Q7766" s="10">
        <f t="shared" si="974"/>
        <v>715.81287689208978</v>
      </c>
      <c r="R7766" s="1">
        <f t="shared" si="976"/>
        <v>0.32536948949640443</v>
      </c>
      <c r="S7766" s="18">
        <f t="shared" si="977"/>
        <v>11.71</v>
      </c>
      <c r="T7766" s="10">
        <f t="shared" si="978"/>
        <v>61.12834132297948</v>
      </c>
      <c r="U7766" s="10">
        <f t="shared" si="979"/>
        <v>0</v>
      </c>
      <c r="V7766" s="1">
        <f t="shared" si="980"/>
        <v>0</v>
      </c>
      <c r="W7766" s="10">
        <f t="shared" si="981"/>
        <v>0</v>
      </c>
    </row>
    <row r="7767" spans="13:23" x14ac:dyDescent="0.25">
      <c r="M7767" s="7">
        <v>45564.375</v>
      </c>
      <c r="N7767" s="3">
        <v>1189.0435638427734</v>
      </c>
      <c r="O7767" s="10">
        <v>16.11</v>
      </c>
      <c r="P7767" s="10">
        <f t="shared" si="975"/>
        <v>21.11</v>
      </c>
      <c r="Q7767" s="10">
        <f t="shared" si="974"/>
        <v>1189.0435638427734</v>
      </c>
      <c r="R7767" s="1">
        <f t="shared" si="976"/>
        <v>0.54047434720126064</v>
      </c>
      <c r="S7767" s="18">
        <f t="shared" si="977"/>
        <v>8.2769999999999992</v>
      </c>
      <c r="T7767" s="10">
        <f t="shared" si="978"/>
        <v>143.6563445502928</v>
      </c>
      <c r="U7767" s="10">
        <f t="shared" si="979"/>
        <v>0</v>
      </c>
      <c r="V7767" s="1">
        <f t="shared" si="980"/>
        <v>0</v>
      </c>
      <c r="W7767" s="10">
        <f t="shared" si="981"/>
        <v>0</v>
      </c>
    </row>
    <row r="7768" spans="13:23" x14ac:dyDescent="0.25">
      <c r="M7768" s="7">
        <v>45564.416666666664</v>
      </c>
      <c r="N7768" s="3">
        <v>985.33201560974123</v>
      </c>
      <c r="O7768" s="10">
        <v>17.78</v>
      </c>
      <c r="P7768" s="10">
        <f t="shared" si="975"/>
        <v>22.78</v>
      </c>
      <c r="Q7768" s="10">
        <f t="shared" si="974"/>
        <v>985.33201560974123</v>
      </c>
      <c r="R7768" s="1">
        <f t="shared" si="976"/>
        <v>0.44787818891351872</v>
      </c>
      <c r="S7768" s="18">
        <f t="shared" si="977"/>
        <v>8.7460000000000004</v>
      </c>
      <c r="T7768" s="10">
        <f t="shared" si="978"/>
        <v>112.66087532697703</v>
      </c>
      <c r="U7768" s="10">
        <f t="shared" si="979"/>
        <v>0</v>
      </c>
      <c r="V7768" s="1">
        <f t="shared" si="980"/>
        <v>0</v>
      </c>
      <c r="W7768" s="10">
        <f t="shared" si="981"/>
        <v>0</v>
      </c>
    </row>
    <row r="7769" spans="13:23" x14ac:dyDescent="0.25">
      <c r="M7769" s="7">
        <v>45564.458333333336</v>
      </c>
      <c r="N7769" s="3">
        <v>1127.7394569396972</v>
      </c>
      <c r="O7769" s="10">
        <v>21.11</v>
      </c>
      <c r="P7769" s="10">
        <f t="shared" si="975"/>
        <v>26.11</v>
      </c>
      <c r="Q7769" s="10">
        <f t="shared" si="974"/>
        <v>1127.7394569396972</v>
      </c>
      <c r="R7769" s="1">
        <f t="shared" si="976"/>
        <v>0.51260884406349871</v>
      </c>
      <c r="S7769" s="18">
        <f t="shared" si="977"/>
        <v>6.8120000000000003</v>
      </c>
      <c r="T7769" s="10">
        <f t="shared" si="978"/>
        <v>165.5518873957277</v>
      </c>
      <c r="U7769" s="10">
        <f t="shared" si="979"/>
        <v>0</v>
      </c>
      <c r="V7769" s="1">
        <f t="shared" si="980"/>
        <v>0</v>
      </c>
      <c r="W7769" s="10">
        <f t="shared" si="981"/>
        <v>0</v>
      </c>
    </row>
    <row r="7770" spans="13:23" x14ac:dyDescent="0.25">
      <c r="M7770" s="7">
        <v>45564.5</v>
      </c>
      <c r="N7770" s="3">
        <v>1189.2660392761229</v>
      </c>
      <c r="O7770" s="10">
        <v>22.22</v>
      </c>
      <c r="P7770" s="10">
        <f t="shared" si="975"/>
        <v>27.22</v>
      </c>
      <c r="Q7770" s="10">
        <f t="shared" si="974"/>
        <v>1189.2660392761229</v>
      </c>
      <c r="R7770" s="1">
        <f t="shared" si="976"/>
        <v>0.54057547239823767</v>
      </c>
      <c r="S7770" s="18">
        <f t="shared" si="977"/>
        <v>6.8120000000000003</v>
      </c>
      <c r="T7770" s="10">
        <f t="shared" si="978"/>
        <v>174.58397523137447</v>
      </c>
      <c r="U7770" s="10">
        <f t="shared" si="979"/>
        <v>0</v>
      </c>
      <c r="V7770" s="1">
        <f t="shared" si="980"/>
        <v>0</v>
      </c>
      <c r="W7770" s="10">
        <f t="shared" si="981"/>
        <v>0</v>
      </c>
    </row>
    <row r="7771" spans="13:23" x14ac:dyDescent="0.25">
      <c r="M7771" s="7">
        <v>45564.541666666664</v>
      </c>
      <c r="N7771" s="3">
        <v>1064.8143768310547</v>
      </c>
      <c r="O7771" s="10">
        <v>22.78</v>
      </c>
      <c r="P7771" s="10">
        <f t="shared" si="975"/>
        <v>27.78</v>
      </c>
      <c r="Q7771" s="10">
        <f t="shared" si="974"/>
        <v>1064.8143768310547</v>
      </c>
      <c r="R7771" s="1">
        <f t="shared" si="976"/>
        <v>0.48400653492320667</v>
      </c>
      <c r="S7771" s="18">
        <f t="shared" si="977"/>
        <v>6.9349999999999996</v>
      </c>
      <c r="T7771" s="10">
        <f t="shared" si="978"/>
        <v>153.54208750267551</v>
      </c>
      <c r="U7771" s="10">
        <f t="shared" si="979"/>
        <v>0</v>
      </c>
      <c r="V7771" s="1">
        <f t="shared" si="980"/>
        <v>0</v>
      </c>
      <c r="W7771" s="10">
        <f t="shared" si="981"/>
        <v>0</v>
      </c>
    </row>
    <row r="7772" spans="13:23" x14ac:dyDescent="0.25">
      <c r="M7772" s="7">
        <v>45564.583333333336</v>
      </c>
      <c r="N7772" s="3">
        <v>1058.5328750610352</v>
      </c>
      <c r="O7772" s="10">
        <v>23.89</v>
      </c>
      <c r="P7772" s="10">
        <f t="shared" si="975"/>
        <v>28.89</v>
      </c>
      <c r="Q7772" s="10">
        <f t="shared" si="974"/>
        <v>1058.5328750610352</v>
      </c>
      <c r="R7772" s="1">
        <f t="shared" si="976"/>
        <v>0.48115130684592505</v>
      </c>
      <c r="S7772" s="18">
        <f t="shared" si="977"/>
        <v>6.9349999999999996</v>
      </c>
      <c r="T7772" s="10">
        <f t="shared" si="978"/>
        <v>152.6363194031774</v>
      </c>
      <c r="U7772" s="10">
        <f t="shared" si="979"/>
        <v>0</v>
      </c>
      <c r="V7772" s="1">
        <f t="shared" si="980"/>
        <v>0</v>
      </c>
      <c r="W7772" s="10">
        <f t="shared" si="981"/>
        <v>0</v>
      </c>
    </row>
    <row r="7773" spans="13:23" x14ac:dyDescent="0.25">
      <c r="M7773" s="7">
        <v>45564.625</v>
      </c>
      <c r="N7773" s="3">
        <v>1111.6136775970458</v>
      </c>
      <c r="O7773" s="10">
        <v>25</v>
      </c>
      <c r="P7773" s="10">
        <f t="shared" si="975"/>
        <v>30</v>
      </c>
      <c r="Q7773" s="10">
        <f t="shared" si="974"/>
        <v>1111.6136775970458</v>
      </c>
      <c r="R7773" s="1">
        <f t="shared" si="976"/>
        <v>0.50527894436229359</v>
      </c>
      <c r="S7773" s="18">
        <f t="shared" si="977"/>
        <v>6.8120000000000003</v>
      </c>
      <c r="T7773" s="10">
        <f t="shared" si="978"/>
        <v>163.18462677584347</v>
      </c>
      <c r="U7773" s="10">
        <f t="shared" si="979"/>
        <v>0</v>
      </c>
      <c r="V7773" s="1">
        <f t="shared" si="980"/>
        <v>0</v>
      </c>
      <c r="W7773" s="10">
        <f t="shared" si="981"/>
        <v>0</v>
      </c>
    </row>
    <row r="7774" spans="13:23" x14ac:dyDescent="0.25">
      <c r="M7774" s="7">
        <v>45564.666666666664</v>
      </c>
      <c r="N7774" s="3">
        <v>1139.2829177856445</v>
      </c>
      <c r="O7774" s="10">
        <v>22.78</v>
      </c>
      <c r="P7774" s="10">
        <f t="shared" si="975"/>
        <v>27.78</v>
      </c>
      <c r="Q7774" s="10">
        <f t="shared" si="974"/>
        <v>1139.2829177856445</v>
      </c>
      <c r="R7774" s="1">
        <f t="shared" si="976"/>
        <v>0.51785587172074754</v>
      </c>
      <c r="S7774" s="18">
        <f t="shared" si="977"/>
        <v>6.8120000000000003</v>
      </c>
      <c r="T7774" s="10">
        <f t="shared" si="978"/>
        <v>167.24646473658902</v>
      </c>
      <c r="U7774" s="10">
        <f t="shared" si="979"/>
        <v>0</v>
      </c>
      <c r="V7774" s="1">
        <f t="shared" si="980"/>
        <v>0</v>
      </c>
      <c r="W7774" s="10">
        <f t="shared" si="981"/>
        <v>0</v>
      </c>
    </row>
    <row r="7775" spans="13:23" x14ac:dyDescent="0.25">
      <c r="M7775" s="7">
        <v>45564.708333333336</v>
      </c>
      <c r="N7775" s="3">
        <v>1152.2507331848144</v>
      </c>
      <c r="O7775" s="10">
        <v>22.78</v>
      </c>
      <c r="P7775" s="10">
        <f t="shared" si="975"/>
        <v>27.78</v>
      </c>
      <c r="Q7775" s="10">
        <f t="shared" si="974"/>
        <v>1152.2507331848144</v>
      </c>
      <c r="R7775" s="1">
        <f t="shared" si="976"/>
        <v>0.52375033326582476</v>
      </c>
      <c r="S7775" s="18">
        <f t="shared" si="977"/>
        <v>6.8120000000000003</v>
      </c>
      <c r="T7775" s="10">
        <f t="shared" si="978"/>
        <v>169.15013699131157</v>
      </c>
      <c r="U7775" s="10">
        <f t="shared" si="979"/>
        <v>0</v>
      </c>
      <c r="V7775" s="1">
        <f t="shared" si="980"/>
        <v>0</v>
      </c>
      <c r="W7775" s="10">
        <f t="shared" si="981"/>
        <v>0</v>
      </c>
    </row>
    <row r="7776" spans="13:23" x14ac:dyDescent="0.25">
      <c r="M7776" s="7">
        <v>45564.75</v>
      </c>
      <c r="N7776" s="3">
        <v>996.52385101318362</v>
      </c>
      <c r="O7776" s="10">
        <v>21.11</v>
      </c>
      <c r="P7776" s="10">
        <f t="shared" si="975"/>
        <v>26.11</v>
      </c>
      <c r="Q7776" s="10">
        <f t="shared" si="974"/>
        <v>996.52385101318362</v>
      </c>
      <c r="R7776" s="1">
        <f t="shared" si="976"/>
        <v>0.45296538682417437</v>
      </c>
      <c r="S7776" s="18">
        <f t="shared" si="977"/>
        <v>6.9349999999999996</v>
      </c>
      <c r="T7776" s="10">
        <f t="shared" si="978"/>
        <v>143.6948595548931</v>
      </c>
      <c r="U7776" s="10">
        <f t="shared" si="979"/>
        <v>0</v>
      </c>
      <c r="V7776" s="1">
        <f t="shared" si="980"/>
        <v>0</v>
      </c>
      <c r="W7776" s="10">
        <f t="shared" si="981"/>
        <v>0</v>
      </c>
    </row>
    <row r="7777" spans="13:23" x14ac:dyDescent="0.25">
      <c r="M7777" s="7">
        <v>45564.791666666664</v>
      </c>
      <c r="N7777" s="3">
        <v>1460.0601196289063</v>
      </c>
      <c r="O7777" s="10">
        <v>20</v>
      </c>
      <c r="P7777" s="10">
        <f t="shared" si="975"/>
        <v>25</v>
      </c>
      <c r="Q7777" s="10">
        <f t="shared" si="974"/>
        <v>1460.0601196289063</v>
      </c>
      <c r="R7777" s="1">
        <f t="shared" si="976"/>
        <v>0.66366369074041198</v>
      </c>
      <c r="S7777" s="18">
        <f t="shared" si="977"/>
        <v>7.6429999999999998</v>
      </c>
      <c r="T7777" s="10">
        <f t="shared" si="978"/>
        <v>191.03233280503812</v>
      </c>
      <c r="U7777" s="10">
        <f t="shared" si="979"/>
        <v>0</v>
      </c>
      <c r="V7777" s="1">
        <f t="shared" si="980"/>
        <v>0</v>
      </c>
      <c r="W7777" s="10">
        <f t="shared" si="981"/>
        <v>0</v>
      </c>
    </row>
    <row r="7778" spans="13:23" x14ac:dyDescent="0.25">
      <c r="M7778" s="7">
        <v>45564.833333333336</v>
      </c>
      <c r="N7778" s="3">
        <v>1221.3525787353515</v>
      </c>
      <c r="O7778" s="10">
        <v>20</v>
      </c>
      <c r="P7778" s="10">
        <f t="shared" si="975"/>
        <v>25</v>
      </c>
      <c r="Q7778" s="10">
        <f t="shared" si="974"/>
        <v>1221.3525787353515</v>
      </c>
      <c r="R7778" s="1">
        <f t="shared" si="976"/>
        <v>0.55516026306152344</v>
      </c>
      <c r="S7778" s="18">
        <f t="shared" si="977"/>
        <v>8.2769999999999992</v>
      </c>
      <c r="T7778" s="10">
        <f t="shared" si="978"/>
        <v>147.55981378945893</v>
      </c>
      <c r="U7778" s="10">
        <f t="shared" si="979"/>
        <v>0</v>
      </c>
      <c r="V7778" s="1">
        <f t="shared" si="980"/>
        <v>0</v>
      </c>
      <c r="W7778" s="10">
        <f t="shared" si="981"/>
        <v>0</v>
      </c>
    </row>
    <row r="7779" spans="13:23" x14ac:dyDescent="0.25">
      <c r="M7779" s="7">
        <v>45564.875</v>
      </c>
      <c r="N7779" s="3">
        <v>990.6</v>
      </c>
      <c r="O7779" s="10">
        <v>17.78</v>
      </c>
      <c r="P7779" s="10">
        <f t="shared" si="975"/>
        <v>22.78</v>
      </c>
      <c r="Q7779" s="10">
        <f t="shared" si="974"/>
        <v>990.6</v>
      </c>
      <c r="R7779" s="1">
        <f t="shared" si="976"/>
        <v>0.45027272727272727</v>
      </c>
      <c r="S7779" s="18">
        <f t="shared" si="977"/>
        <v>8.7460000000000004</v>
      </c>
      <c r="T7779" s="10">
        <f t="shared" si="978"/>
        <v>113.26320603704551</v>
      </c>
      <c r="U7779" s="10">
        <f t="shared" si="979"/>
        <v>0</v>
      </c>
      <c r="V7779" s="1">
        <f t="shared" si="980"/>
        <v>0</v>
      </c>
      <c r="W7779" s="10">
        <f t="shared" si="981"/>
        <v>0</v>
      </c>
    </row>
    <row r="7780" spans="13:23" x14ac:dyDescent="0.25">
      <c r="M7780" s="7">
        <v>45564.916666666664</v>
      </c>
      <c r="N7780" s="3">
        <v>1057.835813140869</v>
      </c>
      <c r="O7780" s="10">
        <v>18.89</v>
      </c>
      <c r="P7780" s="10">
        <f t="shared" si="975"/>
        <v>23.89</v>
      </c>
      <c r="Q7780" s="10">
        <f t="shared" si="974"/>
        <v>1057.835813140869</v>
      </c>
      <c r="R7780" s="1">
        <f t="shared" si="976"/>
        <v>0.48083446051857687</v>
      </c>
      <c r="S7780" s="18">
        <f t="shared" si="977"/>
        <v>8.7460000000000004</v>
      </c>
      <c r="T7780" s="10">
        <f t="shared" si="978"/>
        <v>120.95081330218031</v>
      </c>
      <c r="U7780" s="10">
        <f t="shared" si="979"/>
        <v>0</v>
      </c>
      <c r="V7780" s="1">
        <f t="shared" si="980"/>
        <v>0</v>
      </c>
      <c r="W7780" s="10">
        <f t="shared" si="981"/>
        <v>0</v>
      </c>
    </row>
    <row r="7781" spans="13:23" x14ac:dyDescent="0.25">
      <c r="M7781" s="7">
        <v>45564.958333333336</v>
      </c>
      <c r="N7781" s="3">
        <v>925.70486526489253</v>
      </c>
      <c r="O7781" s="10">
        <v>17.78</v>
      </c>
      <c r="P7781" s="10">
        <f t="shared" si="975"/>
        <v>22.78</v>
      </c>
      <c r="Q7781" s="10">
        <f t="shared" si="974"/>
        <v>925.70486526489253</v>
      </c>
      <c r="R7781" s="1">
        <f t="shared" si="976"/>
        <v>0.42077493875676936</v>
      </c>
      <c r="S7781" s="18">
        <f t="shared" si="977"/>
        <v>8.7460000000000004</v>
      </c>
      <c r="T7781" s="10">
        <f t="shared" si="978"/>
        <v>105.84322721985964</v>
      </c>
      <c r="U7781" s="10">
        <f t="shared" si="979"/>
        <v>0</v>
      </c>
      <c r="V7781" s="1">
        <f t="shared" si="980"/>
        <v>0</v>
      </c>
      <c r="W7781" s="10">
        <f t="shared" si="981"/>
        <v>0</v>
      </c>
    </row>
    <row r="7782" spans="13:23" x14ac:dyDescent="0.25">
      <c r="M7782" s="7">
        <v>45565</v>
      </c>
      <c r="N7782" s="3">
        <v>711.21617202758785</v>
      </c>
      <c r="O7782" s="10">
        <v>17.78</v>
      </c>
      <c r="P7782" s="10">
        <f t="shared" si="975"/>
        <v>22.78</v>
      </c>
      <c r="Q7782" s="10">
        <f t="shared" si="974"/>
        <v>711.21617202758785</v>
      </c>
      <c r="R7782" s="1">
        <f t="shared" si="976"/>
        <v>0.32328007819435811</v>
      </c>
      <c r="S7782" s="18">
        <f t="shared" si="977"/>
        <v>9.0079999999999991</v>
      </c>
      <c r="T7782" s="10">
        <f t="shared" si="978"/>
        <v>78.953837924909848</v>
      </c>
      <c r="U7782" s="10">
        <f t="shared" si="979"/>
        <v>0</v>
      </c>
      <c r="V7782" s="1">
        <f t="shared" si="980"/>
        <v>0</v>
      </c>
      <c r="W7782" s="10">
        <f t="shared" si="981"/>
        <v>0</v>
      </c>
    </row>
    <row r="7783" spans="13:23" x14ac:dyDescent="0.25">
      <c r="M7783" s="7">
        <v>45565.041666666664</v>
      </c>
      <c r="N7783" s="3">
        <v>1028.9471237182618</v>
      </c>
      <c r="O7783" s="10">
        <v>17.78</v>
      </c>
      <c r="P7783" s="10">
        <f t="shared" si="975"/>
        <v>22.78</v>
      </c>
      <c r="Q7783" s="10">
        <f t="shared" si="974"/>
        <v>1028.9471237182618</v>
      </c>
      <c r="R7783" s="1">
        <f t="shared" si="976"/>
        <v>0.46770323805375535</v>
      </c>
      <c r="S7783" s="18">
        <f t="shared" si="977"/>
        <v>8.7460000000000004</v>
      </c>
      <c r="T7783" s="10">
        <f t="shared" si="978"/>
        <v>117.64773881983326</v>
      </c>
      <c r="U7783" s="10">
        <f t="shared" si="979"/>
        <v>0</v>
      </c>
      <c r="V7783" s="1">
        <f t="shared" si="980"/>
        <v>0</v>
      </c>
      <c r="W7783" s="10">
        <f t="shared" si="981"/>
        <v>0</v>
      </c>
    </row>
    <row r="7784" spans="13:23" x14ac:dyDescent="0.25">
      <c r="M7784" s="7">
        <v>45565.083333333336</v>
      </c>
      <c r="N7784" s="3">
        <v>776.1</v>
      </c>
      <c r="O7784" s="10">
        <v>17.22</v>
      </c>
      <c r="P7784" s="10">
        <f t="shared" si="975"/>
        <v>22.22</v>
      </c>
      <c r="Q7784" s="10">
        <f t="shared" si="974"/>
        <v>776.1</v>
      </c>
      <c r="R7784" s="1">
        <f t="shared" si="976"/>
        <v>0.35277272727272729</v>
      </c>
      <c r="S7784" s="18">
        <f t="shared" si="977"/>
        <v>9.0079999999999991</v>
      </c>
      <c r="T7784" s="10">
        <f t="shared" si="978"/>
        <v>86.15674955595027</v>
      </c>
      <c r="U7784" s="10">
        <f t="shared" si="979"/>
        <v>0</v>
      </c>
      <c r="V7784" s="1">
        <f t="shared" si="980"/>
        <v>0</v>
      </c>
      <c r="W7784" s="10">
        <f t="shared" si="981"/>
        <v>0</v>
      </c>
    </row>
    <row r="7785" spans="13:23" x14ac:dyDescent="0.25">
      <c r="M7785" s="7">
        <v>45565.125</v>
      </c>
      <c r="N7785" s="3">
        <v>720.81308441162105</v>
      </c>
      <c r="O7785" s="10">
        <v>16.11</v>
      </c>
      <c r="P7785" s="10">
        <f t="shared" si="975"/>
        <v>21.11</v>
      </c>
      <c r="Q7785" s="10">
        <f t="shared" si="974"/>
        <v>720.81308441162105</v>
      </c>
      <c r="R7785" s="1">
        <f t="shared" si="976"/>
        <v>0.32764231109619141</v>
      </c>
      <c r="S7785" s="18">
        <f t="shared" si="977"/>
        <v>9.0079999999999991</v>
      </c>
      <c r="T7785" s="10">
        <f t="shared" si="978"/>
        <v>80.019214521716378</v>
      </c>
      <c r="U7785" s="10">
        <f t="shared" si="979"/>
        <v>0</v>
      </c>
      <c r="V7785" s="1">
        <f t="shared" si="980"/>
        <v>0</v>
      </c>
      <c r="W7785" s="10">
        <f t="shared" si="981"/>
        <v>0</v>
      </c>
    </row>
    <row r="7786" spans="13:23" x14ac:dyDescent="0.25">
      <c r="M7786" s="7">
        <v>45565.166666666664</v>
      </c>
      <c r="N7786" s="3">
        <v>711.82645454406736</v>
      </c>
      <c r="O7786" s="10">
        <v>13.89</v>
      </c>
      <c r="P7786" s="10">
        <f t="shared" si="975"/>
        <v>18.89</v>
      </c>
      <c r="Q7786" s="10">
        <f t="shared" si="974"/>
        <v>711.82645454406736</v>
      </c>
      <c r="R7786" s="1">
        <f t="shared" si="976"/>
        <v>0.32355747933821244</v>
      </c>
      <c r="S7786" s="18">
        <f t="shared" si="977"/>
        <v>11.71</v>
      </c>
      <c r="T7786" s="10">
        <f t="shared" si="978"/>
        <v>60.787912429040759</v>
      </c>
      <c r="U7786" s="10">
        <f t="shared" si="979"/>
        <v>0</v>
      </c>
      <c r="V7786" s="1">
        <f t="shared" si="980"/>
        <v>0</v>
      </c>
      <c r="W7786" s="10">
        <f t="shared" si="981"/>
        <v>0</v>
      </c>
    </row>
    <row r="7787" spans="13:23" x14ac:dyDescent="0.25">
      <c r="M7787" s="7">
        <v>45565.208333333336</v>
      </c>
      <c r="N7787" s="3">
        <v>778.94472198486324</v>
      </c>
      <c r="O7787" s="10">
        <v>16.11</v>
      </c>
      <c r="P7787" s="10">
        <f t="shared" si="975"/>
        <v>21.11</v>
      </c>
      <c r="Q7787" s="10">
        <f t="shared" si="974"/>
        <v>778.94472198486324</v>
      </c>
      <c r="R7787" s="1">
        <f t="shared" si="976"/>
        <v>0.35406578272039235</v>
      </c>
      <c r="S7787" s="18">
        <f t="shared" si="977"/>
        <v>9.0079999999999991</v>
      </c>
      <c r="T7787" s="10">
        <f t="shared" si="978"/>
        <v>86.472549065815201</v>
      </c>
      <c r="U7787" s="10">
        <f t="shared" si="979"/>
        <v>0</v>
      </c>
      <c r="V7787" s="1">
        <f t="shared" si="980"/>
        <v>0</v>
      </c>
      <c r="W7787" s="10">
        <f t="shared" si="981"/>
        <v>0</v>
      </c>
    </row>
    <row r="7788" spans="13:23" x14ac:dyDescent="0.25">
      <c r="M7788" s="7">
        <v>45565.25</v>
      </c>
      <c r="N7788" s="3">
        <v>676.14036254882808</v>
      </c>
      <c r="O7788" s="10">
        <v>17.22</v>
      </c>
      <c r="P7788" s="10">
        <f t="shared" si="975"/>
        <v>22.22</v>
      </c>
      <c r="Q7788" s="10">
        <f t="shared" si="974"/>
        <v>676.14036254882808</v>
      </c>
      <c r="R7788" s="1">
        <f t="shared" si="976"/>
        <v>0.30733652843128551</v>
      </c>
      <c r="S7788" s="18">
        <f t="shared" si="977"/>
        <v>9.0079999999999991</v>
      </c>
      <c r="T7788" s="10">
        <f t="shared" si="978"/>
        <v>75.059986961459614</v>
      </c>
      <c r="U7788" s="10">
        <f t="shared" si="979"/>
        <v>0</v>
      </c>
      <c r="V7788" s="1">
        <f t="shared" si="980"/>
        <v>0</v>
      </c>
      <c r="W7788" s="10">
        <f t="shared" si="981"/>
        <v>0</v>
      </c>
    </row>
    <row r="7789" spans="13:23" x14ac:dyDescent="0.25">
      <c r="M7789" s="7">
        <v>45565.291666666664</v>
      </c>
      <c r="N7789" s="3">
        <v>1059.8521957397461</v>
      </c>
      <c r="O7789" s="10">
        <v>13.89</v>
      </c>
      <c r="P7789" s="10">
        <f t="shared" si="975"/>
        <v>18.89</v>
      </c>
      <c r="Q7789" s="10">
        <f t="shared" si="974"/>
        <v>1059.8521957397461</v>
      </c>
      <c r="R7789" s="1">
        <f t="shared" si="976"/>
        <v>0.48175099806352095</v>
      </c>
      <c r="S7789" s="18">
        <f t="shared" si="977"/>
        <v>11.43</v>
      </c>
      <c r="T7789" s="10">
        <f t="shared" si="978"/>
        <v>92.725476442672445</v>
      </c>
      <c r="U7789" s="10">
        <f t="shared" si="979"/>
        <v>0</v>
      </c>
      <c r="V7789" s="1">
        <f t="shared" si="980"/>
        <v>0</v>
      </c>
      <c r="W7789" s="10">
        <f t="shared" si="981"/>
        <v>0</v>
      </c>
    </row>
    <row r="7790" spans="13:23" x14ac:dyDescent="0.25">
      <c r="M7790" s="7">
        <v>45565.333333333336</v>
      </c>
      <c r="N7790" s="3">
        <v>1094.1474517822264</v>
      </c>
      <c r="O7790" s="10">
        <v>15</v>
      </c>
      <c r="P7790" s="10">
        <f t="shared" si="975"/>
        <v>20</v>
      </c>
      <c r="Q7790" s="10">
        <f t="shared" si="974"/>
        <v>1094.1474517822264</v>
      </c>
      <c r="R7790" s="1">
        <f t="shared" si="976"/>
        <v>0.4973397508101029</v>
      </c>
      <c r="S7790" s="18">
        <f t="shared" si="977"/>
        <v>11.43</v>
      </c>
      <c r="T7790" s="10">
        <f t="shared" si="978"/>
        <v>95.725936288908699</v>
      </c>
      <c r="U7790" s="10">
        <f t="shared" si="979"/>
        <v>0</v>
      </c>
      <c r="V7790" s="1">
        <f t="shared" si="980"/>
        <v>0</v>
      </c>
      <c r="W7790" s="10">
        <f t="shared" si="981"/>
        <v>0</v>
      </c>
    </row>
    <row r="7791" spans="13:23" x14ac:dyDescent="0.25">
      <c r="M7791" s="7">
        <v>45565.375</v>
      </c>
      <c r="N7791" s="3">
        <v>733.23223915100095</v>
      </c>
      <c r="O7791" s="10">
        <v>17.22</v>
      </c>
      <c r="P7791" s="10">
        <f t="shared" si="975"/>
        <v>22.22</v>
      </c>
      <c r="Q7791" s="10">
        <f t="shared" si="974"/>
        <v>733.23223915100095</v>
      </c>
      <c r="R7791" s="1">
        <f t="shared" si="976"/>
        <v>0.33328738143227316</v>
      </c>
      <c r="S7791" s="18">
        <f t="shared" si="977"/>
        <v>9.0079999999999991</v>
      </c>
      <c r="T7791" s="10">
        <f t="shared" si="978"/>
        <v>81.397895110013437</v>
      </c>
      <c r="U7791" s="10">
        <f t="shared" si="979"/>
        <v>0</v>
      </c>
      <c r="V7791" s="1">
        <f t="shared" si="980"/>
        <v>0</v>
      </c>
      <c r="W7791" s="10">
        <f t="shared" si="981"/>
        <v>0</v>
      </c>
    </row>
    <row r="7792" spans="13:23" x14ac:dyDescent="0.25">
      <c r="M7792" s="7">
        <v>45565.416666666664</v>
      </c>
      <c r="N7792" s="3">
        <v>1513.0314102172852</v>
      </c>
      <c r="O7792" s="10">
        <v>20</v>
      </c>
      <c r="P7792" s="10">
        <f t="shared" si="975"/>
        <v>25</v>
      </c>
      <c r="Q7792" s="10">
        <f t="shared" si="974"/>
        <v>1513.0314102172852</v>
      </c>
      <c r="R7792" s="1">
        <f t="shared" si="976"/>
        <v>0.68774155009876603</v>
      </c>
      <c r="S7792" s="18">
        <f t="shared" si="977"/>
        <v>7.6429999999999998</v>
      </c>
      <c r="T7792" s="10">
        <f t="shared" si="978"/>
        <v>197.96302632700318</v>
      </c>
      <c r="U7792" s="10">
        <f t="shared" si="979"/>
        <v>0</v>
      </c>
      <c r="V7792" s="1">
        <f t="shared" si="980"/>
        <v>0</v>
      </c>
      <c r="W7792" s="10">
        <f t="shared" si="981"/>
        <v>0</v>
      </c>
    </row>
    <row r="7793" spans="13:23" x14ac:dyDescent="0.25">
      <c r="M7793" s="7">
        <v>45565.458333333336</v>
      </c>
      <c r="N7793" s="3">
        <v>1328.9173233032227</v>
      </c>
      <c r="O7793" s="10">
        <v>22.22</v>
      </c>
      <c r="P7793" s="10">
        <f t="shared" si="975"/>
        <v>27.22</v>
      </c>
      <c r="Q7793" s="10">
        <f t="shared" si="974"/>
        <v>1328.9173233032227</v>
      </c>
      <c r="R7793" s="1">
        <f t="shared" si="976"/>
        <v>0.60405332877419216</v>
      </c>
      <c r="S7793" s="18">
        <f t="shared" si="977"/>
        <v>6.4260000000000002</v>
      </c>
      <c r="T7793" s="10">
        <f t="shared" si="978"/>
        <v>206.80319379135119</v>
      </c>
      <c r="U7793" s="10">
        <f t="shared" si="979"/>
        <v>0</v>
      </c>
      <c r="V7793" s="1">
        <f t="shared" si="980"/>
        <v>0</v>
      </c>
      <c r="W7793" s="10">
        <f t="shared" si="981"/>
        <v>0</v>
      </c>
    </row>
    <row r="7794" spans="13:23" x14ac:dyDescent="0.25">
      <c r="M7794" s="7">
        <v>45565.5</v>
      </c>
      <c r="N7794" s="3">
        <v>1343.9823051452636</v>
      </c>
      <c r="O7794" s="10">
        <v>25</v>
      </c>
      <c r="P7794" s="10">
        <f t="shared" si="975"/>
        <v>30</v>
      </c>
      <c r="Q7794" s="10">
        <f t="shared" si="974"/>
        <v>1343.9823051452636</v>
      </c>
      <c r="R7794" s="1">
        <f t="shared" si="976"/>
        <v>0.61090104779330168</v>
      </c>
      <c r="S7794" s="18">
        <f t="shared" si="977"/>
        <v>6.4260000000000002</v>
      </c>
      <c r="T7794" s="10">
        <f t="shared" si="978"/>
        <v>209.14757316297286</v>
      </c>
      <c r="U7794" s="10">
        <f t="shared" si="979"/>
        <v>0</v>
      </c>
      <c r="V7794" s="1">
        <f t="shared" si="980"/>
        <v>0</v>
      </c>
      <c r="W7794" s="10">
        <f t="shared" si="981"/>
        <v>0</v>
      </c>
    </row>
    <row r="7795" spans="13:23" x14ac:dyDescent="0.25">
      <c r="M7795" s="7">
        <v>45565.541666666664</v>
      </c>
      <c r="N7795" s="3">
        <v>1180.5917884826661</v>
      </c>
      <c r="O7795" s="10">
        <v>25</v>
      </c>
      <c r="P7795" s="10">
        <f t="shared" si="975"/>
        <v>30</v>
      </c>
      <c r="Q7795" s="10">
        <f t="shared" si="974"/>
        <v>1180.5917884826661</v>
      </c>
      <c r="R7795" s="1">
        <f t="shared" si="976"/>
        <v>0.53663263112848458</v>
      </c>
      <c r="S7795" s="18">
        <f t="shared" si="977"/>
        <v>6.8120000000000003</v>
      </c>
      <c r="T7795" s="10">
        <f t="shared" si="978"/>
        <v>173.31059725229977</v>
      </c>
      <c r="U7795" s="10">
        <f t="shared" si="979"/>
        <v>0</v>
      </c>
      <c r="V7795" s="1">
        <f t="shared" si="980"/>
        <v>0</v>
      </c>
      <c r="W7795" s="10">
        <f t="shared" si="981"/>
        <v>0</v>
      </c>
    </row>
    <row r="7796" spans="13:23" x14ac:dyDescent="0.25">
      <c r="M7796" s="7">
        <v>45565.583333333336</v>
      </c>
      <c r="N7796" s="3">
        <v>1499.4459182739258</v>
      </c>
      <c r="O7796" s="10">
        <v>26.11</v>
      </c>
      <c r="P7796" s="10">
        <f t="shared" si="975"/>
        <v>31.11</v>
      </c>
      <c r="Q7796" s="10">
        <f t="shared" si="974"/>
        <v>1499.4459182739258</v>
      </c>
      <c r="R7796" s="1">
        <f t="shared" si="976"/>
        <v>0.68156632648814808</v>
      </c>
      <c r="S7796" s="18">
        <f t="shared" si="977"/>
        <v>6.4260000000000002</v>
      </c>
      <c r="T7796" s="10">
        <f t="shared" si="978"/>
        <v>233.34047903422436</v>
      </c>
      <c r="U7796" s="10">
        <f t="shared" si="979"/>
        <v>0</v>
      </c>
      <c r="V7796" s="1">
        <f t="shared" si="980"/>
        <v>0</v>
      </c>
      <c r="W7796" s="10">
        <f t="shared" si="981"/>
        <v>0</v>
      </c>
    </row>
    <row r="7797" spans="13:23" x14ac:dyDescent="0.25">
      <c r="M7797" s="7">
        <v>45565.625</v>
      </c>
      <c r="N7797" s="3">
        <v>1512.5634590148925</v>
      </c>
      <c r="O7797" s="10">
        <v>26.11</v>
      </c>
      <c r="P7797" s="10">
        <f t="shared" si="975"/>
        <v>31.11</v>
      </c>
      <c r="Q7797" s="10">
        <f t="shared" si="974"/>
        <v>1512.5634590148925</v>
      </c>
      <c r="R7797" s="1">
        <f t="shared" si="976"/>
        <v>0.68752884500676936</v>
      </c>
      <c r="S7797" s="18">
        <f t="shared" si="977"/>
        <v>6.4260000000000002</v>
      </c>
      <c r="T7797" s="10">
        <f t="shared" si="978"/>
        <v>235.38180190085473</v>
      </c>
      <c r="U7797" s="10">
        <f t="shared" si="979"/>
        <v>0</v>
      </c>
      <c r="V7797" s="1">
        <f t="shared" si="980"/>
        <v>0</v>
      </c>
      <c r="W7797" s="10">
        <f t="shared" si="981"/>
        <v>0</v>
      </c>
    </row>
    <row r="7798" spans="13:23" x14ac:dyDescent="0.25">
      <c r="M7798" s="7">
        <v>45565.666666666664</v>
      </c>
      <c r="N7798" s="3">
        <v>1446.6801132202147</v>
      </c>
      <c r="O7798" s="10">
        <v>25</v>
      </c>
      <c r="P7798" s="10">
        <f t="shared" si="975"/>
        <v>30</v>
      </c>
      <c r="Q7798" s="10">
        <f t="shared" si="974"/>
        <v>1446.6801132202147</v>
      </c>
      <c r="R7798" s="1">
        <f t="shared" si="976"/>
        <v>0.6575818696455521</v>
      </c>
      <c r="S7798" s="18">
        <f t="shared" si="977"/>
        <v>6.4260000000000002</v>
      </c>
      <c r="T7798" s="10">
        <f t="shared" si="978"/>
        <v>225.12918039530263</v>
      </c>
      <c r="U7798" s="10">
        <f t="shared" si="979"/>
        <v>0</v>
      </c>
      <c r="V7798" s="1">
        <f t="shared" si="980"/>
        <v>0</v>
      </c>
      <c r="W7798" s="10">
        <f t="shared" si="981"/>
        <v>0</v>
      </c>
    </row>
    <row r="7799" spans="13:23" x14ac:dyDescent="0.25">
      <c r="M7799" s="7">
        <v>45565.708333333336</v>
      </c>
      <c r="N7799" s="3">
        <v>1772.9487121582031</v>
      </c>
      <c r="O7799" s="10">
        <v>23.89</v>
      </c>
      <c r="P7799" s="10">
        <f t="shared" si="975"/>
        <v>28.89</v>
      </c>
      <c r="Q7799" s="10">
        <f t="shared" si="974"/>
        <v>1772.9487121582031</v>
      </c>
      <c r="R7799" s="1">
        <f t="shared" si="976"/>
        <v>0.80588577825372865</v>
      </c>
      <c r="S7799" s="18">
        <f t="shared" si="977"/>
        <v>5.2050000000000001</v>
      </c>
      <c r="T7799" s="10">
        <f t="shared" si="978"/>
        <v>340.62415219177774</v>
      </c>
      <c r="U7799" s="10">
        <f t="shared" si="979"/>
        <v>0</v>
      </c>
      <c r="V7799" s="1">
        <f t="shared" si="980"/>
        <v>0</v>
      </c>
      <c r="W7799" s="10">
        <f t="shared" si="981"/>
        <v>0</v>
      </c>
    </row>
    <row r="7800" spans="13:23" x14ac:dyDescent="0.25">
      <c r="M7800" s="7">
        <v>45565.75</v>
      </c>
      <c r="N7800" s="3">
        <v>1462.2859451293946</v>
      </c>
      <c r="O7800" s="10">
        <v>22.78</v>
      </c>
      <c r="P7800" s="10">
        <f t="shared" si="975"/>
        <v>27.78</v>
      </c>
      <c r="Q7800" s="10">
        <f t="shared" si="974"/>
        <v>1462.2859451293946</v>
      </c>
      <c r="R7800" s="1">
        <f t="shared" si="976"/>
        <v>0.66467542960427028</v>
      </c>
      <c r="S7800" s="18">
        <f t="shared" si="977"/>
        <v>6.4260000000000002</v>
      </c>
      <c r="T7800" s="10">
        <f t="shared" si="978"/>
        <v>227.55772566594999</v>
      </c>
      <c r="U7800" s="10">
        <f t="shared" si="979"/>
        <v>0</v>
      </c>
      <c r="V7800" s="1">
        <f t="shared" si="980"/>
        <v>0</v>
      </c>
      <c r="W7800" s="10">
        <f t="shared" si="981"/>
        <v>0</v>
      </c>
    </row>
    <row r="7801" spans="13:23" x14ac:dyDescent="0.25">
      <c r="M7801" s="7">
        <v>45565.791666666664</v>
      </c>
      <c r="N7801" s="3">
        <v>1416.8337112426757</v>
      </c>
      <c r="O7801" s="10">
        <v>22.22</v>
      </c>
      <c r="P7801" s="10">
        <f t="shared" si="975"/>
        <v>27.22</v>
      </c>
      <c r="Q7801" s="10">
        <f t="shared" si="974"/>
        <v>1416.8337112426757</v>
      </c>
      <c r="R7801" s="1">
        <f t="shared" si="976"/>
        <v>0.6440153232921253</v>
      </c>
      <c r="S7801" s="18">
        <f t="shared" si="977"/>
        <v>6.4260000000000002</v>
      </c>
      <c r="T7801" s="10">
        <f t="shared" si="978"/>
        <v>220.48454890175469</v>
      </c>
      <c r="U7801" s="10">
        <f t="shared" si="979"/>
        <v>0</v>
      </c>
      <c r="V7801" s="1">
        <f t="shared" si="980"/>
        <v>0</v>
      </c>
      <c r="W7801" s="10">
        <f t="shared" si="981"/>
        <v>0</v>
      </c>
    </row>
    <row r="7802" spans="13:23" x14ac:dyDescent="0.25">
      <c r="M7802" s="7">
        <v>45565.833333333336</v>
      </c>
      <c r="N7802" s="3">
        <v>1130.3473320007324</v>
      </c>
      <c r="O7802" s="10">
        <v>21.11</v>
      </c>
      <c r="P7802" s="10">
        <f t="shared" si="975"/>
        <v>26.11</v>
      </c>
      <c r="Q7802" s="10">
        <f t="shared" si="974"/>
        <v>1130.3473320007324</v>
      </c>
      <c r="R7802" s="1">
        <f t="shared" si="976"/>
        <v>0.51379424181851474</v>
      </c>
      <c r="S7802" s="18">
        <f t="shared" si="977"/>
        <v>6.8120000000000003</v>
      </c>
      <c r="T7802" s="10">
        <f t="shared" si="978"/>
        <v>165.93472284215096</v>
      </c>
      <c r="U7802" s="10">
        <f t="shared" si="979"/>
        <v>0</v>
      </c>
      <c r="V7802" s="1">
        <f t="shared" si="980"/>
        <v>0</v>
      </c>
      <c r="W7802" s="10">
        <f t="shared" si="981"/>
        <v>0</v>
      </c>
    </row>
    <row r="7803" spans="13:23" x14ac:dyDescent="0.25">
      <c r="M7803" s="7">
        <v>45565.875</v>
      </c>
      <c r="N7803" s="3">
        <v>1455.5508636474608</v>
      </c>
      <c r="O7803" s="10">
        <v>20</v>
      </c>
      <c r="P7803" s="10">
        <f t="shared" si="975"/>
        <v>25</v>
      </c>
      <c r="Q7803" s="10">
        <f t="shared" si="974"/>
        <v>1455.5508636474608</v>
      </c>
      <c r="R7803" s="1">
        <f t="shared" si="976"/>
        <v>0.66161402893066401</v>
      </c>
      <c r="S7803" s="18">
        <f t="shared" si="977"/>
        <v>7.6429999999999998</v>
      </c>
      <c r="T7803" s="10">
        <f t="shared" si="978"/>
        <v>190.44234772307482</v>
      </c>
      <c r="U7803" s="10">
        <f t="shared" si="979"/>
        <v>0</v>
      </c>
      <c r="V7803" s="1">
        <f t="shared" si="980"/>
        <v>0</v>
      </c>
      <c r="W7803" s="10">
        <f t="shared" si="981"/>
        <v>0</v>
      </c>
    </row>
    <row r="7804" spans="13:23" x14ac:dyDescent="0.25">
      <c r="M7804" s="7">
        <v>45565.916666666664</v>
      </c>
      <c r="N7804" s="3">
        <v>1195.6843528747559</v>
      </c>
      <c r="O7804" s="10">
        <v>20</v>
      </c>
      <c r="P7804" s="10">
        <f t="shared" si="975"/>
        <v>25</v>
      </c>
      <c r="Q7804" s="10">
        <f t="shared" si="974"/>
        <v>1195.6843528747559</v>
      </c>
      <c r="R7804" s="1">
        <f t="shared" si="976"/>
        <v>0.54349288767034354</v>
      </c>
      <c r="S7804" s="18">
        <f t="shared" si="977"/>
        <v>8.2769999999999992</v>
      </c>
      <c r="T7804" s="10">
        <f t="shared" si="978"/>
        <v>144.45866290621674</v>
      </c>
      <c r="U7804" s="10">
        <f t="shared" si="979"/>
        <v>0</v>
      </c>
      <c r="V7804" s="1">
        <f t="shared" si="980"/>
        <v>0</v>
      </c>
      <c r="W7804" s="10">
        <f t="shared" si="981"/>
        <v>0</v>
      </c>
    </row>
    <row r="7805" spans="13:23" x14ac:dyDescent="0.25">
      <c r="M7805" s="7">
        <v>45565.958333333336</v>
      </c>
      <c r="N7805" s="3">
        <v>1366.3001586914063</v>
      </c>
      <c r="O7805" s="10">
        <v>20</v>
      </c>
      <c r="P7805" s="10">
        <f t="shared" si="975"/>
        <v>25</v>
      </c>
      <c r="Q7805" s="10">
        <f t="shared" si="974"/>
        <v>1366.3001586914063</v>
      </c>
      <c r="R7805" s="1">
        <f t="shared" si="976"/>
        <v>0.62104552667791191</v>
      </c>
      <c r="S7805" s="18">
        <f t="shared" si="977"/>
        <v>7.6429999999999998</v>
      </c>
      <c r="T7805" s="10">
        <f t="shared" si="978"/>
        <v>178.76490366235853</v>
      </c>
      <c r="U7805" s="10">
        <f t="shared" si="979"/>
        <v>0</v>
      </c>
      <c r="V7805" s="1">
        <f t="shared" si="980"/>
        <v>0</v>
      </c>
      <c r="W7805" s="10">
        <f t="shared" si="981"/>
        <v>0</v>
      </c>
    </row>
    <row r="7806" spans="13:23" x14ac:dyDescent="0.25">
      <c r="M7806" s="7">
        <v>45566</v>
      </c>
      <c r="N7806" s="3">
        <v>1151.1708480834961</v>
      </c>
      <c r="O7806" s="10">
        <v>18.89</v>
      </c>
      <c r="P7806" s="10">
        <f t="shared" si="975"/>
        <v>23.89</v>
      </c>
      <c r="Q7806" s="10">
        <f t="shared" si="974"/>
        <v>1151.1708480834961</v>
      </c>
      <c r="R7806" s="1">
        <f t="shared" si="976"/>
        <v>0.52325947640158921</v>
      </c>
      <c r="S7806" s="18">
        <f t="shared" si="977"/>
        <v>8.2769999999999992</v>
      </c>
      <c r="T7806" s="10">
        <f t="shared" si="978"/>
        <v>139.08068721559698</v>
      </c>
      <c r="U7806" s="10">
        <f t="shared" si="979"/>
        <v>0</v>
      </c>
      <c r="V7806" s="1">
        <f t="shared" si="980"/>
        <v>0</v>
      </c>
      <c r="W7806" s="10">
        <f t="shared" si="981"/>
        <v>0</v>
      </c>
    </row>
    <row r="7807" spans="13:23" x14ac:dyDescent="0.25">
      <c r="M7807" s="7">
        <v>45566.041666666664</v>
      </c>
      <c r="N7807" s="3">
        <v>1386.0081436157227</v>
      </c>
      <c r="O7807" s="10">
        <v>17.22</v>
      </c>
      <c r="P7807" s="10">
        <f t="shared" si="975"/>
        <v>22.22</v>
      </c>
      <c r="Q7807" s="10">
        <f t="shared" si="974"/>
        <v>1386.0081436157227</v>
      </c>
      <c r="R7807" s="1">
        <f t="shared" si="976"/>
        <v>0.63000370164351027</v>
      </c>
      <c r="S7807" s="18">
        <f t="shared" si="977"/>
        <v>7.6429999999999998</v>
      </c>
      <c r="T7807" s="10">
        <f t="shared" si="978"/>
        <v>181.34347031476159</v>
      </c>
      <c r="U7807" s="10">
        <f t="shared" si="979"/>
        <v>0</v>
      </c>
      <c r="V7807" s="1">
        <f t="shared" si="980"/>
        <v>0</v>
      </c>
      <c r="W7807" s="10">
        <f t="shared" si="981"/>
        <v>0</v>
      </c>
    </row>
    <row r="7808" spans="13:23" x14ac:dyDescent="0.25">
      <c r="M7808" s="7">
        <v>45566.083333333336</v>
      </c>
      <c r="N7808" s="3">
        <v>1173.9152046203612</v>
      </c>
      <c r="O7808" s="10">
        <v>17.22</v>
      </c>
      <c r="P7808" s="10">
        <f t="shared" si="975"/>
        <v>22.22</v>
      </c>
      <c r="Q7808" s="10">
        <f t="shared" si="974"/>
        <v>1173.9152046203612</v>
      </c>
      <c r="R7808" s="1">
        <f t="shared" si="976"/>
        <v>0.53359782028198233</v>
      </c>
      <c r="S7808" s="18">
        <f t="shared" si="977"/>
        <v>8.2769999999999992</v>
      </c>
      <c r="T7808" s="10">
        <f t="shared" si="978"/>
        <v>141.82858579441358</v>
      </c>
      <c r="U7808" s="10">
        <f t="shared" si="979"/>
        <v>0</v>
      </c>
      <c r="V7808" s="1">
        <f t="shared" si="980"/>
        <v>0</v>
      </c>
      <c r="W7808" s="10">
        <f t="shared" si="981"/>
        <v>0</v>
      </c>
    </row>
    <row r="7809" spans="13:23" x14ac:dyDescent="0.25">
      <c r="M7809" s="7">
        <v>45566.125</v>
      </c>
      <c r="N7809" s="3">
        <v>1222.6691917419432</v>
      </c>
      <c r="O7809" s="10">
        <v>16.11</v>
      </c>
      <c r="P7809" s="10">
        <f t="shared" si="975"/>
        <v>21.11</v>
      </c>
      <c r="Q7809" s="10">
        <f t="shared" si="974"/>
        <v>1222.6691917419432</v>
      </c>
      <c r="R7809" s="1">
        <f t="shared" si="976"/>
        <v>0.55575872351906508</v>
      </c>
      <c r="S7809" s="18">
        <f t="shared" si="977"/>
        <v>8.2769999999999992</v>
      </c>
      <c r="T7809" s="10">
        <f t="shared" si="978"/>
        <v>147.7188826557863</v>
      </c>
      <c r="U7809" s="10">
        <f t="shared" si="979"/>
        <v>0</v>
      </c>
      <c r="V7809" s="1">
        <f t="shared" si="980"/>
        <v>0</v>
      </c>
      <c r="W7809" s="10">
        <f t="shared" si="981"/>
        <v>0</v>
      </c>
    </row>
    <row r="7810" spans="13:23" x14ac:dyDescent="0.25">
      <c r="M7810" s="7">
        <v>45566.166666666664</v>
      </c>
      <c r="N7810" s="3">
        <v>1210.188906097412</v>
      </c>
      <c r="O7810" s="10">
        <v>16.11</v>
      </c>
      <c r="P7810" s="10">
        <f t="shared" si="975"/>
        <v>21.11</v>
      </c>
      <c r="Q7810" s="10">
        <f t="shared" si="974"/>
        <v>1210.188906097412</v>
      </c>
      <c r="R7810" s="1">
        <f t="shared" si="976"/>
        <v>0.55008586640791457</v>
      </c>
      <c r="S7810" s="18">
        <f t="shared" si="977"/>
        <v>8.2769999999999992</v>
      </c>
      <c r="T7810" s="10">
        <f t="shared" si="978"/>
        <v>146.21105546664396</v>
      </c>
      <c r="U7810" s="10">
        <f t="shared" si="979"/>
        <v>0</v>
      </c>
      <c r="V7810" s="1">
        <f t="shared" si="980"/>
        <v>0</v>
      </c>
      <c r="W7810" s="10">
        <f t="shared" si="981"/>
        <v>0</v>
      </c>
    </row>
    <row r="7811" spans="13:23" x14ac:dyDescent="0.25">
      <c r="M7811" s="7">
        <v>45566.208333333336</v>
      </c>
      <c r="N7811" s="3">
        <v>1343.0632736206055</v>
      </c>
      <c r="O7811" s="10">
        <v>16.11</v>
      </c>
      <c r="P7811" s="10">
        <f t="shared" si="975"/>
        <v>21.11</v>
      </c>
      <c r="Q7811" s="10">
        <f t="shared" si="974"/>
        <v>1343.0632736206055</v>
      </c>
      <c r="R7811" s="1">
        <f t="shared" si="976"/>
        <v>0.61048330619118429</v>
      </c>
      <c r="S7811" s="18">
        <f t="shared" si="977"/>
        <v>7.6429999999999998</v>
      </c>
      <c r="T7811" s="10">
        <f t="shared" si="978"/>
        <v>175.72462038736171</v>
      </c>
      <c r="U7811" s="10">
        <f t="shared" si="979"/>
        <v>0</v>
      </c>
      <c r="V7811" s="1">
        <f t="shared" si="980"/>
        <v>0</v>
      </c>
      <c r="W7811" s="10">
        <f t="shared" si="981"/>
        <v>0</v>
      </c>
    </row>
    <row r="7812" spans="13:23" x14ac:dyDescent="0.25">
      <c r="M7812" s="7">
        <v>45566.25</v>
      </c>
      <c r="N7812" s="3">
        <v>1122.9226272583007</v>
      </c>
      <c r="O7812" s="10">
        <v>13.89</v>
      </c>
      <c r="P7812" s="10">
        <f t="shared" si="975"/>
        <v>18.89</v>
      </c>
      <c r="Q7812" s="10">
        <f t="shared" si="974"/>
        <v>1122.9226272583007</v>
      </c>
      <c r="R7812" s="1">
        <f t="shared" si="976"/>
        <v>0.51041937602650034</v>
      </c>
      <c r="S7812" s="18">
        <f t="shared" si="977"/>
        <v>10.58</v>
      </c>
      <c r="T7812" s="10">
        <f t="shared" si="978"/>
        <v>106.13635418320423</v>
      </c>
      <c r="U7812" s="10">
        <f t="shared" si="979"/>
        <v>0</v>
      </c>
      <c r="V7812" s="1">
        <f t="shared" si="980"/>
        <v>0</v>
      </c>
      <c r="W7812" s="10">
        <f t="shared" si="981"/>
        <v>0</v>
      </c>
    </row>
    <row r="7813" spans="13:23" x14ac:dyDescent="0.25">
      <c r="M7813" s="7">
        <v>45566.291666666664</v>
      </c>
      <c r="N7813" s="3">
        <v>1423.6581161499023</v>
      </c>
      <c r="O7813" s="10">
        <v>13.89</v>
      </c>
      <c r="P7813" s="10">
        <f t="shared" si="975"/>
        <v>18.89</v>
      </c>
      <c r="Q7813" s="10">
        <f t="shared" si="974"/>
        <v>1423.6581161499023</v>
      </c>
      <c r="R7813" s="1">
        <f t="shared" si="976"/>
        <v>0.64711732552268286</v>
      </c>
      <c r="S7813" s="18">
        <f t="shared" si="977"/>
        <v>9.5920000000000005</v>
      </c>
      <c r="T7813" s="10">
        <f t="shared" si="978"/>
        <v>148.42140493639513</v>
      </c>
      <c r="U7813" s="10">
        <f t="shared" si="979"/>
        <v>0</v>
      </c>
      <c r="V7813" s="1">
        <f t="shared" si="980"/>
        <v>0</v>
      </c>
      <c r="W7813" s="10">
        <f t="shared" si="981"/>
        <v>0</v>
      </c>
    </row>
    <row r="7814" spans="13:23" x14ac:dyDescent="0.25">
      <c r="M7814" s="7">
        <v>45566.333333333336</v>
      </c>
      <c r="N7814" s="3">
        <v>1513.6680702209471</v>
      </c>
      <c r="O7814" s="10">
        <v>16.11</v>
      </c>
      <c r="P7814" s="10">
        <f t="shared" si="975"/>
        <v>21.11</v>
      </c>
      <c r="Q7814" s="10">
        <f t="shared" si="974"/>
        <v>1513.6680702209471</v>
      </c>
      <c r="R7814" s="1">
        <f t="shared" si="976"/>
        <v>0.68803094100952145</v>
      </c>
      <c r="S7814" s="18">
        <f t="shared" si="977"/>
        <v>7.6429999999999998</v>
      </c>
      <c r="T7814" s="10">
        <f t="shared" si="978"/>
        <v>198.0463260788888</v>
      </c>
      <c r="U7814" s="10">
        <f t="shared" si="979"/>
        <v>0</v>
      </c>
      <c r="V7814" s="1">
        <f t="shared" si="980"/>
        <v>0</v>
      </c>
      <c r="W7814" s="10">
        <f t="shared" si="981"/>
        <v>0</v>
      </c>
    </row>
    <row r="7815" spans="13:23" x14ac:dyDescent="0.25">
      <c r="M7815" s="7">
        <v>45566.375</v>
      </c>
      <c r="N7815" s="3">
        <v>1221.7422157287597</v>
      </c>
      <c r="O7815" s="10">
        <v>17.78</v>
      </c>
      <c r="P7815" s="10">
        <f t="shared" si="975"/>
        <v>22.78</v>
      </c>
      <c r="Q7815" s="10">
        <f t="shared" ref="Q7815:Q7878" si="982">MIN($C$19,N7815)</f>
        <v>1221.7422157287597</v>
      </c>
      <c r="R7815" s="1">
        <f t="shared" si="976"/>
        <v>0.55533737078579981</v>
      </c>
      <c r="S7815" s="18">
        <f t="shared" si="977"/>
        <v>8.2769999999999992</v>
      </c>
      <c r="T7815" s="10">
        <f t="shared" si="978"/>
        <v>147.60688845339612</v>
      </c>
      <c r="U7815" s="10">
        <f t="shared" si="979"/>
        <v>0</v>
      </c>
      <c r="V7815" s="1">
        <f t="shared" si="980"/>
        <v>0</v>
      </c>
      <c r="W7815" s="10">
        <f t="shared" si="981"/>
        <v>0</v>
      </c>
    </row>
    <row r="7816" spans="13:23" x14ac:dyDescent="0.25">
      <c r="M7816" s="7">
        <v>45566.416666666664</v>
      </c>
      <c r="N7816" s="3">
        <v>1465.0782989501952</v>
      </c>
      <c r="O7816" s="10">
        <v>20</v>
      </c>
      <c r="P7816" s="10">
        <f t="shared" ref="P7816:P7879" si="983">O7816+5</f>
        <v>25</v>
      </c>
      <c r="Q7816" s="10">
        <f t="shared" si="982"/>
        <v>1465.0782989501952</v>
      </c>
      <c r="R7816" s="1">
        <f t="shared" ref="R7816:R7879" si="984">Q7816/$C$19</f>
        <v>0.66594468134099782</v>
      </c>
      <c r="S7816" s="18">
        <f t="shared" ref="S7816:S7879" si="985">INDEX($C$13:$K$17,MATCH(P7816,$B$13:$B$17,-1),MATCH(R7816,$C$12:$K$12,-1))</f>
        <v>7.6429999999999998</v>
      </c>
      <c r="T7816" s="10">
        <f t="shared" ref="T7816:T7879" si="986" xml:space="preserve"> Q7816/INDEX($C$13:$K$17,MATCH(P7816,$B$13:$B$17,-1),MATCH(R7816,$C$12:$K$12,-1))</f>
        <v>191.68890474292755</v>
      </c>
      <c r="U7816" s="10">
        <f t="shared" ref="U7816:U7879" si="987">N7816-Q7816</f>
        <v>0</v>
      </c>
      <c r="V7816" s="1">
        <f t="shared" ref="V7816:V7879" si="988">U7816/$C$19</f>
        <v>0</v>
      </c>
      <c r="W7816" s="10">
        <f t="shared" ref="W7816:W7879" si="989" xml:space="preserve"> U7816/INDEX($C$13:$K$17,MATCH(P7816,$B$13:$B$17,-1),MATCH(V7816,$C$12:$K$12,-1))</f>
        <v>0</v>
      </c>
    </row>
    <row r="7817" spans="13:23" x14ac:dyDescent="0.25">
      <c r="M7817" s="7">
        <v>45566.458333333336</v>
      </c>
      <c r="N7817" s="3">
        <v>1630.398136138916</v>
      </c>
      <c r="O7817" s="10">
        <v>22.22</v>
      </c>
      <c r="P7817" s="10">
        <f t="shared" si="983"/>
        <v>27.22</v>
      </c>
      <c r="Q7817" s="10">
        <f t="shared" si="982"/>
        <v>1630.398136138916</v>
      </c>
      <c r="R7817" s="1">
        <f t="shared" si="984"/>
        <v>0.74109006188132542</v>
      </c>
      <c r="S7817" s="18">
        <f t="shared" si="985"/>
        <v>5.8680000000000003</v>
      </c>
      <c r="T7817" s="10">
        <f t="shared" si="986"/>
        <v>277.84562647220787</v>
      </c>
      <c r="U7817" s="10">
        <f t="shared" si="987"/>
        <v>0</v>
      </c>
      <c r="V7817" s="1">
        <f t="shared" si="988"/>
        <v>0</v>
      </c>
      <c r="W7817" s="10">
        <f t="shared" si="989"/>
        <v>0</v>
      </c>
    </row>
    <row r="7818" spans="13:23" x14ac:dyDescent="0.25">
      <c r="M7818" s="7">
        <v>45566.5</v>
      </c>
      <c r="N7818" s="3">
        <v>1640.7474838256835</v>
      </c>
      <c r="O7818" s="10">
        <v>23.89</v>
      </c>
      <c r="P7818" s="10">
        <f t="shared" si="983"/>
        <v>28.89</v>
      </c>
      <c r="Q7818" s="10">
        <f t="shared" si="982"/>
        <v>1640.7474838256835</v>
      </c>
      <c r="R7818" s="1">
        <f t="shared" si="984"/>
        <v>0.74579431082985614</v>
      </c>
      <c r="S7818" s="18">
        <f t="shared" si="985"/>
        <v>5.8680000000000003</v>
      </c>
      <c r="T7818" s="10">
        <f t="shared" si="986"/>
        <v>279.60931898869859</v>
      </c>
      <c r="U7818" s="10">
        <f t="shared" si="987"/>
        <v>0</v>
      </c>
      <c r="V7818" s="1">
        <f t="shared" si="988"/>
        <v>0</v>
      </c>
      <c r="W7818" s="10">
        <f t="shared" si="989"/>
        <v>0</v>
      </c>
    </row>
    <row r="7819" spans="13:23" x14ac:dyDescent="0.25">
      <c r="M7819" s="7">
        <v>45566.541666666664</v>
      </c>
      <c r="N7819" s="3">
        <v>1519.1869903564452</v>
      </c>
      <c r="O7819" s="10">
        <v>26.11</v>
      </c>
      <c r="P7819" s="10">
        <f t="shared" si="983"/>
        <v>31.11</v>
      </c>
      <c r="Q7819" s="10">
        <f t="shared" si="982"/>
        <v>1519.1869903564452</v>
      </c>
      <c r="R7819" s="1">
        <f t="shared" si="984"/>
        <v>0.69053954107111148</v>
      </c>
      <c r="S7819" s="18">
        <f t="shared" si="985"/>
        <v>6.4260000000000002</v>
      </c>
      <c r="T7819" s="10">
        <f t="shared" si="986"/>
        <v>236.41254129418692</v>
      </c>
      <c r="U7819" s="10">
        <f t="shared" si="987"/>
        <v>0</v>
      </c>
      <c r="V7819" s="1">
        <f t="shared" si="988"/>
        <v>0</v>
      </c>
      <c r="W7819" s="10">
        <f t="shared" si="989"/>
        <v>0</v>
      </c>
    </row>
    <row r="7820" spans="13:23" x14ac:dyDescent="0.25">
      <c r="M7820" s="7">
        <v>45566.583333333336</v>
      </c>
      <c r="N7820" s="3">
        <v>1939.4601928710938</v>
      </c>
      <c r="O7820" s="10">
        <v>26.11</v>
      </c>
      <c r="P7820" s="10">
        <f t="shared" si="983"/>
        <v>31.11</v>
      </c>
      <c r="Q7820" s="10">
        <f t="shared" si="982"/>
        <v>1939.4601928710938</v>
      </c>
      <c r="R7820" s="1">
        <f t="shared" si="984"/>
        <v>0.88157281494140627</v>
      </c>
      <c r="S7820" s="18">
        <f t="shared" si="985"/>
        <v>5.2050000000000001</v>
      </c>
      <c r="T7820" s="10">
        <f t="shared" si="986"/>
        <v>372.61483052278459</v>
      </c>
      <c r="U7820" s="10">
        <f t="shared" si="987"/>
        <v>0</v>
      </c>
      <c r="V7820" s="1">
        <f t="shared" si="988"/>
        <v>0</v>
      </c>
      <c r="W7820" s="10">
        <f t="shared" si="989"/>
        <v>0</v>
      </c>
    </row>
    <row r="7821" spans="13:23" x14ac:dyDescent="0.25">
      <c r="M7821" s="7">
        <v>45566.625</v>
      </c>
      <c r="N7821" s="3">
        <v>1581.765845489502</v>
      </c>
      <c r="O7821" s="10">
        <v>27.22</v>
      </c>
      <c r="P7821" s="10">
        <f t="shared" si="983"/>
        <v>32.22</v>
      </c>
      <c r="Q7821" s="10">
        <f t="shared" si="982"/>
        <v>1581.765845489502</v>
      </c>
      <c r="R7821" s="1">
        <f t="shared" si="984"/>
        <v>0.71898447522250086</v>
      </c>
      <c r="S7821" s="18">
        <f t="shared" si="985"/>
        <v>5.8680000000000003</v>
      </c>
      <c r="T7821" s="10">
        <f t="shared" si="986"/>
        <v>269.55791504592742</v>
      </c>
      <c r="U7821" s="10">
        <f t="shared" si="987"/>
        <v>0</v>
      </c>
      <c r="V7821" s="1">
        <f t="shared" si="988"/>
        <v>0</v>
      </c>
      <c r="W7821" s="10">
        <f t="shared" si="989"/>
        <v>0</v>
      </c>
    </row>
    <row r="7822" spans="13:23" x14ac:dyDescent="0.25">
      <c r="M7822" s="7">
        <v>45566.666666666664</v>
      </c>
      <c r="N7822" s="3">
        <v>1474.2191917419434</v>
      </c>
      <c r="O7822" s="10">
        <v>26.11</v>
      </c>
      <c r="P7822" s="10">
        <f t="shared" si="983"/>
        <v>31.11</v>
      </c>
      <c r="Q7822" s="10">
        <f t="shared" si="982"/>
        <v>1474.2191917419434</v>
      </c>
      <c r="R7822" s="1">
        <f t="shared" si="984"/>
        <v>0.67009963260997429</v>
      </c>
      <c r="S7822" s="18">
        <f t="shared" si="985"/>
        <v>6.4260000000000002</v>
      </c>
      <c r="T7822" s="10">
        <f t="shared" si="986"/>
        <v>229.41475128259313</v>
      </c>
      <c r="U7822" s="10">
        <f t="shared" si="987"/>
        <v>0</v>
      </c>
      <c r="V7822" s="1">
        <f t="shared" si="988"/>
        <v>0</v>
      </c>
      <c r="W7822" s="10">
        <f t="shared" si="989"/>
        <v>0</v>
      </c>
    </row>
    <row r="7823" spans="13:23" x14ac:dyDescent="0.25">
      <c r="M7823" s="7">
        <v>45566.708333333336</v>
      </c>
      <c r="N7823" s="3">
        <v>1905.7442596435546</v>
      </c>
      <c r="O7823" s="10">
        <v>25</v>
      </c>
      <c r="P7823" s="10">
        <f t="shared" si="983"/>
        <v>30</v>
      </c>
      <c r="Q7823" s="10">
        <f t="shared" si="982"/>
        <v>1905.7442596435546</v>
      </c>
      <c r="R7823" s="1">
        <f t="shared" si="984"/>
        <v>0.86624739074707024</v>
      </c>
      <c r="S7823" s="18">
        <f t="shared" si="985"/>
        <v>5.2050000000000001</v>
      </c>
      <c r="T7823" s="10">
        <f t="shared" si="986"/>
        <v>366.13722567599513</v>
      </c>
      <c r="U7823" s="10">
        <f t="shared" si="987"/>
        <v>0</v>
      </c>
      <c r="V7823" s="1">
        <f t="shared" si="988"/>
        <v>0</v>
      </c>
      <c r="W7823" s="10">
        <f t="shared" si="989"/>
        <v>0</v>
      </c>
    </row>
    <row r="7824" spans="13:23" x14ac:dyDescent="0.25">
      <c r="M7824" s="7">
        <v>45566.75</v>
      </c>
      <c r="N7824" s="3">
        <v>1617.477749633789</v>
      </c>
      <c r="O7824" s="10">
        <v>22.78</v>
      </c>
      <c r="P7824" s="10">
        <f t="shared" si="983"/>
        <v>27.78</v>
      </c>
      <c r="Q7824" s="10">
        <f t="shared" si="982"/>
        <v>1617.477749633789</v>
      </c>
      <c r="R7824" s="1">
        <f t="shared" si="984"/>
        <v>0.7352171589244495</v>
      </c>
      <c r="S7824" s="18">
        <f t="shared" si="985"/>
        <v>5.8680000000000003</v>
      </c>
      <c r="T7824" s="10">
        <f t="shared" si="986"/>
        <v>275.64378828115014</v>
      </c>
      <c r="U7824" s="10">
        <f t="shared" si="987"/>
        <v>0</v>
      </c>
      <c r="V7824" s="1">
        <f t="shared" si="988"/>
        <v>0</v>
      </c>
      <c r="W7824" s="10">
        <f t="shared" si="989"/>
        <v>0</v>
      </c>
    </row>
    <row r="7825" spans="13:23" x14ac:dyDescent="0.25">
      <c r="M7825" s="7">
        <v>45566.791666666664</v>
      </c>
      <c r="N7825" s="3">
        <v>1575.9098052978516</v>
      </c>
      <c r="O7825" s="10">
        <v>22.22</v>
      </c>
      <c r="P7825" s="10">
        <f t="shared" si="983"/>
        <v>27.22</v>
      </c>
      <c r="Q7825" s="10">
        <f t="shared" si="982"/>
        <v>1575.9098052978516</v>
      </c>
      <c r="R7825" s="1">
        <f t="shared" si="984"/>
        <v>0.71632263877175073</v>
      </c>
      <c r="S7825" s="18">
        <f t="shared" si="985"/>
        <v>5.8680000000000003</v>
      </c>
      <c r="T7825" s="10">
        <f t="shared" si="986"/>
        <v>268.55995318640959</v>
      </c>
      <c r="U7825" s="10">
        <f t="shared" si="987"/>
        <v>0</v>
      </c>
      <c r="V7825" s="1">
        <f t="shared" si="988"/>
        <v>0</v>
      </c>
      <c r="W7825" s="10">
        <f t="shared" si="989"/>
        <v>0</v>
      </c>
    </row>
    <row r="7826" spans="13:23" x14ac:dyDescent="0.25">
      <c r="M7826" s="7">
        <v>45566.833333333336</v>
      </c>
      <c r="N7826" s="3">
        <v>1737.6260284423827</v>
      </c>
      <c r="O7826" s="10">
        <v>20</v>
      </c>
      <c r="P7826" s="10">
        <f t="shared" si="983"/>
        <v>25</v>
      </c>
      <c r="Q7826" s="10">
        <f t="shared" si="982"/>
        <v>1737.6260284423827</v>
      </c>
      <c r="R7826" s="1">
        <f t="shared" si="984"/>
        <v>0.78983001292835575</v>
      </c>
      <c r="S7826" s="18">
        <f t="shared" si="985"/>
        <v>6.9619999999999997</v>
      </c>
      <c r="T7826" s="10">
        <f t="shared" si="986"/>
        <v>249.58719167514835</v>
      </c>
      <c r="U7826" s="10">
        <f t="shared" si="987"/>
        <v>0</v>
      </c>
      <c r="V7826" s="1">
        <f t="shared" si="988"/>
        <v>0</v>
      </c>
      <c r="W7826" s="10">
        <f t="shared" si="989"/>
        <v>0</v>
      </c>
    </row>
    <row r="7827" spans="13:23" x14ac:dyDescent="0.25">
      <c r="M7827" s="7">
        <v>45566.875</v>
      </c>
      <c r="N7827" s="3">
        <v>1477.7004844665528</v>
      </c>
      <c r="O7827" s="10">
        <v>21.11</v>
      </c>
      <c r="P7827" s="10">
        <f t="shared" si="983"/>
        <v>26.11</v>
      </c>
      <c r="Q7827" s="10">
        <f t="shared" si="982"/>
        <v>1477.7004844665528</v>
      </c>
      <c r="R7827" s="1">
        <f t="shared" si="984"/>
        <v>0.67168203839388763</v>
      </c>
      <c r="S7827" s="18">
        <f t="shared" si="985"/>
        <v>6.4260000000000002</v>
      </c>
      <c r="T7827" s="10">
        <f t="shared" si="986"/>
        <v>229.95650240687095</v>
      </c>
      <c r="U7827" s="10">
        <f t="shared" si="987"/>
        <v>0</v>
      </c>
      <c r="V7827" s="1">
        <f t="shared" si="988"/>
        <v>0</v>
      </c>
      <c r="W7827" s="10">
        <f t="shared" si="989"/>
        <v>0</v>
      </c>
    </row>
    <row r="7828" spans="13:23" x14ac:dyDescent="0.25">
      <c r="M7828" s="7">
        <v>45566.916666666664</v>
      </c>
      <c r="N7828" s="3">
        <v>1605.6212997436523</v>
      </c>
      <c r="O7828" s="10">
        <v>18.89</v>
      </c>
      <c r="P7828" s="10">
        <f t="shared" si="983"/>
        <v>23.89</v>
      </c>
      <c r="Q7828" s="10">
        <f t="shared" si="982"/>
        <v>1605.6212997436523</v>
      </c>
      <c r="R7828" s="1">
        <f t="shared" si="984"/>
        <v>0.72982786351984197</v>
      </c>
      <c r="S7828" s="18">
        <f t="shared" si="985"/>
        <v>6.9619999999999997</v>
      </c>
      <c r="T7828" s="10">
        <f t="shared" si="986"/>
        <v>230.62644351388286</v>
      </c>
      <c r="U7828" s="10">
        <f t="shared" si="987"/>
        <v>0</v>
      </c>
      <c r="V7828" s="1">
        <f t="shared" si="988"/>
        <v>0</v>
      </c>
      <c r="W7828" s="10">
        <f t="shared" si="989"/>
        <v>0</v>
      </c>
    </row>
    <row r="7829" spans="13:23" x14ac:dyDescent="0.25">
      <c r="M7829" s="7">
        <v>45566.958333333336</v>
      </c>
      <c r="N7829" s="3">
        <v>1493.290665435791</v>
      </c>
      <c r="O7829" s="10">
        <v>18.89</v>
      </c>
      <c r="P7829" s="10">
        <f t="shared" si="983"/>
        <v>23.89</v>
      </c>
      <c r="Q7829" s="10">
        <f t="shared" si="982"/>
        <v>1493.290665435791</v>
      </c>
      <c r="R7829" s="1">
        <f t="shared" si="984"/>
        <v>0.67876848428899594</v>
      </c>
      <c r="S7829" s="18">
        <f t="shared" si="985"/>
        <v>7.6429999999999998</v>
      </c>
      <c r="T7829" s="10">
        <f t="shared" si="986"/>
        <v>195.38017341826389</v>
      </c>
      <c r="U7829" s="10">
        <f t="shared" si="987"/>
        <v>0</v>
      </c>
      <c r="V7829" s="1">
        <f t="shared" si="988"/>
        <v>0</v>
      </c>
      <c r="W7829" s="10">
        <f t="shared" si="989"/>
        <v>0</v>
      </c>
    </row>
    <row r="7830" spans="13:23" x14ac:dyDescent="0.25">
      <c r="M7830" s="7">
        <v>45567</v>
      </c>
      <c r="N7830" s="3">
        <v>1431.6538124084473</v>
      </c>
      <c r="O7830" s="10">
        <v>17.78</v>
      </c>
      <c r="P7830" s="10">
        <f t="shared" si="983"/>
        <v>22.78</v>
      </c>
      <c r="Q7830" s="10">
        <f t="shared" si="982"/>
        <v>1431.6538124084473</v>
      </c>
      <c r="R7830" s="1">
        <f t="shared" si="984"/>
        <v>0.65075173291293054</v>
      </c>
      <c r="S7830" s="18">
        <f t="shared" si="985"/>
        <v>7.6429999999999998</v>
      </c>
      <c r="T7830" s="10">
        <f t="shared" si="986"/>
        <v>187.31568918074674</v>
      </c>
      <c r="U7830" s="10">
        <f t="shared" si="987"/>
        <v>0</v>
      </c>
      <c r="V7830" s="1">
        <f t="shared" si="988"/>
        <v>0</v>
      </c>
      <c r="W7830" s="10">
        <f t="shared" si="989"/>
        <v>0</v>
      </c>
    </row>
    <row r="7831" spans="13:23" x14ac:dyDescent="0.25">
      <c r="M7831" s="7">
        <v>45567.041666666664</v>
      </c>
      <c r="N7831" s="3">
        <v>1428.5986953735351</v>
      </c>
      <c r="O7831" s="10">
        <v>16.11</v>
      </c>
      <c r="P7831" s="10">
        <f t="shared" si="983"/>
        <v>21.11</v>
      </c>
      <c r="Q7831" s="10">
        <f t="shared" si="982"/>
        <v>1428.5986953735351</v>
      </c>
      <c r="R7831" s="1">
        <f t="shared" si="984"/>
        <v>0.64936304335160688</v>
      </c>
      <c r="S7831" s="18">
        <f t="shared" si="985"/>
        <v>7.6429999999999998</v>
      </c>
      <c r="T7831" s="10">
        <f t="shared" si="986"/>
        <v>186.9159617131408</v>
      </c>
      <c r="U7831" s="10">
        <f t="shared" si="987"/>
        <v>0</v>
      </c>
      <c r="V7831" s="1">
        <f t="shared" si="988"/>
        <v>0</v>
      </c>
      <c r="W7831" s="10">
        <f t="shared" si="989"/>
        <v>0</v>
      </c>
    </row>
    <row r="7832" spans="13:23" x14ac:dyDescent="0.25">
      <c r="M7832" s="7">
        <v>45567.083333333336</v>
      </c>
      <c r="N7832" s="3">
        <v>1747.4276824951171</v>
      </c>
      <c r="O7832" s="10">
        <v>16.11</v>
      </c>
      <c r="P7832" s="10">
        <f t="shared" si="983"/>
        <v>21.11</v>
      </c>
      <c r="Q7832" s="10">
        <f t="shared" si="982"/>
        <v>1747.4276824951171</v>
      </c>
      <c r="R7832" s="1">
        <f t="shared" si="984"/>
        <v>0.79428531022505322</v>
      </c>
      <c r="S7832" s="18">
        <f t="shared" si="985"/>
        <v>6.9619999999999997</v>
      </c>
      <c r="T7832" s="10">
        <f t="shared" si="986"/>
        <v>250.99507074046497</v>
      </c>
      <c r="U7832" s="10">
        <f t="shared" si="987"/>
        <v>0</v>
      </c>
      <c r="V7832" s="1">
        <f t="shared" si="988"/>
        <v>0</v>
      </c>
      <c r="W7832" s="10">
        <f t="shared" si="989"/>
        <v>0</v>
      </c>
    </row>
    <row r="7833" spans="13:23" x14ac:dyDescent="0.25">
      <c r="M7833" s="7">
        <v>45567.125</v>
      </c>
      <c r="N7833" s="3">
        <v>1503.4525291442872</v>
      </c>
      <c r="O7833" s="10">
        <v>16.11</v>
      </c>
      <c r="P7833" s="10">
        <f t="shared" si="983"/>
        <v>21.11</v>
      </c>
      <c r="Q7833" s="10">
        <f t="shared" si="982"/>
        <v>1503.4525291442872</v>
      </c>
      <c r="R7833" s="1">
        <f t="shared" si="984"/>
        <v>0.68338751324740321</v>
      </c>
      <c r="S7833" s="18">
        <f t="shared" si="985"/>
        <v>7.6429999999999998</v>
      </c>
      <c r="T7833" s="10">
        <f t="shared" si="986"/>
        <v>196.70973821068785</v>
      </c>
      <c r="U7833" s="10">
        <f t="shared" si="987"/>
        <v>0</v>
      </c>
      <c r="V7833" s="1">
        <f t="shared" si="988"/>
        <v>0</v>
      </c>
      <c r="W7833" s="10">
        <f t="shared" si="989"/>
        <v>0</v>
      </c>
    </row>
    <row r="7834" spans="13:23" x14ac:dyDescent="0.25">
      <c r="M7834" s="7">
        <v>45567.166666666664</v>
      </c>
      <c r="N7834" s="3">
        <v>1611.51123046875</v>
      </c>
      <c r="O7834" s="10">
        <v>16.11</v>
      </c>
      <c r="P7834" s="10">
        <f t="shared" si="983"/>
        <v>21.11</v>
      </c>
      <c r="Q7834" s="10">
        <f t="shared" si="982"/>
        <v>1611.51123046875</v>
      </c>
      <c r="R7834" s="1">
        <f t="shared" si="984"/>
        <v>0.73250510475852271</v>
      </c>
      <c r="S7834" s="18">
        <f t="shared" si="985"/>
        <v>6.9619999999999997</v>
      </c>
      <c r="T7834" s="10">
        <f t="shared" si="986"/>
        <v>231.47245482171073</v>
      </c>
      <c r="U7834" s="10">
        <f t="shared" si="987"/>
        <v>0</v>
      </c>
      <c r="V7834" s="1">
        <f t="shared" si="988"/>
        <v>0</v>
      </c>
      <c r="W7834" s="10">
        <f t="shared" si="989"/>
        <v>0</v>
      </c>
    </row>
    <row r="7835" spans="13:23" x14ac:dyDescent="0.25">
      <c r="M7835" s="7">
        <v>45567.208333333336</v>
      </c>
      <c r="N7835" s="3">
        <v>1492.1051216125488</v>
      </c>
      <c r="O7835" s="10">
        <v>16.11</v>
      </c>
      <c r="P7835" s="10">
        <f t="shared" si="983"/>
        <v>21.11</v>
      </c>
      <c r="Q7835" s="10">
        <f t="shared" si="982"/>
        <v>1492.1051216125488</v>
      </c>
      <c r="R7835" s="1">
        <f t="shared" si="984"/>
        <v>0.67822960073297678</v>
      </c>
      <c r="S7835" s="18">
        <f t="shared" si="985"/>
        <v>7.6429999999999998</v>
      </c>
      <c r="T7835" s="10">
        <f t="shared" si="986"/>
        <v>195.22505843419455</v>
      </c>
      <c r="U7835" s="10">
        <f t="shared" si="987"/>
        <v>0</v>
      </c>
      <c r="V7835" s="1">
        <f t="shared" si="988"/>
        <v>0</v>
      </c>
      <c r="W7835" s="10">
        <f t="shared" si="989"/>
        <v>0</v>
      </c>
    </row>
    <row r="7836" spans="13:23" x14ac:dyDescent="0.25">
      <c r="M7836" s="7">
        <v>45567.25</v>
      </c>
      <c r="N7836" s="3">
        <v>1607.3518295288086</v>
      </c>
      <c r="O7836" s="10">
        <v>16.11</v>
      </c>
      <c r="P7836" s="10">
        <f t="shared" si="983"/>
        <v>21.11</v>
      </c>
      <c r="Q7836" s="10">
        <f t="shared" si="982"/>
        <v>1607.3518295288086</v>
      </c>
      <c r="R7836" s="1">
        <f t="shared" si="984"/>
        <v>0.73061446796764029</v>
      </c>
      <c r="S7836" s="18">
        <f t="shared" si="985"/>
        <v>6.9619999999999997</v>
      </c>
      <c r="T7836" s="10">
        <f t="shared" si="986"/>
        <v>230.87501142327042</v>
      </c>
      <c r="U7836" s="10">
        <f t="shared" si="987"/>
        <v>0</v>
      </c>
      <c r="V7836" s="1">
        <f t="shared" si="988"/>
        <v>0</v>
      </c>
      <c r="W7836" s="10">
        <f t="shared" si="989"/>
        <v>0</v>
      </c>
    </row>
    <row r="7837" spans="13:23" x14ac:dyDescent="0.25">
      <c r="M7837" s="7">
        <v>45567.291666666664</v>
      </c>
      <c r="N7837" s="3">
        <v>1602.5746330261229</v>
      </c>
      <c r="O7837" s="10">
        <v>16.11</v>
      </c>
      <c r="P7837" s="10">
        <f t="shared" si="983"/>
        <v>21.11</v>
      </c>
      <c r="Q7837" s="10">
        <f t="shared" si="982"/>
        <v>1602.5746330261229</v>
      </c>
      <c r="R7837" s="1">
        <f t="shared" si="984"/>
        <v>0.72844301501187403</v>
      </c>
      <c r="S7837" s="18">
        <f t="shared" si="985"/>
        <v>6.9619999999999997</v>
      </c>
      <c r="T7837" s="10">
        <f t="shared" si="986"/>
        <v>230.18882979404236</v>
      </c>
      <c r="U7837" s="10">
        <f t="shared" si="987"/>
        <v>0</v>
      </c>
      <c r="V7837" s="1">
        <f t="shared" si="988"/>
        <v>0</v>
      </c>
      <c r="W7837" s="10">
        <f t="shared" si="989"/>
        <v>0</v>
      </c>
    </row>
    <row r="7838" spans="13:23" x14ac:dyDescent="0.25">
      <c r="M7838" s="7">
        <v>45567.333333333336</v>
      </c>
      <c r="N7838" s="3">
        <v>1769.348876953125</v>
      </c>
      <c r="O7838" s="10">
        <v>16.11</v>
      </c>
      <c r="P7838" s="10">
        <f t="shared" si="983"/>
        <v>21.11</v>
      </c>
      <c r="Q7838" s="10">
        <f t="shared" si="982"/>
        <v>1769.348876953125</v>
      </c>
      <c r="R7838" s="1">
        <f t="shared" si="984"/>
        <v>0.80424948952414776</v>
      </c>
      <c r="S7838" s="18">
        <f t="shared" si="985"/>
        <v>6.2679999999999998</v>
      </c>
      <c r="T7838" s="10">
        <f t="shared" si="986"/>
        <v>282.28284571683554</v>
      </c>
      <c r="U7838" s="10">
        <f t="shared" si="987"/>
        <v>0</v>
      </c>
      <c r="V7838" s="1">
        <f t="shared" si="988"/>
        <v>0</v>
      </c>
      <c r="W7838" s="10">
        <f t="shared" si="989"/>
        <v>0</v>
      </c>
    </row>
    <row r="7839" spans="13:23" x14ac:dyDescent="0.25">
      <c r="M7839" s="7">
        <v>45567.375</v>
      </c>
      <c r="N7839" s="3">
        <v>1577.4352661132812</v>
      </c>
      <c r="O7839" s="10">
        <v>18.89</v>
      </c>
      <c r="P7839" s="10">
        <f t="shared" si="983"/>
        <v>23.89</v>
      </c>
      <c r="Q7839" s="10">
        <f t="shared" si="982"/>
        <v>1577.4352661132812</v>
      </c>
      <c r="R7839" s="1">
        <f t="shared" si="984"/>
        <v>0.71701603005149139</v>
      </c>
      <c r="S7839" s="18">
        <f t="shared" si="985"/>
        <v>6.9619999999999997</v>
      </c>
      <c r="T7839" s="10">
        <f t="shared" si="986"/>
        <v>226.57788941586918</v>
      </c>
      <c r="U7839" s="10">
        <f t="shared" si="987"/>
        <v>0</v>
      </c>
      <c r="V7839" s="1">
        <f t="shared" si="988"/>
        <v>0</v>
      </c>
      <c r="W7839" s="10">
        <f t="shared" si="989"/>
        <v>0</v>
      </c>
    </row>
    <row r="7840" spans="13:23" x14ac:dyDescent="0.25">
      <c r="M7840" s="7">
        <v>45567.416666666664</v>
      </c>
      <c r="N7840" s="3">
        <v>1876.0878112792968</v>
      </c>
      <c r="O7840" s="10">
        <v>20</v>
      </c>
      <c r="P7840" s="10">
        <f t="shared" si="983"/>
        <v>25</v>
      </c>
      <c r="Q7840" s="10">
        <f t="shared" si="982"/>
        <v>1876.0878112792968</v>
      </c>
      <c r="R7840" s="1">
        <f t="shared" si="984"/>
        <v>0.85276718694513487</v>
      </c>
      <c r="S7840" s="18">
        <f t="shared" si="985"/>
        <v>6.2679999999999998</v>
      </c>
      <c r="T7840" s="10">
        <f t="shared" si="986"/>
        <v>299.31203115496123</v>
      </c>
      <c r="U7840" s="10">
        <f t="shared" si="987"/>
        <v>0</v>
      </c>
      <c r="V7840" s="1">
        <f t="shared" si="988"/>
        <v>0</v>
      </c>
      <c r="W7840" s="10">
        <f t="shared" si="989"/>
        <v>0</v>
      </c>
    </row>
    <row r="7841" spans="13:23" x14ac:dyDescent="0.25">
      <c r="M7841" s="7">
        <v>45567.458333333336</v>
      </c>
      <c r="N7841" s="3">
        <v>1744.5260101318358</v>
      </c>
      <c r="O7841" s="10">
        <v>22.22</v>
      </c>
      <c r="P7841" s="10">
        <f t="shared" si="983"/>
        <v>27.22</v>
      </c>
      <c r="Q7841" s="10">
        <f t="shared" si="982"/>
        <v>1744.5260101318358</v>
      </c>
      <c r="R7841" s="1">
        <f t="shared" si="984"/>
        <v>0.7929663682417436</v>
      </c>
      <c r="S7841" s="18">
        <f t="shared" si="985"/>
        <v>5.8680000000000003</v>
      </c>
      <c r="T7841" s="10">
        <f t="shared" si="986"/>
        <v>297.2948210858616</v>
      </c>
      <c r="U7841" s="10">
        <f t="shared" si="987"/>
        <v>0</v>
      </c>
      <c r="V7841" s="1">
        <f t="shared" si="988"/>
        <v>0</v>
      </c>
      <c r="W7841" s="10">
        <f t="shared" si="989"/>
        <v>0</v>
      </c>
    </row>
    <row r="7842" spans="13:23" x14ac:dyDescent="0.25">
      <c r="M7842" s="7">
        <v>45567.5</v>
      </c>
      <c r="N7842" s="3">
        <v>1679.5529479980469</v>
      </c>
      <c r="O7842" s="10">
        <v>23.89</v>
      </c>
      <c r="P7842" s="10">
        <f t="shared" si="983"/>
        <v>28.89</v>
      </c>
      <c r="Q7842" s="10">
        <f t="shared" si="982"/>
        <v>1679.5529479980469</v>
      </c>
      <c r="R7842" s="1">
        <f t="shared" si="984"/>
        <v>0.76343315818093038</v>
      </c>
      <c r="S7842" s="18">
        <f t="shared" si="985"/>
        <v>5.8680000000000003</v>
      </c>
      <c r="T7842" s="10">
        <f t="shared" si="986"/>
        <v>286.22238377608159</v>
      </c>
      <c r="U7842" s="10">
        <f t="shared" si="987"/>
        <v>0</v>
      </c>
      <c r="V7842" s="1">
        <f t="shared" si="988"/>
        <v>0</v>
      </c>
      <c r="W7842" s="10">
        <f t="shared" si="989"/>
        <v>0</v>
      </c>
    </row>
    <row r="7843" spans="13:23" x14ac:dyDescent="0.25">
      <c r="M7843" s="7">
        <v>45567.541666666664</v>
      </c>
      <c r="N7843" s="3">
        <v>1632.1733276367188</v>
      </c>
      <c r="O7843" s="10">
        <v>23.89</v>
      </c>
      <c r="P7843" s="10">
        <f t="shared" si="983"/>
        <v>28.89</v>
      </c>
      <c r="Q7843" s="10">
        <f t="shared" si="982"/>
        <v>1632.1733276367188</v>
      </c>
      <c r="R7843" s="1">
        <f t="shared" si="984"/>
        <v>0.74189696710759945</v>
      </c>
      <c r="S7843" s="18">
        <f t="shared" si="985"/>
        <v>5.8680000000000003</v>
      </c>
      <c r="T7843" s="10">
        <f t="shared" si="986"/>
        <v>278.14814717735493</v>
      </c>
      <c r="U7843" s="10">
        <f t="shared" si="987"/>
        <v>0</v>
      </c>
      <c r="V7843" s="1">
        <f t="shared" si="988"/>
        <v>0</v>
      </c>
      <c r="W7843" s="10">
        <f t="shared" si="989"/>
        <v>0</v>
      </c>
    </row>
    <row r="7844" spans="13:23" x14ac:dyDescent="0.25">
      <c r="M7844" s="7">
        <v>45567.583333333336</v>
      </c>
      <c r="N7844" s="3">
        <v>1838.3926712036132</v>
      </c>
      <c r="O7844" s="10">
        <v>26.11</v>
      </c>
      <c r="P7844" s="10">
        <f t="shared" si="983"/>
        <v>31.11</v>
      </c>
      <c r="Q7844" s="10">
        <f t="shared" si="982"/>
        <v>1838.3926712036132</v>
      </c>
      <c r="R7844" s="1">
        <f t="shared" si="984"/>
        <v>0.83563303236527875</v>
      </c>
      <c r="S7844" s="18">
        <f t="shared" si="985"/>
        <v>5.2050000000000001</v>
      </c>
      <c r="T7844" s="10">
        <f t="shared" si="986"/>
        <v>353.19743923220233</v>
      </c>
      <c r="U7844" s="10">
        <f t="shared" si="987"/>
        <v>0</v>
      </c>
      <c r="V7844" s="1">
        <f t="shared" si="988"/>
        <v>0</v>
      </c>
      <c r="W7844" s="10">
        <f t="shared" si="989"/>
        <v>0</v>
      </c>
    </row>
    <row r="7845" spans="13:23" x14ac:dyDescent="0.25">
      <c r="M7845" s="7">
        <v>45567.625</v>
      </c>
      <c r="N7845" s="3">
        <v>1762.3363632202147</v>
      </c>
      <c r="O7845" s="10">
        <v>26.11</v>
      </c>
      <c r="P7845" s="10">
        <f t="shared" si="983"/>
        <v>31.11</v>
      </c>
      <c r="Q7845" s="10">
        <f t="shared" si="982"/>
        <v>1762.3363632202147</v>
      </c>
      <c r="R7845" s="1">
        <f t="shared" si="984"/>
        <v>0.8010619832819158</v>
      </c>
      <c r="S7845" s="18">
        <f t="shared" si="985"/>
        <v>5.2050000000000001</v>
      </c>
      <c r="T7845" s="10">
        <f t="shared" si="986"/>
        <v>338.58527631512288</v>
      </c>
      <c r="U7845" s="10">
        <f t="shared" si="987"/>
        <v>0</v>
      </c>
      <c r="V7845" s="1">
        <f t="shared" si="988"/>
        <v>0</v>
      </c>
      <c r="W7845" s="10">
        <f t="shared" si="989"/>
        <v>0</v>
      </c>
    </row>
    <row r="7846" spans="13:23" x14ac:dyDescent="0.25">
      <c r="M7846" s="7">
        <v>45567.666666666664</v>
      </c>
      <c r="N7846" s="3">
        <v>1588.4267189025879</v>
      </c>
      <c r="O7846" s="10">
        <v>26.11</v>
      </c>
      <c r="P7846" s="10">
        <f t="shared" si="983"/>
        <v>31.11</v>
      </c>
      <c r="Q7846" s="10">
        <f t="shared" si="982"/>
        <v>1588.4267189025879</v>
      </c>
      <c r="R7846" s="1">
        <f t="shared" si="984"/>
        <v>0.72201214495572175</v>
      </c>
      <c r="S7846" s="18">
        <f t="shared" si="985"/>
        <v>5.8680000000000003</v>
      </c>
      <c r="T7846" s="10">
        <f t="shared" si="986"/>
        <v>270.69303321448325</v>
      </c>
      <c r="U7846" s="10">
        <f t="shared" si="987"/>
        <v>0</v>
      </c>
      <c r="V7846" s="1">
        <f t="shared" si="988"/>
        <v>0</v>
      </c>
      <c r="W7846" s="10">
        <f t="shared" si="989"/>
        <v>0</v>
      </c>
    </row>
    <row r="7847" spans="13:23" x14ac:dyDescent="0.25">
      <c r="M7847" s="7">
        <v>45567.708333333336</v>
      </c>
      <c r="N7847" s="3">
        <v>1703.9639511108398</v>
      </c>
      <c r="O7847" s="10">
        <v>23.89</v>
      </c>
      <c r="P7847" s="10">
        <f t="shared" si="983"/>
        <v>28.89</v>
      </c>
      <c r="Q7847" s="10">
        <f t="shared" si="982"/>
        <v>1703.9639511108398</v>
      </c>
      <c r="R7847" s="1">
        <f t="shared" si="984"/>
        <v>0.77452906868674543</v>
      </c>
      <c r="S7847" s="18">
        <f t="shared" si="985"/>
        <v>5.8680000000000003</v>
      </c>
      <c r="T7847" s="10">
        <f t="shared" si="986"/>
        <v>290.38240475644847</v>
      </c>
      <c r="U7847" s="10">
        <f t="shared" si="987"/>
        <v>0</v>
      </c>
      <c r="V7847" s="1">
        <f t="shared" si="988"/>
        <v>0</v>
      </c>
      <c r="W7847" s="10">
        <f t="shared" si="989"/>
        <v>0</v>
      </c>
    </row>
    <row r="7848" spans="13:23" x14ac:dyDescent="0.25">
      <c r="M7848" s="7">
        <v>45567.75</v>
      </c>
      <c r="N7848" s="3">
        <v>1452.0755218505858</v>
      </c>
      <c r="O7848" s="10">
        <v>22.78</v>
      </c>
      <c r="P7848" s="10">
        <f t="shared" si="983"/>
        <v>27.78</v>
      </c>
      <c r="Q7848" s="10">
        <f t="shared" si="982"/>
        <v>1452.0755218505858</v>
      </c>
      <c r="R7848" s="1">
        <f t="shared" si="984"/>
        <v>0.66003432811390261</v>
      </c>
      <c r="S7848" s="18">
        <f t="shared" si="985"/>
        <v>6.4260000000000002</v>
      </c>
      <c r="T7848" s="10">
        <f t="shared" si="986"/>
        <v>225.96880203090348</v>
      </c>
      <c r="U7848" s="10">
        <f t="shared" si="987"/>
        <v>0</v>
      </c>
      <c r="V7848" s="1">
        <f t="shared" si="988"/>
        <v>0</v>
      </c>
      <c r="W7848" s="10">
        <f t="shared" si="989"/>
        <v>0</v>
      </c>
    </row>
    <row r="7849" spans="13:23" x14ac:dyDescent="0.25">
      <c r="M7849" s="7">
        <v>45567.791666666664</v>
      </c>
      <c r="N7849" s="3">
        <v>1513.3449348449706</v>
      </c>
      <c r="O7849" s="10">
        <v>22.22</v>
      </c>
      <c r="P7849" s="10">
        <f t="shared" si="983"/>
        <v>27.22</v>
      </c>
      <c r="Q7849" s="10">
        <f t="shared" si="982"/>
        <v>1513.3449348449706</v>
      </c>
      <c r="R7849" s="1">
        <f t="shared" si="984"/>
        <v>0.68788406129316848</v>
      </c>
      <c r="S7849" s="18">
        <f t="shared" si="985"/>
        <v>6.4260000000000002</v>
      </c>
      <c r="T7849" s="10">
        <f t="shared" si="986"/>
        <v>235.50341345237638</v>
      </c>
      <c r="U7849" s="10">
        <f t="shared" si="987"/>
        <v>0</v>
      </c>
      <c r="V7849" s="1">
        <f t="shared" si="988"/>
        <v>0</v>
      </c>
      <c r="W7849" s="10">
        <f t="shared" si="989"/>
        <v>0</v>
      </c>
    </row>
    <row r="7850" spans="13:23" x14ac:dyDescent="0.25">
      <c r="M7850" s="7">
        <v>45567.833333333336</v>
      </c>
      <c r="N7850" s="3">
        <v>1485.0566047668456</v>
      </c>
      <c r="O7850" s="10">
        <v>22.22</v>
      </c>
      <c r="P7850" s="10">
        <f t="shared" si="983"/>
        <v>27.22</v>
      </c>
      <c r="Q7850" s="10">
        <f t="shared" si="982"/>
        <v>1485.0566047668456</v>
      </c>
      <c r="R7850" s="1">
        <f t="shared" si="984"/>
        <v>0.67502572943947525</v>
      </c>
      <c r="S7850" s="18">
        <f t="shared" si="985"/>
        <v>6.4260000000000002</v>
      </c>
      <c r="T7850" s="10">
        <f t="shared" si="986"/>
        <v>231.10124568422745</v>
      </c>
      <c r="U7850" s="10">
        <f t="shared" si="987"/>
        <v>0</v>
      </c>
      <c r="V7850" s="1">
        <f t="shared" si="988"/>
        <v>0</v>
      </c>
      <c r="W7850" s="10">
        <f t="shared" si="989"/>
        <v>0</v>
      </c>
    </row>
    <row r="7851" spans="13:23" x14ac:dyDescent="0.25">
      <c r="M7851" s="7">
        <v>45567.875</v>
      </c>
      <c r="N7851" s="3">
        <v>1603.1737426757811</v>
      </c>
      <c r="O7851" s="10">
        <v>21.11</v>
      </c>
      <c r="P7851" s="10">
        <f t="shared" si="983"/>
        <v>26.11</v>
      </c>
      <c r="Q7851" s="10">
        <f t="shared" si="982"/>
        <v>1603.1737426757811</v>
      </c>
      <c r="R7851" s="1">
        <f t="shared" si="984"/>
        <v>0.72871533757990048</v>
      </c>
      <c r="S7851" s="18">
        <f t="shared" si="985"/>
        <v>5.8680000000000003</v>
      </c>
      <c r="T7851" s="10">
        <f t="shared" si="986"/>
        <v>273.20615928353459</v>
      </c>
      <c r="U7851" s="10">
        <f t="shared" si="987"/>
        <v>0</v>
      </c>
      <c r="V7851" s="1">
        <f t="shared" si="988"/>
        <v>0</v>
      </c>
      <c r="W7851" s="10">
        <f t="shared" si="989"/>
        <v>0</v>
      </c>
    </row>
    <row r="7852" spans="13:23" x14ac:dyDescent="0.25">
      <c r="M7852" s="7">
        <v>45567.916666666664</v>
      </c>
      <c r="N7852" s="3">
        <v>1755.335691833496</v>
      </c>
      <c r="O7852" s="10">
        <v>21.11</v>
      </c>
      <c r="P7852" s="10">
        <f t="shared" si="983"/>
        <v>26.11</v>
      </c>
      <c r="Q7852" s="10">
        <f t="shared" si="982"/>
        <v>1755.335691833496</v>
      </c>
      <c r="R7852" s="1">
        <f t="shared" si="984"/>
        <v>0.79787985992431631</v>
      </c>
      <c r="S7852" s="18">
        <f t="shared" si="985"/>
        <v>5.8680000000000003</v>
      </c>
      <c r="T7852" s="10">
        <f t="shared" si="986"/>
        <v>299.13696179848262</v>
      </c>
      <c r="U7852" s="10">
        <f t="shared" si="987"/>
        <v>0</v>
      </c>
      <c r="V7852" s="1">
        <f t="shared" si="988"/>
        <v>0</v>
      </c>
      <c r="W7852" s="10">
        <f t="shared" si="989"/>
        <v>0</v>
      </c>
    </row>
    <row r="7853" spans="13:23" x14ac:dyDescent="0.25">
      <c r="M7853" s="7">
        <v>45567.958333333336</v>
      </c>
      <c r="N7853" s="3">
        <v>1260.6750892639159</v>
      </c>
      <c r="O7853" s="10">
        <v>21.11</v>
      </c>
      <c r="P7853" s="10">
        <f t="shared" si="983"/>
        <v>26.11</v>
      </c>
      <c r="Q7853" s="10">
        <f t="shared" si="982"/>
        <v>1260.6750892639159</v>
      </c>
      <c r="R7853" s="1">
        <f t="shared" si="984"/>
        <v>0.57303413148359816</v>
      </c>
      <c r="S7853" s="18">
        <f t="shared" si="985"/>
        <v>6.8120000000000003</v>
      </c>
      <c r="T7853" s="10">
        <f t="shared" si="986"/>
        <v>185.06680699705166</v>
      </c>
      <c r="U7853" s="10">
        <f t="shared" si="987"/>
        <v>0</v>
      </c>
      <c r="V7853" s="1">
        <f t="shared" si="988"/>
        <v>0</v>
      </c>
      <c r="W7853" s="10">
        <f t="shared" si="989"/>
        <v>0</v>
      </c>
    </row>
    <row r="7854" spans="13:23" x14ac:dyDescent="0.25">
      <c r="M7854" s="7">
        <v>45568</v>
      </c>
      <c r="N7854" s="3">
        <v>1233.0677536010742</v>
      </c>
      <c r="O7854" s="10">
        <v>21.11</v>
      </c>
      <c r="P7854" s="10">
        <f t="shared" si="983"/>
        <v>26.11</v>
      </c>
      <c r="Q7854" s="10">
        <f t="shared" si="982"/>
        <v>1233.0677536010742</v>
      </c>
      <c r="R7854" s="1">
        <f t="shared" si="984"/>
        <v>0.56048534254594284</v>
      </c>
      <c r="S7854" s="18">
        <f t="shared" si="985"/>
        <v>6.8120000000000003</v>
      </c>
      <c r="T7854" s="10">
        <f t="shared" si="986"/>
        <v>181.01405660614711</v>
      </c>
      <c r="U7854" s="10">
        <f t="shared" si="987"/>
        <v>0</v>
      </c>
      <c r="V7854" s="1">
        <f t="shared" si="988"/>
        <v>0</v>
      </c>
      <c r="W7854" s="10">
        <f t="shared" si="989"/>
        <v>0</v>
      </c>
    </row>
    <row r="7855" spans="13:23" x14ac:dyDescent="0.25">
      <c r="M7855" s="7">
        <v>45568.041666666664</v>
      </c>
      <c r="N7855" s="3">
        <v>1246.3062469482422</v>
      </c>
      <c r="O7855" s="10">
        <v>18.89</v>
      </c>
      <c r="P7855" s="10">
        <f t="shared" si="983"/>
        <v>23.89</v>
      </c>
      <c r="Q7855" s="10">
        <f t="shared" si="982"/>
        <v>1246.3062469482422</v>
      </c>
      <c r="R7855" s="1">
        <f t="shared" si="984"/>
        <v>0.56650283952192826</v>
      </c>
      <c r="S7855" s="18">
        <f t="shared" si="985"/>
        <v>8.2769999999999992</v>
      </c>
      <c r="T7855" s="10">
        <f t="shared" si="986"/>
        <v>150.5746341607155</v>
      </c>
      <c r="U7855" s="10">
        <f t="shared" si="987"/>
        <v>0</v>
      </c>
      <c r="V7855" s="1">
        <f t="shared" si="988"/>
        <v>0</v>
      </c>
      <c r="W7855" s="10">
        <f t="shared" si="989"/>
        <v>0</v>
      </c>
    </row>
    <row r="7856" spans="13:23" x14ac:dyDescent="0.25">
      <c r="M7856" s="7">
        <v>45568.083333333336</v>
      </c>
      <c r="N7856" s="3">
        <v>1217.2959800720214</v>
      </c>
      <c r="O7856" s="10">
        <v>18.89</v>
      </c>
      <c r="P7856" s="10">
        <f t="shared" si="983"/>
        <v>23.89</v>
      </c>
      <c r="Q7856" s="10">
        <f t="shared" si="982"/>
        <v>1217.2959800720214</v>
      </c>
      <c r="R7856" s="1">
        <f t="shared" si="984"/>
        <v>0.5533163545781915</v>
      </c>
      <c r="S7856" s="18">
        <f t="shared" si="985"/>
        <v>8.2769999999999992</v>
      </c>
      <c r="T7856" s="10">
        <f t="shared" si="986"/>
        <v>147.06970884040371</v>
      </c>
      <c r="U7856" s="10">
        <f t="shared" si="987"/>
        <v>0</v>
      </c>
      <c r="V7856" s="1">
        <f t="shared" si="988"/>
        <v>0</v>
      </c>
      <c r="W7856" s="10">
        <f t="shared" si="989"/>
        <v>0</v>
      </c>
    </row>
    <row r="7857" spans="13:23" x14ac:dyDescent="0.25">
      <c r="M7857" s="7">
        <v>45568.125</v>
      </c>
      <c r="N7857" s="3">
        <v>1281.8902359008789</v>
      </c>
      <c r="O7857" s="10">
        <v>17.78</v>
      </c>
      <c r="P7857" s="10">
        <f t="shared" si="983"/>
        <v>22.78</v>
      </c>
      <c r="Q7857" s="10">
        <f t="shared" si="982"/>
        <v>1281.8902359008789</v>
      </c>
      <c r="R7857" s="1">
        <f t="shared" si="984"/>
        <v>0.58267737995494495</v>
      </c>
      <c r="S7857" s="18">
        <f t="shared" si="985"/>
        <v>8.2769999999999992</v>
      </c>
      <c r="T7857" s="10">
        <f t="shared" si="986"/>
        <v>154.87377502728995</v>
      </c>
      <c r="U7857" s="10">
        <f t="shared" si="987"/>
        <v>0</v>
      </c>
      <c r="V7857" s="1">
        <f t="shared" si="988"/>
        <v>0</v>
      </c>
      <c r="W7857" s="10">
        <f t="shared" si="989"/>
        <v>0</v>
      </c>
    </row>
    <row r="7858" spans="13:23" x14ac:dyDescent="0.25">
      <c r="M7858" s="7">
        <v>45568.166666666664</v>
      </c>
      <c r="N7858" s="3">
        <v>1401.4871017456055</v>
      </c>
      <c r="O7858" s="10">
        <v>18.89</v>
      </c>
      <c r="P7858" s="10">
        <f t="shared" si="983"/>
        <v>23.89</v>
      </c>
      <c r="Q7858" s="10">
        <f t="shared" si="982"/>
        <v>1401.4871017456055</v>
      </c>
      <c r="R7858" s="1">
        <f t="shared" si="984"/>
        <v>0.63703959170254798</v>
      </c>
      <c r="S7858" s="18">
        <f t="shared" si="985"/>
        <v>7.6429999999999998</v>
      </c>
      <c r="T7858" s="10">
        <f t="shared" si="986"/>
        <v>183.36871670098202</v>
      </c>
      <c r="U7858" s="10">
        <f t="shared" si="987"/>
        <v>0</v>
      </c>
      <c r="V7858" s="1">
        <f t="shared" si="988"/>
        <v>0</v>
      </c>
      <c r="W7858" s="10">
        <f t="shared" si="989"/>
        <v>0</v>
      </c>
    </row>
    <row r="7859" spans="13:23" x14ac:dyDescent="0.25">
      <c r="M7859" s="7">
        <v>45568.208333333336</v>
      </c>
      <c r="N7859" s="3">
        <v>1417.0536575317383</v>
      </c>
      <c r="O7859" s="10">
        <v>17.78</v>
      </c>
      <c r="P7859" s="10">
        <f t="shared" si="983"/>
        <v>22.78</v>
      </c>
      <c r="Q7859" s="10">
        <f t="shared" si="982"/>
        <v>1417.0536575317383</v>
      </c>
      <c r="R7859" s="1">
        <f t="shared" si="984"/>
        <v>0.64411529887806285</v>
      </c>
      <c r="S7859" s="18">
        <f t="shared" si="985"/>
        <v>7.6429999999999998</v>
      </c>
      <c r="T7859" s="10">
        <f t="shared" si="986"/>
        <v>185.40542424855926</v>
      </c>
      <c r="U7859" s="10">
        <f t="shared" si="987"/>
        <v>0</v>
      </c>
      <c r="V7859" s="1">
        <f t="shared" si="988"/>
        <v>0</v>
      </c>
      <c r="W7859" s="10">
        <f t="shared" si="989"/>
        <v>0</v>
      </c>
    </row>
    <row r="7860" spans="13:23" x14ac:dyDescent="0.25">
      <c r="M7860" s="7">
        <v>45568.25</v>
      </c>
      <c r="N7860" s="3">
        <v>1339.6557723999024</v>
      </c>
      <c r="O7860" s="10">
        <v>18.89</v>
      </c>
      <c r="P7860" s="10">
        <f t="shared" si="983"/>
        <v>23.89</v>
      </c>
      <c r="Q7860" s="10">
        <f t="shared" si="982"/>
        <v>1339.6557723999024</v>
      </c>
      <c r="R7860" s="1">
        <f t="shared" si="984"/>
        <v>0.60893444199995561</v>
      </c>
      <c r="S7860" s="18">
        <f t="shared" si="985"/>
        <v>7.6429999999999998</v>
      </c>
      <c r="T7860" s="10">
        <f t="shared" si="986"/>
        <v>175.27878743947434</v>
      </c>
      <c r="U7860" s="10">
        <f t="shared" si="987"/>
        <v>0</v>
      </c>
      <c r="V7860" s="1">
        <f t="shared" si="988"/>
        <v>0</v>
      </c>
      <c r="W7860" s="10">
        <f t="shared" si="989"/>
        <v>0</v>
      </c>
    </row>
    <row r="7861" spans="13:23" x14ac:dyDescent="0.25">
      <c r="M7861" s="7">
        <v>45568.291666666664</v>
      </c>
      <c r="N7861" s="3">
        <v>1403.2776168823241</v>
      </c>
      <c r="O7861" s="10">
        <v>17.78</v>
      </c>
      <c r="P7861" s="10">
        <f t="shared" si="983"/>
        <v>22.78</v>
      </c>
      <c r="Q7861" s="10">
        <f t="shared" si="982"/>
        <v>1403.2776168823241</v>
      </c>
      <c r="R7861" s="1">
        <f t="shared" si="984"/>
        <v>0.63785346221923822</v>
      </c>
      <c r="S7861" s="18">
        <f t="shared" si="985"/>
        <v>7.6429999999999998</v>
      </c>
      <c r="T7861" s="10">
        <f t="shared" si="986"/>
        <v>183.60298533067174</v>
      </c>
      <c r="U7861" s="10">
        <f t="shared" si="987"/>
        <v>0</v>
      </c>
      <c r="V7861" s="1">
        <f t="shared" si="988"/>
        <v>0</v>
      </c>
      <c r="W7861" s="10">
        <f t="shared" si="989"/>
        <v>0</v>
      </c>
    </row>
    <row r="7862" spans="13:23" x14ac:dyDescent="0.25">
      <c r="M7862" s="7">
        <v>45568.333333333336</v>
      </c>
      <c r="N7862" s="3">
        <v>1526.6783752441406</v>
      </c>
      <c r="O7862" s="10">
        <v>18.89</v>
      </c>
      <c r="P7862" s="10">
        <f t="shared" si="983"/>
        <v>23.89</v>
      </c>
      <c r="Q7862" s="10">
        <f t="shared" si="982"/>
        <v>1526.6783752441406</v>
      </c>
      <c r="R7862" s="1">
        <f t="shared" si="984"/>
        <v>0.69394471602006391</v>
      </c>
      <c r="S7862" s="18">
        <f t="shared" si="985"/>
        <v>7.6429999999999998</v>
      </c>
      <c r="T7862" s="10">
        <f t="shared" si="986"/>
        <v>199.7485771613425</v>
      </c>
      <c r="U7862" s="10">
        <f t="shared" si="987"/>
        <v>0</v>
      </c>
      <c r="V7862" s="1">
        <f t="shared" si="988"/>
        <v>0</v>
      </c>
      <c r="W7862" s="10">
        <f t="shared" si="989"/>
        <v>0</v>
      </c>
    </row>
    <row r="7863" spans="13:23" x14ac:dyDescent="0.25">
      <c r="M7863" s="7">
        <v>45568.375</v>
      </c>
      <c r="N7863" s="3">
        <v>1237.0284828186034</v>
      </c>
      <c r="O7863" s="10">
        <v>18.89</v>
      </c>
      <c r="P7863" s="10">
        <f t="shared" si="983"/>
        <v>23.89</v>
      </c>
      <c r="Q7863" s="10">
        <f t="shared" si="982"/>
        <v>1237.0284828186034</v>
      </c>
      <c r="R7863" s="1">
        <f t="shared" si="984"/>
        <v>0.56228567400845608</v>
      </c>
      <c r="S7863" s="18">
        <f t="shared" si="985"/>
        <v>8.2769999999999992</v>
      </c>
      <c r="T7863" s="10">
        <f t="shared" si="986"/>
        <v>149.45372512004391</v>
      </c>
      <c r="U7863" s="10">
        <f t="shared" si="987"/>
        <v>0</v>
      </c>
      <c r="V7863" s="1">
        <f t="shared" si="988"/>
        <v>0</v>
      </c>
      <c r="W7863" s="10">
        <f t="shared" si="989"/>
        <v>0</v>
      </c>
    </row>
    <row r="7864" spans="13:23" x14ac:dyDescent="0.25">
      <c r="M7864" s="7">
        <v>45568.416666666664</v>
      </c>
      <c r="N7864" s="3">
        <v>1321.9540832519531</v>
      </c>
      <c r="O7864" s="10">
        <v>21.11</v>
      </c>
      <c r="P7864" s="10">
        <f t="shared" si="983"/>
        <v>26.11</v>
      </c>
      <c r="Q7864" s="10">
        <f t="shared" si="982"/>
        <v>1321.9540832519531</v>
      </c>
      <c r="R7864" s="1">
        <f t="shared" si="984"/>
        <v>0.60088821965997863</v>
      </c>
      <c r="S7864" s="18">
        <f t="shared" si="985"/>
        <v>6.4260000000000002</v>
      </c>
      <c r="T7864" s="10">
        <f t="shared" si="986"/>
        <v>205.71958967506274</v>
      </c>
      <c r="U7864" s="10">
        <f t="shared" si="987"/>
        <v>0</v>
      </c>
      <c r="V7864" s="1">
        <f t="shared" si="988"/>
        <v>0</v>
      </c>
      <c r="W7864" s="10">
        <f t="shared" si="989"/>
        <v>0</v>
      </c>
    </row>
    <row r="7865" spans="13:23" x14ac:dyDescent="0.25">
      <c r="M7865" s="7">
        <v>45568.458333333336</v>
      </c>
      <c r="N7865" s="3">
        <v>1472.4117462158204</v>
      </c>
      <c r="O7865" s="10">
        <v>23.89</v>
      </c>
      <c r="P7865" s="10">
        <f t="shared" si="983"/>
        <v>28.89</v>
      </c>
      <c r="Q7865" s="10">
        <f t="shared" si="982"/>
        <v>1472.4117462158204</v>
      </c>
      <c r="R7865" s="1">
        <f t="shared" si="984"/>
        <v>0.66927806646173649</v>
      </c>
      <c r="S7865" s="18">
        <f t="shared" si="985"/>
        <v>6.4260000000000002</v>
      </c>
      <c r="T7865" s="10">
        <f t="shared" si="986"/>
        <v>229.13348058136015</v>
      </c>
      <c r="U7865" s="10">
        <f t="shared" si="987"/>
        <v>0</v>
      </c>
      <c r="V7865" s="1">
        <f t="shared" si="988"/>
        <v>0</v>
      </c>
      <c r="W7865" s="10">
        <f t="shared" si="989"/>
        <v>0</v>
      </c>
    </row>
    <row r="7866" spans="13:23" x14ac:dyDescent="0.25">
      <c r="M7866" s="7">
        <v>45568.5</v>
      </c>
      <c r="N7866" s="3">
        <v>1656.959893798828</v>
      </c>
      <c r="O7866" s="10">
        <v>23.89</v>
      </c>
      <c r="P7866" s="10">
        <f t="shared" si="983"/>
        <v>28.89</v>
      </c>
      <c r="Q7866" s="10">
        <f t="shared" si="982"/>
        <v>1656.959893798828</v>
      </c>
      <c r="R7866" s="1">
        <f t="shared" si="984"/>
        <v>0.75316358809037642</v>
      </c>
      <c r="S7866" s="18">
        <f t="shared" si="985"/>
        <v>5.8680000000000003</v>
      </c>
      <c r="T7866" s="10">
        <f t="shared" si="986"/>
        <v>282.37217004070004</v>
      </c>
      <c r="U7866" s="10">
        <f t="shared" si="987"/>
        <v>0</v>
      </c>
      <c r="V7866" s="1">
        <f t="shared" si="988"/>
        <v>0</v>
      </c>
      <c r="W7866" s="10">
        <f t="shared" si="989"/>
        <v>0</v>
      </c>
    </row>
    <row r="7867" spans="13:23" x14ac:dyDescent="0.25">
      <c r="M7867" s="7">
        <v>45568.541666666664</v>
      </c>
      <c r="N7867" s="3">
        <v>1432.8036506652832</v>
      </c>
      <c r="O7867" s="10">
        <v>22.22</v>
      </c>
      <c r="P7867" s="10">
        <f t="shared" si="983"/>
        <v>27.22</v>
      </c>
      <c r="Q7867" s="10">
        <f t="shared" si="982"/>
        <v>1432.8036506652832</v>
      </c>
      <c r="R7867" s="1">
        <f t="shared" si="984"/>
        <v>0.65127438666603776</v>
      </c>
      <c r="S7867" s="18">
        <f t="shared" si="985"/>
        <v>6.4260000000000002</v>
      </c>
      <c r="T7867" s="10">
        <f t="shared" si="986"/>
        <v>222.9697557835797</v>
      </c>
      <c r="U7867" s="10">
        <f t="shared" si="987"/>
        <v>0</v>
      </c>
      <c r="V7867" s="1">
        <f t="shared" si="988"/>
        <v>0</v>
      </c>
      <c r="W7867" s="10">
        <f t="shared" si="989"/>
        <v>0</v>
      </c>
    </row>
    <row r="7868" spans="13:23" x14ac:dyDescent="0.25">
      <c r="M7868" s="7">
        <v>45568.583333333336</v>
      </c>
      <c r="N7868" s="3">
        <v>1481.7840110778809</v>
      </c>
      <c r="O7868" s="10">
        <v>25</v>
      </c>
      <c r="P7868" s="10">
        <f t="shared" si="983"/>
        <v>30</v>
      </c>
      <c r="Q7868" s="10">
        <f t="shared" si="982"/>
        <v>1481.7840110778809</v>
      </c>
      <c r="R7868" s="1">
        <f t="shared" si="984"/>
        <v>0.67353818685358224</v>
      </c>
      <c r="S7868" s="18">
        <f t="shared" si="985"/>
        <v>6.4260000000000002</v>
      </c>
      <c r="T7868" s="10">
        <f t="shared" si="986"/>
        <v>230.59197184529737</v>
      </c>
      <c r="U7868" s="10">
        <f t="shared" si="987"/>
        <v>0</v>
      </c>
      <c r="V7868" s="1">
        <f t="shared" si="988"/>
        <v>0</v>
      </c>
      <c r="W7868" s="10">
        <f t="shared" si="989"/>
        <v>0</v>
      </c>
    </row>
    <row r="7869" spans="13:23" x14ac:dyDescent="0.25">
      <c r="M7869" s="7">
        <v>45568.625</v>
      </c>
      <c r="N7869" s="3">
        <v>1558.0688644409179</v>
      </c>
      <c r="O7869" s="10">
        <v>23.89</v>
      </c>
      <c r="P7869" s="10">
        <f t="shared" si="983"/>
        <v>28.89</v>
      </c>
      <c r="Q7869" s="10">
        <f t="shared" si="982"/>
        <v>1558.0688644409179</v>
      </c>
      <c r="R7869" s="1">
        <f t="shared" si="984"/>
        <v>0.70821312020041727</v>
      </c>
      <c r="S7869" s="18">
        <f t="shared" si="985"/>
        <v>5.8680000000000003</v>
      </c>
      <c r="T7869" s="10">
        <f t="shared" si="986"/>
        <v>265.51957471726615</v>
      </c>
      <c r="U7869" s="10">
        <f t="shared" si="987"/>
        <v>0</v>
      </c>
      <c r="V7869" s="1">
        <f t="shared" si="988"/>
        <v>0</v>
      </c>
      <c r="W7869" s="10">
        <f t="shared" si="989"/>
        <v>0</v>
      </c>
    </row>
    <row r="7870" spans="13:23" x14ac:dyDescent="0.25">
      <c r="M7870" s="7">
        <v>45568.666666666664</v>
      </c>
      <c r="N7870" s="3">
        <v>1603.7934722900391</v>
      </c>
      <c r="O7870" s="10">
        <v>25</v>
      </c>
      <c r="P7870" s="10">
        <f t="shared" si="983"/>
        <v>30</v>
      </c>
      <c r="Q7870" s="10">
        <f t="shared" si="982"/>
        <v>1603.7934722900391</v>
      </c>
      <c r="R7870" s="1">
        <f t="shared" si="984"/>
        <v>0.72899703285910866</v>
      </c>
      <c r="S7870" s="18">
        <f t="shared" si="985"/>
        <v>5.8680000000000003</v>
      </c>
      <c r="T7870" s="10">
        <f t="shared" si="986"/>
        <v>273.31177101057244</v>
      </c>
      <c r="U7870" s="10">
        <f t="shared" si="987"/>
        <v>0</v>
      </c>
      <c r="V7870" s="1">
        <f t="shared" si="988"/>
        <v>0</v>
      </c>
      <c r="W7870" s="10">
        <f t="shared" si="989"/>
        <v>0</v>
      </c>
    </row>
    <row r="7871" spans="13:23" x14ac:dyDescent="0.25">
      <c r="M7871" s="7">
        <v>45568.708333333336</v>
      </c>
      <c r="N7871" s="3">
        <v>1369.6510665893554</v>
      </c>
      <c r="O7871" s="10">
        <v>23.89</v>
      </c>
      <c r="P7871" s="10">
        <f t="shared" si="983"/>
        <v>28.89</v>
      </c>
      <c r="Q7871" s="10">
        <f t="shared" si="982"/>
        <v>1369.6510665893554</v>
      </c>
      <c r="R7871" s="1">
        <f t="shared" si="984"/>
        <v>0.62256866663152521</v>
      </c>
      <c r="S7871" s="18">
        <f t="shared" si="985"/>
        <v>6.4260000000000002</v>
      </c>
      <c r="T7871" s="10">
        <f t="shared" si="986"/>
        <v>213.14208941633294</v>
      </c>
      <c r="U7871" s="10">
        <f t="shared" si="987"/>
        <v>0</v>
      </c>
      <c r="V7871" s="1">
        <f t="shared" si="988"/>
        <v>0</v>
      </c>
      <c r="W7871" s="10">
        <f t="shared" si="989"/>
        <v>0</v>
      </c>
    </row>
    <row r="7872" spans="13:23" x14ac:dyDescent="0.25">
      <c r="M7872" s="7">
        <v>45568.75</v>
      </c>
      <c r="N7872" s="3">
        <v>1159.3511123657227</v>
      </c>
      <c r="O7872" s="10">
        <v>23.89</v>
      </c>
      <c r="P7872" s="10">
        <f t="shared" si="983"/>
        <v>28.89</v>
      </c>
      <c r="Q7872" s="10">
        <f t="shared" si="982"/>
        <v>1159.3511123657227</v>
      </c>
      <c r="R7872" s="1">
        <f t="shared" si="984"/>
        <v>0.5269777783480557</v>
      </c>
      <c r="S7872" s="18">
        <f t="shared" si="985"/>
        <v>6.8120000000000003</v>
      </c>
      <c r="T7872" s="10">
        <f t="shared" si="986"/>
        <v>170.1924709873345</v>
      </c>
      <c r="U7872" s="10">
        <f t="shared" si="987"/>
        <v>0</v>
      </c>
      <c r="V7872" s="1">
        <f t="shared" si="988"/>
        <v>0</v>
      </c>
      <c r="W7872" s="10">
        <f t="shared" si="989"/>
        <v>0</v>
      </c>
    </row>
    <row r="7873" spans="13:23" x14ac:dyDescent="0.25">
      <c r="M7873" s="7">
        <v>45568.791666666664</v>
      </c>
      <c r="N7873" s="3">
        <v>1362.5056686401367</v>
      </c>
      <c r="O7873" s="10">
        <v>22.22</v>
      </c>
      <c r="P7873" s="10">
        <f t="shared" si="983"/>
        <v>27.22</v>
      </c>
      <c r="Q7873" s="10">
        <f t="shared" si="982"/>
        <v>1362.5056686401367</v>
      </c>
      <c r="R7873" s="1">
        <f t="shared" si="984"/>
        <v>0.61932075847278945</v>
      </c>
      <c r="S7873" s="18">
        <f t="shared" si="985"/>
        <v>6.4260000000000002</v>
      </c>
      <c r="T7873" s="10">
        <f t="shared" si="986"/>
        <v>212.03013828822543</v>
      </c>
      <c r="U7873" s="10">
        <f t="shared" si="987"/>
        <v>0</v>
      </c>
      <c r="V7873" s="1">
        <f t="shared" si="988"/>
        <v>0</v>
      </c>
      <c r="W7873" s="10">
        <f t="shared" si="989"/>
        <v>0</v>
      </c>
    </row>
    <row r="7874" spans="13:23" x14ac:dyDescent="0.25">
      <c r="M7874" s="7">
        <v>45568.833333333336</v>
      </c>
      <c r="N7874" s="3">
        <v>1173.7406341552735</v>
      </c>
      <c r="O7874" s="10">
        <v>22.22</v>
      </c>
      <c r="P7874" s="10">
        <f t="shared" si="983"/>
        <v>27.22</v>
      </c>
      <c r="Q7874" s="10">
        <f t="shared" si="982"/>
        <v>1173.7406341552735</v>
      </c>
      <c r="R7874" s="1">
        <f t="shared" si="984"/>
        <v>0.53351847007057884</v>
      </c>
      <c r="S7874" s="18">
        <f t="shared" si="985"/>
        <v>6.8120000000000003</v>
      </c>
      <c r="T7874" s="10">
        <f t="shared" si="986"/>
        <v>172.30484940623509</v>
      </c>
      <c r="U7874" s="10">
        <f t="shared" si="987"/>
        <v>0</v>
      </c>
      <c r="V7874" s="1">
        <f t="shared" si="988"/>
        <v>0</v>
      </c>
      <c r="W7874" s="10">
        <f t="shared" si="989"/>
        <v>0</v>
      </c>
    </row>
    <row r="7875" spans="13:23" x14ac:dyDescent="0.25">
      <c r="M7875" s="7">
        <v>45568.875</v>
      </c>
      <c r="N7875" s="3">
        <v>1385.7410659790039</v>
      </c>
      <c r="O7875" s="10">
        <v>21.11</v>
      </c>
      <c r="P7875" s="10">
        <f t="shared" si="983"/>
        <v>26.11</v>
      </c>
      <c r="Q7875" s="10">
        <f t="shared" si="982"/>
        <v>1385.7410659790039</v>
      </c>
      <c r="R7875" s="1">
        <f t="shared" si="984"/>
        <v>0.62988230271772905</v>
      </c>
      <c r="S7875" s="18">
        <f t="shared" si="985"/>
        <v>6.4260000000000002</v>
      </c>
      <c r="T7875" s="10">
        <f t="shared" si="986"/>
        <v>215.64597976641829</v>
      </c>
      <c r="U7875" s="10">
        <f t="shared" si="987"/>
        <v>0</v>
      </c>
      <c r="V7875" s="1">
        <f t="shared" si="988"/>
        <v>0</v>
      </c>
      <c r="W7875" s="10">
        <f t="shared" si="989"/>
        <v>0</v>
      </c>
    </row>
    <row r="7876" spans="13:23" x14ac:dyDescent="0.25">
      <c r="M7876" s="7">
        <v>45568.916666666664</v>
      </c>
      <c r="N7876" s="3">
        <v>1157.2853965759277</v>
      </c>
      <c r="O7876" s="10">
        <v>22.22</v>
      </c>
      <c r="P7876" s="10">
        <f t="shared" si="983"/>
        <v>27.22</v>
      </c>
      <c r="Q7876" s="10">
        <f t="shared" si="982"/>
        <v>1157.2853965759277</v>
      </c>
      <c r="R7876" s="1">
        <f t="shared" si="984"/>
        <v>0.52603881662542173</v>
      </c>
      <c r="S7876" s="18">
        <f t="shared" si="985"/>
        <v>6.8120000000000003</v>
      </c>
      <c r="T7876" s="10">
        <f t="shared" si="986"/>
        <v>169.88922439458716</v>
      </c>
      <c r="U7876" s="10">
        <f t="shared" si="987"/>
        <v>0</v>
      </c>
      <c r="V7876" s="1">
        <f t="shared" si="988"/>
        <v>0</v>
      </c>
      <c r="W7876" s="10">
        <f t="shared" si="989"/>
        <v>0</v>
      </c>
    </row>
    <row r="7877" spans="13:23" x14ac:dyDescent="0.25">
      <c r="M7877" s="7">
        <v>45568.958333333336</v>
      </c>
      <c r="N7877" s="3">
        <v>1393.7623809814452</v>
      </c>
      <c r="O7877" s="10">
        <v>21.11</v>
      </c>
      <c r="P7877" s="10">
        <f t="shared" si="983"/>
        <v>26.11</v>
      </c>
      <c r="Q7877" s="10">
        <f t="shared" si="982"/>
        <v>1393.7623809814452</v>
      </c>
      <c r="R7877" s="1">
        <f t="shared" si="984"/>
        <v>0.63352835499156601</v>
      </c>
      <c r="S7877" s="18">
        <f t="shared" si="985"/>
        <v>6.4260000000000002</v>
      </c>
      <c r="T7877" s="10">
        <f t="shared" si="986"/>
        <v>216.89423918167526</v>
      </c>
      <c r="U7877" s="10">
        <f t="shared" si="987"/>
        <v>0</v>
      </c>
      <c r="V7877" s="1">
        <f t="shared" si="988"/>
        <v>0</v>
      </c>
      <c r="W7877" s="10">
        <f t="shared" si="989"/>
        <v>0</v>
      </c>
    </row>
    <row r="7878" spans="13:23" x14ac:dyDescent="0.25">
      <c r="M7878" s="7">
        <v>45569</v>
      </c>
      <c r="N7878" s="3">
        <v>1179.5822433471678</v>
      </c>
      <c r="O7878" s="10">
        <v>18.89</v>
      </c>
      <c r="P7878" s="10">
        <f t="shared" si="983"/>
        <v>23.89</v>
      </c>
      <c r="Q7878" s="10">
        <f t="shared" si="982"/>
        <v>1179.5822433471678</v>
      </c>
      <c r="R7878" s="1">
        <f t="shared" si="984"/>
        <v>0.53617374697598541</v>
      </c>
      <c r="S7878" s="18">
        <f t="shared" si="985"/>
        <v>8.2769999999999992</v>
      </c>
      <c r="T7878" s="10">
        <f t="shared" si="986"/>
        <v>142.51325883136013</v>
      </c>
      <c r="U7878" s="10">
        <f t="shared" si="987"/>
        <v>0</v>
      </c>
      <c r="V7878" s="1">
        <f t="shared" si="988"/>
        <v>0</v>
      </c>
      <c r="W7878" s="10">
        <f t="shared" si="989"/>
        <v>0</v>
      </c>
    </row>
    <row r="7879" spans="13:23" x14ac:dyDescent="0.25">
      <c r="M7879" s="7">
        <v>45569.041666666664</v>
      </c>
      <c r="N7879" s="3">
        <v>1004.2009643554687</v>
      </c>
      <c r="O7879" s="10">
        <v>17.78</v>
      </c>
      <c r="P7879" s="10">
        <f t="shared" si="983"/>
        <v>22.78</v>
      </c>
      <c r="Q7879" s="10">
        <f t="shared" ref="Q7879:Q7942" si="990">MIN($C$19,N7879)</f>
        <v>1004.2009643554687</v>
      </c>
      <c r="R7879" s="1">
        <f t="shared" si="984"/>
        <v>0.45645498379794031</v>
      </c>
      <c r="S7879" s="18">
        <f t="shared" si="985"/>
        <v>8.7460000000000004</v>
      </c>
      <c r="T7879" s="10">
        <f t="shared" si="986"/>
        <v>114.81831286936527</v>
      </c>
      <c r="U7879" s="10">
        <f t="shared" si="987"/>
        <v>0</v>
      </c>
      <c r="V7879" s="1">
        <f t="shared" si="988"/>
        <v>0</v>
      </c>
      <c r="W7879" s="10">
        <f t="shared" si="989"/>
        <v>0</v>
      </c>
    </row>
    <row r="7880" spans="13:23" x14ac:dyDescent="0.25">
      <c r="M7880" s="7">
        <v>45569.083333333336</v>
      </c>
      <c r="N7880" s="3">
        <v>1229.6337707519531</v>
      </c>
      <c r="O7880" s="10">
        <v>17.22</v>
      </c>
      <c r="P7880" s="10">
        <f t="shared" ref="P7880:P7943" si="991">O7880+5</f>
        <v>22.22</v>
      </c>
      <c r="Q7880" s="10">
        <f t="shared" si="990"/>
        <v>1229.6337707519531</v>
      </c>
      <c r="R7880" s="1">
        <f t="shared" ref="R7880:R7943" si="992">Q7880/$C$19</f>
        <v>0.5589244412508878</v>
      </c>
      <c r="S7880" s="18">
        <f t="shared" ref="S7880:S7943" si="993">INDEX($C$13:$K$17,MATCH(P7880,$B$13:$B$17,-1),MATCH(R7880,$C$12:$K$12,-1))</f>
        <v>8.2769999999999992</v>
      </c>
      <c r="T7880" s="10">
        <f t="shared" ref="T7880:T7943" si="994" xml:space="preserve"> Q7880/INDEX($C$13:$K$17,MATCH(P7880,$B$13:$B$17,-1),MATCH(R7880,$C$12:$K$12,-1))</f>
        <v>148.56032025515927</v>
      </c>
      <c r="U7880" s="10">
        <f t="shared" ref="U7880:U7943" si="995">N7880-Q7880</f>
        <v>0</v>
      </c>
      <c r="V7880" s="1">
        <f t="shared" ref="V7880:V7943" si="996">U7880/$C$19</f>
        <v>0</v>
      </c>
      <c r="W7880" s="10">
        <f t="shared" ref="W7880:W7943" si="997" xml:space="preserve"> U7880/INDEX($C$13:$K$17,MATCH(P7880,$B$13:$B$17,-1),MATCH(V7880,$C$12:$K$12,-1))</f>
        <v>0</v>
      </c>
    </row>
    <row r="7881" spans="13:23" x14ac:dyDescent="0.25">
      <c r="M7881" s="7">
        <v>45569.125</v>
      </c>
      <c r="N7881" s="3">
        <v>912.91676788330074</v>
      </c>
      <c r="O7881" s="10">
        <v>16.11</v>
      </c>
      <c r="P7881" s="10">
        <f t="shared" si="991"/>
        <v>21.11</v>
      </c>
      <c r="Q7881" s="10">
        <f t="shared" si="990"/>
        <v>912.91676788330074</v>
      </c>
      <c r="R7881" s="1">
        <f t="shared" si="992"/>
        <v>0.41496216721968215</v>
      </c>
      <c r="S7881" s="18">
        <f t="shared" si="993"/>
        <v>8.7460000000000004</v>
      </c>
      <c r="T7881" s="10">
        <f t="shared" si="994"/>
        <v>104.38106195784367</v>
      </c>
      <c r="U7881" s="10">
        <f t="shared" si="995"/>
        <v>0</v>
      </c>
      <c r="V7881" s="1">
        <f t="shared" si="996"/>
        <v>0</v>
      </c>
      <c r="W7881" s="10">
        <f t="shared" si="997"/>
        <v>0</v>
      </c>
    </row>
    <row r="7882" spans="13:23" x14ac:dyDescent="0.25">
      <c r="M7882" s="7">
        <v>45569.166666666664</v>
      </c>
      <c r="N7882" s="3">
        <v>1196.8795967102051</v>
      </c>
      <c r="O7882" s="10">
        <v>16.11</v>
      </c>
      <c r="P7882" s="10">
        <f t="shared" si="991"/>
        <v>21.11</v>
      </c>
      <c r="Q7882" s="10">
        <f t="shared" si="990"/>
        <v>1196.8795967102051</v>
      </c>
      <c r="R7882" s="1">
        <f t="shared" si="992"/>
        <v>0.54403618032282053</v>
      </c>
      <c r="S7882" s="18">
        <f t="shared" si="993"/>
        <v>8.2769999999999992</v>
      </c>
      <c r="T7882" s="10">
        <f t="shared" si="994"/>
        <v>144.60306834725205</v>
      </c>
      <c r="U7882" s="10">
        <f t="shared" si="995"/>
        <v>0</v>
      </c>
      <c r="V7882" s="1">
        <f t="shared" si="996"/>
        <v>0</v>
      </c>
      <c r="W7882" s="10">
        <f t="shared" si="997"/>
        <v>0</v>
      </c>
    </row>
    <row r="7883" spans="13:23" x14ac:dyDescent="0.25">
      <c r="M7883" s="7">
        <v>45569.208333333336</v>
      </c>
      <c r="N7883" s="3">
        <v>994.17418670654297</v>
      </c>
      <c r="O7883" s="10">
        <v>16.11</v>
      </c>
      <c r="P7883" s="10">
        <f t="shared" si="991"/>
        <v>21.11</v>
      </c>
      <c r="Q7883" s="10">
        <f t="shared" si="990"/>
        <v>994.17418670654297</v>
      </c>
      <c r="R7883" s="1">
        <f t="shared" si="992"/>
        <v>0.45189735759388316</v>
      </c>
      <c r="S7883" s="18">
        <f t="shared" si="993"/>
        <v>8.7460000000000004</v>
      </c>
      <c r="T7883" s="10">
        <f t="shared" si="994"/>
        <v>113.67187133621574</v>
      </c>
      <c r="U7883" s="10">
        <f t="shared" si="995"/>
        <v>0</v>
      </c>
      <c r="V7883" s="1">
        <f t="shared" si="996"/>
        <v>0</v>
      </c>
      <c r="W7883" s="10">
        <f t="shared" si="997"/>
        <v>0</v>
      </c>
    </row>
    <row r="7884" spans="13:23" x14ac:dyDescent="0.25">
      <c r="M7884" s="7">
        <v>45569.25</v>
      </c>
      <c r="N7884" s="3">
        <v>910.98072280883787</v>
      </c>
      <c r="O7884" s="10">
        <v>13.89</v>
      </c>
      <c r="P7884" s="10">
        <f t="shared" si="991"/>
        <v>18.89</v>
      </c>
      <c r="Q7884" s="10">
        <f t="shared" si="990"/>
        <v>910.98072280883787</v>
      </c>
      <c r="R7884" s="1">
        <f t="shared" si="992"/>
        <v>0.41408214673128996</v>
      </c>
      <c r="S7884" s="18">
        <f t="shared" si="993"/>
        <v>11.43</v>
      </c>
      <c r="T7884" s="10">
        <f t="shared" si="994"/>
        <v>79.700850639443388</v>
      </c>
      <c r="U7884" s="10">
        <f t="shared" si="995"/>
        <v>0</v>
      </c>
      <c r="V7884" s="1">
        <f t="shared" si="996"/>
        <v>0</v>
      </c>
      <c r="W7884" s="10">
        <f t="shared" si="997"/>
        <v>0</v>
      </c>
    </row>
    <row r="7885" spans="13:23" x14ac:dyDescent="0.25">
      <c r="M7885" s="7">
        <v>45569.291666666664</v>
      </c>
      <c r="N7885" s="3">
        <v>1694.7026412963867</v>
      </c>
      <c r="O7885" s="10">
        <v>13.89</v>
      </c>
      <c r="P7885" s="10">
        <f t="shared" si="991"/>
        <v>18.89</v>
      </c>
      <c r="Q7885" s="10">
        <f t="shared" si="990"/>
        <v>1694.7026412963867</v>
      </c>
      <c r="R7885" s="1">
        <f t="shared" si="992"/>
        <v>0.77031938240744846</v>
      </c>
      <c r="S7885" s="18">
        <f t="shared" si="993"/>
        <v>8.8059999999999992</v>
      </c>
      <c r="T7885" s="10">
        <f t="shared" si="994"/>
        <v>192.44863062643503</v>
      </c>
      <c r="U7885" s="10">
        <f t="shared" si="995"/>
        <v>0</v>
      </c>
      <c r="V7885" s="1">
        <f t="shared" si="996"/>
        <v>0</v>
      </c>
      <c r="W7885" s="10">
        <f t="shared" si="997"/>
        <v>0</v>
      </c>
    </row>
    <row r="7886" spans="13:23" x14ac:dyDescent="0.25">
      <c r="M7886" s="7">
        <v>45569.333333333336</v>
      </c>
      <c r="N7886" s="3">
        <v>950.17195587158199</v>
      </c>
      <c r="O7886" s="10">
        <v>16.11</v>
      </c>
      <c r="P7886" s="10">
        <f t="shared" si="991"/>
        <v>21.11</v>
      </c>
      <c r="Q7886" s="10">
        <f t="shared" si="990"/>
        <v>950.17195587158199</v>
      </c>
      <c r="R7886" s="1">
        <f t="shared" si="992"/>
        <v>0.43189634357799184</v>
      </c>
      <c r="S7886" s="18">
        <f t="shared" si="993"/>
        <v>8.7460000000000004</v>
      </c>
      <c r="T7886" s="10">
        <f t="shared" si="994"/>
        <v>108.64074501161467</v>
      </c>
      <c r="U7886" s="10">
        <f t="shared" si="995"/>
        <v>0</v>
      </c>
      <c r="V7886" s="1">
        <f t="shared" si="996"/>
        <v>0</v>
      </c>
      <c r="W7886" s="10">
        <f t="shared" si="997"/>
        <v>0</v>
      </c>
    </row>
    <row r="7887" spans="13:23" x14ac:dyDescent="0.25">
      <c r="M7887" s="7">
        <v>45569.375</v>
      </c>
      <c r="N7887" s="3">
        <v>1195.718898010254</v>
      </c>
      <c r="O7887" s="10">
        <v>17.78</v>
      </c>
      <c r="P7887" s="10">
        <f t="shared" si="991"/>
        <v>22.78</v>
      </c>
      <c r="Q7887" s="10">
        <f t="shared" si="990"/>
        <v>1195.718898010254</v>
      </c>
      <c r="R7887" s="1">
        <f t="shared" si="992"/>
        <v>0.5435085900046609</v>
      </c>
      <c r="S7887" s="18">
        <f t="shared" si="993"/>
        <v>8.2769999999999992</v>
      </c>
      <c r="T7887" s="10">
        <f t="shared" si="994"/>
        <v>144.46283653621529</v>
      </c>
      <c r="U7887" s="10">
        <f t="shared" si="995"/>
        <v>0</v>
      </c>
      <c r="V7887" s="1">
        <f t="shared" si="996"/>
        <v>0</v>
      </c>
      <c r="W7887" s="10">
        <f t="shared" si="997"/>
        <v>0</v>
      </c>
    </row>
    <row r="7888" spans="13:23" x14ac:dyDescent="0.25">
      <c r="M7888" s="7">
        <v>45569.416666666664</v>
      </c>
      <c r="N7888" s="3">
        <v>1341.9493789672852</v>
      </c>
      <c r="O7888" s="10">
        <v>18.89</v>
      </c>
      <c r="P7888" s="10">
        <f t="shared" si="991"/>
        <v>23.89</v>
      </c>
      <c r="Q7888" s="10">
        <f t="shared" si="990"/>
        <v>1341.9493789672852</v>
      </c>
      <c r="R7888" s="1">
        <f t="shared" si="992"/>
        <v>0.60997699043967513</v>
      </c>
      <c r="S7888" s="18">
        <f t="shared" si="993"/>
        <v>7.6429999999999998</v>
      </c>
      <c r="T7888" s="10">
        <f t="shared" si="994"/>
        <v>175.57887988581516</v>
      </c>
      <c r="U7888" s="10">
        <f t="shared" si="995"/>
        <v>0</v>
      </c>
      <c r="V7888" s="1">
        <f t="shared" si="996"/>
        <v>0</v>
      </c>
      <c r="W7888" s="10">
        <f t="shared" si="997"/>
        <v>0</v>
      </c>
    </row>
    <row r="7889" spans="13:23" x14ac:dyDescent="0.25">
      <c r="M7889" s="7">
        <v>45569.458333333336</v>
      </c>
      <c r="N7889" s="3">
        <v>1253.0360023498536</v>
      </c>
      <c r="O7889" s="10">
        <v>22.22</v>
      </c>
      <c r="P7889" s="10">
        <f t="shared" si="991"/>
        <v>27.22</v>
      </c>
      <c r="Q7889" s="10">
        <f t="shared" si="990"/>
        <v>1253.0360023498536</v>
      </c>
      <c r="R7889" s="1">
        <f t="shared" si="992"/>
        <v>0.56956181924993343</v>
      </c>
      <c r="S7889" s="18">
        <f t="shared" si="993"/>
        <v>6.8120000000000003</v>
      </c>
      <c r="T7889" s="10">
        <f t="shared" si="994"/>
        <v>183.94539083233317</v>
      </c>
      <c r="U7889" s="10">
        <f t="shared" si="995"/>
        <v>0</v>
      </c>
      <c r="V7889" s="1">
        <f t="shared" si="996"/>
        <v>0</v>
      </c>
      <c r="W7889" s="10">
        <f t="shared" si="997"/>
        <v>0</v>
      </c>
    </row>
    <row r="7890" spans="13:23" x14ac:dyDescent="0.25">
      <c r="M7890" s="7">
        <v>45569.5</v>
      </c>
      <c r="N7890" s="3">
        <v>1215.8520767211915</v>
      </c>
      <c r="O7890" s="10">
        <v>23.89</v>
      </c>
      <c r="P7890" s="10">
        <f t="shared" si="991"/>
        <v>28.89</v>
      </c>
      <c r="Q7890" s="10">
        <f t="shared" si="990"/>
        <v>1215.8520767211915</v>
      </c>
      <c r="R7890" s="1">
        <f t="shared" si="992"/>
        <v>0.55266003487326887</v>
      </c>
      <c r="S7890" s="18">
        <f t="shared" si="993"/>
        <v>6.8120000000000003</v>
      </c>
      <c r="T7890" s="10">
        <f t="shared" si="994"/>
        <v>178.48679928379204</v>
      </c>
      <c r="U7890" s="10">
        <f t="shared" si="995"/>
        <v>0</v>
      </c>
      <c r="V7890" s="1">
        <f t="shared" si="996"/>
        <v>0</v>
      </c>
      <c r="W7890" s="10">
        <f t="shared" si="997"/>
        <v>0</v>
      </c>
    </row>
    <row r="7891" spans="13:23" x14ac:dyDescent="0.25">
      <c r="M7891" s="7">
        <v>45569.541666666664</v>
      </c>
      <c r="N7891" s="3">
        <v>1377.6657760620117</v>
      </c>
      <c r="O7891" s="10">
        <v>25</v>
      </c>
      <c r="P7891" s="10">
        <f t="shared" si="991"/>
        <v>30</v>
      </c>
      <c r="Q7891" s="10">
        <f t="shared" si="990"/>
        <v>1377.6657760620117</v>
      </c>
      <c r="R7891" s="1">
        <f t="shared" si="992"/>
        <v>0.62621171639182349</v>
      </c>
      <c r="S7891" s="18">
        <f t="shared" si="993"/>
        <v>6.4260000000000002</v>
      </c>
      <c r="T7891" s="10">
        <f t="shared" si="994"/>
        <v>214.38932089355924</v>
      </c>
      <c r="U7891" s="10">
        <f t="shared" si="995"/>
        <v>0</v>
      </c>
      <c r="V7891" s="1">
        <f t="shared" si="996"/>
        <v>0</v>
      </c>
      <c r="W7891" s="10">
        <f t="shared" si="997"/>
        <v>0</v>
      </c>
    </row>
    <row r="7892" spans="13:23" x14ac:dyDescent="0.25">
      <c r="M7892" s="7">
        <v>45569.583333333336</v>
      </c>
      <c r="N7892" s="3">
        <v>1209</v>
      </c>
      <c r="O7892" s="10">
        <v>25</v>
      </c>
      <c r="P7892" s="10">
        <f t="shared" si="991"/>
        <v>30</v>
      </c>
      <c r="Q7892" s="10">
        <f t="shared" si="990"/>
        <v>1209</v>
      </c>
      <c r="R7892" s="1">
        <f t="shared" si="992"/>
        <v>0.54954545454545456</v>
      </c>
      <c r="S7892" s="18">
        <f t="shared" si="993"/>
        <v>6.8120000000000003</v>
      </c>
      <c r="T7892" s="10">
        <f t="shared" si="994"/>
        <v>177.48091603053433</v>
      </c>
      <c r="U7892" s="10">
        <f t="shared" si="995"/>
        <v>0</v>
      </c>
      <c r="V7892" s="1">
        <f t="shared" si="996"/>
        <v>0</v>
      </c>
      <c r="W7892" s="10">
        <f t="shared" si="997"/>
        <v>0</v>
      </c>
    </row>
    <row r="7893" spans="13:23" x14ac:dyDescent="0.25">
      <c r="M7893" s="7">
        <v>45569.625</v>
      </c>
      <c r="N7893" s="3">
        <v>1133.7488525390625</v>
      </c>
      <c r="O7893" s="10">
        <v>23.89</v>
      </c>
      <c r="P7893" s="10">
        <f t="shared" si="991"/>
        <v>28.89</v>
      </c>
      <c r="Q7893" s="10">
        <f t="shared" si="990"/>
        <v>1133.7488525390625</v>
      </c>
      <c r="R7893" s="1">
        <f t="shared" si="992"/>
        <v>0.51534038751775568</v>
      </c>
      <c r="S7893" s="18">
        <f t="shared" si="993"/>
        <v>6.8120000000000003</v>
      </c>
      <c r="T7893" s="10">
        <f t="shared" si="994"/>
        <v>166.43406525822994</v>
      </c>
      <c r="U7893" s="10">
        <f t="shared" si="995"/>
        <v>0</v>
      </c>
      <c r="V7893" s="1">
        <f t="shared" si="996"/>
        <v>0</v>
      </c>
      <c r="W7893" s="10">
        <f t="shared" si="997"/>
        <v>0</v>
      </c>
    </row>
    <row r="7894" spans="13:23" x14ac:dyDescent="0.25">
      <c r="M7894" s="7">
        <v>45569.666666666664</v>
      </c>
      <c r="N7894" s="3">
        <v>1360.5044311523436</v>
      </c>
      <c r="O7894" s="10">
        <v>23.89</v>
      </c>
      <c r="P7894" s="10">
        <f t="shared" si="991"/>
        <v>28.89</v>
      </c>
      <c r="Q7894" s="10">
        <f t="shared" si="990"/>
        <v>1360.5044311523436</v>
      </c>
      <c r="R7894" s="1">
        <f t="shared" si="992"/>
        <v>0.61841110506924712</v>
      </c>
      <c r="S7894" s="18">
        <f t="shared" si="993"/>
        <v>6.4260000000000002</v>
      </c>
      <c r="T7894" s="10">
        <f t="shared" si="994"/>
        <v>211.71871010774097</v>
      </c>
      <c r="U7894" s="10">
        <f t="shared" si="995"/>
        <v>0</v>
      </c>
      <c r="V7894" s="1">
        <f t="shared" si="996"/>
        <v>0</v>
      </c>
      <c r="W7894" s="10">
        <f t="shared" si="997"/>
        <v>0</v>
      </c>
    </row>
    <row r="7895" spans="13:23" x14ac:dyDescent="0.25">
      <c r="M7895" s="7">
        <v>45569.708333333336</v>
      </c>
      <c r="N7895" s="3">
        <v>1475.2657516479492</v>
      </c>
      <c r="O7895" s="10">
        <v>23.89</v>
      </c>
      <c r="P7895" s="10">
        <f t="shared" si="991"/>
        <v>28.89</v>
      </c>
      <c r="Q7895" s="10">
        <f t="shared" si="990"/>
        <v>1475.2657516479492</v>
      </c>
      <c r="R7895" s="1">
        <f t="shared" si="992"/>
        <v>0.67057534165815869</v>
      </c>
      <c r="S7895" s="18">
        <f t="shared" si="993"/>
        <v>6.4260000000000002</v>
      </c>
      <c r="T7895" s="10">
        <f t="shared" si="994"/>
        <v>229.57761463553518</v>
      </c>
      <c r="U7895" s="10">
        <f t="shared" si="995"/>
        <v>0</v>
      </c>
      <c r="V7895" s="1">
        <f t="shared" si="996"/>
        <v>0</v>
      </c>
      <c r="W7895" s="10">
        <f t="shared" si="997"/>
        <v>0</v>
      </c>
    </row>
    <row r="7896" spans="13:23" x14ac:dyDescent="0.25">
      <c r="M7896" s="7">
        <v>45569.75</v>
      </c>
      <c r="N7896" s="3">
        <v>1301.608396911621</v>
      </c>
      <c r="O7896" s="10">
        <v>22.78</v>
      </c>
      <c r="P7896" s="10">
        <f t="shared" si="991"/>
        <v>27.78</v>
      </c>
      <c r="Q7896" s="10">
        <f t="shared" si="990"/>
        <v>1301.608396911621</v>
      </c>
      <c r="R7896" s="1">
        <f t="shared" si="992"/>
        <v>0.59164018041437316</v>
      </c>
      <c r="S7896" s="18">
        <f t="shared" si="993"/>
        <v>6.8120000000000003</v>
      </c>
      <c r="T7896" s="10">
        <f t="shared" si="994"/>
        <v>191.07580694533485</v>
      </c>
      <c r="U7896" s="10">
        <f t="shared" si="995"/>
        <v>0</v>
      </c>
      <c r="V7896" s="1">
        <f t="shared" si="996"/>
        <v>0</v>
      </c>
      <c r="W7896" s="10">
        <f t="shared" si="997"/>
        <v>0</v>
      </c>
    </row>
    <row r="7897" spans="13:23" x14ac:dyDescent="0.25">
      <c r="M7897" s="7">
        <v>45569.791666666664</v>
      </c>
      <c r="N7897" s="3">
        <v>1226.1416473388672</v>
      </c>
      <c r="O7897" s="10">
        <v>22.22</v>
      </c>
      <c r="P7897" s="10">
        <f t="shared" si="991"/>
        <v>27.22</v>
      </c>
      <c r="Q7897" s="10">
        <f t="shared" si="990"/>
        <v>1226.1416473388672</v>
      </c>
      <c r="R7897" s="1">
        <f t="shared" si="992"/>
        <v>0.55733711242675776</v>
      </c>
      <c r="S7897" s="18">
        <f t="shared" si="993"/>
        <v>6.8120000000000003</v>
      </c>
      <c r="T7897" s="10">
        <f t="shared" si="994"/>
        <v>179.99730583365636</v>
      </c>
      <c r="U7897" s="10">
        <f t="shared" si="995"/>
        <v>0</v>
      </c>
      <c r="V7897" s="1">
        <f t="shared" si="996"/>
        <v>0</v>
      </c>
      <c r="W7897" s="10">
        <f t="shared" si="997"/>
        <v>0</v>
      </c>
    </row>
    <row r="7898" spans="13:23" x14ac:dyDescent="0.25">
      <c r="M7898" s="7">
        <v>45569.833333333336</v>
      </c>
      <c r="N7898" s="3">
        <v>1475.9141052246093</v>
      </c>
      <c r="O7898" s="10">
        <v>20</v>
      </c>
      <c r="P7898" s="10">
        <f t="shared" si="991"/>
        <v>25</v>
      </c>
      <c r="Q7898" s="10">
        <f t="shared" si="990"/>
        <v>1475.9141052246093</v>
      </c>
      <c r="R7898" s="1">
        <f t="shared" si="992"/>
        <v>0.67087004782936788</v>
      </c>
      <c r="S7898" s="18">
        <f t="shared" si="993"/>
        <v>7.6429999999999998</v>
      </c>
      <c r="T7898" s="10">
        <f t="shared" si="994"/>
        <v>193.10664728831733</v>
      </c>
      <c r="U7898" s="10">
        <f t="shared" si="995"/>
        <v>0</v>
      </c>
      <c r="V7898" s="1">
        <f t="shared" si="996"/>
        <v>0</v>
      </c>
      <c r="W7898" s="10">
        <f t="shared" si="997"/>
        <v>0</v>
      </c>
    </row>
    <row r="7899" spans="13:23" x14ac:dyDescent="0.25">
      <c r="M7899" s="7">
        <v>45569.875</v>
      </c>
      <c r="N7899" s="3">
        <v>1166.0758392333985</v>
      </c>
      <c r="O7899" s="10">
        <v>20</v>
      </c>
      <c r="P7899" s="10">
        <f t="shared" si="991"/>
        <v>25</v>
      </c>
      <c r="Q7899" s="10">
        <f t="shared" si="990"/>
        <v>1166.0758392333985</v>
      </c>
      <c r="R7899" s="1">
        <f t="shared" si="992"/>
        <v>0.53003447237881751</v>
      </c>
      <c r="S7899" s="18">
        <f t="shared" si="993"/>
        <v>8.2769999999999992</v>
      </c>
      <c r="T7899" s="10">
        <f t="shared" si="994"/>
        <v>140.88145937337183</v>
      </c>
      <c r="U7899" s="10">
        <f t="shared" si="995"/>
        <v>0</v>
      </c>
      <c r="V7899" s="1">
        <f t="shared" si="996"/>
        <v>0</v>
      </c>
      <c r="W7899" s="10">
        <f t="shared" si="997"/>
        <v>0</v>
      </c>
    </row>
    <row r="7900" spans="13:23" x14ac:dyDescent="0.25">
      <c r="M7900" s="7">
        <v>45569.916666666664</v>
      </c>
      <c r="N7900" s="3">
        <v>1182.9808479309081</v>
      </c>
      <c r="O7900" s="10">
        <v>22.22</v>
      </c>
      <c r="P7900" s="10">
        <f t="shared" si="991"/>
        <v>27.22</v>
      </c>
      <c r="Q7900" s="10">
        <f t="shared" si="990"/>
        <v>1182.9808479309081</v>
      </c>
      <c r="R7900" s="1">
        <f t="shared" si="992"/>
        <v>0.53771856724132183</v>
      </c>
      <c r="S7900" s="18">
        <f t="shared" si="993"/>
        <v>6.8120000000000003</v>
      </c>
      <c r="T7900" s="10">
        <f t="shared" si="994"/>
        <v>173.66131061816031</v>
      </c>
      <c r="U7900" s="10">
        <f t="shared" si="995"/>
        <v>0</v>
      </c>
      <c r="V7900" s="1">
        <f t="shared" si="996"/>
        <v>0</v>
      </c>
      <c r="W7900" s="10">
        <f t="shared" si="997"/>
        <v>0</v>
      </c>
    </row>
    <row r="7901" spans="13:23" x14ac:dyDescent="0.25">
      <c r="M7901" s="7">
        <v>45569.958333333336</v>
      </c>
      <c r="N7901" s="3">
        <v>1264.3627899169921</v>
      </c>
      <c r="O7901" s="10">
        <v>18.89</v>
      </c>
      <c r="P7901" s="10">
        <f t="shared" si="991"/>
        <v>23.89</v>
      </c>
      <c r="Q7901" s="10">
        <f t="shared" si="990"/>
        <v>1264.3627899169921</v>
      </c>
      <c r="R7901" s="1">
        <f t="shared" si="992"/>
        <v>0.57471035905317824</v>
      </c>
      <c r="S7901" s="18">
        <f t="shared" si="993"/>
        <v>8.2769999999999992</v>
      </c>
      <c r="T7901" s="10">
        <f t="shared" si="994"/>
        <v>152.75616647541287</v>
      </c>
      <c r="U7901" s="10">
        <f t="shared" si="995"/>
        <v>0</v>
      </c>
      <c r="V7901" s="1">
        <f t="shared" si="996"/>
        <v>0</v>
      </c>
      <c r="W7901" s="10">
        <f t="shared" si="997"/>
        <v>0</v>
      </c>
    </row>
    <row r="7902" spans="13:23" x14ac:dyDescent="0.25">
      <c r="M7902" s="7">
        <v>45570</v>
      </c>
      <c r="N7902" s="3">
        <v>953.34769821166992</v>
      </c>
      <c r="O7902" s="10">
        <v>18.89</v>
      </c>
      <c r="P7902" s="10">
        <f t="shared" si="991"/>
        <v>23.89</v>
      </c>
      <c r="Q7902" s="10">
        <f t="shared" si="990"/>
        <v>953.34769821166992</v>
      </c>
      <c r="R7902" s="1">
        <f t="shared" si="992"/>
        <v>0.43333986282348635</v>
      </c>
      <c r="S7902" s="18">
        <f t="shared" si="993"/>
        <v>8.7460000000000004</v>
      </c>
      <c r="T7902" s="10">
        <f t="shared" si="994"/>
        <v>109.00385298555567</v>
      </c>
      <c r="U7902" s="10">
        <f t="shared" si="995"/>
        <v>0</v>
      </c>
      <c r="V7902" s="1">
        <f t="shared" si="996"/>
        <v>0</v>
      </c>
      <c r="W7902" s="10">
        <f t="shared" si="997"/>
        <v>0</v>
      </c>
    </row>
    <row r="7903" spans="13:23" x14ac:dyDescent="0.25">
      <c r="M7903" s="7">
        <v>45570.041666666664</v>
      </c>
      <c r="N7903" s="3">
        <v>1300.8131149291992</v>
      </c>
      <c r="O7903" s="10">
        <v>18.89</v>
      </c>
      <c r="P7903" s="10">
        <f t="shared" si="991"/>
        <v>23.89</v>
      </c>
      <c r="Q7903" s="10">
        <f t="shared" si="990"/>
        <v>1300.8131149291992</v>
      </c>
      <c r="R7903" s="1">
        <f t="shared" si="992"/>
        <v>0.59127868860418142</v>
      </c>
      <c r="S7903" s="18">
        <f t="shared" si="993"/>
        <v>8.2769999999999992</v>
      </c>
      <c r="T7903" s="10">
        <f t="shared" si="994"/>
        <v>157.15997522401827</v>
      </c>
      <c r="U7903" s="10">
        <f t="shared" si="995"/>
        <v>0</v>
      </c>
      <c r="V7903" s="1">
        <f t="shared" si="996"/>
        <v>0</v>
      </c>
      <c r="W7903" s="10">
        <f t="shared" si="997"/>
        <v>0</v>
      </c>
    </row>
    <row r="7904" spans="13:23" x14ac:dyDescent="0.25">
      <c r="M7904" s="7">
        <v>45570.083333333336</v>
      </c>
      <c r="N7904" s="3">
        <v>1204.3969276428222</v>
      </c>
      <c r="O7904" s="10">
        <v>18.89</v>
      </c>
      <c r="P7904" s="10">
        <f t="shared" si="991"/>
        <v>23.89</v>
      </c>
      <c r="Q7904" s="10">
        <f t="shared" si="990"/>
        <v>1204.3969276428222</v>
      </c>
      <c r="R7904" s="1">
        <f t="shared" si="992"/>
        <v>0.54745314892855557</v>
      </c>
      <c r="S7904" s="18">
        <f t="shared" si="993"/>
        <v>8.2769999999999992</v>
      </c>
      <c r="T7904" s="10">
        <f t="shared" si="994"/>
        <v>145.51128762145976</v>
      </c>
      <c r="U7904" s="10">
        <f t="shared" si="995"/>
        <v>0</v>
      </c>
      <c r="V7904" s="1">
        <f t="shared" si="996"/>
        <v>0</v>
      </c>
      <c r="W7904" s="10">
        <f t="shared" si="997"/>
        <v>0</v>
      </c>
    </row>
    <row r="7905" spans="13:23" x14ac:dyDescent="0.25">
      <c r="M7905" s="7">
        <v>45570.125</v>
      </c>
      <c r="N7905" s="3">
        <v>1180.4515251159667</v>
      </c>
      <c r="O7905" s="10">
        <v>17.78</v>
      </c>
      <c r="P7905" s="10">
        <f t="shared" si="991"/>
        <v>22.78</v>
      </c>
      <c r="Q7905" s="10">
        <f t="shared" si="990"/>
        <v>1180.4515251159667</v>
      </c>
      <c r="R7905" s="1">
        <f t="shared" si="992"/>
        <v>0.53656887505271211</v>
      </c>
      <c r="S7905" s="18">
        <f t="shared" si="993"/>
        <v>8.2769999999999992</v>
      </c>
      <c r="T7905" s="10">
        <f t="shared" si="994"/>
        <v>142.61828260432122</v>
      </c>
      <c r="U7905" s="10">
        <f t="shared" si="995"/>
        <v>0</v>
      </c>
      <c r="V7905" s="1">
        <f t="shared" si="996"/>
        <v>0</v>
      </c>
      <c r="W7905" s="10">
        <f t="shared" si="997"/>
        <v>0</v>
      </c>
    </row>
    <row r="7906" spans="13:23" x14ac:dyDescent="0.25">
      <c r="M7906" s="7">
        <v>45570.166666666664</v>
      </c>
      <c r="N7906" s="3">
        <v>1376.7</v>
      </c>
      <c r="O7906" s="10">
        <v>17.78</v>
      </c>
      <c r="P7906" s="10">
        <f t="shared" si="991"/>
        <v>22.78</v>
      </c>
      <c r="Q7906" s="10">
        <f t="shared" si="990"/>
        <v>1376.7</v>
      </c>
      <c r="R7906" s="1">
        <f t="shared" si="992"/>
        <v>0.62577272727272726</v>
      </c>
      <c r="S7906" s="18">
        <f t="shared" si="993"/>
        <v>7.6429999999999998</v>
      </c>
      <c r="T7906" s="10">
        <f t="shared" si="994"/>
        <v>180.12560512887612</v>
      </c>
      <c r="U7906" s="10">
        <f t="shared" si="995"/>
        <v>0</v>
      </c>
      <c r="V7906" s="1">
        <f t="shared" si="996"/>
        <v>0</v>
      </c>
      <c r="W7906" s="10">
        <f t="shared" si="997"/>
        <v>0</v>
      </c>
    </row>
    <row r="7907" spans="13:23" x14ac:dyDescent="0.25">
      <c r="M7907" s="7">
        <v>45570.208333333336</v>
      </c>
      <c r="N7907" s="3">
        <v>1164.3128768920899</v>
      </c>
      <c r="O7907" s="10">
        <v>17.78</v>
      </c>
      <c r="P7907" s="10">
        <f t="shared" si="991"/>
        <v>22.78</v>
      </c>
      <c r="Q7907" s="10">
        <f t="shared" si="990"/>
        <v>1164.3128768920899</v>
      </c>
      <c r="R7907" s="1">
        <f t="shared" si="992"/>
        <v>0.5292331258600409</v>
      </c>
      <c r="S7907" s="18">
        <f t="shared" si="993"/>
        <v>8.2769999999999992</v>
      </c>
      <c r="T7907" s="10">
        <f t="shared" si="994"/>
        <v>140.66846404398817</v>
      </c>
      <c r="U7907" s="10">
        <f t="shared" si="995"/>
        <v>0</v>
      </c>
      <c r="V7907" s="1">
        <f t="shared" si="996"/>
        <v>0</v>
      </c>
      <c r="W7907" s="10">
        <f t="shared" si="997"/>
        <v>0</v>
      </c>
    </row>
    <row r="7908" spans="13:23" x14ac:dyDescent="0.25">
      <c r="M7908" s="7">
        <v>45570.25</v>
      </c>
      <c r="N7908" s="3">
        <v>955.5</v>
      </c>
      <c r="O7908" s="10">
        <v>17.78</v>
      </c>
      <c r="P7908" s="10">
        <f t="shared" si="991"/>
        <v>22.78</v>
      </c>
      <c r="Q7908" s="10">
        <f t="shared" si="990"/>
        <v>955.5</v>
      </c>
      <c r="R7908" s="1">
        <f t="shared" si="992"/>
        <v>0.43431818181818183</v>
      </c>
      <c r="S7908" s="18">
        <f t="shared" si="993"/>
        <v>8.7460000000000004</v>
      </c>
      <c r="T7908" s="10">
        <f t="shared" si="994"/>
        <v>109.24994283100845</v>
      </c>
      <c r="U7908" s="10">
        <f t="shared" si="995"/>
        <v>0</v>
      </c>
      <c r="V7908" s="1">
        <f t="shared" si="996"/>
        <v>0</v>
      </c>
      <c r="W7908" s="10">
        <f t="shared" si="997"/>
        <v>0</v>
      </c>
    </row>
    <row r="7909" spans="13:23" x14ac:dyDescent="0.25">
      <c r="M7909" s="7">
        <v>45570.291666666664</v>
      </c>
      <c r="N7909" s="3">
        <v>951.27379989624023</v>
      </c>
      <c r="O7909" s="10">
        <v>17.22</v>
      </c>
      <c r="P7909" s="10">
        <f t="shared" si="991"/>
        <v>22.22</v>
      </c>
      <c r="Q7909" s="10">
        <f t="shared" si="990"/>
        <v>951.27379989624023</v>
      </c>
      <c r="R7909" s="1">
        <f t="shared" si="992"/>
        <v>0.43239718177101827</v>
      </c>
      <c r="S7909" s="18">
        <f t="shared" si="993"/>
        <v>8.7460000000000004</v>
      </c>
      <c r="T7909" s="10">
        <f t="shared" si="994"/>
        <v>108.76672763506062</v>
      </c>
      <c r="U7909" s="10">
        <f t="shared" si="995"/>
        <v>0</v>
      </c>
      <c r="V7909" s="1">
        <f t="shared" si="996"/>
        <v>0</v>
      </c>
      <c r="W7909" s="10">
        <f t="shared" si="997"/>
        <v>0</v>
      </c>
    </row>
    <row r="7910" spans="13:23" x14ac:dyDescent="0.25">
      <c r="M7910" s="7">
        <v>45570.333333333336</v>
      </c>
      <c r="N7910" s="3">
        <v>1192.4219055175781</v>
      </c>
      <c r="O7910" s="10">
        <v>17.22</v>
      </c>
      <c r="P7910" s="10">
        <f t="shared" si="991"/>
        <v>22.22</v>
      </c>
      <c r="Q7910" s="10">
        <f t="shared" si="990"/>
        <v>1192.4219055175781</v>
      </c>
      <c r="R7910" s="1">
        <f t="shared" si="992"/>
        <v>0.54200995705344457</v>
      </c>
      <c r="S7910" s="18">
        <f t="shared" si="993"/>
        <v>8.2769999999999992</v>
      </c>
      <c r="T7910" s="10">
        <f t="shared" si="994"/>
        <v>144.06450471397588</v>
      </c>
      <c r="U7910" s="10">
        <f t="shared" si="995"/>
        <v>0</v>
      </c>
      <c r="V7910" s="1">
        <f t="shared" si="996"/>
        <v>0</v>
      </c>
      <c r="W7910" s="10">
        <f t="shared" si="997"/>
        <v>0</v>
      </c>
    </row>
    <row r="7911" spans="13:23" x14ac:dyDescent="0.25">
      <c r="M7911" s="7">
        <v>45570.375</v>
      </c>
      <c r="N7911" s="3">
        <v>932.59431381225579</v>
      </c>
      <c r="O7911" s="10">
        <v>17.78</v>
      </c>
      <c r="P7911" s="10">
        <f t="shared" si="991"/>
        <v>22.78</v>
      </c>
      <c r="Q7911" s="10">
        <f t="shared" si="990"/>
        <v>932.59431381225579</v>
      </c>
      <c r="R7911" s="1">
        <f t="shared" si="992"/>
        <v>0.42390650627829807</v>
      </c>
      <c r="S7911" s="18">
        <f t="shared" si="993"/>
        <v>8.7460000000000004</v>
      </c>
      <c r="T7911" s="10">
        <f t="shared" si="994"/>
        <v>106.63095287128468</v>
      </c>
      <c r="U7911" s="10">
        <f t="shared" si="995"/>
        <v>0</v>
      </c>
      <c r="V7911" s="1">
        <f t="shared" si="996"/>
        <v>0</v>
      </c>
      <c r="W7911" s="10">
        <f t="shared" si="997"/>
        <v>0</v>
      </c>
    </row>
    <row r="7912" spans="13:23" x14ac:dyDescent="0.25">
      <c r="M7912" s="7">
        <v>45570.416666666664</v>
      </c>
      <c r="N7912" s="3">
        <v>1091.5740623474121</v>
      </c>
      <c r="O7912" s="10">
        <v>20</v>
      </c>
      <c r="P7912" s="10">
        <f t="shared" si="991"/>
        <v>25</v>
      </c>
      <c r="Q7912" s="10">
        <f t="shared" si="990"/>
        <v>1091.5740623474121</v>
      </c>
      <c r="R7912" s="1">
        <f t="shared" si="992"/>
        <v>0.49617002833973278</v>
      </c>
      <c r="S7912" s="18">
        <f t="shared" si="993"/>
        <v>8.7460000000000004</v>
      </c>
      <c r="T7912" s="10">
        <f t="shared" si="994"/>
        <v>124.80837666903865</v>
      </c>
      <c r="U7912" s="10">
        <f t="shared" si="995"/>
        <v>0</v>
      </c>
      <c r="V7912" s="1">
        <f t="shared" si="996"/>
        <v>0</v>
      </c>
      <c r="W7912" s="10">
        <f t="shared" si="997"/>
        <v>0</v>
      </c>
    </row>
    <row r="7913" spans="13:23" x14ac:dyDescent="0.25">
      <c r="M7913" s="7">
        <v>45570.458333333336</v>
      </c>
      <c r="N7913" s="3">
        <v>1263.5999999999999</v>
      </c>
      <c r="O7913" s="10">
        <v>18.89</v>
      </c>
      <c r="P7913" s="10">
        <f t="shared" si="991"/>
        <v>23.89</v>
      </c>
      <c r="Q7913" s="10">
        <f t="shared" si="990"/>
        <v>1263.5999999999999</v>
      </c>
      <c r="R7913" s="1">
        <f t="shared" si="992"/>
        <v>0.5743636363636363</v>
      </c>
      <c r="S7913" s="18">
        <f t="shared" si="993"/>
        <v>8.2769999999999992</v>
      </c>
      <c r="T7913" s="10">
        <f t="shared" si="994"/>
        <v>152.66400869880391</v>
      </c>
      <c r="U7913" s="10">
        <f t="shared" si="995"/>
        <v>0</v>
      </c>
      <c r="V7913" s="1">
        <f t="shared" si="996"/>
        <v>0</v>
      </c>
      <c r="W7913" s="10">
        <f t="shared" si="997"/>
        <v>0</v>
      </c>
    </row>
    <row r="7914" spans="13:23" x14ac:dyDescent="0.25">
      <c r="M7914" s="7">
        <v>45570.5</v>
      </c>
      <c r="N7914" s="3">
        <v>1226.0602981567383</v>
      </c>
      <c r="O7914" s="10">
        <v>26.11</v>
      </c>
      <c r="P7914" s="10">
        <f t="shared" si="991"/>
        <v>31.11</v>
      </c>
      <c r="Q7914" s="10">
        <f t="shared" si="990"/>
        <v>1226.0602981567383</v>
      </c>
      <c r="R7914" s="1">
        <f t="shared" si="992"/>
        <v>0.55730013552579016</v>
      </c>
      <c r="S7914" s="18">
        <f t="shared" si="993"/>
        <v>6.8120000000000003</v>
      </c>
      <c r="T7914" s="10">
        <f t="shared" si="994"/>
        <v>179.98536379282712</v>
      </c>
      <c r="U7914" s="10">
        <f t="shared" si="995"/>
        <v>0</v>
      </c>
      <c r="V7914" s="1">
        <f t="shared" si="996"/>
        <v>0</v>
      </c>
      <c r="W7914" s="10">
        <f t="shared" si="997"/>
        <v>0</v>
      </c>
    </row>
    <row r="7915" spans="13:23" x14ac:dyDescent="0.25">
      <c r="M7915" s="7">
        <v>45570.541666666664</v>
      </c>
      <c r="N7915" s="3">
        <v>1232.7266166687011</v>
      </c>
      <c r="O7915" s="10">
        <v>25</v>
      </c>
      <c r="P7915" s="10">
        <f t="shared" si="991"/>
        <v>30</v>
      </c>
      <c r="Q7915" s="10">
        <f t="shared" si="990"/>
        <v>1232.7266166687011</v>
      </c>
      <c r="R7915" s="1">
        <f t="shared" si="992"/>
        <v>0.56033028030395504</v>
      </c>
      <c r="S7915" s="18">
        <f t="shared" si="993"/>
        <v>6.8120000000000003</v>
      </c>
      <c r="T7915" s="10">
        <f t="shared" si="994"/>
        <v>180.96397778460087</v>
      </c>
      <c r="U7915" s="10">
        <f t="shared" si="995"/>
        <v>0</v>
      </c>
      <c r="V7915" s="1">
        <f t="shared" si="996"/>
        <v>0</v>
      </c>
      <c r="W7915" s="10">
        <f t="shared" si="997"/>
        <v>0</v>
      </c>
    </row>
    <row r="7916" spans="13:23" x14ac:dyDescent="0.25">
      <c r="M7916" s="7">
        <v>45570.583333333336</v>
      </c>
      <c r="N7916" s="3">
        <v>1222.8126388549804</v>
      </c>
      <c r="O7916" s="10">
        <v>26.11</v>
      </c>
      <c r="P7916" s="10">
        <f t="shared" si="991"/>
        <v>31.11</v>
      </c>
      <c r="Q7916" s="10">
        <f t="shared" si="990"/>
        <v>1222.8126388549804</v>
      </c>
      <c r="R7916" s="1">
        <f t="shared" si="992"/>
        <v>0.55582392675226377</v>
      </c>
      <c r="S7916" s="18">
        <f t="shared" si="993"/>
        <v>6.8120000000000003</v>
      </c>
      <c r="T7916" s="10">
        <f t="shared" si="994"/>
        <v>179.50860817013805</v>
      </c>
      <c r="U7916" s="10">
        <f t="shared" si="995"/>
        <v>0</v>
      </c>
      <c r="V7916" s="1">
        <f t="shared" si="996"/>
        <v>0</v>
      </c>
      <c r="W7916" s="10">
        <f t="shared" si="997"/>
        <v>0</v>
      </c>
    </row>
    <row r="7917" spans="13:23" x14ac:dyDescent="0.25">
      <c r="M7917" s="7">
        <v>45570.625</v>
      </c>
      <c r="N7917" s="3">
        <v>1226.3870635986327</v>
      </c>
      <c r="O7917" s="10">
        <v>23.89</v>
      </c>
      <c r="P7917" s="10">
        <f t="shared" si="991"/>
        <v>28.89</v>
      </c>
      <c r="Q7917" s="10">
        <f t="shared" si="990"/>
        <v>1226.3870635986327</v>
      </c>
      <c r="R7917" s="1">
        <f t="shared" si="992"/>
        <v>0.55744866527210579</v>
      </c>
      <c r="S7917" s="18">
        <f t="shared" si="993"/>
        <v>6.8120000000000003</v>
      </c>
      <c r="T7917" s="10">
        <f t="shared" si="994"/>
        <v>180.03333288294667</v>
      </c>
      <c r="U7917" s="10">
        <f t="shared" si="995"/>
        <v>0</v>
      </c>
      <c r="V7917" s="1">
        <f t="shared" si="996"/>
        <v>0</v>
      </c>
      <c r="W7917" s="10">
        <f t="shared" si="997"/>
        <v>0</v>
      </c>
    </row>
    <row r="7918" spans="13:23" x14ac:dyDescent="0.25">
      <c r="M7918" s="7">
        <v>45570.666666666664</v>
      </c>
      <c r="N7918" s="3">
        <v>1261.9556098937987</v>
      </c>
      <c r="O7918" s="10">
        <v>23.89</v>
      </c>
      <c r="P7918" s="10">
        <f t="shared" si="991"/>
        <v>28.89</v>
      </c>
      <c r="Q7918" s="10">
        <f t="shared" si="990"/>
        <v>1261.9556098937987</v>
      </c>
      <c r="R7918" s="1">
        <f t="shared" si="992"/>
        <v>0.57361618631536304</v>
      </c>
      <c r="S7918" s="18">
        <f t="shared" si="993"/>
        <v>6.8120000000000003</v>
      </c>
      <c r="T7918" s="10">
        <f t="shared" si="994"/>
        <v>185.25478712475024</v>
      </c>
      <c r="U7918" s="10">
        <f t="shared" si="995"/>
        <v>0</v>
      </c>
      <c r="V7918" s="1">
        <f t="shared" si="996"/>
        <v>0</v>
      </c>
      <c r="W7918" s="10">
        <f t="shared" si="997"/>
        <v>0</v>
      </c>
    </row>
    <row r="7919" spans="13:23" x14ac:dyDescent="0.25">
      <c r="M7919" s="7">
        <v>45570.708333333336</v>
      </c>
      <c r="N7919" s="3">
        <v>1427.725634765625</v>
      </c>
      <c r="O7919" s="10">
        <v>22.78</v>
      </c>
      <c r="P7919" s="10">
        <f t="shared" si="991"/>
        <v>27.78</v>
      </c>
      <c r="Q7919" s="10">
        <f t="shared" si="990"/>
        <v>1427.725634765625</v>
      </c>
      <c r="R7919" s="1">
        <f t="shared" si="992"/>
        <v>0.64896619762073871</v>
      </c>
      <c r="S7919" s="18">
        <f t="shared" si="993"/>
        <v>6.4260000000000002</v>
      </c>
      <c r="T7919" s="10">
        <f t="shared" si="994"/>
        <v>222.17952610731794</v>
      </c>
      <c r="U7919" s="10">
        <f t="shared" si="995"/>
        <v>0</v>
      </c>
      <c r="V7919" s="1">
        <f t="shared" si="996"/>
        <v>0</v>
      </c>
      <c r="W7919" s="10">
        <f t="shared" si="997"/>
        <v>0</v>
      </c>
    </row>
    <row r="7920" spans="13:23" x14ac:dyDescent="0.25">
      <c r="M7920" s="7">
        <v>45570.75</v>
      </c>
      <c r="N7920" s="3">
        <v>1275.0621116638183</v>
      </c>
      <c r="O7920" s="10">
        <v>22.78</v>
      </c>
      <c r="P7920" s="10">
        <f t="shared" si="991"/>
        <v>27.78</v>
      </c>
      <c r="Q7920" s="10">
        <f t="shared" si="990"/>
        <v>1275.0621116638183</v>
      </c>
      <c r="R7920" s="1">
        <f t="shared" si="992"/>
        <v>0.57957368711991741</v>
      </c>
      <c r="S7920" s="18">
        <f t="shared" si="993"/>
        <v>6.8120000000000003</v>
      </c>
      <c r="T7920" s="10">
        <f t="shared" si="994"/>
        <v>187.17881850613892</v>
      </c>
      <c r="U7920" s="10">
        <f t="shared" si="995"/>
        <v>0</v>
      </c>
      <c r="V7920" s="1">
        <f t="shared" si="996"/>
        <v>0</v>
      </c>
      <c r="W7920" s="10">
        <f t="shared" si="997"/>
        <v>0</v>
      </c>
    </row>
    <row r="7921" spans="13:23" x14ac:dyDescent="0.25">
      <c r="M7921" s="7">
        <v>45570.791666666664</v>
      </c>
      <c r="N7921" s="3">
        <v>919.09662780761721</v>
      </c>
      <c r="O7921" s="10">
        <v>22.22</v>
      </c>
      <c r="P7921" s="10">
        <f t="shared" si="991"/>
        <v>27.22</v>
      </c>
      <c r="Q7921" s="10">
        <f t="shared" si="990"/>
        <v>919.09662780761721</v>
      </c>
      <c r="R7921" s="1">
        <f t="shared" si="992"/>
        <v>0.41777119445800781</v>
      </c>
      <c r="S7921" s="18">
        <f t="shared" si="993"/>
        <v>6.9349999999999996</v>
      </c>
      <c r="T7921" s="10">
        <f t="shared" si="994"/>
        <v>132.53015541566219</v>
      </c>
      <c r="U7921" s="10">
        <f t="shared" si="995"/>
        <v>0</v>
      </c>
      <c r="V7921" s="1">
        <f t="shared" si="996"/>
        <v>0</v>
      </c>
      <c r="W7921" s="10">
        <f t="shared" si="997"/>
        <v>0</v>
      </c>
    </row>
    <row r="7922" spans="13:23" x14ac:dyDescent="0.25">
      <c r="M7922" s="7">
        <v>45570.833333333336</v>
      </c>
      <c r="N7922" s="3">
        <v>1070.2018112182616</v>
      </c>
      <c r="O7922" s="10">
        <v>21.11</v>
      </c>
      <c r="P7922" s="10">
        <f t="shared" si="991"/>
        <v>26.11</v>
      </c>
      <c r="Q7922" s="10">
        <f t="shared" si="990"/>
        <v>1070.2018112182616</v>
      </c>
      <c r="R7922" s="1">
        <f t="shared" si="992"/>
        <v>0.48645536873557343</v>
      </c>
      <c r="S7922" s="18">
        <f t="shared" si="993"/>
        <v>6.9349999999999996</v>
      </c>
      <c r="T7922" s="10">
        <f t="shared" si="994"/>
        <v>154.31893456644005</v>
      </c>
      <c r="U7922" s="10">
        <f t="shared" si="995"/>
        <v>0</v>
      </c>
      <c r="V7922" s="1">
        <f t="shared" si="996"/>
        <v>0</v>
      </c>
      <c r="W7922" s="10">
        <f t="shared" si="997"/>
        <v>0</v>
      </c>
    </row>
    <row r="7923" spans="13:23" x14ac:dyDescent="0.25">
      <c r="M7923" s="7">
        <v>45570.875</v>
      </c>
      <c r="N7923" s="3">
        <v>1417.800617980957</v>
      </c>
      <c r="O7923" s="10">
        <v>20</v>
      </c>
      <c r="P7923" s="10">
        <f t="shared" si="991"/>
        <v>25</v>
      </c>
      <c r="Q7923" s="10">
        <f t="shared" si="990"/>
        <v>1417.800617980957</v>
      </c>
      <c r="R7923" s="1">
        <f t="shared" si="992"/>
        <v>0.64445482635498041</v>
      </c>
      <c r="S7923" s="18">
        <f t="shared" si="993"/>
        <v>7.6429999999999998</v>
      </c>
      <c r="T7923" s="10">
        <f t="shared" si="994"/>
        <v>185.50315556469411</v>
      </c>
      <c r="U7923" s="10">
        <f t="shared" si="995"/>
        <v>0</v>
      </c>
      <c r="V7923" s="1">
        <f t="shared" si="996"/>
        <v>0</v>
      </c>
      <c r="W7923" s="10">
        <f t="shared" si="997"/>
        <v>0</v>
      </c>
    </row>
    <row r="7924" spans="13:23" x14ac:dyDescent="0.25">
      <c r="M7924" s="7">
        <v>45570.916666666664</v>
      </c>
      <c r="N7924" s="3">
        <v>1018.1475883483887</v>
      </c>
      <c r="O7924" s="10">
        <v>18.89</v>
      </c>
      <c r="P7924" s="10">
        <f t="shared" si="991"/>
        <v>23.89</v>
      </c>
      <c r="Q7924" s="10">
        <f t="shared" si="990"/>
        <v>1018.1475883483887</v>
      </c>
      <c r="R7924" s="1">
        <f t="shared" si="992"/>
        <v>0.46279435834017668</v>
      </c>
      <c r="S7924" s="18">
        <f t="shared" si="993"/>
        <v>8.7460000000000004</v>
      </c>
      <c r="T7924" s="10">
        <f t="shared" si="994"/>
        <v>116.41294172746268</v>
      </c>
      <c r="U7924" s="10">
        <f t="shared" si="995"/>
        <v>0</v>
      </c>
      <c r="V7924" s="1">
        <f t="shared" si="996"/>
        <v>0</v>
      </c>
      <c r="W7924" s="10">
        <f t="shared" si="997"/>
        <v>0</v>
      </c>
    </row>
    <row r="7925" spans="13:23" x14ac:dyDescent="0.25">
      <c r="M7925" s="7">
        <v>45570.958333333336</v>
      </c>
      <c r="N7925" s="3">
        <v>991.52281036376951</v>
      </c>
      <c r="O7925" s="10">
        <v>20</v>
      </c>
      <c r="P7925" s="10">
        <f t="shared" si="991"/>
        <v>25</v>
      </c>
      <c r="Q7925" s="10">
        <f t="shared" si="990"/>
        <v>991.52281036376951</v>
      </c>
      <c r="R7925" s="1">
        <f t="shared" si="992"/>
        <v>0.45069218652898613</v>
      </c>
      <c r="S7925" s="18">
        <f t="shared" si="993"/>
        <v>8.7460000000000004</v>
      </c>
      <c r="T7925" s="10">
        <f t="shared" si="994"/>
        <v>113.36871831280236</v>
      </c>
      <c r="U7925" s="10">
        <f t="shared" si="995"/>
        <v>0</v>
      </c>
      <c r="V7925" s="1">
        <f t="shared" si="996"/>
        <v>0</v>
      </c>
      <c r="W7925" s="10">
        <f t="shared" si="997"/>
        <v>0</v>
      </c>
    </row>
    <row r="7926" spans="13:23" x14ac:dyDescent="0.25">
      <c r="M7926" s="7">
        <v>45571</v>
      </c>
      <c r="N7926" s="3">
        <v>1073.9504791259765</v>
      </c>
      <c r="O7926" s="10">
        <v>18.89</v>
      </c>
      <c r="P7926" s="10">
        <f t="shared" si="991"/>
        <v>23.89</v>
      </c>
      <c r="Q7926" s="10">
        <f t="shared" si="990"/>
        <v>1073.9504791259765</v>
      </c>
      <c r="R7926" s="1">
        <f t="shared" si="992"/>
        <v>0.48815930869362567</v>
      </c>
      <c r="S7926" s="18">
        <f t="shared" si="993"/>
        <v>8.7460000000000004</v>
      </c>
      <c r="T7926" s="10">
        <f t="shared" si="994"/>
        <v>122.79333170889279</v>
      </c>
      <c r="U7926" s="10">
        <f t="shared" si="995"/>
        <v>0</v>
      </c>
      <c r="V7926" s="1">
        <f t="shared" si="996"/>
        <v>0</v>
      </c>
      <c r="W7926" s="10">
        <f t="shared" si="997"/>
        <v>0</v>
      </c>
    </row>
    <row r="7927" spans="13:23" x14ac:dyDescent="0.25">
      <c r="M7927" s="7">
        <v>45571.041666666664</v>
      </c>
      <c r="N7927" s="3">
        <v>1145.9713439941406</v>
      </c>
      <c r="O7927" s="10">
        <v>17.78</v>
      </c>
      <c r="P7927" s="10">
        <f t="shared" si="991"/>
        <v>22.78</v>
      </c>
      <c r="Q7927" s="10">
        <f t="shared" si="990"/>
        <v>1145.9713439941406</v>
      </c>
      <c r="R7927" s="1">
        <f t="shared" si="992"/>
        <v>0.52089606545188205</v>
      </c>
      <c r="S7927" s="18">
        <f t="shared" si="993"/>
        <v>8.2769999999999992</v>
      </c>
      <c r="T7927" s="10">
        <f t="shared" si="994"/>
        <v>138.45250018051718</v>
      </c>
      <c r="U7927" s="10">
        <f t="shared" si="995"/>
        <v>0</v>
      </c>
      <c r="V7927" s="1">
        <f t="shared" si="996"/>
        <v>0</v>
      </c>
      <c r="W7927" s="10">
        <f t="shared" si="997"/>
        <v>0</v>
      </c>
    </row>
    <row r="7928" spans="13:23" x14ac:dyDescent="0.25">
      <c r="M7928" s="7">
        <v>45571.083333333336</v>
      </c>
      <c r="N7928" s="3">
        <v>933.3865905761719</v>
      </c>
      <c r="O7928" s="10">
        <v>17.78</v>
      </c>
      <c r="P7928" s="10">
        <f t="shared" si="991"/>
        <v>22.78</v>
      </c>
      <c r="Q7928" s="10">
        <f t="shared" si="990"/>
        <v>933.3865905761719</v>
      </c>
      <c r="R7928" s="1">
        <f t="shared" si="992"/>
        <v>0.42426663208007814</v>
      </c>
      <c r="S7928" s="18">
        <f t="shared" si="993"/>
        <v>8.7460000000000004</v>
      </c>
      <c r="T7928" s="10">
        <f t="shared" si="994"/>
        <v>106.72154019851038</v>
      </c>
      <c r="U7928" s="10">
        <f t="shared" si="995"/>
        <v>0</v>
      </c>
      <c r="V7928" s="1">
        <f t="shared" si="996"/>
        <v>0</v>
      </c>
      <c r="W7928" s="10">
        <f t="shared" si="997"/>
        <v>0</v>
      </c>
    </row>
    <row r="7929" spans="13:23" x14ac:dyDescent="0.25">
      <c r="M7929" s="7">
        <v>45571.125</v>
      </c>
      <c r="N7929" s="3">
        <v>934.95248794555664</v>
      </c>
      <c r="O7929" s="10">
        <v>18.89</v>
      </c>
      <c r="P7929" s="10">
        <f t="shared" si="991"/>
        <v>23.89</v>
      </c>
      <c r="Q7929" s="10">
        <f t="shared" si="990"/>
        <v>934.95248794555664</v>
      </c>
      <c r="R7929" s="1">
        <f t="shared" si="992"/>
        <v>0.42497840361161665</v>
      </c>
      <c r="S7929" s="18">
        <f t="shared" si="993"/>
        <v>8.7460000000000004</v>
      </c>
      <c r="T7929" s="10">
        <f t="shared" si="994"/>
        <v>106.90058174543294</v>
      </c>
      <c r="U7929" s="10">
        <f t="shared" si="995"/>
        <v>0</v>
      </c>
      <c r="V7929" s="1">
        <f t="shared" si="996"/>
        <v>0</v>
      </c>
      <c r="W7929" s="10">
        <f t="shared" si="997"/>
        <v>0</v>
      </c>
    </row>
    <row r="7930" spans="13:23" x14ac:dyDescent="0.25">
      <c r="M7930" s="7">
        <v>45571.166666666664</v>
      </c>
      <c r="N7930" s="3">
        <v>920.6288131713867</v>
      </c>
      <c r="O7930" s="10">
        <v>20</v>
      </c>
      <c r="P7930" s="10">
        <f t="shared" si="991"/>
        <v>25</v>
      </c>
      <c r="Q7930" s="10">
        <f t="shared" si="990"/>
        <v>920.6288131713867</v>
      </c>
      <c r="R7930" s="1">
        <f t="shared" si="992"/>
        <v>0.41846764235063033</v>
      </c>
      <c r="S7930" s="18">
        <f t="shared" si="993"/>
        <v>8.7460000000000004</v>
      </c>
      <c r="T7930" s="10">
        <f t="shared" si="994"/>
        <v>105.26284166148945</v>
      </c>
      <c r="U7930" s="10">
        <f t="shared" si="995"/>
        <v>0</v>
      </c>
      <c r="V7930" s="1">
        <f t="shared" si="996"/>
        <v>0</v>
      </c>
      <c r="W7930" s="10">
        <f t="shared" si="997"/>
        <v>0</v>
      </c>
    </row>
    <row r="7931" spans="13:23" x14ac:dyDescent="0.25">
      <c r="M7931" s="7">
        <v>45571.208333333336</v>
      </c>
      <c r="N7931" s="3">
        <v>1153.1283760070801</v>
      </c>
      <c r="O7931" s="10">
        <v>20</v>
      </c>
      <c r="P7931" s="10">
        <f t="shared" si="991"/>
        <v>25</v>
      </c>
      <c r="Q7931" s="10">
        <f t="shared" si="990"/>
        <v>1153.1283760070801</v>
      </c>
      <c r="R7931" s="1">
        <f t="shared" si="992"/>
        <v>0.52414926182139998</v>
      </c>
      <c r="S7931" s="18">
        <f t="shared" si="993"/>
        <v>8.2769999999999992</v>
      </c>
      <c r="T7931" s="10">
        <f t="shared" si="994"/>
        <v>139.31718932065726</v>
      </c>
      <c r="U7931" s="10">
        <f t="shared" si="995"/>
        <v>0</v>
      </c>
      <c r="V7931" s="1">
        <f t="shared" si="996"/>
        <v>0</v>
      </c>
      <c r="W7931" s="10">
        <f t="shared" si="997"/>
        <v>0</v>
      </c>
    </row>
    <row r="7932" spans="13:23" x14ac:dyDescent="0.25">
      <c r="M7932" s="7">
        <v>45571.25</v>
      </c>
      <c r="N7932" s="3">
        <v>926.47768249511716</v>
      </c>
      <c r="O7932" s="10">
        <v>21.11</v>
      </c>
      <c r="P7932" s="10">
        <f t="shared" si="991"/>
        <v>26.11</v>
      </c>
      <c r="Q7932" s="10">
        <f t="shared" si="990"/>
        <v>926.47768249511716</v>
      </c>
      <c r="R7932" s="1">
        <f t="shared" si="992"/>
        <v>0.42112621931596234</v>
      </c>
      <c r="S7932" s="18">
        <f t="shared" si="993"/>
        <v>6.9349999999999996</v>
      </c>
      <c r="T7932" s="10">
        <f t="shared" si="994"/>
        <v>133.59447476497724</v>
      </c>
      <c r="U7932" s="10">
        <f t="shared" si="995"/>
        <v>0</v>
      </c>
      <c r="V7932" s="1">
        <f t="shared" si="996"/>
        <v>0</v>
      </c>
      <c r="W7932" s="10">
        <f t="shared" si="997"/>
        <v>0</v>
      </c>
    </row>
    <row r="7933" spans="13:23" x14ac:dyDescent="0.25">
      <c r="M7933" s="7">
        <v>45571.291666666664</v>
      </c>
      <c r="N7933" s="3">
        <v>901.76404495239251</v>
      </c>
      <c r="O7933" s="10">
        <v>20</v>
      </c>
      <c r="P7933" s="10">
        <f t="shared" si="991"/>
        <v>25</v>
      </c>
      <c r="Q7933" s="10">
        <f t="shared" si="990"/>
        <v>901.76404495239251</v>
      </c>
      <c r="R7933" s="1">
        <f t="shared" si="992"/>
        <v>0.40989274770563294</v>
      </c>
      <c r="S7933" s="18">
        <f t="shared" si="993"/>
        <v>8.7460000000000004</v>
      </c>
      <c r="T7933" s="10">
        <f t="shared" si="994"/>
        <v>103.1058821120961</v>
      </c>
      <c r="U7933" s="10">
        <f t="shared" si="995"/>
        <v>0</v>
      </c>
      <c r="V7933" s="1">
        <f t="shared" si="996"/>
        <v>0</v>
      </c>
      <c r="W7933" s="10">
        <f t="shared" si="997"/>
        <v>0</v>
      </c>
    </row>
    <row r="7934" spans="13:23" x14ac:dyDescent="0.25">
      <c r="M7934" s="7">
        <v>45571.333333333336</v>
      </c>
      <c r="N7934" s="3">
        <v>1058.1182144165039</v>
      </c>
      <c r="O7934" s="10">
        <v>20</v>
      </c>
      <c r="P7934" s="10">
        <f t="shared" si="991"/>
        <v>25</v>
      </c>
      <c r="Q7934" s="10">
        <f t="shared" si="990"/>
        <v>1058.1182144165039</v>
      </c>
      <c r="R7934" s="1">
        <f t="shared" si="992"/>
        <v>0.48096282473477447</v>
      </c>
      <c r="S7934" s="18">
        <f t="shared" si="993"/>
        <v>8.7460000000000004</v>
      </c>
      <c r="T7934" s="10">
        <f t="shared" si="994"/>
        <v>120.98310249445504</v>
      </c>
      <c r="U7934" s="10">
        <f t="shared" si="995"/>
        <v>0</v>
      </c>
      <c r="V7934" s="1">
        <f t="shared" si="996"/>
        <v>0</v>
      </c>
      <c r="W7934" s="10">
        <f t="shared" si="997"/>
        <v>0</v>
      </c>
    </row>
    <row r="7935" spans="13:23" x14ac:dyDescent="0.25">
      <c r="M7935" s="7">
        <v>45571.375</v>
      </c>
      <c r="N7935" s="3">
        <v>911.09670639038086</v>
      </c>
      <c r="O7935" s="10">
        <v>22.78</v>
      </c>
      <c r="P7935" s="10">
        <f t="shared" si="991"/>
        <v>27.78</v>
      </c>
      <c r="Q7935" s="10">
        <f t="shared" si="990"/>
        <v>911.09670639038086</v>
      </c>
      <c r="R7935" s="1">
        <f t="shared" si="992"/>
        <v>0.41413486654108222</v>
      </c>
      <c r="S7935" s="18">
        <f t="shared" si="993"/>
        <v>6.9349999999999996</v>
      </c>
      <c r="T7935" s="10">
        <f t="shared" si="994"/>
        <v>131.37659789334981</v>
      </c>
      <c r="U7935" s="10">
        <f t="shared" si="995"/>
        <v>0</v>
      </c>
      <c r="V7935" s="1">
        <f t="shared" si="996"/>
        <v>0</v>
      </c>
      <c r="W7935" s="10">
        <f t="shared" si="997"/>
        <v>0</v>
      </c>
    </row>
    <row r="7936" spans="13:23" x14ac:dyDescent="0.25">
      <c r="M7936" s="7">
        <v>45571.416666666664</v>
      </c>
      <c r="N7936" s="3">
        <v>931.06177139282227</v>
      </c>
      <c r="O7936" s="10">
        <v>23.89</v>
      </c>
      <c r="P7936" s="10">
        <f t="shared" si="991"/>
        <v>28.89</v>
      </c>
      <c r="Q7936" s="10">
        <f t="shared" si="990"/>
        <v>931.06177139282227</v>
      </c>
      <c r="R7936" s="1">
        <f t="shared" si="992"/>
        <v>0.42320989608764648</v>
      </c>
      <c r="S7936" s="18">
        <f t="shared" si="993"/>
        <v>6.9349999999999996</v>
      </c>
      <c r="T7936" s="10">
        <f t="shared" si="994"/>
        <v>134.25548253681649</v>
      </c>
      <c r="U7936" s="10">
        <f t="shared" si="995"/>
        <v>0</v>
      </c>
      <c r="V7936" s="1">
        <f t="shared" si="996"/>
        <v>0</v>
      </c>
      <c r="W7936" s="10">
        <f t="shared" si="997"/>
        <v>0</v>
      </c>
    </row>
    <row r="7937" spans="13:23" x14ac:dyDescent="0.25">
      <c r="M7937" s="7">
        <v>45571.458333333336</v>
      </c>
      <c r="N7937" s="3">
        <v>933.7537033081054</v>
      </c>
      <c r="O7937" s="10">
        <v>23.89</v>
      </c>
      <c r="P7937" s="10">
        <f t="shared" si="991"/>
        <v>28.89</v>
      </c>
      <c r="Q7937" s="10">
        <f t="shared" si="990"/>
        <v>933.7537033081054</v>
      </c>
      <c r="R7937" s="1">
        <f t="shared" si="992"/>
        <v>0.42443350150368425</v>
      </c>
      <c r="S7937" s="18">
        <f t="shared" si="993"/>
        <v>6.9349999999999996</v>
      </c>
      <c r="T7937" s="10">
        <f t="shared" si="994"/>
        <v>134.64364863851557</v>
      </c>
      <c r="U7937" s="10">
        <f t="shared" si="995"/>
        <v>0</v>
      </c>
      <c r="V7937" s="1">
        <f t="shared" si="996"/>
        <v>0</v>
      </c>
      <c r="W7937" s="10">
        <f t="shared" si="997"/>
        <v>0</v>
      </c>
    </row>
    <row r="7938" spans="13:23" x14ac:dyDescent="0.25">
      <c r="M7938" s="7">
        <v>45571.5</v>
      </c>
      <c r="N7938" s="3">
        <v>358.8</v>
      </c>
      <c r="O7938" s="10">
        <v>26.11</v>
      </c>
      <c r="P7938" s="10">
        <f t="shared" si="991"/>
        <v>31.11</v>
      </c>
      <c r="Q7938" s="10">
        <f t="shared" si="990"/>
        <v>358.8</v>
      </c>
      <c r="R7938" s="1">
        <f t="shared" si="992"/>
        <v>0.16309090909090909</v>
      </c>
      <c r="S7938" s="18">
        <f t="shared" si="993"/>
        <v>6.9459999999999997</v>
      </c>
      <c r="T7938" s="10">
        <f t="shared" si="994"/>
        <v>51.65562913907285</v>
      </c>
      <c r="U7938" s="10">
        <f t="shared" si="995"/>
        <v>0</v>
      </c>
      <c r="V7938" s="1">
        <f t="shared" si="996"/>
        <v>0</v>
      </c>
      <c r="W7938" s="10">
        <f t="shared" si="997"/>
        <v>0</v>
      </c>
    </row>
    <row r="7939" spans="13:23" x14ac:dyDescent="0.25">
      <c r="M7939" s="7">
        <v>45571.541666666664</v>
      </c>
      <c r="N7939" s="3">
        <v>218.01713218688965</v>
      </c>
      <c r="O7939" s="10">
        <v>26.11</v>
      </c>
      <c r="P7939" s="10">
        <f t="shared" si="991"/>
        <v>31.11</v>
      </c>
      <c r="Q7939" s="10">
        <f t="shared" si="990"/>
        <v>218.01713218688965</v>
      </c>
      <c r="R7939" s="1">
        <f t="shared" si="992"/>
        <v>9.909869644858621E-2</v>
      </c>
      <c r="S7939" s="18">
        <f t="shared" si="993"/>
        <v>6.9459999999999997</v>
      </c>
      <c r="T7939" s="10">
        <f t="shared" si="994"/>
        <v>31.387436249192291</v>
      </c>
      <c r="U7939" s="10">
        <f t="shared" si="995"/>
        <v>0</v>
      </c>
      <c r="V7939" s="1">
        <f t="shared" si="996"/>
        <v>0</v>
      </c>
      <c r="W7939" s="10">
        <f t="shared" si="997"/>
        <v>0</v>
      </c>
    </row>
    <row r="7940" spans="13:23" x14ac:dyDescent="0.25">
      <c r="M7940" s="7">
        <v>45571.583333333336</v>
      </c>
      <c r="N7940" s="3">
        <v>1052.7874328613282</v>
      </c>
      <c r="O7940" s="10">
        <v>26.11</v>
      </c>
      <c r="P7940" s="10">
        <f t="shared" si="991"/>
        <v>31.11</v>
      </c>
      <c r="Q7940" s="10">
        <f t="shared" si="990"/>
        <v>1052.7874328613282</v>
      </c>
      <c r="R7940" s="1">
        <f t="shared" si="992"/>
        <v>0.47853974220969464</v>
      </c>
      <c r="S7940" s="18">
        <f t="shared" si="993"/>
        <v>6.9349999999999996</v>
      </c>
      <c r="T7940" s="10">
        <f t="shared" si="994"/>
        <v>151.80784900668036</v>
      </c>
      <c r="U7940" s="10">
        <f t="shared" si="995"/>
        <v>0</v>
      </c>
      <c r="V7940" s="1">
        <f t="shared" si="996"/>
        <v>0</v>
      </c>
      <c r="W7940" s="10">
        <f t="shared" si="997"/>
        <v>0</v>
      </c>
    </row>
    <row r="7941" spans="13:23" x14ac:dyDescent="0.25">
      <c r="M7941" s="7">
        <v>45571.625</v>
      </c>
      <c r="N7941" s="3">
        <v>1051.1484580993651</v>
      </c>
      <c r="O7941" s="10">
        <v>26.11</v>
      </c>
      <c r="P7941" s="10">
        <f t="shared" si="991"/>
        <v>31.11</v>
      </c>
      <c r="Q7941" s="10">
        <f t="shared" si="990"/>
        <v>1051.1484580993651</v>
      </c>
      <c r="R7941" s="1">
        <f t="shared" si="992"/>
        <v>0.47779475368152963</v>
      </c>
      <c r="S7941" s="18">
        <f t="shared" si="993"/>
        <v>6.9349999999999996</v>
      </c>
      <c r="T7941" s="10">
        <f t="shared" si="994"/>
        <v>151.57151522701733</v>
      </c>
      <c r="U7941" s="10">
        <f t="shared" si="995"/>
        <v>0</v>
      </c>
      <c r="V7941" s="1">
        <f t="shared" si="996"/>
        <v>0</v>
      </c>
      <c r="W7941" s="10">
        <f t="shared" si="997"/>
        <v>0</v>
      </c>
    </row>
    <row r="7942" spans="13:23" x14ac:dyDescent="0.25">
      <c r="M7942" s="7">
        <v>45571.666666666664</v>
      </c>
      <c r="N7942" s="3">
        <v>1039.6410598754883</v>
      </c>
      <c r="O7942" s="10">
        <v>26.11</v>
      </c>
      <c r="P7942" s="10">
        <f t="shared" si="991"/>
        <v>31.11</v>
      </c>
      <c r="Q7942" s="10">
        <f t="shared" si="990"/>
        <v>1039.6410598754883</v>
      </c>
      <c r="R7942" s="1">
        <f t="shared" si="992"/>
        <v>0.47256411812522192</v>
      </c>
      <c r="S7942" s="18">
        <f t="shared" si="993"/>
        <v>6.9349999999999996</v>
      </c>
      <c r="T7942" s="10">
        <f t="shared" si="994"/>
        <v>149.9121932048289</v>
      </c>
      <c r="U7942" s="10">
        <f t="shared" si="995"/>
        <v>0</v>
      </c>
      <c r="V7942" s="1">
        <f t="shared" si="996"/>
        <v>0</v>
      </c>
      <c r="W7942" s="10">
        <f t="shared" si="997"/>
        <v>0</v>
      </c>
    </row>
    <row r="7943" spans="13:23" x14ac:dyDescent="0.25">
      <c r="M7943" s="7">
        <v>45571.708333333336</v>
      </c>
      <c r="N7943" s="3">
        <v>1198.5097938537597</v>
      </c>
      <c r="O7943" s="10">
        <v>26.11</v>
      </c>
      <c r="P7943" s="10">
        <f t="shared" si="991"/>
        <v>31.11</v>
      </c>
      <c r="Q7943" s="10">
        <f t="shared" ref="Q7943:Q8006" si="998">MIN($C$19,N7943)</f>
        <v>1198.5097938537597</v>
      </c>
      <c r="R7943" s="1">
        <f t="shared" si="992"/>
        <v>0.54477717902443623</v>
      </c>
      <c r="S7943" s="18">
        <f t="shared" si="993"/>
        <v>6.8120000000000003</v>
      </c>
      <c r="T7943" s="10">
        <f t="shared" si="994"/>
        <v>175.94095623220196</v>
      </c>
      <c r="U7943" s="10">
        <f t="shared" si="995"/>
        <v>0</v>
      </c>
      <c r="V7943" s="1">
        <f t="shared" si="996"/>
        <v>0</v>
      </c>
      <c r="W7943" s="10">
        <f t="shared" si="997"/>
        <v>0</v>
      </c>
    </row>
    <row r="7944" spans="13:23" x14ac:dyDescent="0.25">
      <c r="M7944" s="7">
        <v>45571.75</v>
      </c>
      <c r="N7944" s="3">
        <v>1049.4904106140136</v>
      </c>
      <c r="O7944" s="10">
        <v>25</v>
      </c>
      <c r="P7944" s="10">
        <f t="shared" ref="P7944:P8007" si="999">O7944+5</f>
        <v>30</v>
      </c>
      <c r="Q7944" s="10">
        <f t="shared" si="998"/>
        <v>1049.4904106140136</v>
      </c>
      <c r="R7944" s="1">
        <f t="shared" ref="R7944:R8007" si="1000">Q7944/$C$19</f>
        <v>0.47704109573364256</v>
      </c>
      <c r="S7944" s="18">
        <f t="shared" ref="S7944:S8007" si="1001">INDEX($C$13:$K$17,MATCH(P7944,$B$13:$B$17,-1),MATCH(R7944,$C$12:$K$12,-1))</f>
        <v>6.9349999999999996</v>
      </c>
      <c r="T7944" s="10">
        <f t="shared" ref="T7944:T8007" si="1002" xml:space="preserve"> Q7944/INDEX($C$13:$K$17,MATCH(P7944,$B$13:$B$17,-1),MATCH(R7944,$C$12:$K$12,-1))</f>
        <v>151.33243123489743</v>
      </c>
      <c r="U7944" s="10">
        <f t="shared" ref="U7944:U8007" si="1003">N7944-Q7944</f>
        <v>0</v>
      </c>
      <c r="V7944" s="1">
        <f t="shared" ref="V7944:V8007" si="1004">U7944/$C$19</f>
        <v>0</v>
      </c>
      <c r="W7944" s="10">
        <f t="shared" ref="W7944:W8007" si="1005" xml:space="preserve"> U7944/INDEX($C$13:$K$17,MATCH(P7944,$B$13:$B$17,-1),MATCH(V7944,$C$12:$K$12,-1))</f>
        <v>0</v>
      </c>
    </row>
    <row r="7945" spans="13:23" x14ac:dyDescent="0.25">
      <c r="M7945" s="7">
        <v>45571.791666666664</v>
      </c>
      <c r="N7945" s="3">
        <v>1012.9075881958007</v>
      </c>
      <c r="O7945" s="10">
        <v>22.78</v>
      </c>
      <c r="P7945" s="10">
        <f t="shared" si="999"/>
        <v>27.78</v>
      </c>
      <c r="Q7945" s="10">
        <f t="shared" si="998"/>
        <v>1012.9075881958007</v>
      </c>
      <c r="R7945" s="1">
        <f t="shared" si="1000"/>
        <v>0.46041254008900034</v>
      </c>
      <c r="S7945" s="18">
        <f t="shared" si="1001"/>
        <v>6.9349999999999996</v>
      </c>
      <c r="T7945" s="10">
        <f t="shared" si="1002"/>
        <v>146.05733066990638</v>
      </c>
      <c r="U7945" s="10">
        <f t="shared" si="1003"/>
        <v>0</v>
      </c>
      <c r="V7945" s="1">
        <f t="shared" si="1004"/>
        <v>0</v>
      </c>
      <c r="W7945" s="10">
        <f t="shared" si="1005"/>
        <v>0</v>
      </c>
    </row>
    <row r="7946" spans="13:23" x14ac:dyDescent="0.25">
      <c r="M7946" s="7">
        <v>45571.833333333336</v>
      </c>
      <c r="N7946" s="3">
        <v>1036.5456253051757</v>
      </c>
      <c r="O7946" s="10">
        <v>22.22</v>
      </c>
      <c r="P7946" s="10">
        <f t="shared" si="999"/>
        <v>27.22</v>
      </c>
      <c r="Q7946" s="10">
        <f t="shared" si="998"/>
        <v>1036.5456253051757</v>
      </c>
      <c r="R7946" s="1">
        <f t="shared" si="1000"/>
        <v>0.47115710241144348</v>
      </c>
      <c r="S7946" s="18">
        <f t="shared" si="1001"/>
        <v>6.9349999999999996</v>
      </c>
      <c r="T7946" s="10">
        <f t="shared" si="1002"/>
        <v>149.46584359122937</v>
      </c>
      <c r="U7946" s="10">
        <f t="shared" si="1003"/>
        <v>0</v>
      </c>
      <c r="V7946" s="1">
        <f t="shared" si="1004"/>
        <v>0</v>
      </c>
      <c r="W7946" s="10">
        <f t="shared" si="1005"/>
        <v>0</v>
      </c>
    </row>
    <row r="7947" spans="13:23" x14ac:dyDescent="0.25">
      <c r="M7947" s="7">
        <v>45571.875</v>
      </c>
      <c r="N7947" s="3">
        <v>1040.91958694458</v>
      </c>
      <c r="O7947" s="10">
        <v>22.78</v>
      </c>
      <c r="P7947" s="10">
        <f t="shared" si="999"/>
        <v>27.78</v>
      </c>
      <c r="Q7947" s="10">
        <f t="shared" si="998"/>
        <v>1040.91958694458</v>
      </c>
      <c r="R7947" s="1">
        <f t="shared" si="1000"/>
        <v>0.4731452667929909</v>
      </c>
      <c r="S7947" s="18">
        <f t="shared" si="1001"/>
        <v>6.9349999999999996</v>
      </c>
      <c r="T7947" s="10">
        <f t="shared" si="1002"/>
        <v>150.09655183050901</v>
      </c>
      <c r="U7947" s="10">
        <f t="shared" si="1003"/>
        <v>0</v>
      </c>
      <c r="V7947" s="1">
        <f t="shared" si="1004"/>
        <v>0</v>
      </c>
      <c r="W7947" s="10">
        <f t="shared" si="1005"/>
        <v>0</v>
      </c>
    </row>
    <row r="7948" spans="13:23" x14ac:dyDescent="0.25">
      <c r="M7948" s="7">
        <v>45571.916666666664</v>
      </c>
      <c r="N7948" s="3">
        <v>1202.3311523437499</v>
      </c>
      <c r="O7948" s="10">
        <v>22.78</v>
      </c>
      <c r="P7948" s="10">
        <f t="shared" si="999"/>
        <v>27.78</v>
      </c>
      <c r="Q7948" s="10">
        <f t="shared" si="998"/>
        <v>1202.3311523437499</v>
      </c>
      <c r="R7948" s="1">
        <f t="shared" si="1000"/>
        <v>0.54651416015624998</v>
      </c>
      <c r="S7948" s="18">
        <f t="shared" si="1001"/>
        <v>6.8120000000000003</v>
      </c>
      <c r="T7948" s="10">
        <f t="shared" si="1002"/>
        <v>176.50193076097327</v>
      </c>
      <c r="U7948" s="10">
        <f t="shared" si="1003"/>
        <v>0</v>
      </c>
      <c r="V7948" s="1">
        <f t="shared" si="1004"/>
        <v>0</v>
      </c>
      <c r="W7948" s="10">
        <f t="shared" si="1005"/>
        <v>0</v>
      </c>
    </row>
    <row r="7949" spans="13:23" x14ac:dyDescent="0.25">
      <c r="M7949" s="7">
        <v>45571.958333333336</v>
      </c>
      <c r="N7949" s="3">
        <v>1065.8376686096192</v>
      </c>
      <c r="O7949" s="10">
        <v>22.22</v>
      </c>
      <c r="P7949" s="10">
        <f t="shared" si="999"/>
        <v>27.22</v>
      </c>
      <c r="Q7949" s="10">
        <f t="shared" si="998"/>
        <v>1065.8376686096192</v>
      </c>
      <c r="R7949" s="1">
        <f t="shared" si="1000"/>
        <v>0.4844716675498269</v>
      </c>
      <c r="S7949" s="18">
        <f t="shared" si="1001"/>
        <v>6.9349999999999996</v>
      </c>
      <c r="T7949" s="10">
        <f t="shared" si="1002"/>
        <v>153.68964219316788</v>
      </c>
      <c r="U7949" s="10">
        <f t="shared" si="1003"/>
        <v>0</v>
      </c>
      <c r="V7949" s="1">
        <f t="shared" si="1004"/>
        <v>0</v>
      </c>
      <c r="W7949" s="10">
        <f t="shared" si="1005"/>
        <v>0</v>
      </c>
    </row>
    <row r="7950" spans="13:23" x14ac:dyDescent="0.25">
      <c r="M7950" s="7">
        <v>45572</v>
      </c>
      <c r="N7950" s="3">
        <v>1019.197049331665</v>
      </c>
      <c r="O7950" s="10">
        <v>22.22</v>
      </c>
      <c r="P7950" s="10">
        <f t="shared" si="999"/>
        <v>27.22</v>
      </c>
      <c r="Q7950" s="10">
        <f t="shared" si="998"/>
        <v>1019.197049331665</v>
      </c>
      <c r="R7950" s="1">
        <f t="shared" si="1000"/>
        <v>0.46327138605984769</v>
      </c>
      <c r="S7950" s="18">
        <f t="shared" si="1001"/>
        <v>6.9349999999999996</v>
      </c>
      <c r="T7950" s="10">
        <f t="shared" si="1002"/>
        <v>146.96424647897118</v>
      </c>
      <c r="U7950" s="10">
        <f t="shared" si="1003"/>
        <v>0</v>
      </c>
      <c r="V7950" s="1">
        <f t="shared" si="1004"/>
        <v>0</v>
      </c>
      <c r="W7950" s="10">
        <f t="shared" si="1005"/>
        <v>0</v>
      </c>
    </row>
    <row r="7951" spans="13:23" x14ac:dyDescent="0.25">
      <c r="M7951" s="7">
        <v>45572.041666666664</v>
      </c>
      <c r="N7951" s="3">
        <v>1221.427619934082</v>
      </c>
      <c r="O7951" s="10">
        <v>22.22</v>
      </c>
      <c r="P7951" s="10">
        <f t="shared" si="999"/>
        <v>27.22</v>
      </c>
      <c r="Q7951" s="10">
        <f t="shared" si="998"/>
        <v>1221.427619934082</v>
      </c>
      <c r="R7951" s="1">
        <f t="shared" si="1000"/>
        <v>0.55519437269730998</v>
      </c>
      <c r="S7951" s="18">
        <f t="shared" si="1001"/>
        <v>6.8120000000000003</v>
      </c>
      <c r="T7951" s="10">
        <f t="shared" si="1002"/>
        <v>179.30528771786288</v>
      </c>
      <c r="U7951" s="10">
        <f t="shared" si="1003"/>
        <v>0</v>
      </c>
      <c r="V7951" s="1">
        <f t="shared" si="1004"/>
        <v>0</v>
      </c>
      <c r="W7951" s="10">
        <f t="shared" si="1005"/>
        <v>0</v>
      </c>
    </row>
    <row r="7952" spans="13:23" x14ac:dyDescent="0.25">
      <c r="M7952" s="7">
        <v>45572.083333333336</v>
      </c>
      <c r="N7952" s="3">
        <v>1101.010210418701</v>
      </c>
      <c r="O7952" s="10">
        <v>22.22</v>
      </c>
      <c r="P7952" s="10">
        <f t="shared" si="999"/>
        <v>27.22</v>
      </c>
      <c r="Q7952" s="10">
        <f t="shared" si="998"/>
        <v>1101.010210418701</v>
      </c>
      <c r="R7952" s="1">
        <f t="shared" si="1000"/>
        <v>0.50045918655395505</v>
      </c>
      <c r="S7952" s="18">
        <f t="shared" si="1001"/>
        <v>6.8120000000000003</v>
      </c>
      <c r="T7952" s="10">
        <f t="shared" si="1002"/>
        <v>161.62804028460084</v>
      </c>
      <c r="U7952" s="10">
        <f t="shared" si="1003"/>
        <v>0</v>
      </c>
      <c r="V7952" s="1">
        <f t="shared" si="1004"/>
        <v>0</v>
      </c>
      <c r="W7952" s="10">
        <f t="shared" si="1005"/>
        <v>0</v>
      </c>
    </row>
    <row r="7953" spans="13:23" x14ac:dyDescent="0.25">
      <c r="M7953" s="7">
        <v>45572.125</v>
      </c>
      <c r="N7953" s="3">
        <v>1040.7217781066895</v>
      </c>
      <c r="O7953" s="10">
        <v>22.78</v>
      </c>
      <c r="P7953" s="10">
        <f t="shared" si="999"/>
        <v>27.78</v>
      </c>
      <c r="Q7953" s="10">
        <f t="shared" si="998"/>
        <v>1040.7217781066895</v>
      </c>
      <c r="R7953" s="1">
        <f t="shared" si="1000"/>
        <v>0.47305535368485885</v>
      </c>
      <c r="S7953" s="18">
        <f t="shared" si="1001"/>
        <v>6.9349999999999996</v>
      </c>
      <c r="T7953" s="10">
        <f t="shared" si="1002"/>
        <v>150.06802856621334</v>
      </c>
      <c r="U7953" s="10">
        <f t="shared" si="1003"/>
        <v>0</v>
      </c>
      <c r="V7953" s="1">
        <f t="shared" si="1004"/>
        <v>0</v>
      </c>
      <c r="W7953" s="10">
        <f t="shared" si="1005"/>
        <v>0</v>
      </c>
    </row>
    <row r="7954" spans="13:23" x14ac:dyDescent="0.25">
      <c r="M7954" s="7">
        <v>45572.166666666664</v>
      </c>
      <c r="N7954" s="3">
        <v>1348.7356384277343</v>
      </c>
      <c r="O7954" s="10">
        <v>22.78</v>
      </c>
      <c r="P7954" s="10">
        <f t="shared" si="999"/>
        <v>27.78</v>
      </c>
      <c r="Q7954" s="10">
        <f t="shared" si="998"/>
        <v>1348.7356384277343</v>
      </c>
      <c r="R7954" s="1">
        <f t="shared" si="1000"/>
        <v>0.61306165383078837</v>
      </c>
      <c r="S7954" s="18">
        <f t="shared" si="1001"/>
        <v>6.4260000000000002</v>
      </c>
      <c r="T7954" s="10">
        <f t="shared" si="1002"/>
        <v>209.88727644378062</v>
      </c>
      <c r="U7954" s="10">
        <f t="shared" si="1003"/>
        <v>0</v>
      </c>
      <c r="V7954" s="1">
        <f t="shared" si="1004"/>
        <v>0</v>
      </c>
      <c r="W7954" s="10">
        <f t="shared" si="1005"/>
        <v>0</v>
      </c>
    </row>
    <row r="7955" spans="13:23" x14ac:dyDescent="0.25">
      <c r="M7955" s="7">
        <v>45572.208333333336</v>
      </c>
      <c r="N7955" s="3">
        <v>1184.9404586791991</v>
      </c>
      <c r="O7955" s="10">
        <v>22.78</v>
      </c>
      <c r="P7955" s="10">
        <f t="shared" si="999"/>
        <v>27.78</v>
      </c>
      <c r="Q7955" s="10">
        <f t="shared" si="998"/>
        <v>1184.9404586791991</v>
      </c>
      <c r="R7955" s="1">
        <f t="shared" si="1000"/>
        <v>0.53860929939963598</v>
      </c>
      <c r="S7955" s="18">
        <f t="shared" si="1001"/>
        <v>6.8120000000000003</v>
      </c>
      <c r="T7955" s="10">
        <f t="shared" si="1002"/>
        <v>173.94898101573679</v>
      </c>
      <c r="U7955" s="10">
        <f t="shared" si="1003"/>
        <v>0</v>
      </c>
      <c r="V7955" s="1">
        <f t="shared" si="1004"/>
        <v>0</v>
      </c>
      <c r="W7955" s="10">
        <f t="shared" si="1005"/>
        <v>0</v>
      </c>
    </row>
    <row r="7956" spans="13:23" x14ac:dyDescent="0.25">
      <c r="M7956" s="7">
        <v>45572.25</v>
      </c>
      <c r="N7956" s="3">
        <v>1060.1481948852538</v>
      </c>
      <c r="O7956" s="10">
        <v>22.78</v>
      </c>
      <c r="P7956" s="10">
        <f t="shared" si="999"/>
        <v>27.78</v>
      </c>
      <c r="Q7956" s="10">
        <f t="shared" si="998"/>
        <v>1060.1481948852538</v>
      </c>
      <c r="R7956" s="1">
        <f t="shared" si="1000"/>
        <v>0.48188554312966081</v>
      </c>
      <c r="S7956" s="18">
        <f t="shared" si="1001"/>
        <v>6.9349999999999996</v>
      </c>
      <c r="T7956" s="10">
        <f t="shared" si="1002"/>
        <v>152.86924223291331</v>
      </c>
      <c r="U7956" s="10">
        <f t="shared" si="1003"/>
        <v>0</v>
      </c>
      <c r="V7956" s="1">
        <f t="shared" si="1004"/>
        <v>0</v>
      </c>
      <c r="W7956" s="10">
        <f t="shared" si="1005"/>
        <v>0</v>
      </c>
    </row>
    <row r="7957" spans="13:23" x14ac:dyDescent="0.25">
      <c r="M7957" s="7">
        <v>45572.291666666664</v>
      </c>
      <c r="N7957" s="3">
        <v>1350.8901123046874</v>
      </c>
      <c r="O7957" s="10">
        <v>22.78</v>
      </c>
      <c r="P7957" s="10">
        <f t="shared" si="999"/>
        <v>27.78</v>
      </c>
      <c r="Q7957" s="10">
        <f t="shared" si="998"/>
        <v>1350.8901123046874</v>
      </c>
      <c r="R7957" s="1">
        <f t="shared" si="1000"/>
        <v>0.6140409601384943</v>
      </c>
      <c r="S7957" s="18">
        <f t="shared" si="1001"/>
        <v>6.4260000000000002</v>
      </c>
      <c r="T7957" s="10">
        <f t="shared" si="1002"/>
        <v>210.22255093443624</v>
      </c>
      <c r="U7957" s="10">
        <f t="shared" si="1003"/>
        <v>0</v>
      </c>
      <c r="V7957" s="1">
        <f t="shared" si="1004"/>
        <v>0</v>
      </c>
      <c r="W7957" s="10">
        <f t="shared" si="1005"/>
        <v>0</v>
      </c>
    </row>
    <row r="7958" spans="13:23" x14ac:dyDescent="0.25">
      <c r="M7958" s="7">
        <v>45572.333333333336</v>
      </c>
      <c r="N7958" s="3">
        <v>1264.3043518066406</v>
      </c>
      <c r="O7958" s="10">
        <v>22.78</v>
      </c>
      <c r="P7958" s="10">
        <f t="shared" si="999"/>
        <v>27.78</v>
      </c>
      <c r="Q7958" s="10">
        <f t="shared" si="998"/>
        <v>1264.3043518066406</v>
      </c>
      <c r="R7958" s="1">
        <f t="shared" si="1000"/>
        <v>0.57468379627574573</v>
      </c>
      <c r="S7958" s="18">
        <f t="shared" si="1001"/>
        <v>6.8120000000000003</v>
      </c>
      <c r="T7958" s="10">
        <f t="shared" si="1002"/>
        <v>185.59958188588382</v>
      </c>
      <c r="U7958" s="10">
        <f t="shared" si="1003"/>
        <v>0</v>
      </c>
      <c r="V7958" s="1">
        <f t="shared" si="1004"/>
        <v>0</v>
      </c>
      <c r="W7958" s="10">
        <f t="shared" si="1005"/>
        <v>0</v>
      </c>
    </row>
    <row r="7959" spans="13:23" x14ac:dyDescent="0.25">
      <c r="M7959" s="7">
        <v>45572.375</v>
      </c>
      <c r="N7959" s="3">
        <v>1361.1</v>
      </c>
      <c r="O7959" s="10">
        <v>23.89</v>
      </c>
      <c r="P7959" s="10">
        <f t="shared" si="999"/>
        <v>28.89</v>
      </c>
      <c r="Q7959" s="10">
        <f t="shared" si="998"/>
        <v>1361.1</v>
      </c>
      <c r="R7959" s="1">
        <f t="shared" si="1000"/>
        <v>0.61868181818181811</v>
      </c>
      <c r="S7959" s="18">
        <f t="shared" si="1001"/>
        <v>6.4260000000000002</v>
      </c>
      <c r="T7959" s="10">
        <f t="shared" si="1002"/>
        <v>211.81139122315591</v>
      </c>
      <c r="U7959" s="10">
        <f t="shared" si="1003"/>
        <v>0</v>
      </c>
      <c r="V7959" s="1">
        <f t="shared" si="1004"/>
        <v>0</v>
      </c>
      <c r="W7959" s="10">
        <f t="shared" si="1005"/>
        <v>0</v>
      </c>
    </row>
    <row r="7960" spans="13:23" x14ac:dyDescent="0.25">
      <c r="M7960" s="7">
        <v>45572.416666666664</v>
      </c>
      <c r="N7960" s="3">
        <v>1574.5491256713867</v>
      </c>
      <c r="O7960" s="10">
        <v>26.11</v>
      </c>
      <c r="P7960" s="10">
        <f t="shared" si="999"/>
        <v>31.11</v>
      </c>
      <c r="Q7960" s="10">
        <f t="shared" si="998"/>
        <v>1574.5491256713867</v>
      </c>
      <c r="R7960" s="1">
        <f t="shared" si="1000"/>
        <v>0.71570414803244853</v>
      </c>
      <c r="S7960" s="18">
        <f t="shared" si="1001"/>
        <v>5.8680000000000003</v>
      </c>
      <c r="T7960" s="10">
        <f t="shared" si="1002"/>
        <v>268.32807185947286</v>
      </c>
      <c r="U7960" s="10">
        <f t="shared" si="1003"/>
        <v>0</v>
      </c>
      <c r="V7960" s="1">
        <f t="shared" si="1004"/>
        <v>0</v>
      </c>
      <c r="W7960" s="10">
        <f t="shared" si="1005"/>
        <v>0</v>
      </c>
    </row>
    <row r="7961" spans="13:23" x14ac:dyDescent="0.25">
      <c r="M7961" s="7">
        <v>45572.458333333336</v>
      </c>
      <c r="N7961" s="3">
        <v>1608.182162475586</v>
      </c>
      <c r="O7961" s="10">
        <v>26.11</v>
      </c>
      <c r="P7961" s="10">
        <f t="shared" si="999"/>
        <v>31.11</v>
      </c>
      <c r="Q7961" s="10">
        <f t="shared" si="998"/>
        <v>1608.182162475586</v>
      </c>
      <c r="R7961" s="1">
        <f t="shared" si="1000"/>
        <v>0.73099189203435722</v>
      </c>
      <c r="S7961" s="18">
        <f t="shared" si="1001"/>
        <v>5.8680000000000003</v>
      </c>
      <c r="T7961" s="10">
        <f t="shared" si="1002"/>
        <v>274.05967322351501</v>
      </c>
      <c r="U7961" s="10">
        <f t="shared" si="1003"/>
        <v>0</v>
      </c>
      <c r="V7961" s="1">
        <f t="shared" si="1004"/>
        <v>0</v>
      </c>
      <c r="W7961" s="10">
        <f t="shared" si="1005"/>
        <v>0</v>
      </c>
    </row>
    <row r="7962" spans="13:23" x14ac:dyDescent="0.25">
      <c r="M7962" s="7">
        <v>45572.5</v>
      </c>
      <c r="N7962" s="3">
        <v>1197.4634719848632</v>
      </c>
      <c r="O7962" s="10">
        <v>26.11</v>
      </c>
      <c r="P7962" s="10">
        <f t="shared" si="999"/>
        <v>31.11</v>
      </c>
      <c r="Q7962" s="10">
        <f t="shared" si="998"/>
        <v>1197.4634719848632</v>
      </c>
      <c r="R7962" s="1">
        <f t="shared" si="1000"/>
        <v>0.54430157817493785</v>
      </c>
      <c r="S7962" s="18">
        <f t="shared" si="1001"/>
        <v>6.8120000000000003</v>
      </c>
      <c r="T7962" s="10">
        <f t="shared" si="1002"/>
        <v>175.78735642760762</v>
      </c>
      <c r="U7962" s="10">
        <f t="shared" si="1003"/>
        <v>0</v>
      </c>
      <c r="V7962" s="1">
        <f t="shared" si="1004"/>
        <v>0</v>
      </c>
      <c r="W7962" s="10">
        <f t="shared" si="1005"/>
        <v>0</v>
      </c>
    </row>
    <row r="7963" spans="13:23" x14ac:dyDescent="0.25">
      <c r="M7963" s="7">
        <v>45572.541666666664</v>
      </c>
      <c r="N7963" s="3">
        <v>1537.022575378418</v>
      </c>
      <c r="O7963" s="10">
        <v>27.22</v>
      </c>
      <c r="P7963" s="10">
        <f t="shared" si="999"/>
        <v>32.22</v>
      </c>
      <c r="Q7963" s="10">
        <f t="shared" si="998"/>
        <v>1537.022575378418</v>
      </c>
      <c r="R7963" s="1">
        <f t="shared" si="1000"/>
        <v>0.69864662517200815</v>
      </c>
      <c r="S7963" s="18">
        <f t="shared" si="1001"/>
        <v>6.4260000000000002</v>
      </c>
      <c r="T7963" s="10">
        <f t="shared" si="1002"/>
        <v>239.18807584475846</v>
      </c>
      <c r="U7963" s="10">
        <f t="shared" si="1003"/>
        <v>0</v>
      </c>
      <c r="V7963" s="1">
        <f t="shared" si="1004"/>
        <v>0</v>
      </c>
      <c r="W7963" s="10">
        <f t="shared" si="1005"/>
        <v>0</v>
      </c>
    </row>
    <row r="7964" spans="13:23" x14ac:dyDescent="0.25">
      <c r="M7964" s="7">
        <v>45572.583333333336</v>
      </c>
      <c r="N7964" s="3">
        <v>1255.0652687072754</v>
      </c>
      <c r="O7964" s="10">
        <v>27.22</v>
      </c>
      <c r="P7964" s="10">
        <f t="shared" si="999"/>
        <v>32.22</v>
      </c>
      <c r="Q7964" s="10">
        <f t="shared" si="998"/>
        <v>1255.0652687072754</v>
      </c>
      <c r="R7964" s="1">
        <f t="shared" si="1000"/>
        <v>0.57048421304876151</v>
      </c>
      <c r="S7964" s="18">
        <f t="shared" si="1001"/>
        <v>6.8120000000000003</v>
      </c>
      <c r="T7964" s="10">
        <f t="shared" si="1002"/>
        <v>184.24328665696939</v>
      </c>
      <c r="U7964" s="10">
        <f t="shared" si="1003"/>
        <v>0</v>
      </c>
      <c r="V7964" s="1">
        <f t="shared" si="1004"/>
        <v>0</v>
      </c>
      <c r="W7964" s="10">
        <f t="shared" si="1005"/>
        <v>0</v>
      </c>
    </row>
    <row r="7965" spans="13:23" x14ac:dyDescent="0.25">
      <c r="M7965" s="7">
        <v>45572.625</v>
      </c>
      <c r="N7965" s="3">
        <v>1275.2691146850586</v>
      </c>
      <c r="O7965" s="10">
        <v>27.22</v>
      </c>
      <c r="P7965" s="10">
        <f t="shared" si="999"/>
        <v>32.22</v>
      </c>
      <c r="Q7965" s="10">
        <f t="shared" si="998"/>
        <v>1275.2691146850586</v>
      </c>
      <c r="R7965" s="1">
        <f t="shared" si="1000"/>
        <v>0.57966777940229941</v>
      </c>
      <c r="S7965" s="18">
        <f t="shared" si="1001"/>
        <v>6.8120000000000003</v>
      </c>
      <c r="T7965" s="10">
        <f t="shared" si="1002"/>
        <v>187.20920650103619</v>
      </c>
      <c r="U7965" s="10">
        <f t="shared" si="1003"/>
        <v>0</v>
      </c>
      <c r="V7965" s="1">
        <f t="shared" si="1004"/>
        <v>0</v>
      </c>
      <c r="W7965" s="10">
        <f t="shared" si="1005"/>
        <v>0</v>
      </c>
    </row>
    <row r="7966" spans="13:23" x14ac:dyDescent="0.25">
      <c r="M7966" s="7">
        <v>45572.666666666664</v>
      </c>
      <c r="N7966" s="3">
        <v>1383.496257019043</v>
      </c>
      <c r="O7966" s="10">
        <v>26.11</v>
      </c>
      <c r="P7966" s="10">
        <f t="shared" si="999"/>
        <v>31.11</v>
      </c>
      <c r="Q7966" s="10">
        <f t="shared" si="998"/>
        <v>1383.496257019043</v>
      </c>
      <c r="R7966" s="1">
        <f t="shared" si="1000"/>
        <v>0.62886193500865595</v>
      </c>
      <c r="S7966" s="18">
        <f t="shared" si="1001"/>
        <v>6.4260000000000002</v>
      </c>
      <c r="T7966" s="10">
        <f t="shared" si="1002"/>
        <v>215.29664752864036</v>
      </c>
      <c r="U7966" s="10">
        <f t="shared" si="1003"/>
        <v>0</v>
      </c>
      <c r="V7966" s="1">
        <f t="shared" si="1004"/>
        <v>0</v>
      </c>
      <c r="W7966" s="10">
        <f t="shared" si="1005"/>
        <v>0</v>
      </c>
    </row>
    <row r="7967" spans="13:23" x14ac:dyDescent="0.25">
      <c r="M7967" s="7">
        <v>45572.708333333336</v>
      </c>
      <c r="N7967" s="3">
        <v>1208.4914634704589</v>
      </c>
      <c r="O7967" s="10">
        <v>26.11</v>
      </c>
      <c r="P7967" s="10">
        <f t="shared" si="999"/>
        <v>31.11</v>
      </c>
      <c r="Q7967" s="10">
        <f t="shared" si="998"/>
        <v>1208.4914634704589</v>
      </c>
      <c r="R7967" s="1">
        <f t="shared" si="1000"/>
        <v>0.54931430157748129</v>
      </c>
      <c r="S7967" s="18">
        <f t="shared" si="1001"/>
        <v>6.8120000000000003</v>
      </c>
      <c r="T7967" s="10">
        <f t="shared" si="1002"/>
        <v>177.40626298744257</v>
      </c>
      <c r="U7967" s="10">
        <f t="shared" si="1003"/>
        <v>0</v>
      </c>
      <c r="V7967" s="1">
        <f t="shared" si="1004"/>
        <v>0</v>
      </c>
      <c r="W7967" s="10">
        <f t="shared" si="1005"/>
        <v>0</v>
      </c>
    </row>
    <row r="7968" spans="13:23" x14ac:dyDescent="0.25">
      <c r="M7968" s="7">
        <v>45572.75</v>
      </c>
      <c r="N7968" s="3">
        <v>1288.2244628906249</v>
      </c>
      <c r="O7968" s="10">
        <v>23.89</v>
      </c>
      <c r="P7968" s="10">
        <f t="shared" si="999"/>
        <v>28.89</v>
      </c>
      <c r="Q7968" s="10">
        <f t="shared" si="998"/>
        <v>1288.2244628906249</v>
      </c>
      <c r="R7968" s="1">
        <f t="shared" si="1000"/>
        <v>0.5855565740411931</v>
      </c>
      <c r="S7968" s="18">
        <f t="shared" si="1001"/>
        <v>6.8120000000000003</v>
      </c>
      <c r="T7968" s="10">
        <f t="shared" si="1002"/>
        <v>189.111048574666</v>
      </c>
      <c r="U7968" s="10">
        <f t="shared" si="1003"/>
        <v>0</v>
      </c>
      <c r="V7968" s="1">
        <f t="shared" si="1004"/>
        <v>0</v>
      </c>
      <c r="W7968" s="10">
        <f t="shared" si="1005"/>
        <v>0</v>
      </c>
    </row>
    <row r="7969" spans="13:23" x14ac:dyDescent="0.25">
      <c r="M7969" s="7">
        <v>45572.791666666664</v>
      </c>
      <c r="N7969" s="3">
        <v>1197.1647056579588</v>
      </c>
      <c r="O7969" s="10">
        <v>23.89</v>
      </c>
      <c r="P7969" s="10">
        <f t="shared" si="999"/>
        <v>28.89</v>
      </c>
      <c r="Q7969" s="10">
        <f t="shared" si="998"/>
        <v>1197.1647056579588</v>
      </c>
      <c r="R7969" s="1">
        <f t="shared" si="1000"/>
        <v>0.54416577529907217</v>
      </c>
      <c r="S7969" s="18">
        <f t="shared" si="1001"/>
        <v>6.8120000000000003</v>
      </c>
      <c r="T7969" s="10">
        <f t="shared" si="1002"/>
        <v>175.74349760099219</v>
      </c>
      <c r="U7969" s="10">
        <f t="shared" si="1003"/>
        <v>0</v>
      </c>
      <c r="V7969" s="1">
        <f t="shared" si="1004"/>
        <v>0</v>
      </c>
      <c r="W7969" s="10">
        <f t="shared" si="1005"/>
        <v>0</v>
      </c>
    </row>
    <row r="7970" spans="13:23" x14ac:dyDescent="0.25">
      <c r="M7970" s="7">
        <v>45572.833333333336</v>
      </c>
      <c r="N7970" s="3">
        <v>1374.1012893676757</v>
      </c>
      <c r="O7970" s="10">
        <v>23.89</v>
      </c>
      <c r="P7970" s="10">
        <f t="shared" si="999"/>
        <v>28.89</v>
      </c>
      <c r="Q7970" s="10">
        <f t="shared" si="998"/>
        <v>1374.1012893676757</v>
      </c>
      <c r="R7970" s="1">
        <f t="shared" si="1000"/>
        <v>0.62459149516712531</v>
      </c>
      <c r="S7970" s="18">
        <f t="shared" si="1001"/>
        <v>6.4260000000000002</v>
      </c>
      <c r="T7970" s="10">
        <f t="shared" si="1002"/>
        <v>213.83462330651659</v>
      </c>
      <c r="U7970" s="10">
        <f t="shared" si="1003"/>
        <v>0</v>
      </c>
      <c r="V7970" s="1">
        <f t="shared" si="1004"/>
        <v>0</v>
      </c>
      <c r="W7970" s="10">
        <f t="shared" si="1005"/>
        <v>0</v>
      </c>
    </row>
    <row r="7971" spans="13:23" x14ac:dyDescent="0.25">
      <c r="M7971" s="7">
        <v>45572.875</v>
      </c>
      <c r="N7971" s="3">
        <v>1202.4731712341309</v>
      </c>
      <c r="O7971" s="10">
        <v>23.89</v>
      </c>
      <c r="P7971" s="10">
        <f t="shared" si="999"/>
        <v>28.89</v>
      </c>
      <c r="Q7971" s="10">
        <f t="shared" si="998"/>
        <v>1202.4731712341309</v>
      </c>
      <c r="R7971" s="1">
        <f t="shared" si="1000"/>
        <v>0.54657871419733217</v>
      </c>
      <c r="S7971" s="18">
        <f t="shared" si="1001"/>
        <v>6.8120000000000003</v>
      </c>
      <c r="T7971" s="10">
        <f t="shared" si="1002"/>
        <v>176.52277910072385</v>
      </c>
      <c r="U7971" s="10">
        <f t="shared" si="1003"/>
        <v>0</v>
      </c>
      <c r="V7971" s="1">
        <f t="shared" si="1004"/>
        <v>0</v>
      </c>
      <c r="W7971" s="10">
        <f t="shared" si="1005"/>
        <v>0</v>
      </c>
    </row>
    <row r="7972" spans="13:23" x14ac:dyDescent="0.25">
      <c r="M7972" s="7">
        <v>45572.916666666664</v>
      </c>
      <c r="N7972" s="3">
        <v>1311.843635559082</v>
      </c>
      <c r="O7972" s="10">
        <v>22.78</v>
      </c>
      <c r="P7972" s="10">
        <f t="shared" si="999"/>
        <v>27.78</v>
      </c>
      <c r="Q7972" s="10">
        <f t="shared" si="998"/>
        <v>1311.843635559082</v>
      </c>
      <c r="R7972" s="1">
        <f t="shared" si="1000"/>
        <v>0.59629256161776456</v>
      </c>
      <c r="S7972" s="18">
        <f t="shared" si="1001"/>
        <v>6.8120000000000003</v>
      </c>
      <c r="T7972" s="10">
        <f t="shared" si="1002"/>
        <v>192.57833757473313</v>
      </c>
      <c r="U7972" s="10">
        <f t="shared" si="1003"/>
        <v>0</v>
      </c>
      <c r="V7972" s="1">
        <f t="shared" si="1004"/>
        <v>0</v>
      </c>
      <c r="W7972" s="10">
        <f t="shared" si="1005"/>
        <v>0</v>
      </c>
    </row>
    <row r="7973" spans="13:23" x14ac:dyDescent="0.25">
      <c r="M7973" s="7">
        <v>45572.958333333336</v>
      </c>
      <c r="N7973" s="3">
        <v>1155.0375823974609</v>
      </c>
      <c r="O7973" s="10">
        <v>22.22</v>
      </c>
      <c r="P7973" s="10">
        <f t="shared" si="999"/>
        <v>27.22</v>
      </c>
      <c r="Q7973" s="10">
        <f t="shared" si="998"/>
        <v>1155.0375823974609</v>
      </c>
      <c r="R7973" s="1">
        <f t="shared" si="1000"/>
        <v>0.52501708290793681</v>
      </c>
      <c r="S7973" s="18">
        <f t="shared" si="1001"/>
        <v>6.8120000000000003</v>
      </c>
      <c r="T7973" s="10">
        <f t="shared" si="1002"/>
        <v>169.55924580115396</v>
      </c>
      <c r="U7973" s="10">
        <f t="shared" si="1003"/>
        <v>0</v>
      </c>
      <c r="V7973" s="1">
        <f t="shared" si="1004"/>
        <v>0</v>
      </c>
      <c r="W7973" s="10">
        <f t="shared" si="1005"/>
        <v>0</v>
      </c>
    </row>
    <row r="7974" spans="13:23" x14ac:dyDescent="0.25">
      <c r="M7974" s="7">
        <v>45573</v>
      </c>
      <c r="N7974" s="3">
        <v>1405.7112487792967</v>
      </c>
      <c r="O7974" s="10">
        <v>22.22</v>
      </c>
      <c r="P7974" s="10">
        <f t="shared" si="999"/>
        <v>27.22</v>
      </c>
      <c r="Q7974" s="10">
        <f t="shared" si="998"/>
        <v>1405.7112487792967</v>
      </c>
      <c r="R7974" s="1">
        <f t="shared" si="1000"/>
        <v>0.63895965853604397</v>
      </c>
      <c r="S7974" s="18">
        <f t="shared" si="1001"/>
        <v>6.4260000000000002</v>
      </c>
      <c r="T7974" s="10">
        <f t="shared" si="1002"/>
        <v>218.75369573285042</v>
      </c>
      <c r="U7974" s="10">
        <f t="shared" si="1003"/>
        <v>0</v>
      </c>
      <c r="V7974" s="1">
        <f t="shared" si="1004"/>
        <v>0</v>
      </c>
      <c r="W7974" s="10">
        <f t="shared" si="1005"/>
        <v>0</v>
      </c>
    </row>
    <row r="7975" spans="13:23" x14ac:dyDescent="0.25">
      <c r="M7975" s="7">
        <v>45573.041666666664</v>
      </c>
      <c r="N7975" s="3">
        <v>1496.2843688964842</v>
      </c>
      <c r="O7975" s="10">
        <v>22.22</v>
      </c>
      <c r="P7975" s="10">
        <f t="shared" si="999"/>
        <v>27.22</v>
      </c>
      <c r="Q7975" s="10">
        <f t="shared" si="998"/>
        <v>1496.2843688964842</v>
      </c>
      <c r="R7975" s="1">
        <f t="shared" si="1000"/>
        <v>0.68012925858931106</v>
      </c>
      <c r="S7975" s="18">
        <f t="shared" si="1001"/>
        <v>6.4260000000000002</v>
      </c>
      <c r="T7975" s="10">
        <f t="shared" si="1002"/>
        <v>232.84848566705324</v>
      </c>
      <c r="U7975" s="10">
        <f t="shared" si="1003"/>
        <v>0</v>
      </c>
      <c r="V7975" s="1">
        <f t="shared" si="1004"/>
        <v>0</v>
      </c>
      <c r="W7975" s="10">
        <f t="shared" si="1005"/>
        <v>0</v>
      </c>
    </row>
    <row r="7976" spans="13:23" x14ac:dyDescent="0.25">
      <c r="M7976" s="7">
        <v>45573.083333333336</v>
      </c>
      <c r="N7976" s="3">
        <v>1364.5298767089844</v>
      </c>
      <c r="O7976" s="10">
        <v>21.11</v>
      </c>
      <c r="P7976" s="10">
        <f t="shared" si="999"/>
        <v>26.11</v>
      </c>
      <c r="Q7976" s="10">
        <f t="shared" si="998"/>
        <v>1364.5298767089844</v>
      </c>
      <c r="R7976" s="1">
        <f t="shared" si="1000"/>
        <v>0.62024085304953835</v>
      </c>
      <c r="S7976" s="18">
        <f t="shared" si="1001"/>
        <v>6.4260000000000002</v>
      </c>
      <c r="T7976" s="10">
        <f t="shared" si="1002"/>
        <v>212.34514110005981</v>
      </c>
      <c r="U7976" s="10">
        <f t="shared" si="1003"/>
        <v>0</v>
      </c>
      <c r="V7976" s="1">
        <f t="shared" si="1004"/>
        <v>0</v>
      </c>
      <c r="W7976" s="10">
        <f t="shared" si="1005"/>
        <v>0</v>
      </c>
    </row>
    <row r="7977" spans="13:23" x14ac:dyDescent="0.25">
      <c r="M7977" s="7">
        <v>45573.125</v>
      </c>
      <c r="N7977" s="3">
        <v>1195.344911956787</v>
      </c>
      <c r="O7977" s="10">
        <v>20</v>
      </c>
      <c r="P7977" s="10">
        <f t="shared" si="999"/>
        <v>25</v>
      </c>
      <c r="Q7977" s="10">
        <f t="shared" si="998"/>
        <v>1195.344911956787</v>
      </c>
      <c r="R7977" s="1">
        <f t="shared" si="1000"/>
        <v>0.54333859634399406</v>
      </c>
      <c r="S7977" s="18">
        <f t="shared" si="1001"/>
        <v>8.2769999999999992</v>
      </c>
      <c r="T7977" s="10">
        <f t="shared" si="1002"/>
        <v>144.4176527675229</v>
      </c>
      <c r="U7977" s="10">
        <f t="shared" si="1003"/>
        <v>0</v>
      </c>
      <c r="V7977" s="1">
        <f t="shared" si="1004"/>
        <v>0</v>
      </c>
      <c r="W7977" s="10">
        <f t="shared" si="1005"/>
        <v>0</v>
      </c>
    </row>
    <row r="7978" spans="13:23" x14ac:dyDescent="0.25">
      <c r="M7978" s="7">
        <v>45573.166666666664</v>
      </c>
      <c r="N7978" s="3">
        <v>1432.062254333496</v>
      </c>
      <c r="O7978" s="10">
        <v>21.11</v>
      </c>
      <c r="P7978" s="10">
        <f t="shared" si="999"/>
        <v>26.11</v>
      </c>
      <c r="Q7978" s="10">
        <f t="shared" si="998"/>
        <v>1432.062254333496</v>
      </c>
      <c r="R7978" s="1">
        <f t="shared" si="1000"/>
        <v>0.65093738833340731</v>
      </c>
      <c r="S7978" s="18">
        <f t="shared" si="1001"/>
        <v>6.4260000000000002</v>
      </c>
      <c r="T7978" s="10">
        <f t="shared" si="1002"/>
        <v>222.85438131551447</v>
      </c>
      <c r="U7978" s="10">
        <f t="shared" si="1003"/>
        <v>0</v>
      </c>
      <c r="V7978" s="1">
        <f t="shared" si="1004"/>
        <v>0</v>
      </c>
      <c r="W7978" s="10">
        <f t="shared" si="1005"/>
        <v>0</v>
      </c>
    </row>
    <row r="7979" spans="13:23" x14ac:dyDescent="0.25">
      <c r="M7979" s="7">
        <v>45573.208333333336</v>
      </c>
      <c r="N7979" s="3">
        <v>1245.5493484497069</v>
      </c>
      <c r="O7979" s="10">
        <v>18.89</v>
      </c>
      <c r="P7979" s="10">
        <f t="shared" si="999"/>
        <v>23.89</v>
      </c>
      <c r="Q7979" s="10">
        <f t="shared" si="998"/>
        <v>1245.5493484497069</v>
      </c>
      <c r="R7979" s="1">
        <f t="shared" si="1000"/>
        <v>0.56615879474986675</v>
      </c>
      <c r="S7979" s="18">
        <f t="shared" si="1001"/>
        <v>8.2769999999999992</v>
      </c>
      <c r="T7979" s="10">
        <f t="shared" si="1002"/>
        <v>150.48318816596679</v>
      </c>
      <c r="U7979" s="10">
        <f t="shared" si="1003"/>
        <v>0</v>
      </c>
      <c r="V7979" s="1">
        <f t="shared" si="1004"/>
        <v>0</v>
      </c>
      <c r="W7979" s="10">
        <f t="shared" si="1005"/>
        <v>0</v>
      </c>
    </row>
    <row r="7980" spans="13:23" x14ac:dyDescent="0.25">
      <c r="M7980" s="7">
        <v>45573.25</v>
      </c>
      <c r="N7980" s="3">
        <v>1214.6061012268067</v>
      </c>
      <c r="O7980" s="10">
        <v>18.89</v>
      </c>
      <c r="P7980" s="10">
        <f t="shared" si="999"/>
        <v>23.89</v>
      </c>
      <c r="Q7980" s="10">
        <f t="shared" si="998"/>
        <v>1214.6061012268067</v>
      </c>
      <c r="R7980" s="1">
        <f t="shared" si="1000"/>
        <v>0.55209368237582124</v>
      </c>
      <c r="S7980" s="18">
        <f t="shared" si="1001"/>
        <v>8.2769999999999992</v>
      </c>
      <c r="T7980" s="10">
        <f t="shared" si="1002"/>
        <v>146.74472649834564</v>
      </c>
      <c r="U7980" s="10">
        <f t="shared" si="1003"/>
        <v>0</v>
      </c>
      <c r="V7980" s="1">
        <f t="shared" si="1004"/>
        <v>0</v>
      </c>
      <c r="W7980" s="10">
        <f t="shared" si="1005"/>
        <v>0</v>
      </c>
    </row>
    <row r="7981" spans="13:23" x14ac:dyDescent="0.25">
      <c r="M7981" s="7">
        <v>45573.291666666664</v>
      </c>
      <c r="N7981" s="3">
        <v>1401.225260925293</v>
      </c>
      <c r="O7981" s="10">
        <v>17.78</v>
      </c>
      <c r="P7981" s="10">
        <f t="shared" si="999"/>
        <v>22.78</v>
      </c>
      <c r="Q7981" s="10">
        <f t="shared" si="998"/>
        <v>1401.225260925293</v>
      </c>
      <c r="R7981" s="1">
        <f t="shared" si="1000"/>
        <v>0.63692057314786044</v>
      </c>
      <c r="S7981" s="18">
        <f t="shared" si="1001"/>
        <v>7.6429999999999998</v>
      </c>
      <c r="T7981" s="10">
        <f t="shared" si="1002"/>
        <v>183.33445779475247</v>
      </c>
      <c r="U7981" s="10">
        <f t="shared" si="1003"/>
        <v>0</v>
      </c>
      <c r="V7981" s="1">
        <f t="shared" si="1004"/>
        <v>0</v>
      </c>
      <c r="W7981" s="10">
        <f t="shared" si="1005"/>
        <v>0</v>
      </c>
    </row>
    <row r="7982" spans="13:23" x14ac:dyDescent="0.25">
      <c r="M7982" s="7">
        <v>45573.333333333336</v>
      </c>
      <c r="N7982" s="3">
        <v>1235.4054862976075</v>
      </c>
      <c r="O7982" s="10">
        <v>17.22</v>
      </c>
      <c r="P7982" s="10">
        <f t="shared" si="999"/>
        <v>22.22</v>
      </c>
      <c r="Q7982" s="10">
        <f t="shared" si="998"/>
        <v>1235.4054862976075</v>
      </c>
      <c r="R7982" s="1">
        <f t="shared" si="1000"/>
        <v>0.56154794831709431</v>
      </c>
      <c r="S7982" s="18">
        <f t="shared" si="1001"/>
        <v>8.2769999999999992</v>
      </c>
      <c r="T7982" s="10">
        <f t="shared" si="1002"/>
        <v>149.25764000212729</v>
      </c>
      <c r="U7982" s="10">
        <f t="shared" si="1003"/>
        <v>0</v>
      </c>
      <c r="V7982" s="1">
        <f t="shared" si="1004"/>
        <v>0</v>
      </c>
      <c r="W7982" s="10">
        <f t="shared" si="1005"/>
        <v>0</v>
      </c>
    </row>
    <row r="7983" spans="13:23" x14ac:dyDescent="0.25">
      <c r="M7983" s="7">
        <v>45573.375</v>
      </c>
      <c r="N7983" s="3">
        <v>1465.4919479370117</v>
      </c>
      <c r="O7983" s="10">
        <v>18.89</v>
      </c>
      <c r="P7983" s="10">
        <f t="shared" si="999"/>
        <v>23.89</v>
      </c>
      <c r="Q7983" s="10">
        <f t="shared" si="998"/>
        <v>1465.4919479370117</v>
      </c>
      <c r="R7983" s="1">
        <f t="shared" si="1000"/>
        <v>0.66613270360773258</v>
      </c>
      <c r="S7983" s="18">
        <f t="shared" si="1001"/>
        <v>7.6429999999999998</v>
      </c>
      <c r="T7983" s="10">
        <f t="shared" si="1002"/>
        <v>191.74302602865521</v>
      </c>
      <c r="U7983" s="10">
        <f t="shared" si="1003"/>
        <v>0</v>
      </c>
      <c r="V7983" s="1">
        <f t="shared" si="1004"/>
        <v>0</v>
      </c>
      <c r="W7983" s="10">
        <f t="shared" si="1005"/>
        <v>0</v>
      </c>
    </row>
    <row r="7984" spans="13:23" x14ac:dyDescent="0.25">
      <c r="M7984" s="7">
        <v>45573.416666666664</v>
      </c>
      <c r="N7984" s="3">
        <v>1295.9478744506835</v>
      </c>
      <c r="O7984" s="10">
        <v>21.11</v>
      </c>
      <c r="P7984" s="10">
        <f t="shared" si="999"/>
        <v>26.11</v>
      </c>
      <c r="Q7984" s="10">
        <f t="shared" si="998"/>
        <v>1295.9478744506835</v>
      </c>
      <c r="R7984" s="1">
        <f t="shared" si="1000"/>
        <v>0.58906721565940157</v>
      </c>
      <c r="S7984" s="18">
        <f t="shared" si="1001"/>
        <v>6.8120000000000003</v>
      </c>
      <c r="T7984" s="10">
        <f t="shared" si="1002"/>
        <v>190.2448435776106</v>
      </c>
      <c r="U7984" s="10">
        <f t="shared" si="1003"/>
        <v>0</v>
      </c>
      <c r="V7984" s="1">
        <f t="shared" si="1004"/>
        <v>0</v>
      </c>
      <c r="W7984" s="10">
        <f t="shared" si="1005"/>
        <v>0</v>
      </c>
    </row>
    <row r="7985" spans="13:23" x14ac:dyDescent="0.25">
      <c r="M7985" s="7">
        <v>45573.458333333336</v>
      </c>
      <c r="N7985" s="3">
        <v>1784.2657104492187</v>
      </c>
      <c r="O7985" s="10">
        <v>22.22</v>
      </c>
      <c r="P7985" s="10">
        <f t="shared" si="999"/>
        <v>27.22</v>
      </c>
      <c r="Q7985" s="10">
        <f t="shared" si="998"/>
        <v>1784.2657104492187</v>
      </c>
      <c r="R7985" s="1">
        <f t="shared" si="1000"/>
        <v>0.81102986838600843</v>
      </c>
      <c r="S7985" s="18">
        <f t="shared" si="1001"/>
        <v>5.2050000000000001</v>
      </c>
      <c r="T7985" s="10">
        <f t="shared" si="1002"/>
        <v>342.79840738697766</v>
      </c>
      <c r="U7985" s="10">
        <f t="shared" si="1003"/>
        <v>0</v>
      </c>
      <c r="V7985" s="1">
        <f t="shared" si="1004"/>
        <v>0</v>
      </c>
      <c r="W7985" s="10">
        <f t="shared" si="1005"/>
        <v>0</v>
      </c>
    </row>
    <row r="7986" spans="13:23" x14ac:dyDescent="0.25">
      <c r="M7986" s="7">
        <v>45573.5</v>
      </c>
      <c r="N7986" s="3">
        <v>1511.0436218261718</v>
      </c>
      <c r="O7986" s="10">
        <v>23.89</v>
      </c>
      <c r="P7986" s="10">
        <f t="shared" si="999"/>
        <v>28.89</v>
      </c>
      <c r="Q7986" s="10">
        <f t="shared" si="998"/>
        <v>1511.0436218261718</v>
      </c>
      <c r="R7986" s="1">
        <f t="shared" si="1000"/>
        <v>0.6868380099209872</v>
      </c>
      <c r="S7986" s="18">
        <f t="shared" si="1001"/>
        <v>6.4260000000000002</v>
      </c>
      <c r="T7986" s="10">
        <f t="shared" si="1002"/>
        <v>235.1452881771198</v>
      </c>
      <c r="U7986" s="10">
        <f t="shared" si="1003"/>
        <v>0</v>
      </c>
      <c r="V7986" s="1">
        <f t="shared" si="1004"/>
        <v>0</v>
      </c>
      <c r="W7986" s="10">
        <f t="shared" si="1005"/>
        <v>0</v>
      </c>
    </row>
    <row r="7987" spans="13:23" x14ac:dyDescent="0.25">
      <c r="M7987" s="7">
        <v>45573.541666666664</v>
      </c>
      <c r="N7987" s="3">
        <v>1625.0973175048828</v>
      </c>
      <c r="O7987" s="10">
        <v>22.78</v>
      </c>
      <c r="P7987" s="10">
        <f t="shared" si="999"/>
        <v>27.78</v>
      </c>
      <c r="Q7987" s="10">
        <f t="shared" si="998"/>
        <v>1625.0973175048828</v>
      </c>
      <c r="R7987" s="1">
        <f t="shared" si="1000"/>
        <v>0.7386805988658558</v>
      </c>
      <c r="S7987" s="18">
        <f t="shared" si="1001"/>
        <v>5.8680000000000003</v>
      </c>
      <c r="T7987" s="10">
        <f t="shared" si="1002"/>
        <v>276.94228314670801</v>
      </c>
      <c r="U7987" s="10">
        <f t="shared" si="1003"/>
        <v>0</v>
      </c>
      <c r="V7987" s="1">
        <f t="shared" si="1004"/>
        <v>0</v>
      </c>
      <c r="W7987" s="10">
        <f t="shared" si="1005"/>
        <v>0</v>
      </c>
    </row>
    <row r="7988" spans="13:23" x14ac:dyDescent="0.25">
      <c r="M7988" s="7">
        <v>45573.583333333336</v>
      </c>
      <c r="N7988" s="3">
        <v>1711.1127410888671</v>
      </c>
      <c r="O7988" s="10">
        <v>23.89</v>
      </c>
      <c r="P7988" s="10">
        <f t="shared" si="999"/>
        <v>28.89</v>
      </c>
      <c r="Q7988" s="10">
        <f t="shared" si="998"/>
        <v>1711.1127410888671</v>
      </c>
      <c r="R7988" s="1">
        <f t="shared" si="1000"/>
        <v>0.77777851867675774</v>
      </c>
      <c r="S7988" s="18">
        <f t="shared" si="1001"/>
        <v>5.8680000000000003</v>
      </c>
      <c r="T7988" s="10">
        <f t="shared" si="1002"/>
        <v>291.60067162386963</v>
      </c>
      <c r="U7988" s="10">
        <f t="shared" si="1003"/>
        <v>0</v>
      </c>
      <c r="V7988" s="1">
        <f t="shared" si="1004"/>
        <v>0</v>
      </c>
      <c r="W7988" s="10">
        <f t="shared" si="1005"/>
        <v>0</v>
      </c>
    </row>
    <row r="7989" spans="13:23" x14ac:dyDescent="0.25">
      <c r="M7989" s="7">
        <v>45573.625</v>
      </c>
      <c r="N7989" s="3">
        <v>1515.9647117614745</v>
      </c>
      <c r="O7989" s="10">
        <v>23.89</v>
      </c>
      <c r="P7989" s="10">
        <f t="shared" si="999"/>
        <v>28.89</v>
      </c>
      <c r="Q7989" s="10">
        <f t="shared" si="998"/>
        <v>1515.9647117614745</v>
      </c>
      <c r="R7989" s="1">
        <f t="shared" si="1000"/>
        <v>0.68907486898248838</v>
      </c>
      <c r="S7989" s="18">
        <f t="shared" si="1001"/>
        <v>6.4260000000000002</v>
      </c>
      <c r="T7989" s="10">
        <f t="shared" si="1002"/>
        <v>235.91109737962566</v>
      </c>
      <c r="U7989" s="10">
        <f t="shared" si="1003"/>
        <v>0</v>
      </c>
      <c r="V7989" s="1">
        <f t="shared" si="1004"/>
        <v>0</v>
      </c>
      <c r="W7989" s="10">
        <f t="shared" si="1005"/>
        <v>0</v>
      </c>
    </row>
    <row r="7990" spans="13:23" x14ac:dyDescent="0.25">
      <c r="M7990" s="7">
        <v>45573.666666666664</v>
      </c>
      <c r="N7990" s="3">
        <v>1684.4123565673829</v>
      </c>
      <c r="O7990" s="10">
        <v>23.89</v>
      </c>
      <c r="P7990" s="10">
        <f t="shared" si="999"/>
        <v>28.89</v>
      </c>
      <c r="Q7990" s="10">
        <f t="shared" si="998"/>
        <v>1684.4123565673829</v>
      </c>
      <c r="R7990" s="1">
        <f t="shared" si="1000"/>
        <v>0.76564198025790131</v>
      </c>
      <c r="S7990" s="18">
        <f t="shared" si="1001"/>
        <v>5.8680000000000003</v>
      </c>
      <c r="T7990" s="10">
        <f t="shared" si="1002"/>
        <v>287.05050384583893</v>
      </c>
      <c r="U7990" s="10">
        <f t="shared" si="1003"/>
        <v>0</v>
      </c>
      <c r="V7990" s="1">
        <f t="shared" si="1004"/>
        <v>0</v>
      </c>
      <c r="W7990" s="10">
        <f t="shared" si="1005"/>
        <v>0</v>
      </c>
    </row>
    <row r="7991" spans="13:23" x14ac:dyDescent="0.25">
      <c r="M7991" s="7">
        <v>45573.708333333336</v>
      </c>
      <c r="N7991" s="3">
        <v>1470.6005516052246</v>
      </c>
      <c r="O7991" s="10">
        <v>22.78</v>
      </c>
      <c r="P7991" s="10">
        <f t="shared" si="999"/>
        <v>27.78</v>
      </c>
      <c r="Q7991" s="10">
        <f t="shared" si="998"/>
        <v>1470.6005516052246</v>
      </c>
      <c r="R7991" s="1">
        <f t="shared" si="1000"/>
        <v>0.66845479618419301</v>
      </c>
      <c r="S7991" s="18">
        <f t="shared" si="1001"/>
        <v>6.4260000000000002</v>
      </c>
      <c r="T7991" s="10">
        <f t="shared" si="1002"/>
        <v>228.85162645583949</v>
      </c>
      <c r="U7991" s="10">
        <f t="shared" si="1003"/>
        <v>0</v>
      </c>
      <c r="V7991" s="1">
        <f t="shared" si="1004"/>
        <v>0</v>
      </c>
      <c r="W7991" s="10">
        <f t="shared" si="1005"/>
        <v>0</v>
      </c>
    </row>
    <row r="7992" spans="13:23" x14ac:dyDescent="0.25">
      <c r="M7992" s="7">
        <v>45573.75</v>
      </c>
      <c r="N7992" s="3">
        <v>1494.5935913085937</v>
      </c>
      <c r="O7992" s="10">
        <v>22.22</v>
      </c>
      <c r="P7992" s="10">
        <f t="shared" si="999"/>
        <v>27.22</v>
      </c>
      <c r="Q7992" s="10">
        <f t="shared" si="998"/>
        <v>1494.5935913085937</v>
      </c>
      <c r="R7992" s="1">
        <f t="shared" si="1000"/>
        <v>0.67936072332208808</v>
      </c>
      <c r="S7992" s="18">
        <f t="shared" si="1001"/>
        <v>6.4260000000000002</v>
      </c>
      <c r="T7992" s="10">
        <f t="shared" si="1002"/>
        <v>232.58537057401082</v>
      </c>
      <c r="U7992" s="10">
        <f t="shared" si="1003"/>
        <v>0</v>
      </c>
      <c r="V7992" s="1">
        <f t="shared" si="1004"/>
        <v>0</v>
      </c>
      <c r="W7992" s="10">
        <f t="shared" si="1005"/>
        <v>0</v>
      </c>
    </row>
    <row r="7993" spans="13:23" x14ac:dyDescent="0.25">
      <c r="M7993" s="7">
        <v>45573.791666666664</v>
      </c>
      <c r="N7993" s="3">
        <v>1325.912937927246</v>
      </c>
      <c r="O7993" s="10">
        <v>21.11</v>
      </c>
      <c r="P7993" s="10">
        <f t="shared" si="999"/>
        <v>26.11</v>
      </c>
      <c r="Q7993" s="10">
        <f t="shared" si="998"/>
        <v>1325.912937927246</v>
      </c>
      <c r="R7993" s="1">
        <f t="shared" si="1000"/>
        <v>0.60268769905783914</v>
      </c>
      <c r="S7993" s="18">
        <f t="shared" si="1001"/>
        <v>6.4260000000000002</v>
      </c>
      <c r="T7993" s="10">
        <f t="shared" si="1002"/>
        <v>206.33565794074789</v>
      </c>
      <c r="U7993" s="10">
        <f t="shared" si="1003"/>
        <v>0</v>
      </c>
      <c r="V7993" s="1">
        <f t="shared" si="1004"/>
        <v>0</v>
      </c>
      <c r="W7993" s="10">
        <f t="shared" si="1005"/>
        <v>0</v>
      </c>
    </row>
    <row r="7994" spans="13:23" x14ac:dyDescent="0.25">
      <c r="M7994" s="7">
        <v>45573.833333333336</v>
      </c>
      <c r="N7994" s="3">
        <v>1723.3174987792968</v>
      </c>
      <c r="O7994" s="10">
        <v>17.78</v>
      </c>
      <c r="P7994" s="10">
        <f t="shared" si="999"/>
        <v>22.78</v>
      </c>
      <c r="Q7994" s="10">
        <f t="shared" si="998"/>
        <v>1723.3174987792968</v>
      </c>
      <c r="R7994" s="1">
        <f t="shared" si="1000"/>
        <v>0.78332613580877131</v>
      </c>
      <c r="S7994" s="18">
        <f t="shared" si="1001"/>
        <v>6.9619999999999997</v>
      </c>
      <c r="T7994" s="10">
        <f t="shared" si="1002"/>
        <v>247.53195903178639</v>
      </c>
      <c r="U7994" s="10">
        <f t="shared" si="1003"/>
        <v>0</v>
      </c>
      <c r="V7994" s="1">
        <f t="shared" si="1004"/>
        <v>0</v>
      </c>
      <c r="W7994" s="10">
        <f t="shared" si="1005"/>
        <v>0</v>
      </c>
    </row>
    <row r="7995" spans="13:23" x14ac:dyDescent="0.25">
      <c r="M7995" s="7">
        <v>45573.875</v>
      </c>
      <c r="N7995" s="3">
        <v>1328.4387496948241</v>
      </c>
      <c r="O7995" s="10">
        <v>17.22</v>
      </c>
      <c r="P7995" s="10">
        <f t="shared" si="999"/>
        <v>22.22</v>
      </c>
      <c r="Q7995" s="10">
        <f t="shared" si="998"/>
        <v>1328.4387496948241</v>
      </c>
      <c r="R7995" s="1">
        <f t="shared" si="1000"/>
        <v>0.60383579531582909</v>
      </c>
      <c r="S7995" s="18">
        <f t="shared" si="1001"/>
        <v>7.6429999999999998</v>
      </c>
      <c r="T7995" s="10">
        <f t="shared" si="1002"/>
        <v>173.81116704106034</v>
      </c>
      <c r="U7995" s="10">
        <f t="shared" si="1003"/>
        <v>0</v>
      </c>
      <c r="V7995" s="1">
        <f t="shared" si="1004"/>
        <v>0</v>
      </c>
      <c r="W7995" s="10">
        <f t="shared" si="1005"/>
        <v>0</v>
      </c>
    </row>
    <row r="7996" spans="13:23" x14ac:dyDescent="0.25">
      <c r="M7996" s="7">
        <v>45573.916666666664</v>
      </c>
      <c r="N7996" s="3">
        <v>1233.1305953979493</v>
      </c>
      <c r="O7996" s="10">
        <v>15</v>
      </c>
      <c r="P7996" s="10">
        <f t="shared" si="999"/>
        <v>20</v>
      </c>
      <c r="Q7996" s="10">
        <f t="shared" si="998"/>
        <v>1233.1305953979493</v>
      </c>
      <c r="R7996" s="1">
        <f t="shared" si="1000"/>
        <v>0.56051390699906789</v>
      </c>
      <c r="S7996" s="18">
        <f t="shared" si="1001"/>
        <v>10.58</v>
      </c>
      <c r="T7996" s="10">
        <f t="shared" si="1002"/>
        <v>116.55298633250938</v>
      </c>
      <c r="U7996" s="10">
        <f t="shared" si="1003"/>
        <v>0</v>
      </c>
      <c r="V7996" s="1">
        <f t="shared" si="1004"/>
        <v>0</v>
      </c>
      <c r="W7996" s="10">
        <f t="shared" si="1005"/>
        <v>0</v>
      </c>
    </row>
    <row r="7997" spans="13:23" x14ac:dyDescent="0.25">
      <c r="M7997" s="7">
        <v>45573.958333333336</v>
      </c>
      <c r="N7997" s="3">
        <v>1278.6042823791504</v>
      </c>
      <c r="O7997" s="10">
        <v>16.11</v>
      </c>
      <c r="P7997" s="10">
        <f t="shared" si="999"/>
        <v>21.11</v>
      </c>
      <c r="Q7997" s="10">
        <f t="shared" si="998"/>
        <v>1278.6042823791504</v>
      </c>
      <c r="R7997" s="1">
        <f t="shared" si="1000"/>
        <v>0.58118376471779565</v>
      </c>
      <c r="S7997" s="18">
        <f t="shared" si="1001"/>
        <v>8.2769999999999992</v>
      </c>
      <c r="T7997" s="10">
        <f t="shared" si="1002"/>
        <v>154.47677689732396</v>
      </c>
      <c r="U7997" s="10">
        <f t="shared" si="1003"/>
        <v>0</v>
      </c>
      <c r="V7997" s="1">
        <f t="shared" si="1004"/>
        <v>0</v>
      </c>
      <c r="W7997" s="10">
        <f t="shared" si="1005"/>
        <v>0</v>
      </c>
    </row>
    <row r="7998" spans="13:23" x14ac:dyDescent="0.25">
      <c r="M7998" s="7">
        <v>45574</v>
      </c>
      <c r="N7998" s="3">
        <v>1191.2873313903808</v>
      </c>
      <c r="O7998" s="10">
        <v>15</v>
      </c>
      <c r="P7998" s="10">
        <f t="shared" si="999"/>
        <v>20</v>
      </c>
      <c r="Q7998" s="10">
        <f t="shared" si="998"/>
        <v>1191.2873313903808</v>
      </c>
      <c r="R7998" s="1">
        <f t="shared" si="1000"/>
        <v>0.54149424154108217</v>
      </c>
      <c r="S7998" s="18">
        <f t="shared" si="1001"/>
        <v>10.58</v>
      </c>
      <c r="T7998" s="10">
        <f t="shared" si="1002"/>
        <v>112.59804644521557</v>
      </c>
      <c r="U7998" s="10">
        <f t="shared" si="1003"/>
        <v>0</v>
      </c>
      <c r="V7998" s="1">
        <f t="shared" si="1004"/>
        <v>0</v>
      </c>
      <c r="W7998" s="10">
        <f t="shared" si="1005"/>
        <v>0</v>
      </c>
    </row>
    <row r="7999" spans="13:23" x14ac:dyDescent="0.25">
      <c r="M7999" s="7">
        <v>45574.041666666664</v>
      </c>
      <c r="N7999" s="3">
        <v>1233.1305656433105</v>
      </c>
      <c r="O7999" s="10">
        <v>13.89</v>
      </c>
      <c r="P7999" s="10">
        <f t="shared" si="999"/>
        <v>18.89</v>
      </c>
      <c r="Q7999" s="10">
        <f t="shared" si="998"/>
        <v>1233.1305656433105</v>
      </c>
      <c r="R7999" s="1">
        <f t="shared" si="1000"/>
        <v>0.56051389347423208</v>
      </c>
      <c r="S7999" s="18">
        <f t="shared" si="1001"/>
        <v>10.58</v>
      </c>
      <c r="T7999" s="10">
        <f t="shared" si="1002"/>
        <v>116.55298352016167</v>
      </c>
      <c r="U7999" s="10">
        <f t="shared" si="1003"/>
        <v>0</v>
      </c>
      <c r="V7999" s="1">
        <f t="shared" si="1004"/>
        <v>0</v>
      </c>
      <c r="W7999" s="10">
        <f t="shared" si="1005"/>
        <v>0</v>
      </c>
    </row>
    <row r="8000" spans="13:23" x14ac:dyDescent="0.25">
      <c r="M8000" s="7">
        <v>45574.083333333336</v>
      </c>
      <c r="N8000" s="3">
        <v>1168.0547607421875</v>
      </c>
      <c r="O8000" s="10">
        <v>13.89</v>
      </c>
      <c r="P8000" s="10">
        <f t="shared" si="999"/>
        <v>18.89</v>
      </c>
      <c r="Q8000" s="10">
        <f t="shared" si="998"/>
        <v>1168.0547607421875</v>
      </c>
      <c r="R8000" s="1">
        <f t="shared" si="1000"/>
        <v>0.53093398215553977</v>
      </c>
      <c r="S8000" s="18">
        <f t="shared" si="1001"/>
        <v>10.58</v>
      </c>
      <c r="T8000" s="10">
        <f t="shared" si="1002"/>
        <v>110.4021512988835</v>
      </c>
      <c r="U8000" s="10">
        <f t="shared" si="1003"/>
        <v>0</v>
      </c>
      <c r="V8000" s="1">
        <f t="shared" si="1004"/>
        <v>0</v>
      </c>
      <c r="W8000" s="10">
        <f t="shared" si="1005"/>
        <v>0</v>
      </c>
    </row>
    <row r="8001" spans="13:23" x14ac:dyDescent="0.25">
      <c r="M8001" s="7">
        <v>45574.125</v>
      </c>
      <c r="N8001" s="3">
        <v>1292.5138916015624</v>
      </c>
      <c r="O8001" s="10">
        <v>12.78</v>
      </c>
      <c r="P8001" s="10">
        <f t="shared" si="999"/>
        <v>17.78</v>
      </c>
      <c r="Q8001" s="10">
        <f t="shared" si="998"/>
        <v>1292.5138916015624</v>
      </c>
      <c r="R8001" s="1">
        <f t="shared" si="1000"/>
        <v>0.58750631436434653</v>
      </c>
      <c r="S8001" s="18">
        <f t="shared" si="1001"/>
        <v>10.58</v>
      </c>
      <c r="T8001" s="10">
        <f t="shared" si="1002"/>
        <v>122.16577425345579</v>
      </c>
      <c r="U8001" s="10">
        <f t="shared" si="1003"/>
        <v>0</v>
      </c>
      <c r="V8001" s="1">
        <f t="shared" si="1004"/>
        <v>0</v>
      </c>
      <c r="W8001" s="10">
        <f t="shared" si="1005"/>
        <v>0</v>
      </c>
    </row>
    <row r="8002" spans="13:23" x14ac:dyDescent="0.25">
      <c r="M8002" s="7">
        <v>45574.166666666664</v>
      </c>
      <c r="N8002" s="3">
        <v>1319.3510284423828</v>
      </c>
      <c r="O8002" s="10">
        <v>12.78</v>
      </c>
      <c r="P8002" s="10">
        <f t="shared" si="999"/>
        <v>17.78</v>
      </c>
      <c r="Q8002" s="10">
        <f t="shared" si="998"/>
        <v>1319.3510284423828</v>
      </c>
      <c r="R8002" s="1">
        <f t="shared" si="1000"/>
        <v>0.59970501292835587</v>
      </c>
      <c r="S8002" s="18">
        <f t="shared" si="1001"/>
        <v>10.58</v>
      </c>
      <c r="T8002" s="10">
        <f t="shared" si="1002"/>
        <v>124.70236563727626</v>
      </c>
      <c r="U8002" s="10">
        <f t="shared" si="1003"/>
        <v>0</v>
      </c>
      <c r="V8002" s="1">
        <f t="shared" si="1004"/>
        <v>0</v>
      </c>
      <c r="W8002" s="10">
        <f t="shared" si="1005"/>
        <v>0</v>
      </c>
    </row>
    <row r="8003" spans="13:23" x14ac:dyDescent="0.25">
      <c r="M8003" s="7">
        <v>45574.208333333336</v>
      </c>
      <c r="N8003" s="3">
        <v>1232.0740379333495</v>
      </c>
      <c r="O8003" s="10">
        <v>12.78</v>
      </c>
      <c r="P8003" s="10">
        <f t="shared" si="999"/>
        <v>17.78</v>
      </c>
      <c r="Q8003" s="10">
        <f t="shared" si="998"/>
        <v>1232.0740379333495</v>
      </c>
      <c r="R8003" s="1">
        <f t="shared" si="1000"/>
        <v>0.56003365360606794</v>
      </c>
      <c r="S8003" s="18">
        <f t="shared" si="1001"/>
        <v>10.58</v>
      </c>
      <c r="T8003" s="10">
        <f t="shared" si="1002"/>
        <v>116.45312267801035</v>
      </c>
      <c r="U8003" s="10">
        <f t="shared" si="1003"/>
        <v>0</v>
      </c>
      <c r="V8003" s="1">
        <f t="shared" si="1004"/>
        <v>0</v>
      </c>
      <c r="W8003" s="10">
        <f t="shared" si="1005"/>
        <v>0</v>
      </c>
    </row>
    <row r="8004" spans="13:23" x14ac:dyDescent="0.25">
      <c r="M8004" s="7">
        <v>45574.25</v>
      </c>
      <c r="N8004" s="3">
        <v>1227.4577842712401</v>
      </c>
      <c r="O8004" s="10">
        <v>12.78</v>
      </c>
      <c r="P8004" s="10">
        <f t="shared" si="999"/>
        <v>17.78</v>
      </c>
      <c r="Q8004" s="10">
        <f t="shared" si="998"/>
        <v>1227.4577842712401</v>
      </c>
      <c r="R8004" s="1">
        <f t="shared" si="1000"/>
        <v>0.55793535648692738</v>
      </c>
      <c r="S8004" s="18">
        <f t="shared" si="1001"/>
        <v>10.58</v>
      </c>
      <c r="T8004" s="10">
        <f t="shared" si="1002"/>
        <v>116.0168038063554</v>
      </c>
      <c r="U8004" s="10">
        <f t="shared" si="1003"/>
        <v>0</v>
      </c>
      <c r="V8004" s="1">
        <f t="shared" si="1004"/>
        <v>0</v>
      </c>
      <c r="W8004" s="10">
        <f t="shared" si="1005"/>
        <v>0</v>
      </c>
    </row>
    <row r="8005" spans="13:23" x14ac:dyDescent="0.25">
      <c r="M8005" s="7">
        <v>45574.291666666664</v>
      </c>
      <c r="N8005" s="3">
        <v>1313.8359764099121</v>
      </c>
      <c r="O8005" s="10">
        <v>12.78</v>
      </c>
      <c r="P8005" s="10">
        <f t="shared" si="999"/>
        <v>17.78</v>
      </c>
      <c r="Q8005" s="10">
        <f t="shared" si="998"/>
        <v>1313.8359764099121</v>
      </c>
      <c r="R8005" s="1">
        <f t="shared" si="1000"/>
        <v>0.59719817109541462</v>
      </c>
      <c r="S8005" s="18">
        <f t="shared" si="1001"/>
        <v>10.58</v>
      </c>
      <c r="T8005" s="10">
        <f t="shared" si="1002"/>
        <v>124.18109417863063</v>
      </c>
      <c r="U8005" s="10">
        <f t="shared" si="1003"/>
        <v>0</v>
      </c>
      <c r="V8005" s="1">
        <f t="shared" si="1004"/>
        <v>0</v>
      </c>
      <c r="W8005" s="10">
        <f t="shared" si="1005"/>
        <v>0</v>
      </c>
    </row>
    <row r="8006" spans="13:23" x14ac:dyDescent="0.25">
      <c r="M8006" s="7">
        <v>45574.333333333336</v>
      </c>
      <c r="N8006" s="3">
        <v>1609.2392852783203</v>
      </c>
      <c r="O8006" s="10">
        <v>13.89</v>
      </c>
      <c r="P8006" s="10">
        <f t="shared" si="999"/>
        <v>18.89</v>
      </c>
      <c r="Q8006" s="10">
        <f t="shared" si="998"/>
        <v>1609.2392852783203</v>
      </c>
      <c r="R8006" s="1">
        <f t="shared" si="1000"/>
        <v>0.7314724023992365</v>
      </c>
      <c r="S8006" s="18">
        <f t="shared" si="1001"/>
        <v>8.8059999999999992</v>
      </c>
      <c r="T8006" s="10">
        <f t="shared" si="1002"/>
        <v>182.74350275702025</v>
      </c>
      <c r="U8006" s="10">
        <f t="shared" si="1003"/>
        <v>0</v>
      </c>
      <c r="V8006" s="1">
        <f t="shared" si="1004"/>
        <v>0</v>
      </c>
      <c r="W8006" s="10">
        <f t="shared" si="1005"/>
        <v>0</v>
      </c>
    </row>
    <row r="8007" spans="13:23" x14ac:dyDescent="0.25">
      <c r="M8007" s="7">
        <v>45574.375</v>
      </c>
      <c r="N8007" s="3">
        <v>1465.1055541992187</v>
      </c>
      <c r="O8007" s="10">
        <v>17.22</v>
      </c>
      <c r="P8007" s="10">
        <f t="shared" si="999"/>
        <v>22.22</v>
      </c>
      <c r="Q8007" s="10">
        <f t="shared" ref="Q8007:Q8070" si="1006">MIN($C$19,N8007)</f>
        <v>1465.1055541992187</v>
      </c>
      <c r="R8007" s="1">
        <f t="shared" si="1000"/>
        <v>0.66595707009055394</v>
      </c>
      <c r="S8007" s="18">
        <f t="shared" si="1001"/>
        <v>7.6429999999999998</v>
      </c>
      <c r="T8007" s="10">
        <f t="shared" si="1002"/>
        <v>191.69247078362145</v>
      </c>
      <c r="U8007" s="10">
        <f t="shared" si="1003"/>
        <v>0</v>
      </c>
      <c r="V8007" s="1">
        <f t="shared" si="1004"/>
        <v>0</v>
      </c>
      <c r="W8007" s="10">
        <f t="shared" si="1005"/>
        <v>0</v>
      </c>
    </row>
    <row r="8008" spans="13:23" x14ac:dyDescent="0.25">
      <c r="M8008" s="7">
        <v>45574.416666666664</v>
      </c>
      <c r="N8008" s="3">
        <v>1199.4130554199219</v>
      </c>
      <c r="O8008" s="10">
        <v>17.78</v>
      </c>
      <c r="P8008" s="10">
        <f t="shared" ref="P8008:P8071" si="1007">O8008+5</f>
        <v>22.78</v>
      </c>
      <c r="Q8008" s="10">
        <f t="shared" si="1006"/>
        <v>1199.4130554199219</v>
      </c>
      <c r="R8008" s="1">
        <f t="shared" ref="R8008:R8071" si="1008">Q8008/$C$19</f>
        <v>0.54518775246360085</v>
      </c>
      <c r="S8008" s="18">
        <f t="shared" ref="S8008:S8071" si="1009">INDEX($C$13:$K$17,MATCH(P8008,$B$13:$B$17,-1),MATCH(R8008,$C$12:$K$12,-1))</f>
        <v>8.2769999999999992</v>
      </c>
      <c r="T8008" s="10">
        <f t="shared" ref="T8008:T8071" si="1010" xml:space="preserve"> Q8008/INDEX($C$13:$K$17,MATCH(P8008,$B$13:$B$17,-1),MATCH(R8008,$C$12:$K$12,-1))</f>
        <v>144.90915252143554</v>
      </c>
      <c r="U8008" s="10">
        <f t="shared" ref="U8008:U8071" si="1011">N8008-Q8008</f>
        <v>0</v>
      </c>
      <c r="V8008" s="1">
        <f t="shared" ref="V8008:V8071" si="1012">U8008/$C$19</f>
        <v>0</v>
      </c>
      <c r="W8008" s="10">
        <f t="shared" ref="W8008:W8071" si="1013" xml:space="preserve"> U8008/INDEX($C$13:$K$17,MATCH(P8008,$B$13:$B$17,-1),MATCH(V8008,$C$12:$K$12,-1))</f>
        <v>0</v>
      </c>
    </row>
    <row r="8009" spans="13:23" x14ac:dyDescent="0.25">
      <c r="M8009" s="7">
        <v>45574.458333333336</v>
      </c>
      <c r="N8009" s="3">
        <v>1549.7216766357421</v>
      </c>
      <c r="O8009" s="10">
        <v>22.22</v>
      </c>
      <c r="P8009" s="10">
        <f t="shared" si="1007"/>
        <v>27.22</v>
      </c>
      <c r="Q8009" s="10">
        <f t="shared" si="1006"/>
        <v>1549.7216766357421</v>
      </c>
      <c r="R8009" s="1">
        <f t="shared" si="1008"/>
        <v>0.70441894392533733</v>
      </c>
      <c r="S8009" s="18">
        <f t="shared" si="1009"/>
        <v>5.8680000000000003</v>
      </c>
      <c r="T8009" s="10">
        <f t="shared" si="1010"/>
        <v>264.09708190793151</v>
      </c>
      <c r="U8009" s="10">
        <f t="shared" si="1011"/>
        <v>0</v>
      </c>
      <c r="V8009" s="1">
        <f t="shared" si="1012"/>
        <v>0</v>
      </c>
      <c r="W8009" s="10">
        <f t="shared" si="1013"/>
        <v>0</v>
      </c>
    </row>
    <row r="8010" spans="13:23" x14ac:dyDescent="0.25">
      <c r="M8010" s="7">
        <v>45574.5</v>
      </c>
      <c r="N8010" s="3">
        <v>1567.6171875</v>
      </c>
      <c r="O8010" s="10">
        <v>22.78</v>
      </c>
      <c r="P8010" s="10">
        <f t="shared" si="1007"/>
        <v>27.78</v>
      </c>
      <c r="Q8010" s="10">
        <f t="shared" si="1006"/>
        <v>1567.6171875</v>
      </c>
      <c r="R8010" s="1">
        <f t="shared" si="1008"/>
        <v>0.71255326704545452</v>
      </c>
      <c r="S8010" s="18">
        <f t="shared" si="1009"/>
        <v>5.8680000000000003</v>
      </c>
      <c r="T8010" s="10">
        <f t="shared" si="1010"/>
        <v>267.14675996932516</v>
      </c>
      <c r="U8010" s="10">
        <f t="shared" si="1011"/>
        <v>0</v>
      </c>
      <c r="V8010" s="1">
        <f t="shared" si="1012"/>
        <v>0</v>
      </c>
      <c r="W8010" s="10">
        <f t="shared" si="1013"/>
        <v>0</v>
      </c>
    </row>
    <row r="8011" spans="13:23" x14ac:dyDescent="0.25">
      <c r="M8011" s="7">
        <v>45574.541666666664</v>
      </c>
      <c r="N8011" s="3">
        <v>1484.4383628845214</v>
      </c>
      <c r="O8011" s="10">
        <v>22.78</v>
      </c>
      <c r="P8011" s="10">
        <f t="shared" si="1007"/>
        <v>27.78</v>
      </c>
      <c r="Q8011" s="10">
        <f t="shared" si="1006"/>
        <v>1484.4383628845214</v>
      </c>
      <c r="R8011" s="1">
        <f t="shared" si="1008"/>
        <v>0.67474471040205519</v>
      </c>
      <c r="S8011" s="18">
        <f t="shared" si="1009"/>
        <v>6.4260000000000002</v>
      </c>
      <c r="T8011" s="10">
        <f t="shared" si="1010"/>
        <v>231.00503624097749</v>
      </c>
      <c r="U8011" s="10">
        <f t="shared" si="1011"/>
        <v>0</v>
      </c>
      <c r="V8011" s="1">
        <f t="shared" si="1012"/>
        <v>0</v>
      </c>
      <c r="W8011" s="10">
        <f t="shared" si="1013"/>
        <v>0</v>
      </c>
    </row>
    <row r="8012" spans="13:23" x14ac:dyDescent="0.25">
      <c r="M8012" s="7">
        <v>45574.583333333336</v>
      </c>
      <c r="N8012" s="3">
        <v>1627.1934722900389</v>
      </c>
      <c r="O8012" s="10">
        <v>23.89</v>
      </c>
      <c r="P8012" s="10">
        <f t="shared" si="1007"/>
        <v>28.89</v>
      </c>
      <c r="Q8012" s="10">
        <f t="shared" si="1006"/>
        <v>1627.1934722900389</v>
      </c>
      <c r="R8012" s="1">
        <f t="shared" si="1008"/>
        <v>0.73963339649547222</v>
      </c>
      <c r="S8012" s="18">
        <f t="shared" si="1009"/>
        <v>5.8680000000000003</v>
      </c>
      <c r="T8012" s="10">
        <f t="shared" si="1010"/>
        <v>277.29950107192207</v>
      </c>
      <c r="U8012" s="10">
        <f t="shared" si="1011"/>
        <v>0</v>
      </c>
      <c r="V8012" s="1">
        <f t="shared" si="1012"/>
        <v>0</v>
      </c>
      <c r="W8012" s="10">
        <f t="shared" si="1013"/>
        <v>0</v>
      </c>
    </row>
    <row r="8013" spans="13:23" x14ac:dyDescent="0.25">
      <c r="M8013" s="7">
        <v>45574.625</v>
      </c>
      <c r="N8013" s="3">
        <v>1588.1386344909668</v>
      </c>
      <c r="O8013" s="10">
        <v>23.89</v>
      </c>
      <c r="P8013" s="10">
        <f t="shared" si="1007"/>
        <v>28.89</v>
      </c>
      <c r="Q8013" s="10">
        <f t="shared" si="1006"/>
        <v>1588.1386344909668</v>
      </c>
      <c r="R8013" s="1">
        <f t="shared" si="1008"/>
        <v>0.72188119749589397</v>
      </c>
      <c r="S8013" s="18">
        <f t="shared" si="1009"/>
        <v>5.8680000000000003</v>
      </c>
      <c r="T8013" s="10">
        <f t="shared" si="1010"/>
        <v>270.64393907480684</v>
      </c>
      <c r="U8013" s="10">
        <f t="shared" si="1011"/>
        <v>0</v>
      </c>
      <c r="V8013" s="1">
        <f t="shared" si="1012"/>
        <v>0</v>
      </c>
      <c r="W8013" s="10">
        <f t="shared" si="1013"/>
        <v>0</v>
      </c>
    </row>
    <row r="8014" spans="13:23" x14ac:dyDescent="0.25">
      <c r="M8014" s="7">
        <v>45574.666666666664</v>
      </c>
      <c r="N8014" s="3">
        <v>1564.0623413085937</v>
      </c>
      <c r="O8014" s="10">
        <v>23.89</v>
      </c>
      <c r="P8014" s="10">
        <f t="shared" si="1007"/>
        <v>28.89</v>
      </c>
      <c r="Q8014" s="10">
        <f t="shared" si="1006"/>
        <v>1564.0623413085937</v>
      </c>
      <c r="R8014" s="1">
        <f t="shared" si="1008"/>
        <v>0.71093742786754255</v>
      </c>
      <c r="S8014" s="18">
        <f t="shared" si="1009"/>
        <v>5.8680000000000003</v>
      </c>
      <c r="T8014" s="10">
        <f t="shared" si="1010"/>
        <v>266.54095795988303</v>
      </c>
      <c r="U8014" s="10">
        <f t="shared" si="1011"/>
        <v>0</v>
      </c>
      <c r="V8014" s="1">
        <f t="shared" si="1012"/>
        <v>0</v>
      </c>
      <c r="W8014" s="10">
        <f t="shared" si="1013"/>
        <v>0</v>
      </c>
    </row>
    <row r="8015" spans="13:23" x14ac:dyDescent="0.25">
      <c r="M8015" s="7">
        <v>45574.708333333336</v>
      </c>
      <c r="N8015" s="3">
        <v>1556.8625518798829</v>
      </c>
      <c r="O8015" s="10">
        <v>23.89</v>
      </c>
      <c r="P8015" s="10">
        <f t="shared" si="1007"/>
        <v>28.89</v>
      </c>
      <c r="Q8015" s="10">
        <f t="shared" si="1006"/>
        <v>1556.8625518798829</v>
      </c>
      <c r="R8015" s="1">
        <f t="shared" si="1008"/>
        <v>0.70766479630903767</v>
      </c>
      <c r="S8015" s="18">
        <f t="shared" si="1009"/>
        <v>5.8680000000000003</v>
      </c>
      <c r="T8015" s="10">
        <f t="shared" si="1010"/>
        <v>265.31399997953014</v>
      </c>
      <c r="U8015" s="10">
        <f t="shared" si="1011"/>
        <v>0</v>
      </c>
      <c r="V8015" s="1">
        <f t="shared" si="1012"/>
        <v>0</v>
      </c>
      <c r="W8015" s="10">
        <f t="shared" si="1013"/>
        <v>0</v>
      </c>
    </row>
    <row r="8016" spans="13:23" x14ac:dyDescent="0.25">
      <c r="M8016" s="7">
        <v>45574.75</v>
      </c>
      <c r="N8016" s="3">
        <v>1288.7867660522461</v>
      </c>
      <c r="O8016" s="10">
        <v>22.22</v>
      </c>
      <c r="P8016" s="10">
        <f t="shared" si="1007"/>
        <v>27.22</v>
      </c>
      <c r="Q8016" s="10">
        <f t="shared" si="1006"/>
        <v>1288.7867660522461</v>
      </c>
      <c r="R8016" s="1">
        <f t="shared" si="1008"/>
        <v>0.58581216638738454</v>
      </c>
      <c r="S8016" s="18">
        <f t="shared" si="1009"/>
        <v>6.8120000000000003</v>
      </c>
      <c r="T8016" s="10">
        <f t="shared" si="1010"/>
        <v>189.19359454671846</v>
      </c>
      <c r="U8016" s="10">
        <f t="shared" si="1011"/>
        <v>0</v>
      </c>
      <c r="V8016" s="1">
        <f t="shared" si="1012"/>
        <v>0</v>
      </c>
      <c r="W8016" s="10">
        <f t="shared" si="1013"/>
        <v>0</v>
      </c>
    </row>
    <row r="8017" spans="13:23" x14ac:dyDescent="0.25">
      <c r="M8017" s="7">
        <v>45574.791666666664</v>
      </c>
      <c r="N8017" s="3">
        <v>1187.7546821594237</v>
      </c>
      <c r="O8017" s="10">
        <v>21.11</v>
      </c>
      <c r="P8017" s="10">
        <f t="shared" si="1007"/>
        <v>26.11</v>
      </c>
      <c r="Q8017" s="10">
        <f t="shared" si="1006"/>
        <v>1187.7546821594237</v>
      </c>
      <c r="R8017" s="1">
        <f t="shared" si="1008"/>
        <v>0.53988849189064714</v>
      </c>
      <c r="S8017" s="18">
        <f t="shared" si="1009"/>
        <v>6.8120000000000003</v>
      </c>
      <c r="T8017" s="10">
        <f t="shared" si="1010"/>
        <v>174.36210836163002</v>
      </c>
      <c r="U8017" s="10">
        <f t="shared" si="1011"/>
        <v>0</v>
      </c>
      <c r="V8017" s="1">
        <f t="shared" si="1012"/>
        <v>0</v>
      </c>
      <c r="W8017" s="10">
        <f t="shared" si="1013"/>
        <v>0</v>
      </c>
    </row>
    <row r="8018" spans="13:23" x14ac:dyDescent="0.25">
      <c r="M8018" s="7">
        <v>45574.833333333336</v>
      </c>
      <c r="N8018" s="3">
        <v>1325.9980361938476</v>
      </c>
      <c r="O8018" s="10">
        <v>17.78</v>
      </c>
      <c r="P8018" s="10">
        <f t="shared" si="1007"/>
        <v>22.78</v>
      </c>
      <c r="Q8018" s="10">
        <f t="shared" si="1006"/>
        <v>1325.9980361938476</v>
      </c>
      <c r="R8018" s="1">
        <f t="shared" si="1008"/>
        <v>0.60272638008811252</v>
      </c>
      <c r="S8018" s="18">
        <f t="shared" si="1009"/>
        <v>7.6429999999999998</v>
      </c>
      <c r="T8018" s="10">
        <f t="shared" si="1010"/>
        <v>173.49182731831056</v>
      </c>
      <c r="U8018" s="10">
        <f t="shared" si="1011"/>
        <v>0</v>
      </c>
      <c r="V8018" s="1">
        <f t="shared" si="1012"/>
        <v>0</v>
      </c>
      <c r="W8018" s="10">
        <f t="shared" si="1013"/>
        <v>0</v>
      </c>
    </row>
    <row r="8019" spans="13:23" x14ac:dyDescent="0.25">
      <c r="M8019" s="7">
        <v>45574.875</v>
      </c>
      <c r="N8019" s="3">
        <v>1170.7493408203125</v>
      </c>
      <c r="O8019" s="10">
        <v>17.22</v>
      </c>
      <c r="P8019" s="10">
        <f t="shared" si="1007"/>
        <v>22.22</v>
      </c>
      <c r="Q8019" s="10">
        <f t="shared" si="1006"/>
        <v>1170.7493408203125</v>
      </c>
      <c r="R8019" s="1">
        <f t="shared" si="1008"/>
        <v>0.5321587912819602</v>
      </c>
      <c r="S8019" s="18">
        <f t="shared" si="1009"/>
        <v>8.2769999999999992</v>
      </c>
      <c r="T8019" s="10">
        <f t="shared" si="1010"/>
        <v>141.44609651085085</v>
      </c>
      <c r="U8019" s="10">
        <f t="shared" si="1011"/>
        <v>0</v>
      </c>
      <c r="V8019" s="1">
        <f t="shared" si="1012"/>
        <v>0</v>
      </c>
      <c r="W8019" s="10">
        <f t="shared" si="1013"/>
        <v>0</v>
      </c>
    </row>
    <row r="8020" spans="13:23" x14ac:dyDescent="0.25">
      <c r="M8020" s="7">
        <v>45574.916666666664</v>
      </c>
      <c r="N8020" s="3">
        <v>1219.9864540100098</v>
      </c>
      <c r="O8020" s="10">
        <v>16.11</v>
      </c>
      <c r="P8020" s="10">
        <f t="shared" si="1007"/>
        <v>21.11</v>
      </c>
      <c r="Q8020" s="10">
        <f t="shared" si="1006"/>
        <v>1219.9864540100098</v>
      </c>
      <c r="R8020" s="1">
        <f t="shared" si="1008"/>
        <v>0.55453929727727713</v>
      </c>
      <c r="S8020" s="18">
        <f t="shared" si="1009"/>
        <v>8.2769999999999992</v>
      </c>
      <c r="T8020" s="10">
        <f t="shared" si="1010"/>
        <v>147.39476307961942</v>
      </c>
      <c r="U8020" s="10">
        <f t="shared" si="1011"/>
        <v>0</v>
      </c>
      <c r="V8020" s="1">
        <f t="shared" si="1012"/>
        <v>0</v>
      </c>
      <c r="W8020" s="10">
        <f t="shared" si="1013"/>
        <v>0</v>
      </c>
    </row>
    <row r="8021" spans="13:23" x14ac:dyDescent="0.25">
      <c r="M8021" s="7">
        <v>45574.958333333336</v>
      </c>
      <c r="N8021" s="3">
        <v>1206.7603981018067</v>
      </c>
      <c r="O8021" s="10">
        <v>16.11</v>
      </c>
      <c r="P8021" s="10">
        <f t="shared" si="1007"/>
        <v>21.11</v>
      </c>
      <c r="Q8021" s="10">
        <f t="shared" si="1006"/>
        <v>1206.7603981018067</v>
      </c>
      <c r="R8021" s="1">
        <f t="shared" si="1008"/>
        <v>0.54852745368263944</v>
      </c>
      <c r="S8021" s="18">
        <f t="shared" si="1009"/>
        <v>8.2769999999999992</v>
      </c>
      <c r="T8021" s="10">
        <f t="shared" si="1010"/>
        <v>145.79683437257543</v>
      </c>
      <c r="U8021" s="10">
        <f t="shared" si="1011"/>
        <v>0</v>
      </c>
      <c r="V8021" s="1">
        <f t="shared" si="1012"/>
        <v>0</v>
      </c>
      <c r="W8021" s="10">
        <f t="shared" si="1013"/>
        <v>0</v>
      </c>
    </row>
    <row r="8022" spans="13:23" x14ac:dyDescent="0.25">
      <c r="M8022" s="7">
        <v>45575</v>
      </c>
      <c r="N8022" s="3">
        <v>1237.5636795043945</v>
      </c>
      <c r="O8022" s="10">
        <v>13.89</v>
      </c>
      <c r="P8022" s="10">
        <f t="shared" si="1007"/>
        <v>18.89</v>
      </c>
      <c r="Q8022" s="10">
        <f t="shared" si="1006"/>
        <v>1237.5636795043945</v>
      </c>
      <c r="R8022" s="1">
        <f t="shared" si="1008"/>
        <v>0.56252894522927022</v>
      </c>
      <c r="S8022" s="18">
        <f t="shared" si="1009"/>
        <v>10.58</v>
      </c>
      <c r="T8022" s="10">
        <f t="shared" si="1010"/>
        <v>116.97199239171971</v>
      </c>
      <c r="U8022" s="10">
        <f t="shared" si="1011"/>
        <v>0</v>
      </c>
      <c r="V8022" s="1">
        <f t="shared" si="1012"/>
        <v>0</v>
      </c>
      <c r="W8022" s="10">
        <f t="shared" si="1013"/>
        <v>0</v>
      </c>
    </row>
    <row r="8023" spans="13:23" x14ac:dyDescent="0.25">
      <c r="M8023" s="7">
        <v>45575.041666666664</v>
      </c>
      <c r="N8023" s="3">
        <v>1645.2791152954101</v>
      </c>
      <c r="O8023" s="10">
        <v>13.89</v>
      </c>
      <c r="P8023" s="10">
        <f t="shared" si="1007"/>
        <v>18.89</v>
      </c>
      <c r="Q8023" s="10">
        <f t="shared" si="1006"/>
        <v>1645.2791152954101</v>
      </c>
      <c r="R8023" s="1">
        <f t="shared" si="1008"/>
        <v>0.74785414331609545</v>
      </c>
      <c r="S8023" s="18">
        <f t="shared" si="1009"/>
        <v>8.8059999999999992</v>
      </c>
      <c r="T8023" s="10">
        <f t="shared" si="1010"/>
        <v>186.83614754660576</v>
      </c>
      <c r="U8023" s="10">
        <f t="shared" si="1011"/>
        <v>0</v>
      </c>
      <c r="V8023" s="1">
        <f t="shared" si="1012"/>
        <v>0</v>
      </c>
      <c r="W8023" s="10">
        <f t="shared" si="1013"/>
        <v>0</v>
      </c>
    </row>
    <row r="8024" spans="13:23" x14ac:dyDescent="0.25">
      <c r="M8024" s="7">
        <v>45575.083333333336</v>
      </c>
      <c r="N8024" s="3">
        <v>1631.5725814819336</v>
      </c>
      <c r="O8024" s="10">
        <v>12.78</v>
      </c>
      <c r="P8024" s="10">
        <f t="shared" si="1007"/>
        <v>17.78</v>
      </c>
      <c r="Q8024" s="10">
        <f t="shared" si="1006"/>
        <v>1631.5725814819336</v>
      </c>
      <c r="R8024" s="1">
        <f t="shared" si="1008"/>
        <v>0.74162390067360617</v>
      </c>
      <c r="S8024" s="18">
        <f t="shared" si="1009"/>
        <v>8.8059999999999992</v>
      </c>
      <c r="T8024" s="10">
        <f t="shared" si="1010"/>
        <v>185.27964813558185</v>
      </c>
      <c r="U8024" s="10">
        <f t="shared" si="1011"/>
        <v>0</v>
      </c>
      <c r="V8024" s="1">
        <f t="shared" si="1012"/>
        <v>0</v>
      </c>
      <c r="W8024" s="10">
        <f t="shared" si="1013"/>
        <v>0</v>
      </c>
    </row>
    <row r="8025" spans="13:23" x14ac:dyDescent="0.25">
      <c r="M8025" s="7">
        <v>45575.125</v>
      </c>
      <c r="N8025" s="3">
        <v>1539.1560424804686</v>
      </c>
      <c r="O8025" s="10">
        <v>12.22</v>
      </c>
      <c r="P8025" s="10">
        <f t="shared" si="1007"/>
        <v>17.22</v>
      </c>
      <c r="Q8025" s="10">
        <f t="shared" si="1006"/>
        <v>1539.1560424804686</v>
      </c>
      <c r="R8025" s="1">
        <f t="shared" si="1008"/>
        <v>0.69961638294566753</v>
      </c>
      <c r="S8025" s="18">
        <f t="shared" si="1009"/>
        <v>9.5920000000000005</v>
      </c>
      <c r="T8025" s="10">
        <f t="shared" si="1010"/>
        <v>160.46247315267604</v>
      </c>
      <c r="U8025" s="10">
        <f t="shared" si="1011"/>
        <v>0</v>
      </c>
      <c r="V8025" s="1">
        <f t="shared" si="1012"/>
        <v>0</v>
      </c>
      <c r="W8025" s="10">
        <f t="shared" si="1013"/>
        <v>0</v>
      </c>
    </row>
    <row r="8026" spans="13:23" x14ac:dyDescent="0.25">
      <c r="M8026" s="7">
        <v>45575.166666666664</v>
      </c>
      <c r="N8026" s="3">
        <v>1294.0082885742188</v>
      </c>
      <c r="O8026" s="10">
        <v>12.78</v>
      </c>
      <c r="P8026" s="10">
        <f t="shared" si="1007"/>
        <v>17.78</v>
      </c>
      <c r="Q8026" s="10">
        <f t="shared" si="1006"/>
        <v>1294.0082885742188</v>
      </c>
      <c r="R8026" s="1">
        <f t="shared" si="1008"/>
        <v>0.58818558571555402</v>
      </c>
      <c r="S8026" s="18">
        <f t="shared" si="1009"/>
        <v>10.58</v>
      </c>
      <c r="T8026" s="10">
        <f t="shared" si="1010"/>
        <v>122.3070216043685</v>
      </c>
      <c r="U8026" s="10">
        <f t="shared" si="1011"/>
        <v>0</v>
      </c>
      <c r="V8026" s="1">
        <f t="shared" si="1012"/>
        <v>0</v>
      </c>
      <c r="W8026" s="10">
        <f t="shared" si="1013"/>
        <v>0</v>
      </c>
    </row>
    <row r="8027" spans="13:23" x14ac:dyDescent="0.25">
      <c r="M8027" s="7">
        <v>45575.208333333336</v>
      </c>
      <c r="N8027" s="3">
        <v>1400.8450263977049</v>
      </c>
      <c r="O8027" s="10">
        <v>11.11</v>
      </c>
      <c r="P8027" s="10">
        <f t="shared" si="1007"/>
        <v>16.11</v>
      </c>
      <c r="Q8027" s="10">
        <f t="shared" si="1006"/>
        <v>1400.8450263977049</v>
      </c>
      <c r="R8027" s="1">
        <f t="shared" si="1008"/>
        <v>0.63674773927168404</v>
      </c>
      <c r="S8027" s="18">
        <f t="shared" si="1009"/>
        <v>9.5920000000000005</v>
      </c>
      <c r="T8027" s="10">
        <f t="shared" si="1010"/>
        <v>146.04305946598257</v>
      </c>
      <c r="U8027" s="10">
        <f t="shared" si="1011"/>
        <v>0</v>
      </c>
      <c r="V8027" s="1">
        <f t="shared" si="1012"/>
        <v>0</v>
      </c>
      <c r="W8027" s="10">
        <f t="shared" si="1013"/>
        <v>0</v>
      </c>
    </row>
    <row r="8028" spans="13:23" x14ac:dyDescent="0.25">
      <c r="M8028" s="7">
        <v>45575.25</v>
      </c>
      <c r="N8028" s="3">
        <v>1022.5085174560546</v>
      </c>
      <c r="O8028" s="10">
        <v>11.11</v>
      </c>
      <c r="P8028" s="10">
        <f t="shared" si="1007"/>
        <v>16.11</v>
      </c>
      <c r="Q8028" s="10">
        <f t="shared" si="1006"/>
        <v>1022.5085174560546</v>
      </c>
      <c r="R8028" s="1">
        <f t="shared" si="1008"/>
        <v>0.46477659884366118</v>
      </c>
      <c r="S8028" s="18">
        <f t="shared" si="1009"/>
        <v>11.43</v>
      </c>
      <c r="T8028" s="10">
        <f t="shared" si="1010"/>
        <v>89.45831298828125</v>
      </c>
      <c r="U8028" s="10">
        <f t="shared" si="1011"/>
        <v>0</v>
      </c>
      <c r="V8028" s="1">
        <f t="shared" si="1012"/>
        <v>0</v>
      </c>
      <c r="W8028" s="10">
        <f t="shared" si="1013"/>
        <v>0</v>
      </c>
    </row>
    <row r="8029" spans="13:23" x14ac:dyDescent="0.25">
      <c r="M8029" s="7">
        <v>45575.291666666664</v>
      </c>
      <c r="N8029" s="3">
        <v>1520.0293144226073</v>
      </c>
      <c r="O8029" s="10">
        <v>12.22</v>
      </c>
      <c r="P8029" s="10">
        <f t="shared" si="1007"/>
        <v>17.22</v>
      </c>
      <c r="Q8029" s="10">
        <f t="shared" si="1006"/>
        <v>1520.0293144226073</v>
      </c>
      <c r="R8029" s="1">
        <f t="shared" si="1008"/>
        <v>0.6909224156466397</v>
      </c>
      <c r="S8029" s="18">
        <f t="shared" si="1009"/>
        <v>9.5920000000000005</v>
      </c>
      <c r="T8029" s="10">
        <f t="shared" si="1010"/>
        <v>158.46844395565128</v>
      </c>
      <c r="U8029" s="10">
        <f t="shared" si="1011"/>
        <v>0</v>
      </c>
      <c r="V8029" s="1">
        <f t="shared" si="1012"/>
        <v>0</v>
      </c>
      <c r="W8029" s="10">
        <f t="shared" si="1013"/>
        <v>0</v>
      </c>
    </row>
    <row r="8030" spans="13:23" x14ac:dyDescent="0.25">
      <c r="M8030" s="7">
        <v>45575.333333333336</v>
      </c>
      <c r="N8030" s="3">
        <v>1742.9335418701171</v>
      </c>
      <c r="O8030" s="10">
        <v>12.22</v>
      </c>
      <c r="P8030" s="10">
        <f t="shared" si="1007"/>
        <v>17.22</v>
      </c>
      <c r="Q8030" s="10">
        <f t="shared" si="1006"/>
        <v>1742.9335418701171</v>
      </c>
      <c r="R8030" s="1">
        <f t="shared" si="1008"/>
        <v>0.79224251903187137</v>
      </c>
      <c r="S8030" s="18">
        <f t="shared" si="1009"/>
        <v>8.8059999999999992</v>
      </c>
      <c r="T8030" s="10">
        <f t="shared" si="1010"/>
        <v>197.92568043040168</v>
      </c>
      <c r="U8030" s="10">
        <f t="shared" si="1011"/>
        <v>0</v>
      </c>
      <c r="V8030" s="1">
        <f t="shared" si="1012"/>
        <v>0</v>
      </c>
      <c r="W8030" s="10">
        <f t="shared" si="1013"/>
        <v>0</v>
      </c>
    </row>
    <row r="8031" spans="13:23" x14ac:dyDescent="0.25">
      <c r="M8031" s="7">
        <v>45575.375</v>
      </c>
      <c r="N8031" s="3">
        <v>1492.6436805725098</v>
      </c>
      <c r="O8031" s="10">
        <v>13.89</v>
      </c>
      <c r="P8031" s="10">
        <f t="shared" si="1007"/>
        <v>18.89</v>
      </c>
      <c r="Q8031" s="10">
        <f t="shared" si="1006"/>
        <v>1492.6436805725098</v>
      </c>
      <c r="R8031" s="1">
        <f t="shared" si="1008"/>
        <v>0.67847440026023176</v>
      </c>
      <c r="S8031" s="18">
        <f t="shared" si="1009"/>
        <v>9.5920000000000005</v>
      </c>
      <c r="T8031" s="10">
        <f t="shared" si="1010"/>
        <v>155.61339455509901</v>
      </c>
      <c r="U8031" s="10">
        <f t="shared" si="1011"/>
        <v>0</v>
      </c>
      <c r="V8031" s="1">
        <f t="shared" si="1012"/>
        <v>0</v>
      </c>
      <c r="W8031" s="10">
        <f t="shared" si="1013"/>
        <v>0</v>
      </c>
    </row>
    <row r="8032" spans="13:23" x14ac:dyDescent="0.25">
      <c r="M8032" s="7">
        <v>45575.416666666664</v>
      </c>
      <c r="N8032" s="3">
        <v>1814.6565628051758</v>
      </c>
      <c r="O8032" s="10">
        <v>17.22</v>
      </c>
      <c r="P8032" s="10">
        <f t="shared" si="1007"/>
        <v>22.22</v>
      </c>
      <c r="Q8032" s="10">
        <f t="shared" si="1006"/>
        <v>1814.6565628051758</v>
      </c>
      <c r="R8032" s="1">
        <f t="shared" si="1008"/>
        <v>0.82484389218417076</v>
      </c>
      <c r="S8032" s="18">
        <f t="shared" si="1009"/>
        <v>6.2679999999999998</v>
      </c>
      <c r="T8032" s="10">
        <f t="shared" si="1010"/>
        <v>289.51125762686274</v>
      </c>
      <c r="U8032" s="10">
        <f t="shared" si="1011"/>
        <v>0</v>
      </c>
      <c r="V8032" s="1">
        <f t="shared" si="1012"/>
        <v>0</v>
      </c>
      <c r="W8032" s="10">
        <f t="shared" si="1013"/>
        <v>0</v>
      </c>
    </row>
    <row r="8033" spans="13:23" x14ac:dyDescent="0.25">
      <c r="M8033" s="7">
        <v>45575.458333333336</v>
      </c>
      <c r="N8033" s="3">
        <v>1772.5558319091797</v>
      </c>
      <c r="O8033" s="10">
        <v>18.89</v>
      </c>
      <c r="P8033" s="10">
        <f t="shared" si="1007"/>
        <v>23.89</v>
      </c>
      <c r="Q8033" s="10">
        <f t="shared" si="1006"/>
        <v>1772.5558319091797</v>
      </c>
      <c r="R8033" s="1">
        <f t="shared" si="1008"/>
        <v>0.80570719632235444</v>
      </c>
      <c r="S8033" s="18">
        <f t="shared" si="1009"/>
        <v>6.2679999999999998</v>
      </c>
      <c r="T8033" s="10">
        <f t="shared" si="1010"/>
        <v>282.7944849887013</v>
      </c>
      <c r="U8033" s="10">
        <f t="shared" si="1011"/>
        <v>0</v>
      </c>
      <c r="V8033" s="1">
        <f t="shared" si="1012"/>
        <v>0</v>
      </c>
      <c r="W8033" s="10">
        <f t="shared" si="1013"/>
        <v>0</v>
      </c>
    </row>
    <row r="8034" spans="13:23" x14ac:dyDescent="0.25">
      <c r="M8034" s="7">
        <v>45575.5</v>
      </c>
      <c r="N8034" s="3">
        <v>1615.744839477539</v>
      </c>
      <c r="O8034" s="10">
        <v>21.11</v>
      </c>
      <c r="P8034" s="10">
        <f t="shared" si="1007"/>
        <v>26.11</v>
      </c>
      <c r="Q8034" s="10">
        <f t="shared" si="1006"/>
        <v>1615.744839477539</v>
      </c>
      <c r="R8034" s="1">
        <f t="shared" si="1008"/>
        <v>0.73442947248979051</v>
      </c>
      <c r="S8034" s="18">
        <f t="shared" si="1009"/>
        <v>5.8680000000000003</v>
      </c>
      <c r="T8034" s="10">
        <f t="shared" si="1010"/>
        <v>275.34847298526569</v>
      </c>
      <c r="U8034" s="10">
        <f t="shared" si="1011"/>
        <v>0</v>
      </c>
      <c r="V8034" s="1">
        <f t="shared" si="1012"/>
        <v>0</v>
      </c>
      <c r="W8034" s="10">
        <f t="shared" si="1013"/>
        <v>0</v>
      </c>
    </row>
    <row r="8035" spans="13:23" x14ac:dyDescent="0.25">
      <c r="M8035" s="7">
        <v>45575.541666666664</v>
      </c>
      <c r="N8035" s="3">
        <v>1882.6691207885742</v>
      </c>
      <c r="O8035" s="10">
        <v>22.78</v>
      </c>
      <c r="P8035" s="10">
        <f t="shared" si="1007"/>
        <v>27.78</v>
      </c>
      <c r="Q8035" s="10">
        <f t="shared" si="1006"/>
        <v>1882.6691207885742</v>
      </c>
      <c r="R8035" s="1">
        <f t="shared" si="1008"/>
        <v>0.85575869126753379</v>
      </c>
      <c r="S8035" s="18">
        <f t="shared" si="1009"/>
        <v>5.2050000000000001</v>
      </c>
      <c r="T8035" s="10">
        <f t="shared" si="1010"/>
        <v>361.70396172691147</v>
      </c>
      <c r="U8035" s="10">
        <f t="shared" si="1011"/>
        <v>0</v>
      </c>
      <c r="V8035" s="1">
        <f t="shared" si="1012"/>
        <v>0</v>
      </c>
      <c r="W8035" s="10">
        <f t="shared" si="1013"/>
        <v>0</v>
      </c>
    </row>
    <row r="8036" spans="13:23" x14ac:dyDescent="0.25">
      <c r="M8036" s="7">
        <v>45575.583333333336</v>
      </c>
      <c r="N8036" s="3">
        <v>440.7</v>
      </c>
      <c r="O8036" s="10">
        <v>23.89</v>
      </c>
      <c r="P8036" s="10">
        <f t="shared" si="1007"/>
        <v>28.89</v>
      </c>
      <c r="Q8036" s="10">
        <f t="shared" si="1006"/>
        <v>440.7</v>
      </c>
      <c r="R8036" s="1">
        <f t="shared" si="1008"/>
        <v>0.20031818181818181</v>
      </c>
      <c r="S8036" s="18">
        <f t="shared" si="1009"/>
        <v>7.77</v>
      </c>
      <c r="T8036" s="10">
        <f t="shared" si="1010"/>
        <v>56.71814671814672</v>
      </c>
      <c r="U8036" s="10">
        <f t="shared" si="1011"/>
        <v>0</v>
      </c>
      <c r="V8036" s="1">
        <f t="shared" si="1012"/>
        <v>0</v>
      </c>
      <c r="W8036" s="10">
        <f t="shared" si="1013"/>
        <v>0</v>
      </c>
    </row>
    <row r="8037" spans="13:23" x14ac:dyDescent="0.25">
      <c r="M8037" s="7">
        <v>45575.625</v>
      </c>
      <c r="N8037" s="3">
        <v>562.79125671386714</v>
      </c>
      <c r="O8037" s="10">
        <v>23.89</v>
      </c>
      <c r="P8037" s="10">
        <f t="shared" si="1007"/>
        <v>28.89</v>
      </c>
      <c r="Q8037" s="10">
        <f t="shared" si="1006"/>
        <v>562.79125671386714</v>
      </c>
      <c r="R8037" s="1">
        <f t="shared" si="1008"/>
        <v>0.25581420759721235</v>
      </c>
      <c r="S8037" s="18">
        <f t="shared" si="1009"/>
        <v>7.77</v>
      </c>
      <c r="T8037" s="10">
        <f t="shared" si="1010"/>
        <v>72.431307170381871</v>
      </c>
      <c r="U8037" s="10">
        <f t="shared" si="1011"/>
        <v>0</v>
      </c>
      <c r="V8037" s="1">
        <f t="shared" si="1012"/>
        <v>0</v>
      </c>
      <c r="W8037" s="10">
        <f t="shared" si="1013"/>
        <v>0</v>
      </c>
    </row>
    <row r="8038" spans="13:23" x14ac:dyDescent="0.25">
      <c r="M8038" s="7">
        <v>45575.666666666664</v>
      </c>
      <c r="N8038" s="3">
        <v>435.56086807250978</v>
      </c>
      <c r="O8038" s="10">
        <v>25</v>
      </c>
      <c r="P8038" s="10">
        <f t="shared" si="1007"/>
        <v>30</v>
      </c>
      <c r="Q8038" s="10">
        <f t="shared" si="1006"/>
        <v>435.56086807250978</v>
      </c>
      <c r="R8038" s="1">
        <f t="shared" si="1008"/>
        <v>0.19798221276023173</v>
      </c>
      <c r="S8038" s="18">
        <f t="shared" si="1009"/>
        <v>6.9459999999999997</v>
      </c>
      <c r="T8038" s="10">
        <f t="shared" si="1010"/>
        <v>62.706718697453184</v>
      </c>
      <c r="U8038" s="10">
        <f t="shared" si="1011"/>
        <v>0</v>
      </c>
      <c r="V8038" s="1">
        <f t="shared" si="1012"/>
        <v>0</v>
      </c>
      <c r="W8038" s="10">
        <f t="shared" si="1013"/>
        <v>0</v>
      </c>
    </row>
    <row r="8039" spans="13:23" x14ac:dyDescent="0.25">
      <c r="M8039" s="7">
        <v>45575.708333333336</v>
      </c>
      <c r="N8039" s="3">
        <v>401.53182678222657</v>
      </c>
      <c r="O8039" s="10">
        <v>23.89</v>
      </c>
      <c r="P8039" s="10">
        <f t="shared" si="1007"/>
        <v>28.89</v>
      </c>
      <c r="Q8039" s="10">
        <f t="shared" si="1006"/>
        <v>401.53182678222657</v>
      </c>
      <c r="R8039" s="1">
        <f t="shared" si="1008"/>
        <v>0.18251446671919389</v>
      </c>
      <c r="S8039" s="18">
        <f t="shared" si="1009"/>
        <v>6.9459999999999997</v>
      </c>
      <c r="T8039" s="10">
        <f t="shared" si="1010"/>
        <v>57.807634146591795</v>
      </c>
      <c r="U8039" s="10">
        <f t="shared" si="1011"/>
        <v>0</v>
      </c>
      <c r="V8039" s="1">
        <f t="shared" si="1012"/>
        <v>0</v>
      </c>
      <c r="W8039" s="10">
        <f t="shared" si="1013"/>
        <v>0</v>
      </c>
    </row>
    <row r="8040" spans="13:23" x14ac:dyDescent="0.25">
      <c r="M8040" s="7">
        <v>45575.75</v>
      </c>
      <c r="N8040" s="3">
        <v>409.66826248168945</v>
      </c>
      <c r="O8040" s="10">
        <v>22.78</v>
      </c>
      <c r="P8040" s="10">
        <f t="shared" si="1007"/>
        <v>27.78</v>
      </c>
      <c r="Q8040" s="10">
        <f t="shared" si="1006"/>
        <v>409.66826248168945</v>
      </c>
      <c r="R8040" s="1">
        <f t="shared" si="1008"/>
        <v>0.18621284658258611</v>
      </c>
      <c r="S8040" s="18">
        <f t="shared" si="1009"/>
        <v>6.9459999999999997</v>
      </c>
      <c r="T8040" s="10">
        <f t="shared" si="1010"/>
        <v>58.979018497219904</v>
      </c>
      <c r="U8040" s="10">
        <f t="shared" si="1011"/>
        <v>0</v>
      </c>
      <c r="V8040" s="1">
        <f t="shared" si="1012"/>
        <v>0</v>
      </c>
      <c r="W8040" s="10">
        <f t="shared" si="1013"/>
        <v>0</v>
      </c>
    </row>
    <row r="8041" spans="13:23" x14ac:dyDescent="0.25">
      <c r="M8041" s="7">
        <v>45575.791666666664</v>
      </c>
      <c r="N8041" s="3">
        <v>431.68053588867184</v>
      </c>
      <c r="O8041" s="10">
        <v>21.11</v>
      </c>
      <c r="P8041" s="10">
        <f t="shared" si="1007"/>
        <v>26.11</v>
      </c>
      <c r="Q8041" s="10">
        <f t="shared" si="1006"/>
        <v>431.68053588867184</v>
      </c>
      <c r="R8041" s="1">
        <f t="shared" si="1008"/>
        <v>0.19621842540394174</v>
      </c>
      <c r="S8041" s="18">
        <f t="shared" si="1009"/>
        <v>6.9459999999999997</v>
      </c>
      <c r="T8041" s="10">
        <f t="shared" si="1010"/>
        <v>62.148075998944982</v>
      </c>
      <c r="U8041" s="10">
        <f t="shared" si="1011"/>
        <v>0</v>
      </c>
      <c r="V8041" s="1">
        <f t="shared" si="1012"/>
        <v>0</v>
      </c>
      <c r="W8041" s="10">
        <f t="shared" si="1013"/>
        <v>0</v>
      </c>
    </row>
    <row r="8042" spans="13:23" x14ac:dyDescent="0.25">
      <c r="M8042" s="7">
        <v>45575.833333333336</v>
      </c>
      <c r="N8042" s="3">
        <v>556.56456298828118</v>
      </c>
      <c r="O8042" s="10">
        <v>17.78</v>
      </c>
      <c r="P8042" s="10">
        <f t="shared" si="1007"/>
        <v>22.78</v>
      </c>
      <c r="Q8042" s="10">
        <f t="shared" si="1006"/>
        <v>556.56456298828118</v>
      </c>
      <c r="R8042" s="1">
        <f t="shared" si="1008"/>
        <v>0.25298389226740053</v>
      </c>
      <c r="S8042" s="18">
        <f t="shared" si="1009"/>
        <v>9.4890000000000008</v>
      </c>
      <c r="T8042" s="10">
        <f t="shared" si="1010"/>
        <v>58.653658234617048</v>
      </c>
      <c r="U8042" s="10">
        <f t="shared" si="1011"/>
        <v>0</v>
      </c>
      <c r="V8042" s="1">
        <f t="shared" si="1012"/>
        <v>0</v>
      </c>
      <c r="W8042" s="10">
        <f t="shared" si="1013"/>
        <v>0</v>
      </c>
    </row>
    <row r="8043" spans="13:23" x14ac:dyDescent="0.25">
      <c r="M8043" s="7">
        <v>45575.875</v>
      </c>
      <c r="N8043" s="3">
        <v>420.87424621582028</v>
      </c>
      <c r="O8043" s="10">
        <v>17.78</v>
      </c>
      <c r="P8043" s="10">
        <f t="shared" si="1007"/>
        <v>22.78</v>
      </c>
      <c r="Q8043" s="10">
        <f t="shared" si="1006"/>
        <v>420.87424621582028</v>
      </c>
      <c r="R8043" s="1">
        <f t="shared" si="1008"/>
        <v>0.19130647555264557</v>
      </c>
      <c r="S8043" s="18">
        <f t="shared" si="1009"/>
        <v>9.0909999999999993</v>
      </c>
      <c r="T8043" s="10">
        <f t="shared" si="1010"/>
        <v>46.295704126698965</v>
      </c>
      <c r="U8043" s="10">
        <f t="shared" si="1011"/>
        <v>0</v>
      </c>
      <c r="V8043" s="1">
        <f t="shared" si="1012"/>
        <v>0</v>
      </c>
      <c r="W8043" s="10">
        <f t="shared" si="1013"/>
        <v>0</v>
      </c>
    </row>
    <row r="8044" spans="13:23" x14ac:dyDescent="0.25">
      <c r="M8044" s="7">
        <v>45575.916666666664</v>
      </c>
      <c r="N8044" s="3">
        <v>478.39662780761716</v>
      </c>
      <c r="O8044" s="10">
        <v>17.22</v>
      </c>
      <c r="P8044" s="10">
        <f t="shared" si="1007"/>
        <v>22.22</v>
      </c>
      <c r="Q8044" s="10">
        <f t="shared" si="1006"/>
        <v>478.39662780761716</v>
      </c>
      <c r="R8044" s="1">
        <f t="shared" si="1008"/>
        <v>0.21745301263982597</v>
      </c>
      <c r="S8044" s="18">
        <f t="shared" si="1009"/>
        <v>9.4890000000000008</v>
      </c>
      <c r="T8044" s="10">
        <f t="shared" si="1010"/>
        <v>50.415916093120153</v>
      </c>
      <c r="U8044" s="10">
        <f t="shared" si="1011"/>
        <v>0</v>
      </c>
      <c r="V8044" s="1">
        <f t="shared" si="1012"/>
        <v>0</v>
      </c>
      <c r="W8044" s="10">
        <f t="shared" si="1013"/>
        <v>0</v>
      </c>
    </row>
    <row r="8045" spans="13:23" x14ac:dyDescent="0.25">
      <c r="M8045" s="7">
        <v>45575.958333333336</v>
      </c>
      <c r="N8045" s="3">
        <v>430.13558578491211</v>
      </c>
      <c r="O8045" s="10">
        <v>17.22</v>
      </c>
      <c r="P8045" s="10">
        <f t="shared" si="1007"/>
        <v>22.22</v>
      </c>
      <c r="Q8045" s="10">
        <f t="shared" si="1006"/>
        <v>430.13558578491211</v>
      </c>
      <c r="R8045" s="1">
        <f t="shared" si="1008"/>
        <v>0.19551617535677823</v>
      </c>
      <c r="S8045" s="18">
        <f t="shared" si="1009"/>
        <v>9.0909999999999993</v>
      </c>
      <c r="T8045" s="10">
        <f t="shared" si="1010"/>
        <v>47.314441291927416</v>
      </c>
      <c r="U8045" s="10">
        <f t="shared" si="1011"/>
        <v>0</v>
      </c>
      <c r="V8045" s="1">
        <f t="shared" si="1012"/>
        <v>0</v>
      </c>
      <c r="W8045" s="10">
        <f t="shared" si="1013"/>
        <v>0</v>
      </c>
    </row>
    <row r="8046" spans="13:23" x14ac:dyDescent="0.25">
      <c r="M8046" s="7">
        <v>45576</v>
      </c>
      <c r="N8046" s="3">
        <v>428.56564178466795</v>
      </c>
      <c r="O8046" s="10">
        <v>17.22</v>
      </c>
      <c r="P8046" s="10">
        <f t="shared" si="1007"/>
        <v>22.22</v>
      </c>
      <c r="Q8046" s="10">
        <f t="shared" si="1006"/>
        <v>428.56564178466795</v>
      </c>
      <c r="R8046" s="1">
        <f t="shared" si="1008"/>
        <v>0.19480256444757635</v>
      </c>
      <c r="S8046" s="18">
        <f t="shared" si="1009"/>
        <v>9.0909999999999993</v>
      </c>
      <c r="T8046" s="10">
        <f t="shared" si="1010"/>
        <v>47.141749178821691</v>
      </c>
      <c r="U8046" s="10">
        <f t="shared" si="1011"/>
        <v>0</v>
      </c>
      <c r="V8046" s="1">
        <f t="shared" si="1012"/>
        <v>0</v>
      </c>
      <c r="W8046" s="10">
        <f t="shared" si="1013"/>
        <v>0</v>
      </c>
    </row>
    <row r="8047" spans="13:23" x14ac:dyDescent="0.25">
      <c r="M8047" s="7">
        <v>45576.041666666664</v>
      </c>
      <c r="N8047" s="3">
        <v>575.89704437255853</v>
      </c>
      <c r="O8047" s="10">
        <v>17.22</v>
      </c>
      <c r="P8047" s="10">
        <f t="shared" si="1007"/>
        <v>22.22</v>
      </c>
      <c r="Q8047" s="10">
        <f t="shared" si="1006"/>
        <v>575.89704437255853</v>
      </c>
      <c r="R8047" s="1">
        <f t="shared" si="1008"/>
        <v>0.26177138380570841</v>
      </c>
      <c r="S8047" s="18">
        <f t="shared" si="1009"/>
        <v>9.4890000000000008</v>
      </c>
      <c r="T8047" s="10">
        <f t="shared" si="1010"/>
        <v>60.691015320113657</v>
      </c>
      <c r="U8047" s="10">
        <f t="shared" si="1011"/>
        <v>0</v>
      </c>
      <c r="V8047" s="1">
        <f t="shared" si="1012"/>
        <v>0</v>
      </c>
      <c r="W8047" s="10">
        <f t="shared" si="1013"/>
        <v>0</v>
      </c>
    </row>
    <row r="8048" spans="13:23" x14ac:dyDescent="0.25">
      <c r="M8048" s="7">
        <v>45576.083333333336</v>
      </c>
      <c r="N8048" s="3">
        <v>495.44008483886716</v>
      </c>
      <c r="O8048" s="10">
        <v>16.11</v>
      </c>
      <c r="P8048" s="10">
        <f t="shared" si="1007"/>
        <v>21.11</v>
      </c>
      <c r="Q8048" s="10">
        <f t="shared" si="1006"/>
        <v>495.44008483886716</v>
      </c>
      <c r="R8048" s="1">
        <f t="shared" si="1008"/>
        <v>0.22520003856312143</v>
      </c>
      <c r="S8048" s="18">
        <f t="shared" si="1009"/>
        <v>9.4890000000000008</v>
      </c>
      <c r="T8048" s="10">
        <f t="shared" si="1010"/>
        <v>52.212043928640227</v>
      </c>
      <c r="U8048" s="10">
        <f t="shared" si="1011"/>
        <v>0</v>
      </c>
      <c r="V8048" s="1">
        <f t="shared" si="1012"/>
        <v>0</v>
      </c>
      <c r="W8048" s="10">
        <f t="shared" si="1013"/>
        <v>0</v>
      </c>
    </row>
    <row r="8049" spans="13:23" x14ac:dyDescent="0.25">
      <c r="M8049" s="7">
        <v>45576.125</v>
      </c>
      <c r="N8049" s="3">
        <v>429.32581329345703</v>
      </c>
      <c r="O8049" s="10">
        <v>15</v>
      </c>
      <c r="P8049" s="10">
        <f t="shared" si="1007"/>
        <v>20</v>
      </c>
      <c r="Q8049" s="10">
        <f t="shared" si="1006"/>
        <v>429.32581329345703</v>
      </c>
      <c r="R8049" s="1">
        <f t="shared" si="1008"/>
        <v>0.19514809695157137</v>
      </c>
      <c r="S8049" s="18">
        <f t="shared" si="1009"/>
        <v>11.98</v>
      </c>
      <c r="T8049" s="10">
        <f t="shared" si="1010"/>
        <v>35.836879239854511</v>
      </c>
      <c r="U8049" s="10">
        <f t="shared" si="1011"/>
        <v>0</v>
      </c>
      <c r="V8049" s="1">
        <f t="shared" si="1012"/>
        <v>0</v>
      </c>
      <c r="W8049" s="10">
        <f t="shared" si="1013"/>
        <v>0</v>
      </c>
    </row>
    <row r="8050" spans="13:23" x14ac:dyDescent="0.25">
      <c r="M8050" s="7">
        <v>45576.166666666664</v>
      </c>
      <c r="N8050" s="3">
        <v>438.34492034912108</v>
      </c>
      <c r="O8050" s="10">
        <v>13.89</v>
      </c>
      <c r="P8050" s="10">
        <f t="shared" si="1007"/>
        <v>18.89</v>
      </c>
      <c r="Q8050" s="10">
        <f t="shared" si="1006"/>
        <v>438.34492034912108</v>
      </c>
      <c r="R8050" s="1">
        <f t="shared" si="1008"/>
        <v>0.19924769106778231</v>
      </c>
      <c r="S8050" s="18">
        <f t="shared" si="1009"/>
        <v>11.98</v>
      </c>
      <c r="T8050" s="10">
        <f t="shared" si="1010"/>
        <v>36.589726239492578</v>
      </c>
      <c r="U8050" s="10">
        <f t="shared" si="1011"/>
        <v>0</v>
      </c>
      <c r="V8050" s="1">
        <f t="shared" si="1012"/>
        <v>0</v>
      </c>
      <c r="W8050" s="10">
        <f t="shared" si="1013"/>
        <v>0</v>
      </c>
    </row>
    <row r="8051" spans="13:23" x14ac:dyDescent="0.25">
      <c r="M8051" s="7">
        <v>45576.208333333336</v>
      </c>
      <c r="N8051" s="3">
        <v>402.52057342529298</v>
      </c>
      <c r="O8051" s="10">
        <v>15</v>
      </c>
      <c r="P8051" s="10">
        <f t="shared" si="1007"/>
        <v>20</v>
      </c>
      <c r="Q8051" s="10">
        <f t="shared" si="1006"/>
        <v>402.52057342529298</v>
      </c>
      <c r="R8051" s="1">
        <f t="shared" si="1008"/>
        <v>0.18296389701149682</v>
      </c>
      <c r="S8051" s="18">
        <f t="shared" si="1009"/>
        <v>11.98</v>
      </c>
      <c r="T8051" s="10">
        <f t="shared" si="1010"/>
        <v>33.599380085583718</v>
      </c>
      <c r="U8051" s="10">
        <f t="shared" si="1011"/>
        <v>0</v>
      </c>
      <c r="V8051" s="1">
        <f t="shared" si="1012"/>
        <v>0</v>
      </c>
      <c r="W8051" s="10">
        <f t="shared" si="1013"/>
        <v>0</v>
      </c>
    </row>
    <row r="8052" spans="13:23" x14ac:dyDescent="0.25">
      <c r="M8052" s="7">
        <v>45576.25</v>
      </c>
      <c r="N8052" s="3">
        <v>434.68730163574219</v>
      </c>
      <c r="O8052" s="10">
        <v>12.78</v>
      </c>
      <c r="P8052" s="10">
        <f t="shared" si="1007"/>
        <v>17.78</v>
      </c>
      <c r="Q8052" s="10">
        <f t="shared" si="1006"/>
        <v>434.68730163574219</v>
      </c>
      <c r="R8052" s="1">
        <f t="shared" si="1008"/>
        <v>0.19758513710715553</v>
      </c>
      <c r="S8052" s="18">
        <f t="shared" si="1009"/>
        <v>11.98</v>
      </c>
      <c r="T8052" s="10">
        <f t="shared" si="1010"/>
        <v>36.284415829360782</v>
      </c>
      <c r="U8052" s="10">
        <f t="shared" si="1011"/>
        <v>0</v>
      </c>
      <c r="V8052" s="1">
        <f t="shared" si="1012"/>
        <v>0</v>
      </c>
      <c r="W8052" s="10">
        <f t="shared" si="1013"/>
        <v>0</v>
      </c>
    </row>
    <row r="8053" spans="13:23" x14ac:dyDescent="0.25">
      <c r="M8053" s="7">
        <v>45576.291666666664</v>
      </c>
      <c r="N8053" s="3">
        <v>403.32975082397462</v>
      </c>
      <c r="O8053" s="10">
        <v>12.78</v>
      </c>
      <c r="P8053" s="10">
        <f t="shared" si="1007"/>
        <v>17.78</v>
      </c>
      <c r="Q8053" s="10">
        <f t="shared" si="1006"/>
        <v>403.32975082397462</v>
      </c>
      <c r="R8053" s="1">
        <f t="shared" si="1008"/>
        <v>0.18333170491998846</v>
      </c>
      <c r="S8053" s="18">
        <f t="shared" si="1009"/>
        <v>11.98</v>
      </c>
      <c r="T8053" s="10">
        <f t="shared" si="1010"/>
        <v>33.666924108845961</v>
      </c>
      <c r="U8053" s="10">
        <f t="shared" si="1011"/>
        <v>0</v>
      </c>
      <c r="V8053" s="1">
        <f t="shared" si="1012"/>
        <v>0</v>
      </c>
      <c r="W8053" s="10">
        <f t="shared" si="1013"/>
        <v>0</v>
      </c>
    </row>
    <row r="8054" spans="13:23" x14ac:dyDescent="0.25">
      <c r="M8054" s="7">
        <v>45576.333333333336</v>
      </c>
      <c r="N8054" s="3">
        <v>530.04919281005857</v>
      </c>
      <c r="O8054" s="10">
        <v>13.89</v>
      </c>
      <c r="P8054" s="10">
        <f t="shared" si="1007"/>
        <v>18.89</v>
      </c>
      <c r="Q8054" s="10">
        <f t="shared" si="1006"/>
        <v>530.04919281005857</v>
      </c>
      <c r="R8054" s="1">
        <f t="shared" si="1008"/>
        <v>0.24093145127729934</v>
      </c>
      <c r="S8054" s="18">
        <f t="shared" si="1009"/>
        <v>12.16</v>
      </c>
      <c r="T8054" s="10">
        <f t="shared" si="1010"/>
        <v>43.589571777142972</v>
      </c>
      <c r="U8054" s="10">
        <f t="shared" si="1011"/>
        <v>0</v>
      </c>
      <c r="V8054" s="1">
        <f t="shared" si="1012"/>
        <v>0</v>
      </c>
      <c r="W8054" s="10">
        <f t="shared" si="1013"/>
        <v>0</v>
      </c>
    </row>
    <row r="8055" spans="13:23" x14ac:dyDescent="0.25">
      <c r="M8055" s="7">
        <v>45576.375</v>
      </c>
      <c r="N8055" s="3">
        <v>433.55248947143554</v>
      </c>
      <c r="O8055" s="10">
        <v>17.22</v>
      </c>
      <c r="P8055" s="10">
        <f t="shared" si="1007"/>
        <v>22.22</v>
      </c>
      <c r="Q8055" s="10">
        <f t="shared" si="1006"/>
        <v>433.55248947143554</v>
      </c>
      <c r="R8055" s="1">
        <f t="shared" si="1008"/>
        <v>0.19706931339610706</v>
      </c>
      <c r="S8055" s="18">
        <f t="shared" si="1009"/>
        <v>9.0909999999999993</v>
      </c>
      <c r="T8055" s="10">
        <f t="shared" si="1010"/>
        <v>47.690296938888523</v>
      </c>
      <c r="U8055" s="10">
        <f t="shared" si="1011"/>
        <v>0</v>
      </c>
      <c r="V8055" s="1">
        <f t="shared" si="1012"/>
        <v>0</v>
      </c>
      <c r="W8055" s="10">
        <f t="shared" si="1013"/>
        <v>0</v>
      </c>
    </row>
    <row r="8056" spans="13:23" x14ac:dyDescent="0.25">
      <c r="M8056" s="7">
        <v>45576.416666666664</v>
      </c>
      <c r="N8056" s="3">
        <v>570.06358795166011</v>
      </c>
      <c r="O8056" s="10">
        <v>18.89</v>
      </c>
      <c r="P8056" s="10">
        <f t="shared" si="1007"/>
        <v>23.89</v>
      </c>
      <c r="Q8056" s="10">
        <f t="shared" si="1006"/>
        <v>570.06358795166011</v>
      </c>
      <c r="R8056" s="1">
        <f t="shared" si="1008"/>
        <v>0.25911981270530005</v>
      </c>
      <c r="S8056" s="18">
        <f t="shared" si="1009"/>
        <v>9.4890000000000008</v>
      </c>
      <c r="T8056" s="10">
        <f t="shared" si="1010"/>
        <v>60.076255448588903</v>
      </c>
      <c r="U8056" s="10">
        <f t="shared" si="1011"/>
        <v>0</v>
      </c>
      <c r="V8056" s="1">
        <f t="shared" si="1012"/>
        <v>0</v>
      </c>
      <c r="W8056" s="10">
        <f t="shared" si="1013"/>
        <v>0</v>
      </c>
    </row>
    <row r="8057" spans="13:23" x14ac:dyDescent="0.25">
      <c r="M8057" s="7">
        <v>45576.458333333336</v>
      </c>
      <c r="N8057" s="3">
        <v>438.26157760620117</v>
      </c>
      <c r="O8057" s="10">
        <v>22.22</v>
      </c>
      <c r="P8057" s="10">
        <f t="shared" si="1007"/>
        <v>27.22</v>
      </c>
      <c r="Q8057" s="10">
        <f t="shared" si="1006"/>
        <v>438.26157760620117</v>
      </c>
      <c r="R8057" s="1">
        <f t="shared" si="1008"/>
        <v>0.19920980800281871</v>
      </c>
      <c r="S8057" s="18">
        <f t="shared" si="1009"/>
        <v>6.9459999999999997</v>
      </c>
      <c r="T8057" s="10">
        <f t="shared" si="1010"/>
        <v>63.095533775727205</v>
      </c>
      <c r="U8057" s="10">
        <f t="shared" si="1011"/>
        <v>0</v>
      </c>
      <c r="V8057" s="1">
        <f t="shared" si="1012"/>
        <v>0</v>
      </c>
      <c r="W8057" s="10">
        <f t="shared" si="1013"/>
        <v>0</v>
      </c>
    </row>
    <row r="8058" spans="13:23" x14ac:dyDescent="0.25">
      <c r="M8058" s="7">
        <v>45576.5</v>
      </c>
      <c r="N8058" s="3">
        <v>395.9378952026367</v>
      </c>
      <c r="O8058" s="10">
        <v>23.89</v>
      </c>
      <c r="P8058" s="10">
        <f t="shared" si="1007"/>
        <v>28.89</v>
      </c>
      <c r="Q8058" s="10">
        <f t="shared" si="1006"/>
        <v>395.9378952026367</v>
      </c>
      <c r="R8058" s="1">
        <f t="shared" si="1008"/>
        <v>0.17997177054665303</v>
      </c>
      <c r="S8058" s="18">
        <f t="shared" si="1009"/>
        <v>6.9459999999999997</v>
      </c>
      <c r="T8058" s="10">
        <f t="shared" si="1010"/>
        <v>57.002288396578855</v>
      </c>
      <c r="U8058" s="10">
        <f t="shared" si="1011"/>
        <v>0</v>
      </c>
      <c r="V8058" s="1">
        <f t="shared" si="1012"/>
        <v>0</v>
      </c>
      <c r="W8058" s="10">
        <f t="shared" si="1013"/>
        <v>0</v>
      </c>
    </row>
    <row r="8059" spans="13:23" x14ac:dyDescent="0.25">
      <c r="M8059" s="7">
        <v>45576.541666666664</v>
      </c>
      <c r="N8059" s="3">
        <v>416.9736213684082</v>
      </c>
      <c r="O8059" s="10">
        <v>23.89</v>
      </c>
      <c r="P8059" s="10">
        <f t="shared" si="1007"/>
        <v>28.89</v>
      </c>
      <c r="Q8059" s="10">
        <f t="shared" si="1006"/>
        <v>416.9736213684082</v>
      </c>
      <c r="R8059" s="1">
        <f t="shared" si="1008"/>
        <v>0.18953346425836737</v>
      </c>
      <c r="S8059" s="18">
        <f t="shared" si="1009"/>
        <v>6.9459999999999997</v>
      </c>
      <c r="T8059" s="10">
        <f t="shared" si="1010"/>
        <v>60.030754588023065</v>
      </c>
      <c r="U8059" s="10">
        <f t="shared" si="1011"/>
        <v>0</v>
      </c>
      <c r="V8059" s="1">
        <f t="shared" si="1012"/>
        <v>0</v>
      </c>
      <c r="W8059" s="10">
        <f t="shared" si="1013"/>
        <v>0</v>
      </c>
    </row>
    <row r="8060" spans="13:23" x14ac:dyDescent="0.25">
      <c r="M8060" s="7">
        <v>45576.583333333336</v>
      </c>
      <c r="N8060" s="3">
        <v>415.67899703979492</v>
      </c>
      <c r="O8060" s="10">
        <v>23.89</v>
      </c>
      <c r="P8060" s="10">
        <f t="shared" si="1007"/>
        <v>28.89</v>
      </c>
      <c r="Q8060" s="10">
        <f t="shared" si="1006"/>
        <v>415.67899703979492</v>
      </c>
      <c r="R8060" s="1">
        <f t="shared" si="1008"/>
        <v>0.18894499865445225</v>
      </c>
      <c r="S8060" s="18">
        <f t="shared" si="1009"/>
        <v>6.9459999999999997</v>
      </c>
      <c r="T8060" s="10">
        <f t="shared" si="1010"/>
        <v>59.844370434753088</v>
      </c>
      <c r="U8060" s="10">
        <f t="shared" si="1011"/>
        <v>0</v>
      </c>
      <c r="V8060" s="1">
        <f t="shared" si="1012"/>
        <v>0</v>
      </c>
      <c r="W8060" s="10">
        <f t="shared" si="1013"/>
        <v>0</v>
      </c>
    </row>
    <row r="8061" spans="13:23" x14ac:dyDescent="0.25">
      <c r="M8061" s="7">
        <v>45576.625</v>
      </c>
      <c r="N8061" s="3">
        <v>678.6</v>
      </c>
      <c r="O8061" s="10">
        <v>23.89</v>
      </c>
      <c r="P8061" s="10">
        <f t="shared" si="1007"/>
        <v>28.89</v>
      </c>
      <c r="Q8061" s="10">
        <f t="shared" si="1006"/>
        <v>678.6</v>
      </c>
      <c r="R8061" s="1">
        <f t="shared" si="1008"/>
        <v>0.30845454545454548</v>
      </c>
      <c r="S8061" s="18">
        <f t="shared" si="1009"/>
        <v>7.24</v>
      </c>
      <c r="T8061" s="10">
        <f t="shared" si="1010"/>
        <v>93.729281767955797</v>
      </c>
      <c r="U8061" s="10">
        <f t="shared" si="1011"/>
        <v>0</v>
      </c>
      <c r="V8061" s="1">
        <f t="shared" si="1012"/>
        <v>0</v>
      </c>
      <c r="W8061" s="10">
        <f t="shared" si="1013"/>
        <v>0</v>
      </c>
    </row>
    <row r="8062" spans="13:23" x14ac:dyDescent="0.25">
      <c r="M8062" s="7">
        <v>45576.666666666664</v>
      </c>
      <c r="N8062" s="3">
        <v>403.98227005004884</v>
      </c>
      <c r="O8062" s="10">
        <v>22.78</v>
      </c>
      <c r="P8062" s="10">
        <f t="shared" si="1007"/>
        <v>27.78</v>
      </c>
      <c r="Q8062" s="10">
        <f t="shared" si="1006"/>
        <v>403.98227005004884</v>
      </c>
      <c r="R8062" s="1">
        <f t="shared" si="1008"/>
        <v>0.18362830456820403</v>
      </c>
      <c r="S8062" s="18">
        <f t="shared" si="1009"/>
        <v>6.9459999999999997</v>
      </c>
      <c r="T8062" s="10">
        <f t="shared" si="1010"/>
        <v>58.160418953361486</v>
      </c>
      <c r="U8062" s="10">
        <f t="shared" si="1011"/>
        <v>0</v>
      </c>
      <c r="V8062" s="1">
        <f t="shared" si="1012"/>
        <v>0</v>
      </c>
      <c r="W8062" s="10">
        <f t="shared" si="1013"/>
        <v>0</v>
      </c>
    </row>
    <row r="8063" spans="13:23" x14ac:dyDescent="0.25">
      <c r="M8063" s="7">
        <v>45576.708333333336</v>
      </c>
      <c r="N8063" s="3">
        <v>622.53904724121094</v>
      </c>
      <c r="O8063" s="10">
        <v>23.89</v>
      </c>
      <c r="P8063" s="10">
        <f t="shared" si="1007"/>
        <v>28.89</v>
      </c>
      <c r="Q8063" s="10">
        <f t="shared" si="1006"/>
        <v>622.53904724121094</v>
      </c>
      <c r="R8063" s="1">
        <f t="shared" si="1008"/>
        <v>0.28297229420055042</v>
      </c>
      <c r="S8063" s="18">
        <f t="shared" si="1009"/>
        <v>7.77</v>
      </c>
      <c r="T8063" s="10">
        <f t="shared" si="1010"/>
        <v>80.120855500799351</v>
      </c>
      <c r="U8063" s="10">
        <f t="shared" si="1011"/>
        <v>0</v>
      </c>
      <c r="V8063" s="1">
        <f t="shared" si="1012"/>
        <v>0</v>
      </c>
      <c r="W8063" s="10">
        <f t="shared" si="1013"/>
        <v>0</v>
      </c>
    </row>
    <row r="8064" spans="13:23" x14ac:dyDescent="0.25">
      <c r="M8064" s="7">
        <v>45576.75</v>
      </c>
      <c r="N8064" s="3">
        <v>587.03444366455074</v>
      </c>
      <c r="O8064" s="10">
        <v>22.22</v>
      </c>
      <c r="P8064" s="10">
        <f t="shared" si="1007"/>
        <v>27.22</v>
      </c>
      <c r="Q8064" s="10">
        <f t="shared" si="1006"/>
        <v>587.03444366455074</v>
      </c>
      <c r="R8064" s="1">
        <f t="shared" si="1008"/>
        <v>0.26683383802934124</v>
      </c>
      <c r="S8064" s="18">
        <f t="shared" si="1009"/>
        <v>7.77</v>
      </c>
      <c r="T8064" s="10">
        <f t="shared" si="1010"/>
        <v>75.551408451036139</v>
      </c>
      <c r="U8064" s="10">
        <f t="shared" si="1011"/>
        <v>0</v>
      </c>
      <c r="V8064" s="1">
        <f t="shared" si="1012"/>
        <v>0</v>
      </c>
      <c r="W8064" s="10">
        <f t="shared" si="1013"/>
        <v>0</v>
      </c>
    </row>
    <row r="8065" spans="13:23" x14ac:dyDescent="0.25">
      <c r="M8065" s="7">
        <v>45576.791666666664</v>
      </c>
      <c r="N8065" s="3">
        <v>487.33072586059569</v>
      </c>
      <c r="O8065" s="10">
        <v>21.11</v>
      </c>
      <c r="P8065" s="10">
        <f t="shared" si="1007"/>
        <v>26.11</v>
      </c>
      <c r="Q8065" s="10">
        <f t="shared" si="1006"/>
        <v>487.33072586059569</v>
      </c>
      <c r="R8065" s="1">
        <f t="shared" si="1008"/>
        <v>0.22151396630027076</v>
      </c>
      <c r="S8065" s="18">
        <f t="shared" si="1009"/>
        <v>7.77</v>
      </c>
      <c r="T8065" s="10">
        <f t="shared" si="1010"/>
        <v>62.719527137785803</v>
      </c>
      <c r="U8065" s="10">
        <f t="shared" si="1011"/>
        <v>0</v>
      </c>
      <c r="V8065" s="1">
        <f t="shared" si="1012"/>
        <v>0</v>
      </c>
      <c r="W8065" s="10">
        <f t="shared" si="1013"/>
        <v>0</v>
      </c>
    </row>
    <row r="8066" spans="13:23" x14ac:dyDescent="0.25">
      <c r="M8066" s="7">
        <v>45576.833333333336</v>
      </c>
      <c r="N8066" s="3">
        <v>527.81658325195315</v>
      </c>
      <c r="O8066" s="10">
        <v>20</v>
      </c>
      <c r="P8066" s="10">
        <f t="shared" si="1007"/>
        <v>25</v>
      </c>
      <c r="Q8066" s="10">
        <f t="shared" si="1006"/>
        <v>527.81658325195315</v>
      </c>
      <c r="R8066" s="1">
        <f t="shared" si="1008"/>
        <v>0.23991662875088779</v>
      </c>
      <c r="S8066" s="18">
        <f t="shared" si="1009"/>
        <v>9.4890000000000008</v>
      </c>
      <c r="T8066" s="10">
        <f t="shared" si="1010"/>
        <v>55.624047133728858</v>
      </c>
      <c r="U8066" s="10">
        <f t="shared" si="1011"/>
        <v>0</v>
      </c>
      <c r="V8066" s="1">
        <f t="shared" si="1012"/>
        <v>0</v>
      </c>
      <c r="W8066" s="10">
        <f t="shared" si="1013"/>
        <v>0</v>
      </c>
    </row>
    <row r="8067" spans="13:23" x14ac:dyDescent="0.25">
      <c r="M8067" s="7">
        <v>45576.875</v>
      </c>
      <c r="N8067" s="3">
        <v>606.85448455810547</v>
      </c>
      <c r="O8067" s="10">
        <v>20</v>
      </c>
      <c r="P8067" s="10">
        <f t="shared" si="1007"/>
        <v>25</v>
      </c>
      <c r="Q8067" s="10">
        <f t="shared" si="1006"/>
        <v>606.85448455810547</v>
      </c>
      <c r="R8067" s="1">
        <f t="shared" si="1008"/>
        <v>0.27584294752641159</v>
      </c>
      <c r="S8067" s="18">
        <f t="shared" si="1009"/>
        <v>9.4890000000000008</v>
      </c>
      <c r="T8067" s="10">
        <f t="shared" si="1010"/>
        <v>63.953470814427803</v>
      </c>
      <c r="U8067" s="10">
        <f t="shared" si="1011"/>
        <v>0</v>
      </c>
      <c r="V8067" s="1">
        <f t="shared" si="1012"/>
        <v>0</v>
      </c>
      <c r="W8067" s="10">
        <f t="shared" si="1013"/>
        <v>0</v>
      </c>
    </row>
    <row r="8068" spans="13:23" x14ac:dyDescent="0.25">
      <c r="M8068" s="7">
        <v>45576.916666666664</v>
      </c>
      <c r="N8068" s="3">
        <v>486.28059539794918</v>
      </c>
      <c r="O8068" s="10">
        <v>18.89</v>
      </c>
      <c r="P8068" s="10">
        <f t="shared" si="1007"/>
        <v>23.89</v>
      </c>
      <c r="Q8068" s="10">
        <f t="shared" si="1006"/>
        <v>486.28059539794918</v>
      </c>
      <c r="R8068" s="1">
        <f t="shared" si="1008"/>
        <v>0.2210366342717951</v>
      </c>
      <c r="S8068" s="18">
        <f t="shared" si="1009"/>
        <v>9.4890000000000008</v>
      </c>
      <c r="T8068" s="10">
        <f t="shared" si="1010"/>
        <v>51.246769459157882</v>
      </c>
      <c r="U8068" s="10">
        <f t="shared" si="1011"/>
        <v>0</v>
      </c>
      <c r="V8068" s="1">
        <f t="shared" si="1012"/>
        <v>0</v>
      </c>
      <c r="W8068" s="10">
        <f t="shared" si="1013"/>
        <v>0</v>
      </c>
    </row>
    <row r="8069" spans="13:23" x14ac:dyDescent="0.25">
      <c r="M8069" s="7">
        <v>45576.958333333336</v>
      </c>
      <c r="N8069" s="3">
        <v>646.7623580932617</v>
      </c>
      <c r="O8069" s="10">
        <v>17.78</v>
      </c>
      <c r="P8069" s="10">
        <f t="shared" si="1007"/>
        <v>22.78</v>
      </c>
      <c r="Q8069" s="10">
        <f t="shared" si="1006"/>
        <v>646.7623580932617</v>
      </c>
      <c r="R8069" s="1">
        <f t="shared" si="1008"/>
        <v>0.2939828900423917</v>
      </c>
      <c r="S8069" s="18">
        <f t="shared" si="1009"/>
        <v>9.4890000000000008</v>
      </c>
      <c r="T8069" s="10">
        <f t="shared" si="1010"/>
        <v>68.159169363817227</v>
      </c>
      <c r="U8069" s="10">
        <f t="shared" si="1011"/>
        <v>0</v>
      </c>
      <c r="V8069" s="1">
        <f t="shared" si="1012"/>
        <v>0</v>
      </c>
      <c r="W8069" s="10">
        <f t="shared" si="1013"/>
        <v>0</v>
      </c>
    </row>
    <row r="8070" spans="13:23" x14ac:dyDescent="0.25">
      <c r="M8070" s="7">
        <v>45577</v>
      </c>
      <c r="N8070" s="3">
        <v>390</v>
      </c>
      <c r="O8070" s="10">
        <v>18.89</v>
      </c>
      <c r="P8070" s="10">
        <f t="shared" si="1007"/>
        <v>23.89</v>
      </c>
      <c r="Q8070" s="10">
        <f t="shared" si="1006"/>
        <v>390</v>
      </c>
      <c r="R8070" s="1">
        <f t="shared" si="1008"/>
        <v>0.17727272727272728</v>
      </c>
      <c r="S8070" s="18">
        <f t="shared" si="1009"/>
        <v>9.0909999999999993</v>
      </c>
      <c r="T8070" s="10">
        <f t="shared" si="1010"/>
        <v>42.89957100428996</v>
      </c>
      <c r="U8070" s="10">
        <f t="shared" si="1011"/>
        <v>0</v>
      </c>
      <c r="V8070" s="1">
        <f t="shared" si="1012"/>
        <v>0</v>
      </c>
      <c r="W8070" s="10">
        <f t="shared" si="1013"/>
        <v>0</v>
      </c>
    </row>
    <row r="8071" spans="13:23" x14ac:dyDescent="0.25">
      <c r="M8071" s="7">
        <v>45577.041666666664</v>
      </c>
      <c r="N8071" s="3">
        <v>355.87794570922853</v>
      </c>
      <c r="O8071" s="10">
        <v>17.78</v>
      </c>
      <c r="P8071" s="10">
        <f t="shared" si="1007"/>
        <v>22.78</v>
      </c>
      <c r="Q8071" s="10">
        <f t="shared" ref="Q8071:Q8134" si="1014">MIN($C$19,N8071)</f>
        <v>355.87794570922853</v>
      </c>
      <c r="R8071" s="1">
        <f t="shared" si="1008"/>
        <v>0.16176270259510386</v>
      </c>
      <c r="S8071" s="18">
        <f t="shared" si="1009"/>
        <v>9.0909999999999993</v>
      </c>
      <c r="T8071" s="10">
        <f t="shared" si="1010"/>
        <v>39.146182566189481</v>
      </c>
      <c r="U8071" s="10">
        <f t="shared" si="1011"/>
        <v>0</v>
      </c>
      <c r="V8071" s="1">
        <f t="shared" si="1012"/>
        <v>0</v>
      </c>
      <c r="W8071" s="10">
        <f t="shared" si="1013"/>
        <v>0</v>
      </c>
    </row>
    <row r="8072" spans="13:23" x14ac:dyDescent="0.25">
      <c r="M8072" s="7">
        <v>45577.083333333336</v>
      </c>
      <c r="N8072" s="3">
        <v>218.4</v>
      </c>
      <c r="O8072" s="10">
        <v>17.78</v>
      </c>
      <c r="P8072" s="10">
        <f t="shared" ref="P8072:P8135" si="1015">O8072+5</f>
        <v>22.78</v>
      </c>
      <c r="Q8072" s="10">
        <f t="shared" si="1014"/>
        <v>218.4</v>
      </c>
      <c r="R8072" s="1">
        <f t="shared" ref="R8072:R8135" si="1016">Q8072/$C$19</f>
        <v>9.9272727272727276E-2</v>
      </c>
      <c r="S8072" s="18">
        <f t="shared" ref="S8072:S8135" si="1017">INDEX($C$13:$K$17,MATCH(P8072,$B$13:$B$17,-1),MATCH(R8072,$C$12:$K$12,-1))</f>
        <v>9.0909999999999993</v>
      </c>
      <c r="T8072" s="10">
        <f t="shared" ref="T8072:T8135" si="1018" xml:space="preserve"> Q8072/INDEX($C$13:$K$17,MATCH(P8072,$B$13:$B$17,-1),MATCH(R8072,$C$12:$K$12,-1))</f>
        <v>24.023759762402378</v>
      </c>
      <c r="U8072" s="10">
        <f t="shared" ref="U8072:U8135" si="1019">N8072-Q8072</f>
        <v>0</v>
      </c>
      <c r="V8072" s="1">
        <f t="shared" ref="V8072:V8135" si="1020">U8072/$C$19</f>
        <v>0</v>
      </c>
      <c r="W8072" s="10">
        <f t="shared" ref="W8072:W8135" si="1021" xml:space="preserve"> U8072/INDEX($C$13:$K$17,MATCH(P8072,$B$13:$B$17,-1),MATCH(V8072,$C$12:$K$12,-1))</f>
        <v>0</v>
      </c>
    </row>
    <row r="8073" spans="13:23" x14ac:dyDescent="0.25">
      <c r="M8073" s="7">
        <v>45577.125</v>
      </c>
      <c r="N8073" s="3">
        <v>330.38440933227537</v>
      </c>
      <c r="O8073" s="10">
        <v>18.89</v>
      </c>
      <c r="P8073" s="10">
        <f t="shared" si="1015"/>
        <v>23.89</v>
      </c>
      <c r="Q8073" s="10">
        <f t="shared" si="1014"/>
        <v>330.38440933227537</v>
      </c>
      <c r="R8073" s="1">
        <f t="shared" si="1016"/>
        <v>0.15017473151467062</v>
      </c>
      <c r="S8073" s="18">
        <f t="shared" si="1017"/>
        <v>9.0909999999999993</v>
      </c>
      <c r="T8073" s="10">
        <f t="shared" si="1018"/>
        <v>36.341921607334221</v>
      </c>
      <c r="U8073" s="10">
        <f t="shared" si="1019"/>
        <v>0</v>
      </c>
      <c r="V8073" s="1">
        <f t="shared" si="1020"/>
        <v>0</v>
      </c>
      <c r="W8073" s="10">
        <f t="shared" si="1021"/>
        <v>0</v>
      </c>
    </row>
    <row r="8074" spans="13:23" x14ac:dyDescent="0.25">
      <c r="M8074" s="7">
        <v>45577.166666666664</v>
      </c>
      <c r="N8074" s="3">
        <v>260.97418670654298</v>
      </c>
      <c r="O8074" s="10">
        <v>20</v>
      </c>
      <c r="P8074" s="10">
        <f t="shared" si="1015"/>
        <v>25</v>
      </c>
      <c r="Q8074" s="10">
        <f t="shared" si="1014"/>
        <v>260.97418670654298</v>
      </c>
      <c r="R8074" s="1">
        <f t="shared" si="1016"/>
        <v>0.1186246303211559</v>
      </c>
      <c r="S8074" s="18">
        <f t="shared" si="1017"/>
        <v>9.0909999999999993</v>
      </c>
      <c r="T8074" s="10">
        <f t="shared" si="1018"/>
        <v>28.706873468985041</v>
      </c>
      <c r="U8074" s="10">
        <f t="shared" si="1019"/>
        <v>0</v>
      </c>
      <c r="V8074" s="1">
        <f t="shared" si="1020"/>
        <v>0</v>
      </c>
      <c r="W8074" s="10">
        <f t="shared" si="1021"/>
        <v>0</v>
      </c>
    </row>
    <row r="8075" spans="13:23" x14ac:dyDescent="0.25">
      <c r="M8075" s="7">
        <v>45577.208333333336</v>
      </c>
      <c r="N8075" s="3">
        <v>423.31290664672849</v>
      </c>
      <c r="O8075" s="10">
        <v>20</v>
      </c>
      <c r="P8075" s="10">
        <f t="shared" si="1015"/>
        <v>25</v>
      </c>
      <c r="Q8075" s="10">
        <f t="shared" si="1014"/>
        <v>423.31290664672849</v>
      </c>
      <c r="R8075" s="1">
        <f t="shared" si="1016"/>
        <v>0.19241495756669477</v>
      </c>
      <c r="S8075" s="18">
        <f t="shared" si="1017"/>
        <v>9.0909999999999993</v>
      </c>
      <c r="T8075" s="10">
        <f t="shared" si="1018"/>
        <v>46.563954091599221</v>
      </c>
      <c r="U8075" s="10">
        <f t="shared" si="1019"/>
        <v>0</v>
      </c>
      <c r="V8075" s="1">
        <f t="shared" si="1020"/>
        <v>0</v>
      </c>
      <c r="W8075" s="10">
        <f t="shared" si="1021"/>
        <v>0</v>
      </c>
    </row>
    <row r="8076" spans="13:23" x14ac:dyDescent="0.25">
      <c r="M8076" s="7">
        <v>45577.25</v>
      </c>
      <c r="N8076" s="3">
        <v>238.38543205261229</v>
      </c>
      <c r="O8076" s="10">
        <v>20</v>
      </c>
      <c r="P8076" s="10">
        <f t="shared" si="1015"/>
        <v>25</v>
      </c>
      <c r="Q8076" s="10">
        <f t="shared" si="1014"/>
        <v>238.38543205261229</v>
      </c>
      <c r="R8076" s="1">
        <f t="shared" si="1016"/>
        <v>0.10835701456936922</v>
      </c>
      <c r="S8076" s="18">
        <f t="shared" si="1017"/>
        <v>9.0909999999999993</v>
      </c>
      <c r="T8076" s="10">
        <f t="shared" si="1018"/>
        <v>26.22213530443431</v>
      </c>
      <c r="U8076" s="10">
        <f t="shared" si="1019"/>
        <v>0</v>
      </c>
      <c r="V8076" s="1">
        <f t="shared" si="1020"/>
        <v>0</v>
      </c>
      <c r="W8076" s="10">
        <f t="shared" si="1021"/>
        <v>0</v>
      </c>
    </row>
    <row r="8077" spans="13:23" x14ac:dyDescent="0.25">
      <c r="M8077" s="7">
        <v>45577.291666666664</v>
      </c>
      <c r="N8077" s="3">
        <v>507.17376708984375</v>
      </c>
      <c r="O8077" s="10">
        <v>20</v>
      </c>
      <c r="P8077" s="10">
        <f t="shared" si="1015"/>
        <v>25</v>
      </c>
      <c r="Q8077" s="10">
        <f t="shared" si="1014"/>
        <v>507.17376708984375</v>
      </c>
      <c r="R8077" s="1">
        <f t="shared" si="1016"/>
        <v>0.23053353049538353</v>
      </c>
      <c r="S8077" s="18">
        <f t="shared" si="1017"/>
        <v>9.4890000000000008</v>
      </c>
      <c r="T8077" s="10">
        <f t="shared" si="1018"/>
        <v>53.44860017808449</v>
      </c>
      <c r="U8077" s="10">
        <f t="shared" si="1019"/>
        <v>0</v>
      </c>
      <c r="V8077" s="1">
        <f t="shared" si="1020"/>
        <v>0</v>
      </c>
      <c r="W8077" s="10">
        <f t="shared" si="1021"/>
        <v>0</v>
      </c>
    </row>
    <row r="8078" spans="13:23" x14ac:dyDescent="0.25">
      <c r="M8078" s="7">
        <v>45577.333333333336</v>
      </c>
      <c r="N8078" s="3">
        <v>399.58688507080075</v>
      </c>
      <c r="O8078" s="10">
        <v>20</v>
      </c>
      <c r="P8078" s="10">
        <f t="shared" si="1015"/>
        <v>25</v>
      </c>
      <c r="Q8078" s="10">
        <f t="shared" si="1014"/>
        <v>399.58688507080075</v>
      </c>
      <c r="R8078" s="1">
        <f t="shared" si="1016"/>
        <v>0.18163040230490943</v>
      </c>
      <c r="S8078" s="18">
        <f t="shared" si="1017"/>
        <v>9.0909999999999993</v>
      </c>
      <c r="T8078" s="10">
        <f t="shared" si="1018"/>
        <v>43.954117816609923</v>
      </c>
      <c r="U8078" s="10">
        <f t="shared" si="1019"/>
        <v>0</v>
      </c>
      <c r="V8078" s="1">
        <f t="shared" si="1020"/>
        <v>0</v>
      </c>
      <c r="W8078" s="10">
        <f t="shared" si="1021"/>
        <v>0</v>
      </c>
    </row>
    <row r="8079" spans="13:23" x14ac:dyDescent="0.25">
      <c r="M8079" s="7">
        <v>45577.375</v>
      </c>
      <c r="N8079" s="3">
        <v>269.62823410034179</v>
      </c>
      <c r="O8079" s="10">
        <v>21.11</v>
      </c>
      <c r="P8079" s="10">
        <f t="shared" si="1015"/>
        <v>26.11</v>
      </c>
      <c r="Q8079" s="10">
        <f t="shared" si="1014"/>
        <v>269.62823410034179</v>
      </c>
      <c r="R8079" s="1">
        <f t="shared" si="1016"/>
        <v>0.12255828822742808</v>
      </c>
      <c r="S8079" s="18">
        <f t="shared" si="1017"/>
        <v>6.9459999999999997</v>
      </c>
      <c r="T8079" s="10">
        <f t="shared" si="1018"/>
        <v>38.817770529850534</v>
      </c>
      <c r="U8079" s="10">
        <f t="shared" si="1019"/>
        <v>0</v>
      </c>
      <c r="V8079" s="1">
        <f t="shared" si="1020"/>
        <v>0</v>
      </c>
      <c r="W8079" s="10">
        <f t="shared" si="1021"/>
        <v>0</v>
      </c>
    </row>
    <row r="8080" spans="13:23" x14ac:dyDescent="0.25">
      <c r="M8080" s="7">
        <v>45577.416666666664</v>
      </c>
      <c r="N8080" s="3">
        <v>483.11446380615234</v>
      </c>
      <c r="O8080" s="10">
        <v>22.22</v>
      </c>
      <c r="P8080" s="10">
        <f t="shared" si="1015"/>
        <v>27.22</v>
      </c>
      <c r="Q8080" s="10">
        <f t="shared" si="1014"/>
        <v>483.11446380615234</v>
      </c>
      <c r="R8080" s="1">
        <f t="shared" si="1016"/>
        <v>0.21959748354825107</v>
      </c>
      <c r="S8080" s="18">
        <f t="shared" si="1017"/>
        <v>7.77</v>
      </c>
      <c r="T8080" s="10">
        <f t="shared" si="1018"/>
        <v>62.176893668745478</v>
      </c>
      <c r="U8080" s="10">
        <f t="shared" si="1019"/>
        <v>0</v>
      </c>
      <c r="V8080" s="1">
        <f t="shared" si="1020"/>
        <v>0</v>
      </c>
      <c r="W8080" s="10">
        <f t="shared" si="1021"/>
        <v>0</v>
      </c>
    </row>
    <row r="8081" spans="13:23" x14ac:dyDescent="0.25">
      <c r="M8081" s="7">
        <v>45577.458333333336</v>
      </c>
      <c r="N8081" s="3">
        <v>349.52646102905271</v>
      </c>
      <c r="O8081" s="10">
        <v>23.89</v>
      </c>
      <c r="P8081" s="10">
        <f t="shared" si="1015"/>
        <v>28.89</v>
      </c>
      <c r="Q8081" s="10">
        <f t="shared" si="1014"/>
        <v>349.52646102905271</v>
      </c>
      <c r="R8081" s="1">
        <f t="shared" si="1016"/>
        <v>0.15887566410411486</v>
      </c>
      <c r="S8081" s="18">
        <f t="shared" si="1017"/>
        <v>6.9459999999999997</v>
      </c>
      <c r="T8081" s="10">
        <f t="shared" si="1018"/>
        <v>50.320538587539986</v>
      </c>
      <c r="U8081" s="10">
        <f t="shared" si="1019"/>
        <v>0</v>
      </c>
      <c r="V8081" s="1">
        <f t="shared" si="1020"/>
        <v>0</v>
      </c>
      <c r="W8081" s="10">
        <f t="shared" si="1021"/>
        <v>0</v>
      </c>
    </row>
    <row r="8082" spans="13:23" x14ac:dyDescent="0.25">
      <c r="M8082" s="7">
        <v>45577.5</v>
      </c>
      <c r="N8082" s="3">
        <v>524.87765808105462</v>
      </c>
      <c r="O8082" s="10">
        <v>23.89</v>
      </c>
      <c r="P8082" s="10">
        <f t="shared" si="1015"/>
        <v>28.89</v>
      </c>
      <c r="Q8082" s="10">
        <f t="shared" si="1014"/>
        <v>524.87765808105462</v>
      </c>
      <c r="R8082" s="1">
        <f t="shared" si="1016"/>
        <v>0.23858075367320664</v>
      </c>
      <c r="S8082" s="18">
        <f t="shared" si="1017"/>
        <v>7.77</v>
      </c>
      <c r="T8082" s="10">
        <f t="shared" si="1018"/>
        <v>67.55182214685388</v>
      </c>
      <c r="U8082" s="10">
        <f t="shared" si="1019"/>
        <v>0</v>
      </c>
      <c r="V8082" s="1">
        <f t="shared" si="1020"/>
        <v>0</v>
      </c>
      <c r="W8082" s="10">
        <f t="shared" si="1021"/>
        <v>0</v>
      </c>
    </row>
    <row r="8083" spans="13:23" x14ac:dyDescent="0.25">
      <c r="M8083" s="7">
        <v>45577.541666666664</v>
      </c>
      <c r="N8083" s="3">
        <v>455.00635757446287</v>
      </c>
      <c r="O8083" s="10">
        <v>23.89</v>
      </c>
      <c r="P8083" s="10">
        <f t="shared" si="1015"/>
        <v>28.89</v>
      </c>
      <c r="Q8083" s="10">
        <f t="shared" si="1014"/>
        <v>455.00635757446287</v>
      </c>
      <c r="R8083" s="1">
        <f t="shared" si="1016"/>
        <v>0.20682107162475585</v>
      </c>
      <c r="S8083" s="18">
        <f t="shared" si="1017"/>
        <v>7.77</v>
      </c>
      <c r="T8083" s="10">
        <f t="shared" si="1018"/>
        <v>58.559376779210154</v>
      </c>
      <c r="U8083" s="10">
        <f t="shared" si="1019"/>
        <v>0</v>
      </c>
      <c r="V8083" s="1">
        <f t="shared" si="1020"/>
        <v>0</v>
      </c>
      <c r="W8083" s="10">
        <f t="shared" si="1021"/>
        <v>0</v>
      </c>
    </row>
    <row r="8084" spans="13:23" x14ac:dyDescent="0.25">
      <c r="M8084" s="7">
        <v>45577.583333333336</v>
      </c>
      <c r="N8084" s="3">
        <v>536.58343048095696</v>
      </c>
      <c r="O8084" s="10">
        <v>22.78</v>
      </c>
      <c r="P8084" s="10">
        <f t="shared" si="1015"/>
        <v>27.78</v>
      </c>
      <c r="Q8084" s="10">
        <f t="shared" si="1014"/>
        <v>536.58343048095696</v>
      </c>
      <c r="R8084" s="1">
        <f t="shared" si="1016"/>
        <v>0.24390155930952589</v>
      </c>
      <c r="S8084" s="18">
        <f t="shared" si="1017"/>
        <v>7.77</v>
      </c>
      <c r="T8084" s="10">
        <f t="shared" si="1018"/>
        <v>69.058356561255721</v>
      </c>
      <c r="U8084" s="10">
        <f t="shared" si="1019"/>
        <v>0</v>
      </c>
      <c r="V8084" s="1">
        <f t="shared" si="1020"/>
        <v>0</v>
      </c>
      <c r="W8084" s="10">
        <f t="shared" si="1021"/>
        <v>0</v>
      </c>
    </row>
    <row r="8085" spans="13:23" x14ac:dyDescent="0.25">
      <c r="M8085" s="7">
        <v>45577.625</v>
      </c>
      <c r="N8085" s="3">
        <v>265.2</v>
      </c>
      <c r="O8085" s="10">
        <v>22.78</v>
      </c>
      <c r="P8085" s="10">
        <f t="shared" si="1015"/>
        <v>27.78</v>
      </c>
      <c r="Q8085" s="10">
        <f t="shared" si="1014"/>
        <v>265.2</v>
      </c>
      <c r="R8085" s="1">
        <f t="shared" si="1016"/>
        <v>0.12054545454545454</v>
      </c>
      <c r="S8085" s="18">
        <f t="shared" si="1017"/>
        <v>6.9459999999999997</v>
      </c>
      <c r="T8085" s="10">
        <f t="shared" si="1018"/>
        <v>38.180247624532107</v>
      </c>
      <c r="U8085" s="10">
        <f t="shared" si="1019"/>
        <v>0</v>
      </c>
      <c r="V8085" s="1">
        <f t="shared" si="1020"/>
        <v>0</v>
      </c>
      <c r="W8085" s="10">
        <f t="shared" si="1021"/>
        <v>0</v>
      </c>
    </row>
    <row r="8086" spans="13:23" x14ac:dyDescent="0.25">
      <c r="M8086" s="7">
        <v>45577.666666666664</v>
      </c>
      <c r="N8086" s="3">
        <v>252.53400077819825</v>
      </c>
      <c r="O8086" s="10">
        <v>22.22</v>
      </c>
      <c r="P8086" s="10">
        <f t="shared" si="1015"/>
        <v>27.22</v>
      </c>
      <c r="Q8086" s="10">
        <f t="shared" si="1014"/>
        <v>252.53400077819825</v>
      </c>
      <c r="R8086" s="1">
        <f t="shared" si="1016"/>
        <v>0.1147881821719083</v>
      </c>
      <c r="S8086" s="18">
        <f t="shared" si="1017"/>
        <v>6.9459999999999997</v>
      </c>
      <c r="T8086" s="10">
        <f t="shared" si="1018"/>
        <v>36.356752199567843</v>
      </c>
      <c r="U8086" s="10">
        <f t="shared" si="1019"/>
        <v>0</v>
      </c>
      <c r="V8086" s="1">
        <f t="shared" si="1020"/>
        <v>0</v>
      </c>
      <c r="W8086" s="10">
        <f t="shared" si="1021"/>
        <v>0</v>
      </c>
    </row>
    <row r="8087" spans="13:23" x14ac:dyDescent="0.25">
      <c r="M8087" s="7">
        <v>45577.708333333336</v>
      </c>
      <c r="N8087" s="3">
        <v>325.16086349487301</v>
      </c>
      <c r="O8087" s="10">
        <v>22.22</v>
      </c>
      <c r="P8087" s="10">
        <f t="shared" si="1015"/>
        <v>27.22</v>
      </c>
      <c r="Q8087" s="10">
        <f t="shared" si="1014"/>
        <v>325.16086349487301</v>
      </c>
      <c r="R8087" s="1">
        <f t="shared" si="1016"/>
        <v>0.14780039249766955</v>
      </c>
      <c r="S8087" s="18">
        <f t="shared" si="1017"/>
        <v>6.9459999999999997</v>
      </c>
      <c r="T8087" s="10">
        <f t="shared" si="1018"/>
        <v>46.812678303321775</v>
      </c>
      <c r="U8087" s="10">
        <f t="shared" si="1019"/>
        <v>0</v>
      </c>
      <c r="V8087" s="1">
        <f t="shared" si="1020"/>
        <v>0</v>
      </c>
      <c r="W8087" s="10">
        <f t="shared" si="1021"/>
        <v>0</v>
      </c>
    </row>
    <row r="8088" spans="13:23" x14ac:dyDescent="0.25">
      <c r="M8088" s="7">
        <v>45577.75</v>
      </c>
      <c r="N8088" s="3">
        <v>235.94212989807127</v>
      </c>
      <c r="O8088" s="10">
        <v>22.22</v>
      </c>
      <c r="P8088" s="10">
        <f t="shared" si="1015"/>
        <v>27.22</v>
      </c>
      <c r="Q8088" s="10">
        <f t="shared" si="1014"/>
        <v>235.94212989807127</v>
      </c>
      <c r="R8088" s="1">
        <f t="shared" si="1016"/>
        <v>0.10724642268094149</v>
      </c>
      <c r="S8088" s="18">
        <f t="shared" si="1017"/>
        <v>6.9459999999999997</v>
      </c>
      <c r="T8088" s="10">
        <f t="shared" si="1018"/>
        <v>33.96805786036154</v>
      </c>
      <c r="U8088" s="10">
        <f t="shared" si="1019"/>
        <v>0</v>
      </c>
      <c r="V8088" s="1">
        <f t="shared" si="1020"/>
        <v>0</v>
      </c>
      <c r="W8088" s="10">
        <f t="shared" si="1021"/>
        <v>0</v>
      </c>
    </row>
    <row r="8089" spans="13:23" x14ac:dyDescent="0.25">
      <c r="M8089" s="7">
        <v>45577.791666666664</v>
      </c>
      <c r="N8089" s="3">
        <v>483.11615982055662</v>
      </c>
      <c r="O8089" s="10">
        <v>21.11</v>
      </c>
      <c r="P8089" s="10">
        <f t="shared" si="1015"/>
        <v>26.11</v>
      </c>
      <c r="Q8089" s="10">
        <f t="shared" si="1014"/>
        <v>483.11615982055662</v>
      </c>
      <c r="R8089" s="1">
        <f t="shared" si="1016"/>
        <v>0.21959825446388936</v>
      </c>
      <c r="S8089" s="18">
        <f t="shared" si="1017"/>
        <v>7.77</v>
      </c>
      <c r="T8089" s="10">
        <f t="shared" si="1018"/>
        <v>62.17711194601759</v>
      </c>
      <c r="U8089" s="10">
        <f t="shared" si="1019"/>
        <v>0</v>
      </c>
      <c r="V8089" s="1">
        <f t="shared" si="1020"/>
        <v>0</v>
      </c>
      <c r="W8089" s="10">
        <f t="shared" si="1021"/>
        <v>0</v>
      </c>
    </row>
    <row r="8090" spans="13:23" x14ac:dyDescent="0.25">
      <c r="M8090" s="7">
        <v>45577.833333333336</v>
      </c>
      <c r="N8090" s="3">
        <v>259.35836105346681</v>
      </c>
      <c r="O8090" s="10">
        <v>21.11</v>
      </c>
      <c r="P8090" s="10">
        <f t="shared" si="1015"/>
        <v>26.11</v>
      </c>
      <c r="Q8090" s="10">
        <f t="shared" si="1014"/>
        <v>259.35836105346681</v>
      </c>
      <c r="R8090" s="1">
        <f t="shared" si="1016"/>
        <v>0.11789016411521218</v>
      </c>
      <c r="S8090" s="18">
        <f t="shared" si="1017"/>
        <v>6.9459999999999997</v>
      </c>
      <c r="T8090" s="10">
        <f t="shared" si="1018"/>
        <v>37.339240001938791</v>
      </c>
      <c r="U8090" s="10">
        <f t="shared" si="1019"/>
        <v>0</v>
      </c>
      <c r="V8090" s="1">
        <f t="shared" si="1020"/>
        <v>0</v>
      </c>
      <c r="W8090" s="10">
        <f t="shared" si="1021"/>
        <v>0</v>
      </c>
    </row>
    <row r="8091" spans="13:23" x14ac:dyDescent="0.25">
      <c r="M8091" s="7">
        <v>45577.875</v>
      </c>
      <c r="N8091" s="3">
        <v>330.89014892578126</v>
      </c>
      <c r="O8091" s="10">
        <v>21.11</v>
      </c>
      <c r="P8091" s="10">
        <f t="shared" si="1015"/>
        <v>26.11</v>
      </c>
      <c r="Q8091" s="10">
        <f t="shared" si="1014"/>
        <v>330.89014892578126</v>
      </c>
      <c r="R8091" s="1">
        <f t="shared" si="1016"/>
        <v>0.1504046131480824</v>
      </c>
      <c r="S8091" s="18">
        <f t="shared" si="1017"/>
        <v>6.9459999999999997</v>
      </c>
      <c r="T8091" s="10">
        <f t="shared" si="1018"/>
        <v>47.63751064292849</v>
      </c>
      <c r="U8091" s="10">
        <f t="shared" si="1019"/>
        <v>0</v>
      </c>
      <c r="V8091" s="1">
        <f t="shared" si="1020"/>
        <v>0</v>
      </c>
      <c r="W8091" s="10">
        <f t="shared" si="1021"/>
        <v>0</v>
      </c>
    </row>
    <row r="8092" spans="13:23" x14ac:dyDescent="0.25">
      <c r="M8092" s="7">
        <v>45577.916666666664</v>
      </c>
      <c r="N8092" s="3">
        <v>240.18160057067871</v>
      </c>
      <c r="O8092" s="10">
        <v>21.11</v>
      </c>
      <c r="P8092" s="10">
        <f t="shared" si="1015"/>
        <v>26.11</v>
      </c>
      <c r="Q8092" s="10">
        <f t="shared" si="1014"/>
        <v>240.18160057067871</v>
      </c>
      <c r="R8092" s="1">
        <f t="shared" si="1016"/>
        <v>0.10917345480485396</v>
      </c>
      <c r="S8092" s="18">
        <f t="shared" si="1017"/>
        <v>6.9459999999999997</v>
      </c>
      <c r="T8092" s="10">
        <f t="shared" si="1018"/>
        <v>34.578404919475773</v>
      </c>
      <c r="U8092" s="10">
        <f t="shared" si="1019"/>
        <v>0</v>
      </c>
      <c r="V8092" s="1">
        <f t="shared" si="1020"/>
        <v>0</v>
      </c>
      <c r="W8092" s="10">
        <f t="shared" si="1021"/>
        <v>0</v>
      </c>
    </row>
    <row r="8093" spans="13:23" x14ac:dyDescent="0.25">
      <c r="M8093" s="7">
        <v>45577.958333333336</v>
      </c>
      <c r="N8093" s="3">
        <v>468.7043518066406</v>
      </c>
      <c r="O8093" s="10">
        <v>18.89</v>
      </c>
      <c r="P8093" s="10">
        <f t="shared" si="1015"/>
        <v>23.89</v>
      </c>
      <c r="Q8093" s="10">
        <f t="shared" si="1014"/>
        <v>468.7043518066406</v>
      </c>
      <c r="R8093" s="1">
        <f t="shared" si="1016"/>
        <v>0.21304743263938208</v>
      </c>
      <c r="S8093" s="18">
        <f t="shared" si="1017"/>
        <v>9.4890000000000008</v>
      </c>
      <c r="T8093" s="10">
        <f t="shared" si="1018"/>
        <v>49.394493814589588</v>
      </c>
      <c r="U8093" s="10">
        <f t="shared" si="1019"/>
        <v>0</v>
      </c>
      <c r="V8093" s="1">
        <f t="shared" si="1020"/>
        <v>0</v>
      </c>
      <c r="W8093" s="10">
        <f t="shared" si="1021"/>
        <v>0</v>
      </c>
    </row>
    <row r="8094" spans="13:23" x14ac:dyDescent="0.25">
      <c r="M8094" s="7">
        <v>45578</v>
      </c>
      <c r="N8094" s="3">
        <v>211.49350204467774</v>
      </c>
      <c r="O8094" s="10">
        <v>17.78</v>
      </c>
      <c r="P8094" s="10">
        <f t="shared" si="1015"/>
        <v>22.78</v>
      </c>
      <c r="Q8094" s="10">
        <f t="shared" si="1014"/>
        <v>211.49350204467774</v>
      </c>
      <c r="R8094" s="1">
        <f t="shared" si="1016"/>
        <v>9.6133410020308063E-2</v>
      </c>
      <c r="S8094" s="18">
        <f t="shared" si="1017"/>
        <v>9.0909999999999993</v>
      </c>
      <c r="T8094" s="10">
        <f t="shared" si="1018"/>
        <v>23.264052584388708</v>
      </c>
      <c r="U8094" s="10">
        <f t="shared" si="1019"/>
        <v>0</v>
      </c>
      <c r="V8094" s="1">
        <f t="shared" si="1020"/>
        <v>0</v>
      </c>
      <c r="W8094" s="10">
        <f t="shared" si="1021"/>
        <v>0</v>
      </c>
    </row>
    <row r="8095" spans="13:23" x14ac:dyDescent="0.25">
      <c r="M8095" s="7">
        <v>45578.041666666664</v>
      </c>
      <c r="N8095" s="3">
        <v>462.63857116699216</v>
      </c>
      <c r="O8095" s="10">
        <v>17.78</v>
      </c>
      <c r="P8095" s="10">
        <f t="shared" si="1015"/>
        <v>22.78</v>
      </c>
      <c r="Q8095" s="10">
        <f t="shared" si="1014"/>
        <v>462.63857116699216</v>
      </c>
      <c r="R8095" s="1">
        <f t="shared" si="1016"/>
        <v>0.21029025962136008</v>
      </c>
      <c r="S8095" s="18">
        <f t="shared" si="1017"/>
        <v>9.4890000000000008</v>
      </c>
      <c r="T8095" s="10">
        <f t="shared" si="1018"/>
        <v>48.755250412792932</v>
      </c>
      <c r="U8095" s="10">
        <f t="shared" si="1019"/>
        <v>0</v>
      </c>
      <c r="V8095" s="1">
        <f t="shared" si="1020"/>
        <v>0</v>
      </c>
      <c r="W8095" s="10">
        <f t="shared" si="1021"/>
        <v>0</v>
      </c>
    </row>
    <row r="8096" spans="13:23" x14ac:dyDescent="0.25">
      <c r="M8096" s="7">
        <v>45578.083333333336</v>
      </c>
      <c r="N8096" s="3">
        <v>257.29136581420897</v>
      </c>
      <c r="O8096" s="10">
        <v>17.78</v>
      </c>
      <c r="P8096" s="10">
        <f t="shared" si="1015"/>
        <v>22.78</v>
      </c>
      <c r="Q8096" s="10">
        <f t="shared" si="1014"/>
        <v>257.29136581420897</v>
      </c>
      <c r="R8096" s="1">
        <f t="shared" si="1016"/>
        <v>0.11695062082464044</v>
      </c>
      <c r="S8096" s="18">
        <f t="shared" si="1017"/>
        <v>9.0909999999999993</v>
      </c>
      <c r="T8096" s="10">
        <f t="shared" si="1018"/>
        <v>28.301767221890771</v>
      </c>
      <c r="U8096" s="10">
        <f t="shared" si="1019"/>
        <v>0</v>
      </c>
      <c r="V8096" s="1">
        <f t="shared" si="1020"/>
        <v>0</v>
      </c>
      <c r="W8096" s="10">
        <f t="shared" si="1021"/>
        <v>0</v>
      </c>
    </row>
    <row r="8097" spans="13:23" x14ac:dyDescent="0.25">
      <c r="M8097" s="7">
        <v>45578.125</v>
      </c>
      <c r="N8097" s="3">
        <v>432.73105316162111</v>
      </c>
      <c r="O8097" s="10">
        <v>17.78</v>
      </c>
      <c r="P8097" s="10">
        <f t="shared" si="1015"/>
        <v>22.78</v>
      </c>
      <c r="Q8097" s="10">
        <f t="shared" si="1014"/>
        <v>432.73105316162111</v>
      </c>
      <c r="R8097" s="1">
        <f t="shared" si="1016"/>
        <v>0.19669593325528231</v>
      </c>
      <c r="S8097" s="18">
        <f t="shared" si="1017"/>
        <v>9.0909999999999993</v>
      </c>
      <c r="T8097" s="10">
        <f t="shared" si="1018"/>
        <v>47.59993984837984</v>
      </c>
      <c r="U8097" s="10">
        <f t="shared" si="1019"/>
        <v>0</v>
      </c>
      <c r="V8097" s="1">
        <f t="shared" si="1020"/>
        <v>0</v>
      </c>
      <c r="W8097" s="10">
        <f t="shared" si="1021"/>
        <v>0</v>
      </c>
    </row>
    <row r="8098" spans="13:23" x14ac:dyDescent="0.25">
      <c r="M8098" s="7">
        <v>45578.166666666664</v>
      </c>
      <c r="N8098" s="3">
        <v>260.08080368041993</v>
      </c>
      <c r="O8098" s="10">
        <v>17.78</v>
      </c>
      <c r="P8098" s="10">
        <f t="shared" si="1015"/>
        <v>22.78</v>
      </c>
      <c r="Q8098" s="10">
        <f t="shared" si="1014"/>
        <v>260.08080368041993</v>
      </c>
      <c r="R8098" s="1">
        <f t="shared" si="1016"/>
        <v>0.1182185471274636</v>
      </c>
      <c r="S8098" s="18">
        <f t="shared" si="1017"/>
        <v>9.0909999999999993</v>
      </c>
      <c r="T8098" s="10">
        <f t="shared" si="1018"/>
        <v>28.608602318823007</v>
      </c>
      <c r="U8098" s="10">
        <f t="shared" si="1019"/>
        <v>0</v>
      </c>
      <c r="V8098" s="1">
        <f t="shared" si="1020"/>
        <v>0</v>
      </c>
      <c r="W8098" s="10">
        <f t="shared" si="1021"/>
        <v>0</v>
      </c>
    </row>
    <row r="8099" spans="13:23" x14ac:dyDescent="0.25">
      <c r="M8099" s="7">
        <v>45578.208333333336</v>
      </c>
      <c r="N8099" s="3">
        <v>458.73907699584959</v>
      </c>
      <c r="O8099" s="10">
        <v>17.78</v>
      </c>
      <c r="P8099" s="10">
        <f t="shared" si="1015"/>
        <v>22.78</v>
      </c>
      <c r="Q8099" s="10">
        <f t="shared" si="1014"/>
        <v>458.73907699584959</v>
      </c>
      <c r="R8099" s="1">
        <f t="shared" si="1016"/>
        <v>0.20851776227084073</v>
      </c>
      <c r="S8099" s="18">
        <f t="shared" si="1017"/>
        <v>9.4890000000000008</v>
      </c>
      <c r="T8099" s="10">
        <f t="shared" si="1018"/>
        <v>48.344301506570716</v>
      </c>
      <c r="U8099" s="10">
        <f t="shared" si="1019"/>
        <v>0</v>
      </c>
      <c r="V8099" s="1">
        <f t="shared" si="1020"/>
        <v>0</v>
      </c>
      <c r="W8099" s="10">
        <f t="shared" si="1021"/>
        <v>0</v>
      </c>
    </row>
    <row r="8100" spans="13:23" x14ac:dyDescent="0.25">
      <c r="M8100" s="7">
        <v>45578.25</v>
      </c>
      <c r="N8100" s="3">
        <v>258.86125030517576</v>
      </c>
      <c r="O8100" s="10">
        <v>17.78</v>
      </c>
      <c r="P8100" s="10">
        <f t="shared" si="1015"/>
        <v>22.78</v>
      </c>
      <c r="Q8100" s="10">
        <f t="shared" si="1014"/>
        <v>258.86125030517576</v>
      </c>
      <c r="R8100" s="1">
        <f t="shared" si="1016"/>
        <v>0.1176642046841708</v>
      </c>
      <c r="S8100" s="18">
        <f t="shared" si="1017"/>
        <v>9.0909999999999993</v>
      </c>
      <c r="T8100" s="10">
        <f t="shared" si="1018"/>
        <v>28.474452789041447</v>
      </c>
      <c r="U8100" s="10">
        <f t="shared" si="1019"/>
        <v>0</v>
      </c>
      <c r="V8100" s="1">
        <f t="shared" si="1020"/>
        <v>0</v>
      </c>
      <c r="W8100" s="10">
        <f t="shared" si="1021"/>
        <v>0</v>
      </c>
    </row>
    <row r="8101" spans="13:23" x14ac:dyDescent="0.25">
      <c r="M8101" s="7">
        <v>45578.291666666664</v>
      </c>
      <c r="N8101" s="3">
        <v>350.65475692749021</v>
      </c>
      <c r="O8101" s="10">
        <v>17.22</v>
      </c>
      <c r="P8101" s="10">
        <f t="shared" si="1015"/>
        <v>22.22</v>
      </c>
      <c r="Q8101" s="10">
        <f t="shared" si="1014"/>
        <v>350.65475692749021</v>
      </c>
      <c r="R8101" s="1">
        <f t="shared" si="1016"/>
        <v>0.15938852587613192</v>
      </c>
      <c r="S8101" s="18">
        <f t="shared" si="1017"/>
        <v>9.0909999999999993</v>
      </c>
      <c r="T8101" s="10">
        <f t="shared" si="1018"/>
        <v>38.571637545648471</v>
      </c>
      <c r="U8101" s="10">
        <f t="shared" si="1019"/>
        <v>0</v>
      </c>
      <c r="V8101" s="1">
        <f t="shared" si="1020"/>
        <v>0</v>
      </c>
      <c r="W8101" s="10">
        <f t="shared" si="1021"/>
        <v>0</v>
      </c>
    </row>
    <row r="8102" spans="13:23" x14ac:dyDescent="0.25">
      <c r="M8102" s="7">
        <v>45578.333333333336</v>
      </c>
      <c r="N8102" s="3">
        <v>380.9076072692871</v>
      </c>
      <c r="O8102" s="10">
        <v>17.22</v>
      </c>
      <c r="P8102" s="10">
        <f t="shared" si="1015"/>
        <v>22.22</v>
      </c>
      <c r="Q8102" s="10">
        <f t="shared" si="1014"/>
        <v>380.9076072692871</v>
      </c>
      <c r="R8102" s="1">
        <f t="shared" si="1016"/>
        <v>0.1731398214860396</v>
      </c>
      <c r="S8102" s="18">
        <f t="shared" si="1017"/>
        <v>9.0909999999999993</v>
      </c>
      <c r="T8102" s="10">
        <f t="shared" si="1018"/>
        <v>41.899417805443527</v>
      </c>
      <c r="U8102" s="10">
        <f t="shared" si="1019"/>
        <v>0</v>
      </c>
      <c r="V8102" s="1">
        <f t="shared" si="1020"/>
        <v>0</v>
      </c>
      <c r="W8102" s="10">
        <f t="shared" si="1021"/>
        <v>0</v>
      </c>
    </row>
    <row r="8103" spans="13:23" x14ac:dyDescent="0.25">
      <c r="M8103" s="7">
        <v>45578.375</v>
      </c>
      <c r="N8103" s="3">
        <v>395.68709335327145</v>
      </c>
      <c r="O8103" s="10">
        <v>18.89</v>
      </c>
      <c r="P8103" s="10">
        <f t="shared" si="1015"/>
        <v>23.89</v>
      </c>
      <c r="Q8103" s="10">
        <f t="shared" si="1014"/>
        <v>395.68709335327145</v>
      </c>
      <c r="R8103" s="1">
        <f t="shared" si="1016"/>
        <v>0.17985776970603248</v>
      </c>
      <c r="S8103" s="18">
        <f t="shared" si="1017"/>
        <v>9.0909999999999993</v>
      </c>
      <c r="T8103" s="10">
        <f t="shared" si="1018"/>
        <v>43.525145017409692</v>
      </c>
      <c r="U8103" s="10">
        <f t="shared" si="1019"/>
        <v>0</v>
      </c>
      <c r="V8103" s="1">
        <f t="shared" si="1020"/>
        <v>0</v>
      </c>
      <c r="W8103" s="10">
        <f t="shared" si="1021"/>
        <v>0</v>
      </c>
    </row>
    <row r="8104" spans="13:23" x14ac:dyDescent="0.25">
      <c r="M8104" s="7">
        <v>45578.416666666664</v>
      </c>
      <c r="N8104" s="3">
        <v>334.92800216674806</v>
      </c>
      <c r="O8104" s="10">
        <v>18.89</v>
      </c>
      <c r="P8104" s="10">
        <f t="shared" si="1015"/>
        <v>23.89</v>
      </c>
      <c r="Q8104" s="10">
        <f t="shared" si="1014"/>
        <v>334.92800216674806</v>
      </c>
      <c r="R8104" s="1">
        <f t="shared" si="1016"/>
        <v>0.15224000098488549</v>
      </c>
      <c r="S8104" s="18">
        <f t="shared" si="1017"/>
        <v>9.0909999999999993</v>
      </c>
      <c r="T8104" s="10">
        <f t="shared" si="1018"/>
        <v>36.841711821224074</v>
      </c>
      <c r="U8104" s="10">
        <f t="shared" si="1019"/>
        <v>0</v>
      </c>
      <c r="V8104" s="1">
        <f t="shared" si="1020"/>
        <v>0</v>
      </c>
      <c r="W8104" s="10">
        <f t="shared" si="1021"/>
        <v>0</v>
      </c>
    </row>
    <row r="8105" spans="13:23" x14ac:dyDescent="0.25">
      <c r="M8105" s="7">
        <v>45578.458333333336</v>
      </c>
      <c r="N8105" s="3">
        <v>269.75165634155275</v>
      </c>
      <c r="O8105" s="10">
        <v>21.11</v>
      </c>
      <c r="P8105" s="10">
        <f t="shared" si="1015"/>
        <v>26.11</v>
      </c>
      <c r="Q8105" s="10">
        <f t="shared" si="1014"/>
        <v>269.75165634155275</v>
      </c>
      <c r="R8105" s="1">
        <f t="shared" si="1016"/>
        <v>0.12261438924616033</v>
      </c>
      <c r="S8105" s="18">
        <f t="shared" si="1017"/>
        <v>6.9459999999999997</v>
      </c>
      <c r="T8105" s="10">
        <f t="shared" si="1018"/>
        <v>38.835539352368663</v>
      </c>
      <c r="U8105" s="10">
        <f t="shared" si="1019"/>
        <v>0</v>
      </c>
      <c r="V8105" s="1">
        <f t="shared" si="1020"/>
        <v>0</v>
      </c>
      <c r="W8105" s="10">
        <f t="shared" si="1021"/>
        <v>0</v>
      </c>
    </row>
    <row r="8106" spans="13:23" x14ac:dyDescent="0.25">
      <c r="M8106" s="7">
        <v>45578.5</v>
      </c>
      <c r="N8106" s="3">
        <v>370.65409927368165</v>
      </c>
      <c r="O8106" s="10">
        <v>21.11</v>
      </c>
      <c r="P8106" s="10">
        <f t="shared" si="1015"/>
        <v>26.11</v>
      </c>
      <c r="Q8106" s="10">
        <f t="shared" si="1014"/>
        <v>370.65409927368165</v>
      </c>
      <c r="R8106" s="1">
        <f t="shared" si="1016"/>
        <v>0.16847913603349166</v>
      </c>
      <c r="S8106" s="18">
        <f t="shared" si="1017"/>
        <v>6.9459999999999997</v>
      </c>
      <c r="T8106" s="10">
        <f t="shared" si="1018"/>
        <v>53.362237154287598</v>
      </c>
      <c r="U8106" s="10">
        <f t="shared" si="1019"/>
        <v>0</v>
      </c>
      <c r="V8106" s="1">
        <f t="shared" si="1020"/>
        <v>0</v>
      </c>
      <c r="W8106" s="10">
        <f t="shared" si="1021"/>
        <v>0</v>
      </c>
    </row>
    <row r="8107" spans="13:23" x14ac:dyDescent="0.25">
      <c r="M8107" s="7">
        <v>45578.541666666664</v>
      </c>
      <c r="N8107" s="3">
        <v>268.44679641723633</v>
      </c>
      <c r="O8107" s="10">
        <v>21.11</v>
      </c>
      <c r="P8107" s="10">
        <f t="shared" si="1015"/>
        <v>26.11</v>
      </c>
      <c r="Q8107" s="10">
        <f t="shared" si="1014"/>
        <v>268.44679641723633</v>
      </c>
      <c r="R8107" s="1">
        <f t="shared" si="1016"/>
        <v>0.12202127109874379</v>
      </c>
      <c r="S8107" s="18">
        <f t="shared" si="1017"/>
        <v>6.9459999999999997</v>
      </c>
      <c r="T8107" s="10">
        <f t="shared" si="1018"/>
        <v>38.647681603402873</v>
      </c>
      <c r="U8107" s="10">
        <f t="shared" si="1019"/>
        <v>0</v>
      </c>
      <c r="V8107" s="1">
        <f t="shared" si="1020"/>
        <v>0</v>
      </c>
      <c r="W8107" s="10">
        <f t="shared" si="1021"/>
        <v>0</v>
      </c>
    </row>
    <row r="8108" spans="13:23" x14ac:dyDescent="0.25">
      <c r="M8108" s="7">
        <v>45578.583333333336</v>
      </c>
      <c r="N8108" s="3">
        <v>243.75624847412109</v>
      </c>
      <c r="O8108" s="10">
        <v>20</v>
      </c>
      <c r="P8108" s="10">
        <f t="shared" si="1015"/>
        <v>25</v>
      </c>
      <c r="Q8108" s="10">
        <f t="shared" si="1014"/>
        <v>243.75624847412109</v>
      </c>
      <c r="R8108" s="1">
        <f t="shared" si="1016"/>
        <v>0.11079829476096413</v>
      </c>
      <c r="S8108" s="18">
        <f t="shared" si="1017"/>
        <v>9.0909999999999993</v>
      </c>
      <c r="T8108" s="10">
        <f t="shared" si="1018"/>
        <v>26.812919202961293</v>
      </c>
      <c r="U8108" s="10">
        <f t="shared" si="1019"/>
        <v>0</v>
      </c>
      <c r="V8108" s="1">
        <f t="shared" si="1020"/>
        <v>0</v>
      </c>
      <c r="W8108" s="10">
        <f t="shared" si="1021"/>
        <v>0</v>
      </c>
    </row>
    <row r="8109" spans="13:23" x14ac:dyDescent="0.25">
      <c r="M8109" s="7">
        <v>45578.625</v>
      </c>
      <c r="N8109" s="3">
        <v>267.56522598266599</v>
      </c>
      <c r="O8109" s="10">
        <v>18.89</v>
      </c>
      <c r="P8109" s="10">
        <f t="shared" si="1015"/>
        <v>23.89</v>
      </c>
      <c r="Q8109" s="10">
        <f t="shared" si="1014"/>
        <v>267.56522598266599</v>
      </c>
      <c r="R8109" s="1">
        <f t="shared" si="1016"/>
        <v>0.12162055726484818</v>
      </c>
      <c r="S8109" s="18">
        <f t="shared" si="1017"/>
        <v>9.0909999999999993</v>
      </c>
      <c r="T8109" s="10">
        <f t="shared" si="1018"/>
        <v>29.431880539287867</v>
      </c>
      <c r="U8109" s="10">
        <f t="shared" si="1019"/>
        <v>0</v>
      </c>
      <c r="V8109" s="1">
        <f t="shared" si="1020"/>
        <v>0</v>
      </c>
      <c r="W8109" s="10">
        <f t="shared" si="1021"/>
        <v>0</v>
      </c>
    </row>
    <row r="8110" spans="13:23" x14ac:dyDescent="0.25">
      <c r="M8110" s="7">
        <v>45578.666666666664</v>
      </c>
      <c r="N8110" s="3">
        <v>230.25537872314453</v>
      </c>
      <c r="O8110" s="10">
        <v>18.89</v>
      </c>
      <c r="P8110" s="10">
        <f t="shared" si="1015"/>
        <v>23.89</v>
      </c>
      <c r="Q8110" s="10">
        <f t="shared" si="1014"/>
        <v>230.25537872314453</v>
      </c>
      <c r="R8110" s="1">
        <f t="shared" si="1016"/>
        <v>0.10466153578324751</v>
      </c>
      <c r="S8110" s="18">
        <f t="shared" si="1017"/>
        <v>9.0909999999999993</v>
      </c>
      <c r="T8110" s="10">
        <f t="shared" si="1018"/>
        <v>25.327838381162088</v>
      </c>
      <c r="U8110" s="10">
        <f t="shared" si="1019"/>
        <v>0</v>
      </c>
      <c r="V8110" s="1">
        <f t="shared" si="1020"/>
        <v>0</v>
      </c>
      <c r="W8110" s="10">
        <f t="shared" si="1021"/>
        <v>0</v>
      </c>
    </row>
    <row r="8111" spans="13:23" x14ac:dyDescent="0.25">
      <c r="M8111" s="7">
        <v>45578.708333333336</v>
      </c>
      <c r="N8111" s="3">
        <v>454.9790130615234</v>
      </c>
      <c r="O8111" s="10">
        <v>17.78</v>
      </c>
      <c r="P8111" s="10">
        <f t="shared" si="1015"/>
        <v>22.78</v>
      </c>
      <c r="Q8111" s="10">
        <f t="shared" si="1014"/>
        <v>454.9790130615234</v>
      </c>
      <c r="R8111" s="1">
        <f t="shared" si="1016"/>
        <v>0.20680864230069246</v>
      </c>
      <c r="S8111" s="18">
        <f t="shared" si="1017"/>
        <v>9.4890000000000008</v>
      </c>
      <c r="T8111" s="10">
        <f t="shared" si="1018"/>
        <v>47.948046481349287</v>
      </c>
      <c r="U8111" s="10">
        <f t="shared" si="1019"/>
        <v>0</v>
      </c>
      <c r="V8111" s="1">
        <f t="shared" si="1020"/>
        <v>0</v>
      </c>
      <c r="W8111" s="10">
        <f t="shared" si="1021"/>
        <v>0</v>
      </c>
    </row>
    <row r="8112" spans="13:23" x14ac:dyDescent="0.25">
      <c r="M8112" s="7">
        <v>45578.75</v>
      </c>
      <c r="N8112" s="3">
        <v>210.6</v>
      </c>
      <c r="O8112" s="10">
        <v>17.78</v>
      </c>
      <c r="P8112" s="10">
        <f t="shared" si="1015"/>
        <v>22.78</v>
      </c>
      <c r="Q8112" s="10">
        <f t="shared" si="1014"/>
        <v>210.6</v>
      </c>
      <c r="R8112" s="1">
        <f t="shared" si="1016"/>
        <v>9.572727272727273E-2</v>
      </c>
      <c r="S8112" s="18">
        <f t="shared" si="1017"/>
        <v>9.0909999999999993</v>
      </c>
      <c r="T8112" s="10">
        <f t="shared" si="1018"/>
        <v>23.165768342316579</v>
      </c>
      <c r="U8112" s="10">
        <f t="shared" si="1019"/>
        <v>0</v>
      </c>
      <c r="V8112" s="1">
        <f t="shared" si="1020"/>
        <v>0</v>
      </c>
      <c r="W8112" s="10">
        <f t="shared" si="1021"/>
        <v>0</v>
      </c>
    </row>
    <row r="8113" spans="13:23" x14ac:dyDescent="0.25">
      <c r="M8113" s="7">
        <v>45578.791666666664</v>
      </c>
      <c r="N8113" s="3">
        <v>327.41754455566405</v>
      </c>
      <c r="O8113" s="10">
        <v>17.78</v>
      </c>
      <c r="P8113" s="10">
        <f t="shared" si="1015"/>
        <v>22.78</v>
      </c>
      <c r="Q8113" s="10">
        <f t="shared" si="1014"/>
        <v>327.41754455566405</v>
      </c>
      <c r="R8113" s="1">
        <f t="shared" si="1016"/>
        <v>0.14882615661621093</v>
      </c>
      <c r="S8113" s="18">
        <f t="shared" si="1017"/>
        <v>9.0909999999999993</v>
      </c>
      <c r="T8113" s="10">
        <f t="shared" si="1018"/>
        <v>36.015569745425594</v>
      </c>
      <c r="U8113" s="10">
        <f t="shared" si="1019"/>
        <v>0</v>
      </c>
      <c r="V8113" s="1">
        <f t="shared" si="1020"/>
        <v>0</v>
      </c>
      <c r="W8113" s="10">
        <f t="shared" si="1021"/>
        <v>0</v>
      </c>
    </row>
    <row r="8114" spans="13:23" x14ac:dyDescent="0.25">
      <c r="M8114" s="7">
        <v>45578.833333333336</v>
      </c>
      <c r="N8114" s="3">
        <v>256.18056564331056</v>
      </c>
      <c r="O8114" s="10">
        <v>16.11</v>
      </c>
      <c r="P8114" s="10">
        <f t="shared" si="1015"/>
        <v>21.11</v>
      </c>
      <c r="Q8114" s="10">
        <f t="shared" si="1014"/>
        <v>256.18056564331056</v>
      </c>
      <c r="R8114" s="1">
        <f t="shared" si="1016"/>
        <v>0.11644571165605025</v>
      </c>
      <c r="S8114" s="18">
        <f t="shared" si="1017"/>
        <v>9.0909999999999993</v>
      </c>
      <c r="T8114" s="10">
        <f t="shared" si="1018"/>
        <v>28.179580424959912</v>
      </c>
      <c r="U8114" s="10">
        <f t="shared" si="1019"/>
        <v>0</v>
      </c>
      <c r="V8114" s="1">
        <f t="shared" si="1020"/>
        <v>0</v>
      </c>
      <c r="W8114" s="10">
        <f t="shared" si="1021"/>
        <v>0</v>
      </c>
    </row>
    <row r="8115" spans="13:23" x14ac:dyDescent="0.25">
      <c r="M8115" s="7">
        <v>45578.875</v>
      </c>
      <c r="N8115" s="3">
        <v>261.3</v>
      </c>
      <c r="O8115" s="10">
        <v>16.11</v>
      </c>
      <c r="P8115" s="10">
        <f t="shared" si="1015"/>
        <v>21.11</v>
      </c>
      <c r="Q8115" s="10">
        <f t="shared" si="1014"/>
        <v>261.3</v>
      </c>
      <c r="R8115" s="1">
        <f t="shared" si="1016"/>
        <v>0.11877272727272728</v>
      </c>
      <c r="S8115" s="18">
        <f t="shared" si="1017"/>
        <v>9.0909999999999993</v>
      </c>
      <c r="T8115" s="10">
        <f t="shared" si="1018"/>
        <v>28.742712572874275</v>
      </c>
      <c r="U8115" s="10">
        <f t="shared" si="1019"/>
        <v>0</v>
      </c>
      <c r="V8115" s="1">
        <f t="shared" si="1020"/>
        <v>0</v>
      </c>
      <c r="W8115" s="10">
        <f t="shared" si="1021"/>
        <v>0</v>
      </c>
    </row>
    <row r="8116" spans="13:23" x14ac:dyDescent="0.25">
      <c r="M8116" s="7">
        <v>45578.916666666664</v>
      </c>
      <c r="N8116" s="3">
        <v>235.9430076599121</v>
      </c>
      <c r="O8116" s="10">
        <v>17.22</v>
      </c>
      <c r="P8116" s="10">
        <f t="shared" si="1015"/>
        <v>22.22</v>
      </c>
      <c r="Q8116" s="10">
        <f t="shared" si="1014"/>
        <v>235.9430076599121</v>
      </c>
      <c r="R8116" s="1">
        <f t="shared" si="1016"/>
        <v>0.10724682166359641</v>
      </c>
      <c r="S8116" s="18">
        <f t="shared" si="1017"/>
        <v>9.0909999999999993</v>
      </c>
      <c r="T8116" s="10">
        <f t="shared" si="1018"/>
        <v>25.953471307877255</v>
      </c>
      <c r="U8116" s="10">
        <f t="shared" si="1019"/>
        <v>0</v>
      </c>
      <c r="V8116" s="1">
        <f t="shared" si="1020"/>
        <v>0</v>
      </c>
      <c r="W8116" s="10">
        <f t="shared" si="1021"/>
        <v>0</v>
      </c>
    </row>
    <row r="8117" spans="13:23" x14ac:dyDescent="0.25">
      <c r="M8117" s="7">
        <v>45578.958333333336</v>
      </c>
      <c r="N8117" s="3">
        <v>258.53740081787106</v>
      </c>
      <c r="O8117" s="10">
        <v>16.11</v>
      </c>
      <c r="P8117" s="10">
        <f t="shared" si="1015"/>
        <v>21.11</v>
      </c>
      <c r="Q8117" s="10">
        <f t="shared" si="1014"/>
        <v>258.53740081787106</v>
      </c>
      <c r="R8117" s="1">
        <f t="shared" si="1016"/>
        <v>0.11751700037175958</v>
      </c>
      <c r="S8117" s="18">
        <f t="shared" si="1017"/>
        <v>9.0909999999999993</v>
      </c>
      <c r="T8117" s="10">
        <f t="shared" si="1018"/>
        <v>28.438829701668801</v>
      </c>
      <c r="U8117" s="10">
        <f t="shared" si="1019"/>
        <v>0</v>
      </c>
      <c r="V8117" s="1">
        <f t="shared" si="1020"/>
        <v>0</v>
      </c>
      <c r="W8117" s="10">
        <f t="shared" si="1021"/>
        <v>0</v>
      </c>
    </row>
    <row r="8118" spans="13:23" x14ac:dyDescent="0.25">
      <c r="M8118" s="7">
        <v>45579</v>
      </c>
      <c r="N8118" s="3">
        <v>266.9871826171875</v>
      </c>
      <c r="O8118" s="10">
        <v>16.11</v>
      </c>
      <c r="P8118" s="10">
        <f t="shared" si="1015"/>
        <v>21.11</v>
      </c>
      <c r="Q8118" s="10">
        <f t="shared" si="1014"/>
        <v>266.9871826171875</v>
      </c>
      <c r="R8118" s="1">
        <f t="shared" si="1016"/>
        <v>0.12135781028053977</v>
      </c>
      <c r="S8118" s="18">
        <f t="shared" si="1017"/>
        <v>9.0909999999999993</v>
      </c>
      <c r="T8118" s="10">
        <f t="shared" si="1018"/>
        <v>29.368296404926578</v>
      </c>
      <c r="U8118" s="10">
        <f t="shared" si="1019"/>
        <v>0</v>
      </c>
      <c r="V8118" s="1">
        <f t="shared" si="1020"/>
        <v>0</v>
      </c>
      <c r="W8118" s="10">
        <f t="shared" si="1021"/>
        <v>0</v>
      </c>
    </row>
    <row r="8119" spans="13:23" x14ac:dyDescent="0.25">
      <c r="M8119" s="7">
        <v>45579.041666666664</v>
      </c>
      <c r="N8119" s="3">
        <v>418.93049468994138</v>
      </c>
      <c r="O8119" s="10">
        <v>16.11</v>
      </c>
      <c r="P8119" s="10">
        <f t="shared" si="1015"/>
        <v>21.11</v>
      </c>
      <c r="Q8119" s="10">
        <f t="shared" si="1014"/>
        <v>418.93049468994138</v>
      </c>
      <c r="R8119" s="1">
        <f t="shared" si="1016"/>
        <v>0.19042295213179153</v>
      </c>
      <c r="S8119" s="18">
        <f t="shared" si="1017"/>
        <v>9.0909999999999993</v>
      </c>
      <c r="T8119" s="10">
        <f t="shared" si="1018"/>
        <v>46.081893596957585</v>
      </c>
      <c r="U8119" s="10">
        <f t="shared" si="1019"/>
        <v>0</v>
      </c>
      <c r="V8119" s="1">
        <f t="shared" si="1020"/>
        <v>0</v>
      </c>
      <c r="W8119" s="10">
        <f t="shared" si="1021"/>
        <v>0</v>
      </c>
    </row>
    <row r="8120" spans="13:23" x14ac:dyDescent="0.25">
      <c r="M8120" s="7">
        <v>45579.083333333336</v>
      </c>
      <c r="N8120" s="3">
        <v>340.94882354736325</v>
      </c>
      <c r="O8120" s="10">
        <v>16.11</v>
      </c>
      <c r="P8120" s="10">
        <f t="shared" si="1015"/>
        <v>21.11</v>
      </c>
      <c r="Q8120" s="10">
        <f t="shared" si="1014"/>
        <v>340.94882354736325</v>
      </c>
      <c r="R8120" s="1">
        <f t="shared" si="1016"/>
        <v>0.1549767379760742</v>
      </c>
      <c r="S8120" s="18">
        <f t="shared" si="1017"/>
        <v>9.0909999999999993</v>
      </c>
      <c r="T8120" s="10">
        <f t="shared" si="1018"/>
        <v>37.503995550254459</v>
      </c>
      <c r="U8120" s="10">
        <f t="shared" si="1019"/>
        <v>0</v>
      </c>
      <c r="V8120" s="1">
        <f t="shared" si="1020"/>
        <v>0</v>
      </c>
      <c r="W8120" s="10">
        <f t="shared" si="1021"/>
        <v>0</v>
      </c>
    </row>
    <row r="8121" spans="13:23" x14ac:dyDescent="0.25">
      <c r="M8121" s="7">
        <v>45579.125</v>
      </c>
      <c r="N8121" s="3">
        <v>422.01438446044921</v>
      </c>
      <c r="O8121" s="10">
        <v>13.89</v>
      </c>
      <c r="P8121" s="10">
        <f t="shared" si="1015"/>
        <v>18.89</v>
      </c>
      <c r="Q8121" s="10">
        <f t="shared" si="1014"/>
        <v>422.01438446044921</v>
      </c>
      <c r="R8121" s="1">
        <f t="shared" si="1016"/>
        <v>0.19182472020929509</v>
      </c>
      <c r="S8121" s="18">
        <f t="shared" si="1017"/>
        <v>11.98</v>
      </c>
      <c r="T8121" s="10">
        <f t="shared" si="1018"/>
        <v>35.226576332257864</v>
      </c>
      <c r="U8121" s="10">
        <f t="shared" si="1019"/>
        <v>0</v>
      </c>
      <c r="V8121" s="1">
        <f t="shared" si="1020"/>
        <v>0</v>
      </c>
      <c r="W8121" s="10">
        <f t="shared" si="1021"/>
        <v>0</v>
      </c>
    </row>
    <row r="8122" spans="13:23" x14ac:dyDescent="0.25">
      <c r="M8122" s="7">
        <v>45579.166666666664</v>
      </c>
      <c r="N8122" s="3">
        <v>232.37044258117675</v>
      </c>
      <c r="O8122" s="10">
        <v>13.89</v>
      </c>
      <c r="P8122" s="10">
        <f t="shared" si="1015"/>
        <v>18.89</v>
      </c>
      <c r="Q8122" s="10">
        <f t="shared" si="1014"/>
        <v>232.37044258117675</v>
      </c>
      <c r="R8122" s="1">
        <f t="shared" si="1016"/>
        <v>0.10562292844598943</v>
      </c>
      <c r="S8122" s="18">
        <f t="shared" si="1017"/>
        <v>11.98</v>
      </c>
      <c r="T8122" s="10">
        <f t="shared" si="1018"/>
        <v>19.396531100265172</v>
      </c>
      <c r="U8122" s="10">
        <f t="shared" si="1019"/>
        <v>0</v>
      </c>
      <c r="V8122" s="1">
        <f t="shared" si="1020"/>
        <v>0</v>
      </c>
      <c r="W8122" s="10">
        <f t="shared" si="1021"/>
        <v>0</v>
      </c>
    </row>
    <row r="8123" spans="13:23" x14ac:dyDescent="0.25">
      <c r="M8123" s="7">
        <v>45579.208333333336</v>
      </c>
      <c r="N8123" s="3">
        <v>201.18372802734373</v>
      </c>
      <c r="O8123" s="10">
        <v>13.89</v>
      </c>
      <c r="P8123" s="10">
        <f t="shared" si="1015"/>
        <v>18.89</v>
      </c>
      <c r="Q8123" s="10">
        <f t="shared" si="1014"/>
        <v>201.18372802734373</v>
      </c>
      <c r="R8123" s="1">
        <f t="shared" si="1016"/>
        <v>9.1447149103338066E-2</v>
      </c>
      <c r="S8123" s="18">
        <f t="shared" si="1017"/>
        <v>11.98</v>
      </c>
      <c r="T8123" s="10">
        <f t="shared" si="1018"/>
        <v>16.793299501447724</v>
      </c>
      <c r="U8123" s="10">
        <f t="shared" si="1019"/>
        <v>0</v>
      </c>
      <c r="V8123" s="1">
        <f t="shared" si="1020"/>
        <v>0</v>
      </c>
      <c r="W8123" s="10">
        <f t="shared" si="1021"/>
        <v>0</v>
      </c>
    </row>
    <row r="8124" spans="13:23" x14ac:dyDescent="0.25">
      <c r="M8124" s="7">
        <v>45579.25</v>
      </c>
      <c r="N8124" s="3">
        <v>249.44231529235839</v>
      </c>
      <c r="O8124" s="10">
        <v>12.78</v>
      </c>
      <c r="P8124" s="10">
        <f t="shared" si="1015"/>
        <v>17.78</v>
      </c>
      <c r="Q8124" s="10">
        <f t="shared" si="1014"/>
        <v>249.44231529235839</v>
      </c>
      <c r="R8124" s="1">
        <f t="shared" si="1016"/>
        <v>0.11338287058743562</v>
      </c>
      <c r="S8124" s="18">
        <f t="shared" si="1017"/>
        <v>11.98</v>
      </c>
      <c r="T8124" s="10">
        <f t="shared" si="1018"/>
        <v>20.821562211382169</v>
      </c>
      <c r="U8124" s="10">
        <f t="shared" si="1019"/>
        <v>0</v>
      </c>
      <c r="V8124" s="1">
        <f t="shared" si="1020"/>
        <v>0</v>
      </c>
      <c r="W8124" s="10">
        <f t="shared" si="1021"/>
        <v>0</v>
      </c>
    </row>
    <row r="8125" spans="13:23" x14ac:dyDescent="0.25">
      <c r="M8125" s="7">
        <v>45579.291666666664</v>
      </c>
      <c r="N8125" s="3">
        <v>415.02040786743163</v>
      </c>
      <c r="O8125" s="10">
        <v>12.78</v>
      </c>
      <c r="P8125" s="10">
        <f t="shared" si="1015"/>
        <v>17.78</v>
      </c>
      <c r="Q8125" s="10">
        <f t="shared" si="1014"/>
        <v>415.02040786743163</v>
      </c>
      <c r="R8125" s="1">
        <f t="shared" si="1016"/>
        <v>0.18864563993974165</v>
      </c>
      <c r="S8125" s="18">
        <f t="shared" si="1017"/>
        <v>11.98</v>
      </c>
      <c r="T8125" s="10">
        <f t="shared" si="1018"/>
        <v>34.642771942189619</v>
      </c>
      <c r="U8125" s="10">
        <f t="shared" si="1019"/>
        <v>0</v>
      </c>
      <c r="V8125" s="1">
        <f t="shared" si="1020"/>
        <v>0</v>
      </c>
      <c r="W8125" s="10">
        <f t="shared" si="1021"/>
        <v>0</v>
      </c>
    </row>
    <row r="8126" spans="13:23" x14ac:dyDescent="0.25">
      <c r="M8126" s="7">
        <v>45579.333333333336</v>
      </c>
      <c r="N8126" s="3">
        <v>557.69999999999993</v>
      </c>
      <c r="O8126" s="10">
        <v>12.78</v>
      </c>
      <c r="P8126" s="10">
        <f t="shared" si="1015"/>
        <v>17.78</v>
      </c>
      <c r="Q8126" s="10">
        <f t="shared" si="1014"/>
        <v>557.69999999999993</v>
      </c>
      <c r="R8126" s="1">
        <f t="shared" si="1016"/>
        <v>0.25349999999999995</v>
      </c>
      <c r="S8126" s="18">
        <f t="shared" si="1017"/>
        <v>12.16</v>
      </c>
      <c r="T8126" s="10">
        <f t="shared" si="1018"/>
        <v>45.86348684210526</v>
      </c>
      <c r="U8126" s="10">
        <f t="shared" si="1019"/>
        <v>0</v>
      </c>
      <c r="V8126" s="1">
        <f t="shared" si="1020"/>
        <v>0</v>
      </c>
      <c r="W8126" s="10">
        <f t="shared" si="1021"/>
        <v>0</v>
      </c>
    </row>
    <row r="8127" spans="13:23" x14ac:dyDescent="0.25">
      <c r="M8127" s="7">
        <v>45579.375</v>
      </c>
      <c r="N8127" s="3">
        <v>417.13295745849609</v>
      </c>
      <c r="O8127" s="10">
        <v>13.89</v>
      </c>
      <c r="P8127" s="10">
        <f t="shared" si="1015"/>
        <v>18.89</v>
      </c>
      <c r="Q8127" s="10">
        <f t="shared" si="1014"/>
        <v>417.13295745849609</v>
      </c>
      <c r="R8127" s="1">
        <f t="shared" si="1016"/>
        <v>0.18960588975386186</v>
      </c>
      <c r="S8127" s="18">
        <f t="shared" si="1017"/>
        <v>11.98</v>
      </c>
      <c r="T8127" s="10">
        <f t="shared" si="1018"/>
        <v>34.819111640942914</v>
      </c>
      <c r="U8127" s="10">
        <f t="shared" si="1019"/>
        <v>0</v>
      </c>
      <c r="V8127" s="1">
        <f t="shared" si="1020"/>
        <v>0</v>
      </c>
      <c r="W8127" s="10">
        <f t="shared" si="1021"/>
        <v>0</v>
      </c>
    </row>
    <row r="8128" spans="13:23" x14ac:dyDescent="0.25">
      <c r="M8128" s="7">
        <v>45579.416666666664</v>
      </c>
      <c r="N8128" s="3">
        <v>397.36543350219728</v>
      </c>
      <c r="O8128" s="10">
        <v>16.11</v>
      </c>
      <c r="P8128" s="10">
        <f t="shared" si="1015"/>
        <v>21.11</v>
      </c>
      <c r="Q8128" s="10">
        <f t="shared" si="1014"/>
        <v>397.36543350219728</v>
      </c>
      <c r="R8128" s="1">
        <f t="shared" si="1016"/>
        <v>0.18062065159190785</v>
      </c>
      <c r="S8128" s="18">
        <f t="shared" si="1017"/>
        <v>9.0909999999999993</v>
      </c>
      <c r="T8128" s="10">
        <f t="shared" si="1018"/>
        <v>43.709760587635827</v>
      </c>
      <c r="U8128" s="10">
        <f t="shared" si="1019"/>
        <v>0</v>
      </c>
      <c r="V8128" s="1">
        <f t="shared" si="1020"/>
        <v>0</v>
      </c>
      <c r="W8128" s="10">
        <f t="shared" si="1021"/>
        <v>0</v>
      </c>
    </row>
    <row r="8129" spans="13:23" x14ac:dyDescent="0.25">
      <c r="M8129" s="7">
        <v>45579.458333333336</v>
      </c>
      <c r="N8129" s="3">
        <v>824.11946411132806</v>
      </c>
      <c r="O8129" s="10">
        <v>17.78</v>
      </c>
      <c r="P8129" s="10">
        <f t="shared" si="1015"/>
        <v>22.78</v>
      </c>
      <c r="Q8129" s="10">
        <f t="shared" si="1014"/>
        <v>824.11946411132806</v>
      </c>
      <c r="R8129" s="1">
        <f t="shared" si="1016"/>
        <v>0.37459975641424004</v>
      </c>
      <c r="S8129" s="18">
        <f t="shared" si="1017"/>
        <v>9.0079999999999991</v>
      </c>
      <c r="T8129" s="10">
        <f t="shared" si="1018"/>
        <v>91.48750711715455</v>
      </c>
      <c r="U8129" s="10">
        <f t="shared" si="1019"/>
        <v>0</v>
      </c>
      <c r="V8129" s="1">
        <f t="shared" si="1020"/>
        <v>0</v>
      </c>
      <c r="W8129" s="10">
        <f t="shared" si="1021"/>
        <v>0</v>
      </c>
    </row>
    <row r="8130" spans="13:23" x14ac:dyDescent="0.25">
      <c r="M8130" s="7">
        <v>45579.5</v>
      </c>
      <c r="N8130" s="3">
        <v>1041.6256942749023</v>
      </c>
      <c r="O8130" s="10">
        <v>18.89</v>
      </c>
      <c r="P8130" s="10">
        <f t="shared" si="1015"/>
        <v>23.89</v>
      </c>
      <c r="Q8130" s="10">
        <f t="shared" si="1014"/>
        <v>1041.6256942749023</v>
      </c>
      <c r="R8130" s="1">
        <f t="shared" si="1016"/>
        <v>0.47346622467041016</v>
      </c>
      <c r="S8130" s="18">
        <f t="shared" si="1017"/>
        <v>8.7460000000000004</v>
      </c>
      <c r="T8130" s="10">
        <f t="shared" si="1018"/>
        <v>119.09738100559139</v>
      </c>
      <c r="U8130" s="10">
        <f t="shared" si="1019"/>
        <v>0</v>
      </c>
      <c r="V8130" s="1">
        <f t="shared" si="1020"/>
        <v>0</v>
      </c>
      <c r="W8130" s="10">
        <f t="shared" si="1021"/>
        <v>0</v>
      </c>
    </row>
    <row r="8131" spans="13:23" x14ac:dyDescent="0.25">
      <c r="M8131" s="7">
        <v>45579.541666666664</v>
      </c>
      <c r="N8131" s="3">
        <v>957.93880920410152</v>
      </c>
      <c r="O8131" s="10">
        <v>21.11</v>
      </c>
      <c r="P8131" s="10">
        <f t="shared" si="1015"/>
        <v>26.11</v>
      </c>
      <c r="Q8131" s="10">
        <f t="shared" si="1014"/>
        <v>957.93880920410152</v>
      </c>
      <c r="R8131" s="1">
        <f t="shared" si="1016"/>
        <v>0.43542673145640975</v>
      </c>
      <c r="S8131" s="18">
        <f t="shared" si="1017"/>
        <v>6.9349999999999996</v>
      </c>
      <c r="T8131" s="10">
        <f t="shared" si="1018"/>
        <v>138.13104674896923</v>
      </c>
      <c r="U8131" s="10">
        <f t="shared" si="1019"/>
        <v>0</v>
      </c>
      <c r="V8131" s="1">
        <f t="shared" si="1020"/>
        <v>0</v>
      </c>
      <c r="W8131" s="10">
        <f t="shared" si="1021"/>
        <v>0</v>
      </c>
    </row>
    <row r="8132" spans="13:23" x14ac:dyDescent="0.25">
      <c r="M8132" s="7">
        <v>45579.583333333336</v>
      </c>
      <c r="N8132" s="3">
        <v>1173.8999999999999</v>
      </c>
      <c r="O8132" s="10">
        <v>21.11</v>
      </c>
      <c r="P8132" s="10">
        <f t="shared" si="1015"/>
        <v>26.11</v>
      </c>
      <c r="Q8132" s="10">
        <f t="shared" si="1014"/>
        <v>1173.8999999999999</v>
      </c>
      <c r="R8132" s="1">
        <f t="shared" si="1016"/>
        <v>0.533590909090909</v>
      </c>
      <c r="S8132" s="18">
        <f t="shared" si="1017"/>
        <v>6.8120000000000003</v>
      </c>
      <c r="T8132" s="10">
        <f t="shared" si="1018"/>
        <v>172.32824427480912</v>
      </c>
      <c r="U8132" s="10">
        <f t="shared" si="1019"/>
        <v>0</v>
      </c>
      <c r="V8132" s="1">
        <f t="shared" si="1020"/>
        <v>0</v>
      </c>
      <c r="W8132" s="10">
        <f t="shared" si="1021"/>
        <v>0</v>
      </c>
    </row>
    <row r="8133" spans="13:23" x14ac:dyDescent="0.25">
      <c r="M8133" s="7">
        <v>45579.625</v>
      </c>
      <c r="N8133" s="3">
        <v>1602.5290786743165</v>
      </c>
      <c r="O8133" s="10">
        <v>21.11</v>
      </c>
      <c r="P8133" s="10">
        <f t="shared" si="1015"/>
        <v>26.11</v>
      </c>
      <c r="Q8133" s="10">
        <f t="shared" si="1014"/>
        <v>1602.5290786743165</v>
      </c>
      <c r="R8133" s="1">
        <f t="shared" si="1016"/>
        <v>0.72842230848832568</v>
      </c>
      <c r="S8133" s="18">
        <f t="shared" si="1017"/>
        <v>5.8680000000000003</v>
      </c>
      <c r="T8133" s="10">
        <f t="shared" si="1018"/>
        <v>273.09629834258971</v>
      </c>
      <c r="U8133" s="10">
        <f t="shared" si="1019"/>
        <v>0</v>
      </c>
      <c r="V8133" s="1">
        <f t="shared" si="1020"/>
        <v>0</v>
      </c>
      <c r="W8133" s="10">
        <f t="shared" si="1021"/>
        <v>0</v>
      </c>
    </row>
    <row r="8134" spans="13:23" x14ac:dyDescent="0.25">
      <c r="M8134" s="7">
        <v>45579.666666666664</v>
      </c>
      <c r="N8134" s="3">
        <v>1315.8415283203124</v>
      </c>
      <c r="O8134" s="10">
        <v>21.11</v>
      </c>
      <c r="P8134" s="10">
        <f t="shared" si="1015"/>
        <v>26.11</v>
      </c>
      <c r="Q8134" s="10">
        <f t="shared" si="1014"/>
        <v>1315.8415283203124</v>
      </c>
      <c r="R8134" s="1">
        <f t="shared" si="1016"/>
        <v>0.59810978560014194</v>
      </c>
      <c r="S8134" s="18">
        <f t="shared" si="1017"/>
        <v>6.8120000000000003</v>
      </c>
      <c r="T8134" s="10">
        <f t="shared" si="1018"/>
        <v>193.16522729305817</v>
      </c>
      <c r="U8134" s="10">
        <f t="shared" si="1019"/>
        <v>0</v>
      </c>
      <c r="V8134" s="1">
        <f t="shared" si="1020"/>
        <v>0</v>
      </c>
      <c r="W8134" s="10">
        <f t="shared" si="1021"/>
        <v>0</v>
      </c>
    </row>
    <row r="8135" spans="13:23" x14ac:dyDescent="0.25">
      <c r="M8135" s="7">
        <v>45579.708333333336</v>
      </c>
      <c r="N8135" s="3">
        <v>1705.2395324707031</v>
      </c>
      <c r="O8135" s="10">
        <v>18.89</v>
      </c>
      <c r="P8135" s="10">
        <f t="shared" si="1015"/>
        <v>23.89</v>
      </c>
      <c r="Q8135" s="10">
        <f t="shared" ref="Q8135:Q8198" si="1022">MIN($C$19,N8135)</f>
        <v>1705.2395324707031</v>
      </c>
      <c r="R8135" s="1">
        <f t="shared" si="1016"/>
        <v>0.77510887839577414</v>
      </c>
      <c r="S8135" s="18">
        <f t="shared" si="1017"/>
        <v>6.9619999999999997</v>
      </c>
      <c r="T8135" s="10">
        <f t="shared" si="1018"/>
        <v>244.93529624686917</v>
      </c>
      <c r="U8135" s="10">
        <f t="shared" si="1019"/>
        <v>0</v>
      </c>
      <c r="V8135" s="1">
        <f t="shared" si="1020"/>
        <v>0</v>
      </c>
      <c r="W8135" s="10">
        <f t="shared" si="1021"/>
        <v>0</v>
      </c>
    </row>
    <row r="8136" spans="13:23" x14ac:dyDescent="0.25">
      <c r="M8136" s="7">
        <v>45579.75</v>
      </c>
      <c r="N8136" s="3">
        <v>1201.5342338562011</v>
      </c>
      <c r="O8136" s="10">
        <v>17.78</v>
      </c>
      <c r="P8136" s="10">
        <f t="shared" ref="P8136:P8199" si="1023">O8136+5</f>
        <v>22.78</v>
      </c>
      <c r="Q8136" s="10">
        <f t="shared" si="1022"/>
        <v>1201.5342338562011</v>
      </c>
      <c r="R8136" s="1">
        <f t="shared" ref="R8136:R8199" si="1024">Q8136/$C$19</f>
        <v>0.54615192448009142</v>
      </c>
      <c r="S8136" s="18">
        <f t="shared" ref="S8136:S8199" si="1025">INDEX($C$13:$K$17,MATCH(P8136,$B$13:$B$17,-1),MATCH(R8136,$C$12:$K$12,-1))</f>
        <v>8.2769999999999992</v>
      </c>
      <c r="T8136" s="10">
        <f t="shared" ref="T8136:T8199" si="1026" xml:space="preserve"> Q8136/INDEX($C$13:$K$17,MATCH(P8136,$B$13:$B$17,-1),MATCH(R8136,$C$12:$K$12,-1))</f>
        <v>145.16542634483523</v>
      </c>
      <c r="U8136" s="10">
        <f t="shared" ref="U8136:U8199" si="1027">N8136-Q8136</f>
        <v>0</v>
      </c>
      <c r="V8136" s="1">
        <f t="shared" ref="V8136:V8199" si="1028">U8136/$C$19</f>
        <v>0</v>
      </c>
      <c r="W8136" s="10">
        <f t="shared" ref="W8136:W8199" si="1029" xml:space="preserve"> U8136/INDEX($C$13:$K$17,MATCH(P8136,$B$13:$B$17,-1),MATCH(V8136,$C$12:$K$12,-1))</f>
        <v>0</v>
      </c>
    </row>
    <row r="8137" spans="13:23" x14ac:dyDescent="0.25">
      <c r="M8137" s="7">
        <v>45579.791666666664</v>
      </c>
      <c r="N8137" s="3">
        <v>1339.8130554199217</v>
      </c>
      <c r="O8137" s="10">
        <v>17.22</v>
      </c>
      <c r="P8137" s="10">
        <f t="shared" si="1023"/>
        <v>22.22</v>
      </c>
      <c r="Q8137" s="10">
        <f t="shared" si="1022"/>
        <v>1339.8130554199217</v>
      </c>
      <c r="R8137" s="1">
        <f t="shared" si="1024"/>
        <v>0.60900593428178262</v>
      </c>
      <c r="S8137" s="18">
        <f t="shared" si="1025"/>
        <v>7.6429999999999998</v>
      </c>
      <c r="T8137" s="10">
        <f t="shared" si="1026"/>
        <v>175.29936614155721</v>
      </c>
      <c r="U8137" s="10">
        <f t="shared" si="1027"/>
        <v>0</v>
      </c>
      <c r="V8137" s="1">
        <f t="shared" si="1028"/>
        <v>0</v>
      </c>
      <c r="W8137" s="10">
        <f t="shared" si="1029"/>
        <v>0</v>
      </c>
    </row>
    <row r="8138" spans="13:23" x14ac:dyDescent="0.25">
      <c r="M8138" s="7">
        <v>45579.833333333336</v>
      </c>
      <c r="N8138" s="3">
        <v>1148.8447196960449</v>
      </c>
      <c r="O8138" s="10">
        <v>16.11</v>
      </c>
      <c r="P8138" s="10">
        <f t="shared" si="1023"/>
        <v>21.11</v>
      </c>
      <c r="Q8138" s="10">
        <f t="shared" si="1022"/>
        <v>1148.8447196960449</v>
      </c>
      <c r="R8138" s="1">
        <f t="shared" si="1024"/>
        <v>0.52220214531638398</v>
      </c>
      <c r="S8138" s="18">
        <f t="shared" si="1025"/>
        <v>8.2769999999999992</v>
      </c>
      <c r="T8138" s="10">
        <f t="shared" si="1026"/>
        <v>138.79965201112057</v>
      </c>
      <c r="U8138" s="10">
        <f t="shared" si="1027"/>
        <v>0</v>
      </c>
      <c r="V8138" s="1">
        <f t="shared" si="1028"/>
        <v>0</v>
      </c>
      <c r="W8138" s="10">
        <f t="shared" si="1029"/>
        <v>0</v>
      </c>
    </row>
    <row r="8139" spans="13:23" x14ac:dyDescent="0.25">
      <c r="M8139" s="7">
        <v>45579.875</v>
      </c>
      <c r="N8139" s="3">
        <v>1208.4288299560546</v>
      </c>
      <c r="O8139" s="10">
        <v>16.11</v>
      </c>
      <c r="P8139" s="10">
        <f t="shared" si="1023"/>
        <v>21.11</v>
      </c>
      <c r="Q8139" s="10">
        <f t="shared" si="1022"/>
        <v>1208.4288299560546</v>
      </c>
      <c r="R8139" s="1">
        <f t="shared" si="1024"/>
        <v>0.54928583179820667</v>
      </c>
      <c r="S8139" s="18">
        <f t="shared" si="1025"/>
        <v>8.2769999999999992</v>
      </c>
      <c r="T8139" s="10">
        <f t="shared" si="1026"/>
        <v>145.99840883847466</v>
      </c>
      <c r="U8139" s="10">
        <f t="shared" si="1027"/>
        <v>0</v>
      </c>
      <c r="V8139" s="1">
        <f t="shared" si="1028"/>
        <v>0</v>
      </c>
      <c r="W8139" s="10">
        <f t="shared" si="1029"/>
        <v>0</v>
      </c>
    </row>
    <row r="8140" spans="13:23" x14ac:dyDescent="0.25">
      <c r="M8140" s="7">
        <v>45579.916666666664</v>
      </c>
      <c r="N8140" s="3">
        <v>1333.6208770751953</v>
      </c>
      <c r="O8140" s="10">
        <v>13.89</v>
      </c>
      <c r="P8140" s="10">
        <f t="shared" si="1023"/>
        <v>18.89</v>
      </c>
      <c r="Q8140" s="10">
        <f t="shared" si="1022"/>
        <v>1333.6208770751953</v>
      </c>
      <c r="R8140" s="1">
        <f t="shared" si="1024"/>
        <v>0.60619130776145236</v>
      </c>
      <c r="S8140" s="18">
        <f t="shared" si="1025"/>
        <v>9.5920000000000005</v>
      </c>
      <c r="T8140" s="10">
        <f t="shared" si="1026"/>
        <v>139.03470361501201</v>
      </c>
      <c r="U8140" s="10">
        <f t="shared" si="1027"/>
        <v>0</v>
      </c>
      <c r="V8140" s="1">
        <f t="shared" si="1028"/>
        <v>0</v>
      </c>
      <c r="W8140" s="10">
        <f t="shared" si="1029"/>
        <v>0</v>
      </c>
    </row>
    <row r="8141" spans="13:23" x14ac:dyDescent="0.25">
      <c r="M8141" s="7">
        <v>45579.958333333336</v>
      </c>
      <c r="N8141" s="3">
        <v>1181.8583541870116</v>
      </c>
      <c r="O8141" s="10">
        <v>13.89</v>
      </c>
      <c r="P8141" s="10">
        <f t="shared" si="1023"/>
        <v>18.89</v>
      </c>
      <c r="Q8141" s="10">
        <f t="shared" si="1022"/>
        <v>1181.8583541870116</v>
      </c>
      <c r="R8141" s="1">
        <f t="shared" si="1024"/>
        <v>0.53720834281227803</v>
      </c>
      <c r="S8141" s="18">
        <f t="shared" si="1025"/>
        <v>10.58</v>
      </c>
      <c r="T8141" s="10">
        <f t="shared" si="1026"/>
        <v>111.7068387700389</v>
      </c>
      <c r="U8141" s="10">
        <f t="shared" si="1027"/>
        <v>0</v>
      </c>
      <c r="V8141" s="1">
        <f t="shared" si="1028"/>
        <v>0</v>
      </c>
      <c r="W8141" s="10">
        <f t="shared" si="1029"/>
        <v>0</v>
      </c>
    </row>
    <row r="8142" spans="13:23" x14ac:dyDescent="0.25">
      <c r="M8142" s="7">
        <v>45580</v>
      </c>
      <c r="N8142" s="3">
        <v>1154.6143821716307</v>
      </c>
      <c r="O8142" s="10">
        <v>12.78</v>
      </c>
      <c r="P8142" s="10">
        <f t="shared" si="1023"/>
        <v>17.78</v>
      </c>
      <c r="Q8142" s="10">
        <f t="shared" si="1022"/>
        <v>1154.6143821716307</v>
      </c>
      <c r="R8142" s="1">
        <f t="shared" si="1024"/>
        <v>0.52482471916892304</v>
      </c>
      <c r="S8142" s="18">
        <f t="shared" si="1025"/>
        <v>10.58</v>
      </c>
      <c r="T8142" s="10">
        <f t="shared" si="1026"/>
        <v>109.13179415610877</v>
      </c>
      <c r="U8142" s="10">
        <f t="shared" si="1027"/>
        <v>0</v>
      </c>
      <c r="V8142" s="1">
        <f t="shared" si="1028"/>
        <v>0</v>
      </c>
      <c r="W8142" s="10">
        <f t="shared" si="1029"/>
        <v>0</v>
      </c>
    </row>
    <row r="8143" spans="13:23" x14ac:dyDescent="0.25">
      <c r="M8143" s="7">
        <v>45580.041666666664</v>
      </c>
      <c r="N8143" s="3">
        <v>1337.0486114501953</v>
      </c>
      <c r="O8143" s="10">
        <v>12.78</v>
      </c>
      <c r="P8143" s="10">
        <f t="shared" si="1023"/>
        <v>17.78</v>
      </c>
      <c r="Q8143" s="10">
        <f t="shared" si="1022"/>
        <v>1337.0486114501953</v>
      </c>
      <c r="R8143" s="1">
        <f t="shared" si="1024"/>
        <v>0.60774936884099784</v>
      </c>
      <c r="S8143" s="18">
        <f t="shared" si="1025"/>
        <v>9.5920000000000005</v>
      </c>
      <c r="T8143" s="10">
        <f t="shared" si="1026"/>
        <v>139.39205707362336</v>
      </c>
      <c r="U8143" s="10">
        <f t="shared" si="1027"/>
        <v>0</v>
      </c>
      <c r="V8143" s="1">
        <f t="shared" si="1028"/>
        <v>0</v>
      </c>
      <c r="W8143" s="10">
        <f t="shared" si="1029"/>
        <v>0</v>
      </c>
    </row>
    <row r="8144" spans="13:23" x14ac:dyDescent="0.25">
      <c r="M8144" s="7">
        <v>45580.083333333336</v>
      </c>
      <c r="N8144" s="3">
        <v>1407.6949905395506</v>
      </c>
      <c r="O8144" s="10">
        <v>12.78</v>
      </c>
      <c r="P8144" s="10">
        <f t="shared" si="1023"/>
        <v>17.78</v>
      </c>
      <c r="Q8144" s="10">
        <f t="shared" si="1022"/>
        <v>1407.6949905395506</v>
      </c>
      <c r="R8144" s="1">
        <f t="shared" si="1024"/>
        <v>0.6398613593361594</v>
      </c>
      <c r="S8144" s="18">
        <f t="shared" si="1025"/>
        <v>9.5920000000000005</v>
      </c>
      <c r="T8144" s="10">
        <f t="shared" si="1026"/>
        <v>146.75719250829343</v>
      </c>
      <c r="U8144" s="10">
        <f t="shared" si="1027"/>
        <v>0</v>
      </c>
      <c r="V8144" s="1">
        <f t="shared" si="1028"/>
        <v>0</v>
      </c>
      <c r="W8144" s="10">
        <f t="shared" si="1029"/>
        <v>0</v>
      </c>
    </row>
    <row r="8145" spans="13:23" x14ac:dyDescent="0.25">
      <c r="M8145" s="7">
        <v>45580.125</v>
      </c>
      <c r="N8145" s="3">
        <v>949.81302566528313</v>
      </c>
      <c r="O8145" s="10">
        <v>13.89</v>
      </c>
      <c r="P8145" s="10">
        <f t="shared" si="1023"/>
        <v>18.89</v>
      </c>
      <c r="Q8145" s="10">
        <f t="shared" si="1022"/>
        <v>949.81302566528313</v>
      </c>
      <c r="R8145" s="1">
        <f t="shared" si="1024"/>
        <v>0.43173319348421962</v>
      </c>
      <c r="S8145" s="18">
        <f t="shared" si="1025"/>
        <v>11.43</v>
      </c>
      <c r="T8145" s="10">
        <f t="shared" si="1026"/>
        <v>83.098252464154257</v>
      </c>
      <c r="U8145" s="10">
        <f t="shared" si="1027"/>
        <v>0</v>
      </c>
      <c r="V8145" s="1">
        <f t="shared" si="1028"/>
        <v>0</v>
      </c>
      <c r="W8145" s="10">
        <f t="shared" si="1029"/>
        <v>0</v>
      </c>
    </row>
    <row r="8146" spans="13:23" x14ac:dyDescent="0.25">
      <c r="M8146" s="7">
        <v>45580.166666666664</v>
      </c>
      <c r="N8146" s="3">
        <v>1083.0655151367187</v>
      </c>
      <c r="O8146" s="10">
        <v>12.78</v>
      </c>
      <c r="P8146" s="10">
        <f t="shared" si="1023"/>
        <v>17.78</v>
      </c>
      <c r="Q8146" s="10">
        <f t="shared" si="1022"/>
        <v>1083.0655151367187</v>
      </c>
      <c r="R8146" s="1">
        <f t="shared" si="1024"/>
        <v>0.49230250688032667</v>
      </c>
      <c r="S8146" s="18">
        <f t="shared" si="1025"/>
        <v>11.43</v>
      </c>
      <c r="T8146" s="10">
        <f t="shared" si="1026"/>
        <v>94.756388025959637</v>
      </c>
      <c r="U8146" s="10">
        <f t="shared" si="1027"/>
        <v>0</v>
      </c>
      <c r="V8146" s="1">
        <f t="shared" si="1028"/>
        <v>0</v>
      </c>
      <c r="W8146" s="10">
        <f t="shared" si="1029"/>
        <v>0</v>
      </c>
    </row>
    <row r="8147" spans="13:23" x14ac:dyDescent="0.25">
      <c r="M8147" s="7">
        <v>45580.208333333336</v>
      </c>
      <c r="N8147" s="3">
        <v>1033.8255752563475</v>
      </c>
      <c r="O8147" s="10">
        <v>12.78</v>
      </c>
      <c r="P8147" s="10">
        <f t="shared" si="1023"/>
        <v>17.78</v>
      </c>
      <c r="Q8147" s="10">
        <f t="shared" si="1022"/>
        <v>1033.8255752563475</v>
      </c>
      <c r="R8147" s="1">
        <f t="shared" si="1024"/>
        <v>0.46992071602561253</v>
      </c>
      <c r="S8147" s="18">
        <f t="shared" si="1025"/>
        <v>11.43</v>
      </c>
      <c r="T8147" s="10">
        <f t="shared" si="1026"/>
        <v>90.44843178095779</v>
      </c>
      <c r="U8147" s="10">
        <f t="shared" si="1027"/>
        <v>0</v>
      </c>
      <c r="V8147" s="1">
        <f t="shared" si="1028"/>
        <v>0</v>
      </c>
      <c r="W8147" s="10">
        <f t="shared" si="1029"/>
        <v>0</v>
      </c>
    </row>
    <row r="8148" spans="13:23" x14ac:dyDescent="0.25">
      <c r="M8148" s="7">
        <v>45580.25</v>
      </c>
      <c r="N8148" s="3">
        <v>1234.634008026123</v>
      </c>
      <c r="O8148" s="10">
        <v>12.78</v>
      </c>
      <c r="P8148" s="10">
        <f t="shared" si="1023"/>
        <v>17.78</v>
      </c>
      <c r="Q8148" s="10">
        <f t="shared" si="1022"/>
        <v>1234.634008026123</v>
      </c>
      <c r="R8148" s="1">
        <f t="shared" si="1024"/>
        <v>0.56119727637551042</v>
      </c>
      <c r="S8148" s="18">
        <f t="shared" si="1025"/>
        <v>10.58</v>
      </c>
      <c r="T8148" s="10">
        <f t="shared" si="1026"/>
        <v>116.69508582477532</v>
      </c>
      <c r="U8148" s="10">
        <f t="shared" si="1027"/>
        <v>0</v>
      </c>
      <c r="V8148" s="1">
        <f t="shared" si="1028"/>
        <v>0</v>
      </c>
      <c r="W8148" s="10">
        <f t="shared" si="1029"/>
        <v>0</v>
      </c>
    </row>
    <row r="8149" spans="13:23" x14ac:dyDescent="0.25">
      <c r="M8149" s="7">
        <v>45580.291666666664</v>
      </c>
      <c r="N8149" s="3">
        <v>678.2737106323242</v>
      </c>
      <c r="O8149" s="10">
        <v>12.22</v>
      </c>
      <c r="P8149" s="10">
        <f t="shared" si="1023"/>
        <v>17.22</v>
      </c>
      <c r="Q8149" s="10">
        <f t="shared" si="1022"/>
        <v>678.2737106323242</v>
      </c>
      <c r="R8149" s="1">
        <f t="shared" si="1024"/>
        <v>0.30830623210560193</v>
      </c>
      <c r="S8149" s="18">
        <f t="shared" si="1025"/>
        <v>11.71</v>
      </c>
      <c r="T8149" s="10">
        <f t="shared" si="1026"/>
        <v>57.922605519412819</v>
      </c>
      <c r="U8149" s="10">
        <f t="shared" si="1027"/>
        <v>0</v>
      </c>
      <c r="V8149" s="1">
        <f t="shared" si="1028"/>
        <v>0</v>
      </c>
      <c r="W8149" s="10">
        <f t="shared" si="1029"/>
        <v>0</v>
      </c>
    </row>
    <row r="8150" spans="13:23" x14ac:dyDescent="0.25">
      <c r="M8150" s="7">
        <v>45580.333333333336</v>
      </c>
      <c r="N8150" s="3">
        <v>1379.756932067871</v>
      </c>
      <c r="O8150" s="10">
        <v>12.78</v>
      </c>
      <c r="P8150" s="10">
        <f t="shared" si="1023"/>
        <v>17.78</v>
      </c>
      <c r="Q8150" s="10">
        <f t="shared" si="1022"/>
        <v>1379.756932067871</v>
      </c>
      <c r="R8150" s="1">
        <f t="shared" si="1024"/>
        <v>0.62716224184903224</v>
      </c>
      <c r="S8150" s="18">
        <f t="shared" si="1025"/>
        <v>9.5920000000000005</v>
      </c>
      <c r="T8150" s="10">
        <f t="shared" si="1026"/>
        <v>143.84455088280558</v>
      </c>
      <c r="U8150" s="10">
        <f t="shared" si="1027"/>
        <v>0</v>
      </c>
      <c r="V8150" s="1">
        <f t="shared" si="1028"/>
        <v>0</v>
      </c>
      <c r="W8150" s="10">
        <f t="shared" si="1029"/>
        <v>0</v>
      </c>
    </row>
    <row r="8151" spans="13:23" x14ac:dyDescent="0.25">
      <c r="M8151" s="7">
        <v>45580.375</v>
      </c>
      <c r="N8151" s="3">
        <v>1338.9175598144532</v>
      </c>
      <c r="O8151" s="10">
        <v>13.89</v>
      </c>
      <c r="P8151" s="10">
        <f t="shared" si="1023"/>
        <v>18.89</v>
      </c>
      <c r="Q8151" s="10">
        <f t="shared" si="1022"/>
        <v>1338.9175598144532</v>
      </c>
      <c r="R8151" s="1">
        <f t="shared" si="1024"/>
        <v>0.60859889082475149</v>
      </c>
      <c r="S8151" s="18">
        <f t="shared" si="1025"/>
        <v>9.5920000000000005</v>
      </c>
      <c r="T8151" s="10">
        <f t="shared" si="1026"/>
        <v>139.58690156530994</v>
      </c>
      <c r="U8151" s="10">
        <f t="shared" si="1027"/>
        <v>0</v>
      </c>
      <c r="V8151" s="1">
        <f t="shared" si="1028"/>
        <v>0</v>
      </c>
      <c r="W8151" s="10">
        <f t="shared" si="1029"/>
        <v>0</v>
      </c>
    </row>
    <row r="8152" spans="13:23" x14ac:dyDescent="0.25">
      <c r="M8152" s="7">
        <v>45580.416666666664</v>
      </c>
      <c r="N8152" s="3">
        <v>1277.2758567810058</v>
      </c>
      <c r="O8152" s="10">
        <v>16.11</v>
      </c>
      <c r="P8152" s="10">
        <f t="shared" si="1023"/>
        <v>21.11</v>
      </c>
      <c r="Q8152" s="10">
        <f t="shared" si="1022"/>
        <v>1277.2758567810058</v>
      </c>
      <c r="R8152" s="1">
        <f t="shared" si="1024"/>
        <v>0.58057993490045723</v>
      </c>
      <c r="S8152" s="18">
        <f t="shared" si="1025"/>
        <v>8.2769999999999992</v>
      </c>
      <c r="T8152" s="10">
        <f t="shared" si="1026"/>
        <v>154.31628087241825</v>
      </c>
      <c r="U8152" s="10">
        <f t="shared" si="1027"/>
        <v>0</v>
      </c>
      <c r="V8152" s="1">
        <f t="shared" si="1028"/>
        <v>0</v>
      </c>
      <c r="W8152" s="10">
        <f t="shared" si="1029"/>
        <v>0</v>
      </c>
    </row>
    <row r="8153" spans="13:23" x14ac:dyDescent="0.25">
      <c r="M8153" s="7">
        <v>45580.458333333336</v>
      </c>
      <c r="N8153" s="3">
        <v>1269.055989074707</v>
      </c>
      <c r="O8153" s="10">
        <v>17.78</v>
      </c>
      <c r="P8153" s="10">
        <f t="shared" si="1023"/>
        <v>22.78</v>
      </c>
      <c r="Q8153" s="10">
        <f t="shared" si="1022"/>
        <v>1269.055989074707</v>
      </c>
      <c r="R8153" s="1">
        <f t="shared" si="1024"/>
        <v>0.57684363139759409</v>
      </c>
      <c r="S8153" s="18">
        <f t="shared" si="1025"/>
        <v>8.2769999999999992</v>
      </c>
      <c r="T8153" s="10">
        <f t="shared" si="1026"/>
        <v>153.3231834088084</v>
      </c>
      <c r="U8153" s="10">
        <f t="shared" si="1027"/>
        <v>0</v>
      </c>
      <c r="V8153" s="1">
        <f t="shared" si="1028"/>
        <v>0</v>
      </c>
      <c r="W8153" s="10">
        <f t="shared" si="1029"/>
        <v>0</v>
      </c>
    </row>
    <row r="8154" spans="13:23" x14ac:dyDescent="0.25">
      <c r="M8154" s="7">
        <v>45580.5</v>
      </c>
      <c r="N8154" s="3">
        <v>1389.5919708251952</v>
      </c>
      <c r="O8154" s="10">
        <v>18.89</v>
      </c>
      <c r="P8154" s="10">
        <f t="shared" si="1023"/>
        <v>23.89</v>
      </c>
      <c r="Q8154" s="10">
        <f t="shared" si="1022"/>
        <v>1389.5919708251952</v>
      </c>
      <c r="R8154" s="1">
        <f t="shared" si="1024"/>
        <v>0.63163271401145238</v>
      </c>
      <c r="S8154" s="18">
        <f t="shared" si="1025"/>
        <v>7.6429999999999998</v>
      </c>
      <c r="T8154" s="10">
        <f t="shared" si="1026"/>
        <v>181.81237352154849</v>
      </c>
      <c r="U8154" s="10">
        <f t="shared" si="1027"/>
        <v>0</v>
      </c>
      <c r="V8154" s="1">
        <f t="shared" si="1028"/>
        <v>0</v>
      </c>
      <c r="W8154" s="10">
        <f t="shared" si="1029"/>
        <v>0</v>
      </c>
    </row>
    <row r="8155" spans="13:23" x14ac:dyDescent="0.25">
      <c r="M8155" s="7">
        <v>45580.541666666664</v>
      </c>
      <c r="N8155" s="3">
        <v>1283.1775405883789</v>
      </c>
      <c r="O8155" s="10">
        <v>18.89</v>
      </c>
      <c r="P8155" s="10">
        <f t="shared" si="1023"/>
        <v>23.89</v>
      </c>
      <c r="Q8155" s="10">
        <f t="shared" si="1022"/>
        <v>1283.1775405883789</v>
      </c>
      <c r="R8155" s="1">
        <f t="shared" si="1024"/>
        <v>0.58326251844926313</v>
      </c>
      <c r="S8155" s="18">
        <f t="shared" si="1025"/>
        <v>8.2769999999999992</v>
      </c>
      <c r="T8155" s="10">
        <f t="shared" si="1026"/>
        <v>155.02930295860565</v>
      </c>
      <c r="U8155" s="10">
        <f t="shared" si="1027"/>
        <v>0</v>
      </c>
      <c r="V8155" s="1">
        <f t="shared" si="1028"/>
        <v>0</v>
      </c>
      <c r="W8155" s="10">
        <f t="shared" si="1029"/>
        <v>0</v>
      </c>
    </row>
    <row r="8156" spans="13:23" x14ac:dyDescent="0.25">
      <c r="M8156" s="7">
        <v>45580.583333333336</v>
      </c>
      <c r="N8156" s="3">
        <v>1747.184765625</v>
      </c>
      <c r="O8156" s="10">
        <v>21.11</v>
      </c>
      <c r="P8156" s="10">
        <f t="shared" si="1023"/>
        <v>26.11</v>
      </c>
      <c r="Q8156" s="10">
        <f t="shared" si="1022"/>
        <v>1747.184765625</v>
      </c>
      <c r="R8156" s="1">
        <f t="shared" si="1024"/>
        <v>0.79417489346590908</v>
      </c>
      <c r="S8156" s="18">
        <f t="shared" si="1025"/>
        <v>5.8680000000000003</v>
      </c>
      <c r="T8156" s="10">
        <f t="shared" si="1026"/>
        <v>297.7479150690184</v>
      </c>
      <c r="U8156" s="10">
        <f t="shared" si="1027"/>
        <v>0</v>
      </c>
      <c r="V8156" s="1">
        <f t="shared" si="1028"/>
        <v>0</v>
      </c>
      <c r="W8156" s="10">
        <f t="shared" si="1029"/>
        <v>0</v>
      </c>
    </row>
    <row r="8157" spans="13:23" x14ac:dyDescent="0.25">
      <c r="M8157" s="7">
        <v>45580.625</v>
      </c>
      <c r="N8157" s="3">
        <v>1438.4960998535155</v>
      </c>
      <c r="O8157" s="10">
        <v>21.11</v>
      </c>
      <c r="P8157" s="10">
        <f t="shared" si="1023"/>
        <v>26.11</v>
      </c>
      <c r="Q8157" s="10">
        <f t="shared" si="1022"/>
        <v>1438.4960998535155</v>
      </c>
      <c r="R8157" s="1">
        <f t="shared" si="1024"/>
        <v>0.65386186356977982</v>
      </c>
      <c r="S8157" s="18">
        <f t="shared" si="1025"/>
        <v>6.4260000000000002</v>
      </c>
      <c r="T8157" s="10">
        <f t="shared" si="1026"/>
        <v>223.85560221810076</v>
      </c>
      <c r="U8157" s="10">
        <f t="shared" si="1027"/>
        <v>0</v>
      </c>
      <c r="V8157" s="1">
        <f t="shared" si="1028"/>
        <v>0</v>
      </c>
      <c r="W8157" s="10">
        <f t="shared" si="1029"/>
        <v>0</v>
      </c>
    </row>
    <row r="8158" spans="13:23" x14ac:dyDescent="0.25">
      <c r="M8158" s="7">
        <v>45580.666666666664</v>
      </c>
      <c r="N8158" s="3">
        <v>1752.2290100097655</v>
      </c>
      <c r="O8158" s="10">
        <v>21.11</v>
      </c>
      <c r="P8158" s="10">
        <f t="shared" si="1023"/>
        <v>26.11</v>
      </c>
      <c r="Q8158" s="10">
        <f t="shared" si="1022"/>
        <v>1752.2290100097655</v>
      </c>
      <c r="R8158" s="1">
        <f t="shared" si="1024"/>
        <v>0.79646773182262065</v>
      </c>
      <c r="S8158" s="18">
        <f t="shared" si="1025"/>
        <v>5.8680000000000003</v>
      </c>
      <c r="T8158" s="10">
        <f t="shared" si="1026"/>
        <v>298.60753408482708</v>
      </c>
      <c r="U8158" s="10">
        <f t="shared" si="1027"/>
        <v>0</v>
      </c>
      <c r="V8158" s="1">
        <f t="shared" si="1028"/>
        <v>0</v>
      </c>
      <c r="W8158" s="10">
        <f t="shared" si="1029"/>
        <v>0</v>
      </c>
    </row>
    <row r="8159" spans="13:23" x14ac:dyDescent="0.25">
      <c r="M8159" s="7">
        <v>45580.708333333336</v>
      </c>
      <c r="N8159" s="3">
        <v>1507.3464889526367</v>
      </c>
      <c r="O8159" s="10">
        <v>20</v>
      </c>
      <c r="P8159" s="10">
        <f t="shared" si="1023"/>
        <v>25</v>
      </c>
      <c r="Q8159" s="10">
        <f t="shared" si="1022"/>
        <v>1507.3464889526367</v>
      </c>
      <c r="R8159" s="1">
        <f t="shared" si="1024"/>
        <v>0.68515749497847123</v>
      </c>
      <c r="S8159" s="18">
        <f t="shared" si="1025"/>
        <v>7.6429999999999998</v>
      </c>
      <c r="T8159" s="10">
        <f t="shared" si="1026"/>
        <v>197.21921875606918</v>
      </c>
      <c r="U8159" s="10">
        <f t="shared" si="1027"/>
        <v>0</v>
      </c>
      <c r="V8159" s="1">
        <f t="shared" si="1028"/>
        <v>0</v>
      </c>
      <c r="W8159" s="10">
        <f t="shared" si="1029"/>
        <v>0</v>
      </c>
    </row>
    <row r="8160" spans="13:23" x14ac:dyDescent="0.25">
      <c r="M8160" s="7">
        <v>45580.75</v>
      </c>
      <c r="N8160" s="3">
        <v>1625.8370178222656</v>
      </c>
      <c r="O8160" s="10">
        <v>20</v>
      </c>
      <c r="P8160" s="10">
        <f t="shared" si="1023"/>
        <v>25</v>
      </c>
      <c r="Q8160" s="10">
        <f t="shared" si="1022"/>
        <v>1625.8370178222656</v>
      </c>
      <c r="R8160" s="1">
        <f t="shared" si="1024"/>
        <v>0.73901682628284804</v>
      </c>
      <c r="S8160" s="18">
        <f t="shared" si="1025"/>
        <v>6.9619999999999997</v>
      </c>
      <c r="T8160" s="10">
        <f t="shared" si="1026"/>
        <v>233.53016630598472</v>
      </c>
      <c r="U8160" s="10">
        <f t="shared" si="1027"/>
        <v>0</v>
      </c>
      <c r="V8160" s="1">
        <f t="shared" si="1028"/>
        <v>0</v>
      </c>
      <c r="W8160" s="10">
        <f t="shared" si="1029"/>
        <v>0</v>
      </c>
    </row>
    <row r="8161" spans="13:23" x14ac:dyDescent="0.25">
      <c r="M8161" s="7">
        <v>45580.791666666664</v>
      </c>
      <c r="N8161" s="3">
        <v>1473.8453247070313</v>
      </c>
      <c r="O8161" s="10">
        <v>17.78</v>
      </c>
      <c r="P8161" s="10">
        <f t="shared" si="1023"/>
        <v>22.78</v>
      </c>
      <c r="Q8161" s="10">
        <f t="shared" si="1022"/>
        <v>1473.8453247070313</v>
      </c>
      <c r="R8161" s="1">
        <f t="shared" si="1024"/>
        <v>0.66992969304865058</v>
      </c>
      <c r="S8161" s="18">
        <f t="shared" si="1025"/>
        <v>7.6429999999999998</v>
      </c>
      <c r="T8161" s="10">
        <f t="shared" si="1026"/>
        <v>192.83597078464365</v>
      </c>
      <c r="U8161" s="10">
        <f t="shared" si="1027"/>
        <v>0</v>
      </c>
      <c r="V8161" s="1">
        <f t="shared" si="1028"/>
        <v>0</v>
      </c>
      <c r="W8161" s="10">
        <f t="shared" si="1029"/>
        <v>0</v>
      </c>
    </row>
    <row r="8162" spans="13:23" x14ac:dyDescent="0.25">
      <c r="M8162" s="7">
        <v>45580.833333333336</v>
      </c>
      <c r="N8162" s="3">
        <v>1560.9816650390624</v>
      </c>
      <c r="O8162" s="10">
        <v>16.11</v>
      </c>
      <c r="P8162" s="10">
        <f t="shared" si="1023"/>
        <v>21.11</v>
      </c>
      <c r="Q8162" s="10">
        <f t="shared" si="1022"/>
        <v>1560.9816650390624</v>
      </c>
      <c r="R8162" s="1">
        <f t="shared" si="1024"/>
        <v>0.70953712047230111</v>
      </c>
      <c r="S8162" s="18">
        <f t="shared" si="1025"/>
        <v>6.9619999999999997</v>
      </c>
      <c r="T8162" s="10">
        <f t="shared" si="1026"/>
        <v>224.21454539486678</v>
      </c>
      <c r="U8162" s="10">
        <f t="shared" si="1027"/>
        <v>0</v>
      </c>
      <c r="V8162" s="1">
        <f t="shared" si="1028"/>
        <v>0</v>
      </c>
      <c r="W8162" s="10">
        <f t="shared" si="1029"/>
        <v>0</v>
      </c>
    </row>
    <row r="8163" spans="13:23" x14ac:dyDescent="0.25">
      <c r="M8163" s="7">
        <v>45580.875</v>
      </c>
      <c r="N8163" s="3">
        <v>1766.782063293457</v>
      </c>
      <c r="O8163" s="10">
        <v>16.11</v>
      </c>
      <c r="P8163" s="10">
        <f t="shared" si="1023"/>
        <v>21.11</v>
      </c>
      <c r="Q8163" s="10">
        <f t="shared" si="1022"/>
        <v>1766.782063293457</v>
      </c>
      <c r="R8163" s="1">
        <f t="shared" si="1024"/>
        <v>0.80308275604248047</v>
      </c>
      <c r="S8163" s="18">
        <f t="shared" si="1025"/>
        <v>6.2679999999999998</v>
      </c>
      <c r="T8163" s="10">
        <f t="shared" si="1026"/>
        <v>281.87333492237667</v>
      </c>
      <c r="U8163" s="10">
        <f t="shared" si="1027"/>
        <v>0</v>
      </c>
      <c r="V8163" s="1">
        <f t="shared" si="1028"/>
        <v>0</v>
      </c>
      <c r="W8163" s="10">
        <f t="shared" si="1029"/>
        <v>0</v>
      </c>
    </row>
    <row r="8164" spans="13:23" x14ac:dyDescent="0.25">
      <c r="M8164" s="7">
        <v>45580.916666666664</v>
      </c>
      <c r="N8164" s="3">
        <v>1550.2180435180665</v>
      </c>
      <c r="O8164" s="10">
        <v>13.89</v>
      </c>
      <c r="P8164" s="10">
        <f t="shared" si="1023"/>
        <v>18.89</v>
      </c>
      <c r="Q8164" s="10">
        <f t="shared" si="1022"/>
        <v>1550.2180435180665</v>
      </c>
      <c r="R8164" s="1">
        <f t="shared" si="1024"/>
        <v>0.7046445652354848</v>
      </c>
      <c r="S8164" s="18">
        <f t="shared" si="1025"/>
        <v>8.8059999999999992</v>
      </c>
      <c r="T8164" s="10">
        <f t="shared" si="1026"/>
        <v>176.04111327709137</v>
      </c>
      <c r="U8164" s="10">
        <f t="shared" si="1027"/>
        <v>0</v>
      </c>
      <c r="V8164" s="1">
        <f t="shared" si="1028"/>
        <v>0</v>
      </c>
      <c r="W8164" s="10">
        <f t="shared" si="1029"/>
        <v>0</v>
      </c>
    </row>
    <row r="8165" spans="13:23" x14ac:dyDescent="0.25">
      <c r="M8165" s="7">
        <v>45580.958333333336</v>
      </c>
      <c r="N8165" s="3">
        <v>1230.526975250244</v>
      </c>
      <c r="O8165" s="10">
        <v>12.78</v>
      </c>
      <c r="P8165" s="10">
        <f t="shared" si="1023"/>
        <v>17.78</v>
      </c>
      <c r="Q8165" s="10">
        <f t="shared" si="1022"/>
        <v>1230.526975250244</v>
      </c>
      <c r="R8165" s="1">
        <f t="shared" si="1024"/>
        <v>0.55933044329556547</v>
      </c>
      <c r="S8165" s="18">
        <f t="shared" si="1025"/>
        <v>10.58</v>
      </c>
      <c r="T8165" s="10">
        <f t="shared" si="1026"/>
        <v>116.30689747166768</v>
      </c>
      <c r="U8165" s="10">
        <f t="shared" si="1027"/>
        <v>0</v>
      </c>
      <c r="V8165" s="1">
        <f t="shared" si="1028"/>
        <v>0</v>
      </c>
      <c r="W8165" s="10">
        <f t="shared" si="1029"/>
        <v>0</v>
      </c>
    </row>
    <row r="8166" spans="13:23" x14ac:dyDescent="0.25">
      <c r="M8166" s="7">
        <v>45581</v>
      </c>
      <c r="N8166" s="3">
        <v>1283.1991722106934</v>
      </c>
      <c r="O8166" s="10">
        <v>12.78</v>
      </c>
      <c r="P8166" s="10">
        <f t="shared" si="1023"/>
        <v>17.78</v>
      </c>
      <c r="Q8166" s="10">
        <f t="shared" si="1022"/>
        <v>1283.1991722106934</v>
      </c>
      <c r="R8166" s="1">
        <f t="shared" si="1024"/>
        <v>0.58327235100486063</v>
      </c>
      <c r="S8166" s="18">
        <f t="shared" si="1025"/>
        <v>10.58</v>
      </c>
      <c r="T8166" s="10">
        <f t="shared" si="1026"/>
        <v>121.28536599344928</v>
      </c>
      <c r="U8166" s="10">
        <f t="shared" si="1027"/>
        <v>0</v>
      </c>
      <c r="V8166" s="1">
        <f t="shared" si="1028"/>
        <v>0</v>
      </c>
      <c r="W8166" s="10">
        <f t="shared" si="1029"/>
        <v>0</v>
      </c>
    </row>
    <row r="8167" spans="13:23" x14ac:dyDescent="0.25">
      <c r="M8167" s="7">
        <v>45581.041666666664</v>
      </c>
      <c r="N8167" s="3">
        <v>1314.5317291259764</v>
      </c>
      <c r="O8167" s="10">
        <v>11.11</v>
      </c>
      <c r="P8167" s="10">
        <f t="shared" si="1023"/>
        <v>16.11</v>
      </c>
      <c r="Q8167" s="10">
        <f t="shared" si="1022"/>
        <v>1314.5317291259764</v>
      </c>
      <c r="R8167" s="1">
        <f t="shared" si="1024"/>
        <v>0.5975144223299893</v>
      </c>
      <c r="S8167" s="18">
        <f t="shared" si="1025"/>
        <v>10.58</v>
      </c>
      <c r="T8167" s="10">
        <f t="shared" si="1026"/>
        <v>124.2468553049127</v>
      </c>
      <c r="U8167" s="10">
        <f t="shared" si="1027"/>
        <v>0</v>
      </c>
      <c r="V8167" s="1">
        <f t="shared" si="1028"/>
        <v>0</v>
      </c>
      <c r="W8167" s="10">
        <f t="shared" si="1029"/>
        <v>0</v>
      </c>
    </row>
    <row r="8168" spans="13:23" x14ac:dyDescent="0.25">
      <c r="M8168" s="7">
        <v>45581.083333333336</v>
      </c>
      <c r="N8168" s="3">
        <v>1340.8945175170898</v>
      </c>
      <c r="O8168" s="10">
        <v>11.11</v>
      </c>
      <c r="P8168" s="10">
        <f t="shared" si="1023"/>
        <v>16.11</v>
      </c>
      <c r="Q8168" s="10">
        <f t="shared" si="1022"/>
        <v>1340.8945175170898</v>
      </c>
      <c r="R8168" s="1">
        <f t="shared" si="1024"/>
        <v>0.6094975079623135</v>
      </c>
      <c r="S8168" s="18">
        <f t="shared" si="1025"/>
        <v>9.5920000000000005</v>
      </c>
      <c r="T8168" s="10">
        <f t="shared" si="1026"/>
        <v>139.79300641337466</v>
      </c>
      <c r="U8168" s="10">
        <f t="shared" si="1027"/>
        <v>0</v>
      </c>
      <c r="V8168" s="1">
        <f t="shared" si="1028"/>
        <v>0</v>
      </c>
      <c r="W8168" s="10">
        <f t="shared" si="1029"/>
        <v>0</v>
      </c>
    </row>
    <row r="8169" spans="13:23" x14ac:dyDescent="0.25">
      <c r="M8169" s="7">
        <v>45581.125</v>
      </c>
      <c r="N8169" s="3">
        <v>1229.9511634826661</v>
      </c>
      <c r="O8169" s="10">
        <v>11.11</v>
      </c>
      <c r="P8169" s="10">
        <f t="shared" si="1023"/>
        <v>16.11</v>
      </c>
      <c r="Q8169" s="10">
        <f t="shared" si="1022"/>
        <v>1229.9511634826661</v>
      </c>
      <c r="R8169" s="1">
        <f t="shared" si="1024"/>
        <v>0.55906871067393915</v>
      </c>
      <c r="S8169" s="18">
        <f t="shared" si="1025"/>
        <v>10.58</v>
      </c>
      <c r="T8169" s="10">
        <f t="shared" si="1026"/>
        <v>116.25247291896655</v>
      </c>
      <c r="U8169" s="10">
        <f t="shared" si="1027"/>
        <v>0</v>
      </c>
      <c r="V8169" s="1">
        <f t="shared" si="1028"/>
        <v>0</v>
      </c>
      <c r="W8169" s="10">
        <f t="shared" si="1029"/>
        <v>0</v>
      </c>
    </row>
    <row r="8170" spans="13:23" x14ac:dyDescent="0.25">
      <c r="M8170" s="7">
        <v>45581.166666666664</v>
      </c>
      <c r="N8170" s="3">
        <v>1369.4848571777343</v>
      </c>
      <c r="O8170" s="10">
        <v>11.11</v>
      </c>
      <c r="P8170" s="10">
        <f t="shared" si="1023"/>
        <v>16.11</v>
      </c>
      <c r="Q8170" s="10">
        <f t="shared" si="1022"/>
        <v>1369.4848571777343</v>
      </c>
      <c r="R8170" s="1">
        <f t="shared" si="1024"/>
        <v>0.62249311689897013</v>
      </c>
      <c r="S8170" s="18">
        <f t="shared" si="1025"/>
        <v>9.5920000000000005</v>
      </c>
      <c r="T8170" s="10">
        <f t="shared" si="1026"/>
        <v>142.7736506649014</v>
      </c>
      <c r="U8170" s="10">
        <f t="shared" si="1027"/>
        <v>0</v>
      </c>
      <c r="V8170" s="1">
        <f t="shared" si="1028"/>
        <v>0</v>
      </c>
      <c r="W8170" s="10">
        <f t="shared" si="1029"/>
        <v>0</v>
      </c>
    </row>
    <row r="8171" spans="13:23" x14ac:dyDescent="0.25">
      <c r="M8171" s="7">
        <v>45581.208333333336</v>
      </c>
      <c r="N8171" s="3">
        <v>1334.1913925170898</v>
      </c>
      <c r="O8171" s="10">
        <v>8.8889999999999993</v>
      </c>
      <c r="P8171" s="10">
        <f t="shared" si="1023"/>
        <v>13.888999999999999</v>
      </c>
      <c r="Q8171" s="10">
        <f t="shared" si="1022"/>
        <v>1334.1913925170898</v>
      </c>
      <c r="R8171" s="1">
        <f t="shared" si="1024"/>
        <v>0.6064506329623135</v>
      </c>
      <c r="S8171" s="18">
        <f t="shared" si="1025"/>
        <v>13.26</v>
      </c>
      <c r="T8171" s="10">
        <f t="shared" si="1026"/>
        <v>100.61775207519531</v>
      </c>
      <c r="U8171" s="10">
        <f t="shared" si="1027"/>
        <v>0</v>
      </c>
      <c r="V8171" s="1">
        <f t="shared" si="1028"/>
        <v>0</v>
      </c>
      <c r="W8171" s="10">
        <f t="shared" si="1029"/>
        <v>0</v>
      </c>
    </row>
    <row r="8172" spans="13:23" x14ac:dyDescent="0.25">
      <c r="M8172" s="7">
        <v>45581.25</v>
      </c>
      <c r="N8172" s="3">
        <v>1295.342189025879</v>
      </c>
      <c r="O8172" s="10">
        <v>8.8889999999999993</v>
      </c>
      <c r="P8172" s="10">
        <f t="shared" si="1023"/>
        <v>13.888999999999999</v>
      </c>
      <c r="Q8172" s="10">
        <f t="shared" si="1022"/>
        <v>1295.342189025879</v>
      </c>
      <c r="R8172" s="1">
        <f t="shared" si="1024"/>
        <v>0.58879190410267224</v>
      </c>
      <c r="S8172" s="18">
        <f t="shared" si="1025"/>
        <v>14.51</v>
      </c>
      <c r="T8172" s="10">
        <f t="shared" si="1026"/>
        <v>89.272376914257677</v>
      </c>
      <c r="U8172" s="10">
        <f t="shared" si="1027"/>
        <v>0</v>
      </c>
      <c r="V8172" s="1">
        <f t="shared" si="1028"/>
        <v>0</v>
      </c>
      <c r="W8172" s="10">
        <f t="shared" si="1029"/>
        <v>0</v>
      </c>
    </row>
    <row r="8173" spans="13:23" x14ac:dyDescent="0.25">
      <c r="M8173" s="7">
        <v>45581.291666666664</v>
      </c>
      <c r="N8173" s="3">
        <v>1230.993527984619</v>
      </c>
      <c r="O8173" s="10">
        <v>8.8889999999999993</v>
      </c>
      <c r="P8173" s="10">
        <f t="shared" si="1023"/>
        <v>13.888999999999999</v>
      </c>
      <c r="Q8173" s="10">
        <f t="shared" si="1022"/>
        <v>1230.993527984619</v>
      </c>
      <c r="R8173" s="1">
        <f t="shared" si="1024"/>
        <v>0.55954251272028144</v>
      </c>
      <c r="S8173" s="18">
        <f t="shared" si="1025"/>
        <v>14.51</v>
      </c>
      <c r="T8173" s="10">
        <f t="shared" si="1026"/>
        <v>84.837596690876566</v>
      </c>
      <c r="U8173" s="10">
        <f t="shared" si="1027"/>
        <v>0</v>
      </c>
      <c r="V8173" s="1">
        <f t="shared" si="1028"/>
        <v>0</v>
      </c>
      <c r="W8173" s="10">
        <f t="shared" si="1029"/>
        <v>0</v>
      </c>
    </row>
    <row r="8174" spans="13:23" x14ac:dyDescent="0.25">
      <c r="M8174" s="7">
        <v>45581.333333333336</v>
      </c>
      <c r="N8174" s="3">
        <v>1337.5084991455078</v>
      </c>
      <c r="O8174" s="10">
        <v>10</v>
      </c>
      <c r="P8174" s="10">
        <f t="shared" si="1023"/>
        <v>15</v>
      </c>
      <c r="Q8174" s="10">
        <f t="shared" si="1022"/>
        <v>1337.5084991455078</v>
      </c>
      <c r="R8174" s="1">
        <f t="shared" si="1024"/>
        <v>0.60795840870250351</v>
      </c>
      <c r="S8174" s="18">
        <f t="shared" si="1025"/>
        <v>13.26</v>
      </c>
      <c r="T8174" s="10">
        <f t="shared" si="1026"/>
        <v>100.86791094611672</v>
      </c>
      <c r="U8174" s="10">
        <f t="shared" si="1027"/>
        <v>0</v>
      </c>
      <c r="V8174" s="1">
        <f t="shared" si="1028"/>
        <v>0</v>
      </c>
      <c r="W8174" s="10">
        <f t="shared" si="1029"/>
        <v>0</v>
      </c>
    </row>
    <row r="8175" spans="13:23" x14ac:dyDescent="0.25">
      <c r="M8175" s="7">
        <v>45581.375</v>
      </c>
      <c r="N8175" s="3">
        <v>1289.2432022094727</v>
      </c>
      <c r="O8175" s="10">
        <v>12.22</v>
      </c>
      <c r="P8175" s="10">
        <f t="shared" si="1023"/>
        <v>17.22</v>
      </c>
      <c r="Q8175" s="10">
        <f t="shared" si="1022"/>
        <v>1289.2432022094727</v>
      </c>
      <c r="R8175" s="1">
        <f t="shared" si="1024"/>
        <v>0.58601963736794216</v>
      </c>
      <c r="S8175" s="18">
        <f t="shared" si="1025"/>
        <v>10.58</v>
      </c>
      <c r="T8175" s="10">
        <f t="shared" si="1026"/>
        <v>121.85663536951537</v>
      </c>
      <c r="U8175" s="10">
        <f t="shared" si="1027"/>
        <v>0</v>
      </c>
      <c r="V8175" s="1">
        <f t="shared" si="1028"/>
        <v>0</v>
      </c>
      <c r="W8175" s="10">
        <f t="shared" si="1029"/>
        <v>0</v>
      </c>
    </row>
    <row r="8176" spans="13:23" x14ac:dyDescent="0.25">
      <c r="M8176" s="7">
        <v>45581.416666666664</v>
      </c>
      <c r="N8176" s="3">
        <v>1195.7249382019043</v>
      </c>
      <c r="O8176" s="10">
        <v>15</v>
      </c>
      <c r="P8176" s="10">
        <f t="shared" si="1023"/>
        <v>20</v>
      </c>
      <c r="Q8176" s="10">
        <f t="shared" si="1022"/>
        <v>1195.7249382019043</v>
      </c>
      <c r="R8176" s="1">
        <f t="shared" si="1024"/>
        <v>0.54351133554632014</v>
      </c>
      <c r="S8176" s="18">
        <f t="shared" si="1025"/>
        <v>10.58</v>
      </c>
      <c r="T8176" s="10">
        <f t="shared" si="1026"/>
        <v>113.0174799812764</v>
      </c>
      <c r="U8176" s="10">
        <f t="shared" si="1027"/>
        <v>0</v>
      </c>
      <c r="V8176" s="1">
        <f t="shared" si="1028"/>
        <v>0</v>
      </c>
      <c r="W8176" s="10">
        <f t="shared" si="1029"/>
        <v>0</v>
      </c>
    </row>
    <row r="8177" spans="13:23" x14ac:dyDescent="0.25">
      <c r="M8177" s="7">
        <v>45581.458333333336</v>
      </c>
      <c r="N8177" s="3">
        <v>1602.3266281127928</v>
      </c>
      <c r="O8177" s="10">
        <v>17.22</v>
      </c>
      <c r="P8177" s="10">
        <f t="shared" si="1023"/>
        <v>22.22</v>
      </c>
      <c r="Q8177" s="10">
        <f t="shared" si="1022"/>
        <v>1602.3266281127928</v>
      </c>
      <c r="R8177" s="1">
        <f t="shared" si="1024"/>
        <v>0.72833028550581491</v>
      </c>
      <c r="S8177" s="18">
        <f t="shared" si="1025"/>
        <v>6.9619999999999997</v>
      </c>
      <c r="T8177" s="10">
        <f t="shared" si="1026"/>
        <v>230.15320714059075</v>
      </c>
      <c r="U8177" s="10">
        <f t="shared" si="1027"/>
        <v>0</v>
      </c>
      <c r="V8177" s="1">
        <f t="shared" si="1028"/>
        <v>0</v>
      </c>
      <c r="W8177" s="10">
        <f t="shared" si="1029"/>
        <v>0</v>
      </c>
    </row>
    <row r="8178" spans="13:23" x14ac:dyDescent="0.25">
      <c r="M8178" s="7">
        <v>45581.5</v>
      </c>
      <c r="N8178" s="3">
        <v>1633.9043334960936</v>
      </c>
      <c r="O8178" s="10">
        <v>17.78</v>
      </c>
      <c r="P8178" s="10">
        <f t="shared" si="1023"/>
        <v>22.78</v>
      </c>
      <c r="Q8178" s="10">
        <f t="shared" si="1022"/>
        <v>1633.9043334960936</v>
      </c>
      <c r="R8178" s="1">
        <f t="shared" si="1024"/>
        <v>0.74268378795276979</v>
      </c>
      <c r="S8178" s="18">
        <f t="shared" si="1025"/>
        <v>6.9619999999999997</v>
      </c>
      <c r="T8178" s="10">
        <f t="shared" si="1026"/>
        <v>234.68893040736765</v>
      </c>
      <c r="U8178" s="10">
        <f t="shared" si="1027"/>
        <v>0</v>
      </c>
      <c r="V8178" s="1">
        <f t="shared" si="1028"/>
        <v>0</v>
      </c>
      <c r="W8178" s="10">
        <f t="shared" si="1029"/>
        <v>0</v>
      </c>
    </row>
    <row r="8179" spans="13:23" x14ac:dyDescent="0.25">
      <c r="M8179" s="7">
        <v>45581.541666666664</v>
      </c>
      <c r="N8179" s="3">
        <v>1851.3728347778319</v>
      </c>
      <c r="O8179" s="10">
        <v>18.89</v>
      </c>
      <c r="P8179" s="10">
        <f t="shared" si="1023"/>
        <v>23.89</v>
      </c>
      <c r="Q8179" s="10">
        <f t="shared" si="1022"/>
        <v>1851.3728347778319</v>
      </c>
      <c r="R8179" s="1">
        <f t="shared" si="1024"/>
        <v>0.84153310671719639</v>
      </c>
      <c r="S8179" s="18">
        <f t="shared" si="1025"/>
        <v>6.2679999999999998</v>
      </c>
      <c r="T8179" s="10">
        <f t="shared" si="1026"/>
        <v>295.36899087074539</v>
      </c>
      <c r="U8179" s="10">
        <f t="shared" si="1027"/>
        <v>0</v>
      </c>
      <c r="V8179" s="1">
        <f t="shared" si="1028"/>
        <v>0</v>
      </c>
      <c r="W8179" s="10">
        <f t="shared" si="1029"/>
        <v>0</v>
      </c>
    </row>
    <row r="8180" spans="13:23" x14ac:dyDescent="0.25">
      <c r="M8180" s="7">
        <v>45581.583333333336</v>
      </c>
      <c r="N8180" s="3">
        <v>1477.9317077636717</v>
      </c>
      <c r="O8180" s="10">
        <v>21.11</v>
      </c>
      <c r="P8180" s="10">
        <f t="shared" si="1023"/>
        <v>26.11</v>
      </c>
      <c r="Q8180" s="10">
        <f t="shared" si="1022"/>
        <v>1477.9317077636717</v>
      </c>
      <c r="R8180" s="1">
        <f t="shared" si="1024"/>
        <v>0.6717871398925781</v>
      </c>
      <c r="S8180" s="18">
        <f t="shared" si="1025"/>
        <v>6.4260000000000002</v>
      </c>
      <c r="T8180" s="10">
        <f t="shared" si="1026"/>
        <v>229.99248486829626</v>
      </c>
      <c r="U8180" s="10">
        <f t="shared" si="1027"/>
        <v>0</v>
      </c>
      <c r="V8180" s="1">
        <f t="shared" si="1028"/>
        <v>0</v>
      </c>
      <c r="W8180" s="10">
        <f t="shared" si="1029"/>
        <v>0</v>
      </c>
    </row>
    <row r="8181" spans="13:23" x14ac:dyDescent="0.25">
      <c r="M8181" s="7">
        <v>45581.625</v>
      </c>
      <c r="N8181" s="3">
        <v>1666.4447502136229</v>
      </c>
      <c r="O8181" s="10">
        <v>21.11</v>
      </c>
      <c r="P8181" s="10">
        <f t="shared" si="1023"/>
        <v>26.11</v>
      </c>
      <c r="Q8181" s="10">
        <f t="shared" si="1022"/>
        <v>1666.4447502136229</v>
      </c>
      <c r="R8181" s="1">
        <f t="shared" si="1024"/>
        <v>0.75747488646073768</v>
      </c>
      <c r="S8181" s="18">
        <f t="shared" si="1025"/>
        <v>5.8680000000000003</v>
      </c>
      <c r="T8181" s="10">
        <f t="shared" si="1026"/>
        <v>283.98853957287366</v>
      </c>
      <c r="U8181" s="10">
        <f t="shared" si="1027"/>
        <v>0</v>
      </c>
      <c r="V8181" s="1">
        <f t="shared" si="1028"/>
        <v>0</v>
      </c>
      <c r="W8181" s="10">
        <f t="shared" si="1029"/>
        <v>0</v>
      </c>
    </row>
    <row r="8182" spans="13:23" x14ac:dyDescent="0.25">
      <c r="M8182" s="7">
        <v>45581.666666666664</v>
      </c>
      <c r="N8182" s="3">
        <v>1766.5277206420899</v>
      </c>
      <c r="O8182" s="10">
        <v>20</v>
      </c>
      <c r="P8182" s="10">
        <f t="shared" si="1023"/>
        <v>25</v>
      </c>
      <c r="Q8182" s="10">
        <f t="shared" si="1022"/>
        <v>1766.5277206420899</v>
      </c>
      <c r="R8182" s="1">
        <f t="shared" si="1024"/>
        <v>0.80296714574640449</v>
      </c>
      <c r="S8182" s="18">
        <f t="shared" si="1025"/>
        <v>6.2679999999999998</v>
      </c>
      <c r="T8182" s="10">
        <f t="shared" si="1026"/>
        <v>281.83275696268186</v>
      </c>
      <c r="U8182" s="10">
        <f t="shared" si="1027"/>
        <v>0</v>
      </c>
      <c r="V8182" s="1">
        <f t="shared" si="1028"/>
        <v>0</v>
      </c>
      <c r="W8182" s="10">
        <f t="shared" si="1029"/>
        <v>0</v>
      </c>
    </row>
    <row r="8183" spans="13:23" x14ac:dyDescent="0.25">
      <c r="M8183" s="7">
        <v>45581.708333333336</v>
      </c>
      <c r="N8183" s="3">
        <v>1759.6485076904296</v>
      </c>
      <c r="O8183" s="10">
        <v>18.89</v>
      </c>
      <c r="P8183" s="10">
        <f t="shared" si="1023"/>
        <v>23.89</v>
      </c>
      <c r="Q8183" s="10">
        <f t="shared" si="1022"/>
        <v>1759.6485076904296</v>
      </c>
      <c r="R8183" s="1">
        <f t="shared" si="1024"/>
        <v>0.79984023076837707</v>
      </c>
      <c r="S8183" s="18">
        <f t="shared" si="1025"/>
        <v>6.9619999999999997</v>
      </c>
      <c r="T8183" s="10">
        <f t="shared" si="1026"/>
        <v>252.75043201528723</v>
      </c>
      <c r="U8183" s="10">
        <f t="shared" si="1027"/>
        <v>0</v>
      </c>
      <c r="V8183" s="1">
        <f t="shared" si="1028"/>
        <v>0</v>
      </c>
      <c r="W8183" s="10">
        <f t="shared" si="1029"/>
        <v>0</v>
      </c>
    </row>
    <row r="8184" spans="13:23" x14ac:dyDescent="0.25">
      <c r="M8184" s="7">
        <v>45581.75</v>
      </c>
      <c r="N8184" s="3">
        <v>1622.1380996704102</v>
      </c>
      <c r="O8184" s="10">
        <v>17.78</v>
      </c>
      <c r="P8184" s="10">
        <f t="shared" si="1023"/>
        <v>22.78</v>
      </c>
      <c r="Q8184" s="10">
        <f t="shared" si="1022"/>
        <v>1622.1380996704102</v>
      </c>
      <c r="R8184" s="1">
        <f t="shared" si="1024"/>
        <v>0.73733549985018643</v>
      </c>
      <c r="S8184" s="18">
        <f t="shared" si="1025"/>
        <v>6.9619999999999997</v>
      </c>
      <c r="T8184" s="10">
        <f t="shared" si="1026"/>
        <v>232.99886522125973</v>
      </c>
      <c r="U8184" s="10">
        <f t="shared" si="1027"/>
        <v>0</v>
      </c>
      <c r="V8184" s="1">
        <f t="shared" si="1028"/>
        <v>0</v>
      </c>
      <c r="W8184" s="10">
        <f t="shared" si="1029"/>
        <v>0</v>
      </c>
    </row>
    <row r="8185" spans="13:23" x14ac:dyDescent="0.25">
      <c r="M8185" s="7">
        <v>45581.791666666664</v>
      </c>
      <c r="N8185" s="3">
        <v>1690.218260192871</v>
      </c>
      <c r="O8185" s="10">
        <v>17.78</v>
      </c>
      <c r="P8185" s="10">
        <f t="shared" si="1023"/>
        <v>22.78</v>
      </c>
      <c r="Q8185" s="10">
        <f t="shared" si="1022"/>
        <v>1690.218260192871</v>
      </c>
      <c r="R8185" s="1">
        <f t="shared" si="1024"/>
        <v>0.76828102736039594</v>
      </c>
      <c r="S8185" s="18">
        <f t="shared" si="1025"/>
        <v>6.9619999999999997</v>
      </c>
      <c r="T8185" s="10">
        <f t="shared" si="1026"/>
        <v>242.77768747383956</v>
      </c>
      <c r="U8185" s="10">
        <f t="shared" si="1027"/>
        <v>0</v>
      </c>
      <c r="V8185" s="1">
        <f t="shared" si="1028"/>
        <v>0</v>
      </c>
      <c r="W8185" s="10">
        <f t="shared" si="1029"/>
        <v>0</v>
      </c>
    </row>
    <row r="8186" spans="13:23" x14ac:dyDescent="0.25">
      <c r="M8186" s="7">
        <v>45581.833333333336</v>
      </c>
      <c r="N8186" s="3">
        <v>1416.8082710266112</v>
      </c>
      <c r="O8186" s="10">
        <v>16.11</v>
      </c>
      <c r="P8186" s="10">
        <f t="shared" si="1023"/>
        <v>21.11</v>
      </c>
      <c r="Q8186" s="10">
        <f t="shared" si="1022"/>
        <v>1416.8082710266112</v>
      </c>
      <c r="R8186" s="1">
        <f t="shared" si="1024"/>
        <v>0.64400375955755051</v>
      </c>
      <c r="S8186" s="18">
        <f t="shared" si="1025"/>
        <v>7.6429999999999998</v>
      </c>
      <c r="T8186" s="10">
        <f t="shared" si="1026"/>
        <v>185.37331820314159</v>
      </c>
      <c r="U8186" s="10">
        <f t="shared" si="1027"/>
        <v>0</v>
      </c>
      <c r="V8186" s="1">
        <f t="shared" si="1028"/>
        <v>0</v>
      </c>
      <c r="W8186" s="10">
        <f t="shared" si="1029"/>
        <v>0</v>
      </c>
    </row>
    <row r="8187" spans="13:23" x14ac:dyDescent="0.25">
      <c r="M8187" s="7">
        <v>45581.875</v>
      </c>
      <c r="N8187" s="3">
        <v>1538.437825012207</v>
      </c>
      <c r="O8187" s="10">
        <v>17.78</v>
      </c>
      <c r="P8187" s="10">
        <f t="shared" si="1023"/>
        <v>22.78</v>
      </c>
      <c r="Q8187" s="10">
        <f t="shared" si="1022"/>
        <v>1538.437825012207</v>
      </c>
      <c r="R8187" s="1">
        <f t="shared" si="1024"/>
        <v>0.69928992046009408</v>
      </c>
      <c r="S8187" s="18">
        <f t="shared" si="1025"/>
        <v>7.6429999999999998</v>
      </c>
      <c r="T8187" s="10">
        <f t="shared" si="1026"/>
        <v>201.28716799845702</v>
      </c>
      <c r="U8187" s="10">
        <f t="shared" si="1027"/>
        <v>0</v>
      </c>
      <c r="V8187" s="1">
        <f t="shared" si="1028"/>
        <v>0</v>
      </c>
      <c r="W8187" s="10">
        <f t="shared" si="1029"/>
        <v>0</v>
      </c>
    </row>
    <row r="8188" spans="13:23" x14ac:dyDescent="0.25">
      <c r="M8188" s="7">
        <v>45581.916666666664</v>
      </c>
      <c r="N8188" s="3">
        <v>939.74113998413088</v>
      </c>
      <c r="O8188" s="10">
        <v>17.22</v>
      </c>
      <c r="P8188" s="10">
        <f t="shared" si="1023"/>
        <v>22.22</v>
      </c>
      <c r="Q8188" s="10">
        <f t="shared" si="1022"/>
        <v>939.74113998413088</v>
      </c>
      <c r="R8188" s="1">
        <f t="shared" si="1024"/>
        <v>0.4271550636291504</v>
      </c>
      <c r="S8188" s="18">
        <f t="shared" si="1025"/>
        <v>8.7460000000000004</v>
      </c>
      <c r="T8188" s="10">
        <f t="shared" si="1026"/>
        <v>107.44810656118578</v>
      </c>
      <c r="U8188" s="10">
        <f t="shared" si="1027"/>
        <v>0</v>
      </c>
      <c r="V8188" s="1">
        <f t="shared" si="1028"/>
        <v>0</v>
      </c>
      <c r="W8188" s="10">
        <f t="shared" si="1029"/>
        <v>0</v>
      </c>
    </row>
    <row r="8189" spans="13:23" x14ac:dyDescent="0.25">
      <c r="M8189" s="7">
        <v>45581.958333333336</v>
      </c>
      <c r="N8189" s="3">
        <v>1233.845004272461</v>
      </c>
      <c r="O8189" s="10">
        <v>17.22</v>
      </c>
      <c r="P8189" s="10">
        <f t="shared" si="1023"/>
        <v>22.22</v>
      </c>
      <c r="Q8189" s="10">
        <f t="shared" si="1022"/>
        <v>1233.845004272461</v>
      </c>
      <c r="R8189" s="1">
        <f t="shared" si="1024"/>
        <v>0.56083863830566405</v>
      </c>
      <c r="S8189" s="18">
        <f t="shared" si="1025"/>
        <v>8.2769999999999992</v>
      </c>
      <c r="T8189" s="10">
        <f t="shared" si="1026"/>
        <v>149.0691076806163</v>
      </c>
      <c r="U8189" s="10">
        <f t="shared" si="1027"/>
        <v>0</v>
      </c>
      <c r="V8189" s="1">
        <f t="shared" si="1028"/>
        <v>0</v>
      </c>
      <c r="W8189" s="10">
        <f t="shared" si="1029"/>
        <v>0</v>
      </c>
    </row>
    <row r="8190" spans="13:23" x14ac:dyDescent="0.25">
      <c r="M8190" s="7">
        <v>45582</v>
      </c>
      <c r="N8190" s="3">
        <v>970.88567733764648</v>
      </c>
      <c r="O8190" s="10">
        <v>17.22</v>
      </c>
      <c r="P8190" s="10">
        <f t="shared" si="1023"/>
        <v>22.22</v>
      </c>
      <c r="Q8190" s="10">
        <f t="shared" si="1022"/>
        <v>970.88567733764648</v>
      </c>
      <c r="R8190" s="1">
        <f t="shared" si="1024"/>
        <v>0.44131167151711204</v>
      </c>
      <c r="S8190" s="18">
        <f t="shared" si="1025"/>
        <v>8.7460000000000004</v>
      </c>
      <c r="T8190" s="10">
        <f t="shared" si="1026"/>
        <v>111.00911014608351</v>
      </c>
      <c r="U8190" s="10">
        <f t="shared" si="1027"/>
        <v>0</v>
      </c>
      <c r="V8190" s="1">
        <f t="shared" si="1028"/>
        <v>0</v>
      </c>
      <c r="W8190" s="10">
        <f t="shared" si="1029"/>
        <v>0</v>
      </c>
    </row>
    <row r="8191" spans="13:23" x14ac:dyDescent="0.25">
      <c r="M8191" s="7">
        <v>45582.041666666664</v>
      </c>
      <c r="N8191" s="3">
        <v>1060.5033462524414</v>
      </c>
      <c r="O8191" s="10">
        <v>17.22</v>
      </c>
      <c r="P8191" s="10">
        <f t="shared" si="1023"/>
        <v>22.22</v>
      </c>
      <c r="Q8191" s="10">
        <f t="shared" si="1022"/>
        <v>1060.5033462524414</v>
      </c>
      <c r="R8191" s="1">
        <f t="shared" si="1024"/>
        <v>0.48204697556929155</v>
      </c>
      <c r="S8191" s="18">
        <f t="shared" si="1025"/>
        <v>8.7460000000000004</v>
      </c>
      <c r="T8191" s="10">
        <f t="shared" si="1026"/>
        <v>121.25581365795121</v>
      </c>
      <c r="U8191" s="10">
        <f t="shared" si="1027"/>
        <v>0</v>
      </c>
      <c r="V8191" s="1">
        <f t="shared" si="1028"/>
        <v>0</v>
      </c>
      <c r="W8191" s="10">
        <f t="shared" si="1029"/>
        <v>0</v>
      </c>
    </row>
    <row r="8192" spans="13:23" x14ac:dyDescent="0.25">
      <c r="M8192" s="7">
        <v>45582.083333333336</v>
      </c>
      <c r="N8192" s="3">
        <v>926.77862091064446</v>
      </c>
      <c r="O8192" s="10">
        <v>17.22</v>
      </c>
      <c r="P8192" s="10">
        <f t="shared" si="1023"/>
        <v>22.22</v>
      </c>
      <c r="Q8192" s="10">
        <f t="shared" si="1022"/>
        <v>926.77862091064446</v>
      </c>
      <c r="R8192" s="1">
        <f t="shared" si="1024"/>
        <v>0.42126300950483841</v>
      </c>
      <c r="S8192" s="18">
        <f t="shared" si="1025"/>
        <v>8.7460000000000004</v>
      </c>
      <c r="T8192" s="10">
        <f t="shared" si="1026"/>
        <v>105.96599827471351</v>
      </c>
      <c r="U8192" s="10">
        <f t="shared" si="1027"/>
        <v>0</v>
      </c>
      <c r="V8192" s="1">
        <f t="shared" si="1028"/>
        <v>0</v>
      </c>
      <c r="W8192" s="10">
        <f t="shared" si="1029"/>
        <v>0</v>
      </c>
    </row>
    <row r="8193" spans="13:23" x14ac:dyDescent="0.25">
      <c r="M8193" s="7">
        <v>45582.125</v>
      </c>
      <c r="N8193" s="3">
        <v>1186.1176116943359</v>
      </c>
      <c r="O8193" s="10">
        <v>17.22</v>
      </c>
      <c r="P8193" s="10">
        <f t="shared" si="1023"/>
        <v>22.22</v>
      </c>
      <c r="Q8193" s="10">
        <f t="shared" si="1022"/>
        <v>1186.1176116943359</v>
      </c>
      <c r="R8193" s="1">
        <f t="shared" si="1024"/>
        <v>0.53914436895197082</v>
      </c>
      <c r="S8193" s="18">
        <f t="shared" si="1025"/>
        <v>8.2769999999999992</v>
      </c>
      <c r="T8193" s="10">
        <f t="shared" si="1026"/>
        <v>143.30284060581565</v>
      </c>
      <c r="U8193" s="10">
        <f t="shared" si="1027"/>
        <v>0</v>
      </c>
      <c r="V8193" s="1">
        <f t="shared" si="1028"/>
        <v>0</v>
      </c>
      <c r="W8193" s="10">
        <f t="shared" si="1029"/>
        <v>0</v>
      </c>
    </row>
    <row r="8194" spans="13:23" x14ac:dyDescent="0.25">
      <c r="M8194" s="7">
        <v>45582.166666666664</v>
      </c>
      <c r="N8194" s="3">
        <v>916.08013229370113</v>
      </c>
      <c r="O8194" s="10">
        <v>17.78</v>
      </c>
      <c r="P8194" s="10">
        <f t="shared" si="1023"/>
        <v>22.78</v>
      </c>
      <c r="Q8194" s="10">
        <f t="shared" si="1022"/>
        <v>916.08013229370113</v>
      </c>
      <c r="R8194" s="1">
        <f t="shared" si="1024"/>
        <v>0.4164000601335005</v>
      </c>
      <c r="S8194" s="18">
        <f t="shared" si="1025"/>
        <v>8.7460000000000004</v>
      </c>
      <c r="T8194" s="10">
        <f t="shared" si="1026"/>
        <v>104.7427546642695</v>
      </c>
      <c r="U8194" s="10">
        <f t="shared" si="1027"/>
        <v>0</v>
      </c>
      <c r="V8194" s="1">
        <f t="shared" si="1028"/>
        <v>0</v>
      </c>
      <c r="W8194" s="10">
        <f t="shared" si="1029"/>
        <v>0</v>
      </c>
    </row>
    <row r="8195" spans="13:23" x14ac:dyDescent="0.25">
      <c r="M8195" s="7">
        <v>45582.208333333336</v>
      </c>
      <c r="N8195" s="3">
        <v>950.19123687744138</v>
      </c>
      <c r="O8195" s="10">
        <v>17.22</v>
      </c>
      <c r="P8195" s="10">
        <f t="shared" si="1023"/>
        <v>22.22</v>
      </c>
      <c r="Q8195" s="10">
        <f t="shared" si="1022"/>
        <v>950.19123687744138</v>
      </c>
      <c r="R8195" s="1">
        <f t="shared" si="1024"/>
        <v>0.43190510767156426</v>
      </c>
      <c r="S8195" s="18">
        <f t="shared" si="1025"/>
        <v>8.7460000000000004</v>
      </c>
      <c r="T8195" s="10">
        <f t="shared" si="1026"/>
        <v>108.64294956293635</v>
      </c>
      <c r="U8195" s="10">
        <f t="shared" si="1027"/>
        <v>0</v>
      </c>
      <c r="V8195" s="1">
        <f t="shared" si="1028"/>
        <v>0</v>
      </c>
      <c r="W8195" s="10">
        <f t="shared" si="1029"/>
        <v>0</v>
      </c>
    </row>
    <row r="8196" spans="13:23" x14ac:dyDescent="0.25">
      <c r="M8196" s="7">
        <v>45582.25</v>
      </c>
      <c r="N8196" s="3">
        <v>1213.7103675842284</v>
      </c>
      <c r="O8196" s="10">
        <v>17.22</v>
      </c>
      <c r="P8196" s="10">
        <f t="shared" si="1023"/>
        <v>22.22</v>
      </c>
      <c r="Q8196" s="10">
        <f t="shared" si="1022"/>
        <v>1213.7103675842284</v>
      </c>
      <c r="R8196" s="1">
        <f t="shared" si="1024"/>
        <v>0.55168653072010376</v>
      </c>
      <c r="S8196" s="18">
        <f t="shared" si="1025"/>
        <v>8.2769999999999992</v>
      </c>
      <c r="T8196" s="10">
        <f t="shared" si="1026"/>
        <v>146.63650689672932</v>
      </c>
      <c r="U8196" s="10">
        <f t="shared" si="1027"/>
        <v>0</v>
      </c>
      <c r="V8196" s="1">
        <f t="shared" si="1028"/>
        <v>0</v>
      </c>
      <c r="W8196" s="10">
        <f t="shared" si="1029"/>
        <v>0</v>
      </c>
    </row>
    <row r="8197" spans="13:23" x14ac:dyDescent="0.25">
      <c r="M8197" s="7">
        <v>45582.291666666664</v>
      </c>
      <c r="N8197" s="3">
        <v>1114.5254516601563</v>
      </c>
      <c r="O8197" s="10">
        <v>17.22</v>
      </c>
      <c r="P8197" s="10">
        <f t="shared" si="1023"/>
        <v>22.22</v>
      </c>
      <c r="Q8197" s="10">
        <f t="shared" si="1022"/>
        <v>1114.5254516601563</v>
      </c>
      <c r="R8197" s="1">
        <f t="shared" si="1024"/>
        <v>0.50660247802734371</v>
      </c>
      <c r="S8197" s="18">
        <f t="shared" si="1025"/>
        <v>8.2769999999999992</v>
      </c>
      <c r="T8197" s="10">
        <f t="shared" si="1026"/>
        <v>134.65331057873098</v>
      </c>
      <c r="U8197" s="10">
        <f t="shared" si="1027"/>
        <v>0</v>
      </c>
      <c r="V8197" s="1">
        <f t="shared" si="1028"/>
        <v>0</v>
      </c>
      <c r="W8197" s="10">
        <f t="shared" si="1029"/>
        <v>0</v>
      </c>
    </row>
    <row r="8198" spans="13:23" x14ac:dyDescent="0.25">
      <c r="M8198" s="7">
        <v>45582.333333333336</v>
      </c>
      <c r="N8198" s="3">
        <v>916.2860046386719</v>
      </c>
      <c r="O8198" s="10">
        <v>17.22</v>
      </c>
      <c r="P8198" s="10">
        <f t="shared" si="1023"/>
        <v>22.22</v>
      </c>
      <c r="Q8198" s="10">
        <f t="shared" si="1022"/>
        <v>916.2860046386719</v>
      </c>
      <c r="R8198" s="1">
        <f t="shared" si="1024"/>
        <v>0.41649363847212362</v>
      </c>
      <c r="S8198" s="18">
        <f t="shared" si="1025"/>
        <v>8.7460000000000004</v>
      </c>
      <c r="T8198" s="10">
        <f t="shared" si="1026"/>
        <v>104.76629369296499</v>
      </c>
      <c r="U8198" s="10">
        <f t="shared" si="1027"/>
        <v>0</v>
      </c>
      <c r="V8198" s="1">
        <f t="shared" si="1028"/>
        <v>0</v>
      </c>
      <c r="W8198" s="10">
        <f t="shared" si="1029"/>
        <v>0</v>
      </c>
    </row>
    <row r="8199" spans="13:23" x14ac:dyDescent="0.25">
      <c r="M8199" s="7">
        <v>45582.375</v>
      </c>
      <c r="N8199" s="3">
        <v>1078.4812774658203</v>
      </c>
      <c r="O8199" s="10">
        <v>17.22</v>
      </c>
      <c r="P8199" s="10">
        <f t="shared" si="1023"/>
        <v>22.22</v>
      </c>
      <c r="Q8199" s="10">
        <f t="shared" ref="Q8199:Q8262" si="1030">MIN($C$19,N8199)</f>
        <v>1078.4812774658203</v>
      </c>
      <c r="R8199" s="1">
        <f t="shared" si="1024"/>
        <v>0.49021876248446378</v>
      </c>
      <c r="S8199" s="18">
        <f t="shared" si="1025"/>
        <v>8.7460000000000004</v>
      </c>
      <c r="T8199" s="10">
        <f t="shared" si="1026"/>
        <v>123.3113740528036</v>
      </c>
      <c r="U8199" s="10">
        <f t="shared" si="1027"/>
        <v>0</v>
      </c>
      <c r="V8199" s="1">
        <f t="shared" si="1028"/>
        <v>0</v>
      </c>
      <c r="W8199" s="10">
        <f t="shared" si="1029"/>
        <v>0</v>
      </c>
    </row>
    <row r="8200" spans="13:23" x14ac:dyDescent="0.25">
      <c r="M8200" s="7">
        <v>45582.416666666664</v>
      </c>
      <c r="N8200" s="3">
        <v>936.16912536621089</v>
      </c>
      <c r="O8200" s="10">
        <v>17.22</v>
      </c>
      <c r="P8200" s="10">
        <f t="shared" ref="P8200:P8263" si="1031">O8200+5</f>
        <v>22.22</v>
      </c>
      <c r="Q8200" s="10">
        <f t="shared" si="1030"/>
        <v>936.16912536621089</v>
      </c>
      <c r="R8200" s="1">
        <f t="shared" ref="R8200:R8263" si="1032">Q8200/$C$19</f>
        <v>0.42553142062100496</v>
      </c>
      <c r="S8200" s="18">
        <f t="shared" ref="S8200:S8263" si="1033">INDEX($C$13:$K$17,MATCH(P8200,$B$13:$B$17,-1),MATCH(R8200,$C$12:$K$12,-1))</f>
        <v>8.7460000000000004</v>
      </c>
      <c r="T8200" s="10">
        <f t="shared" ref="T8200:T8263" si="1034" xml:space="preserve"> Q8200/INDEX($C$13:$K$17,MATCH(P8200,$B$13:$B$17,-1),MATCH(R8200,$C$12:$K$12,-1))</f>
        <v>107.03968961424775</v>
      </c>
      <c r="U8200" s="10">
        <f t="shared" ref="U8200:U8263" si="1035">N8200-Q8200</f>
        <v>0</v>
      </c>
      <c r="V8200" s="1">
        <f t="shared" ref="V8200:V8263" si="1036">U8200/$C$19</f>
        <v>0</v>
      </c>
      <c r="W8200" s="10">
        <f t="shared" ref="W8200:W8263" si="1037" xml:space="preserve"> U8200/INDEX($C$13:$K$17,MATCH(P8200,$B$13:$B$17,-1),MATCH(V8200,$C$12:$K$12,-1))</f>
        <v>0</v>
      </c>
    </row>
    <row r="8201" spans="13:23" x14ac:dyDescent="0.25">
      <c r="M8201" s="7">
        <v>45582.458333333336</v>
      </c>
      <c r="N8201" s="3">
        <v>1324.3904525756836</v>
      </c>
      <c r="O8201" s="10">
        <v>17.22</v>
      </c>
      <c r="P8201" s="10">
        <f t="shared" si="1031"/>
        <v>22.22</v>
      </c>
      <c r="Q8201" s="10">
        <f t="shared" si="1030"/>
        <v>1324.3904525756836</v>
      </c>
      <c r="R8201" s="1">
        <f t="shared" si="1032"/>
        <v>0.60199566026167439</v>
      </c>
      <c r="S8201" s="18">
        <f t="shared" si="1033"/>
        <v>7.6429999999999998</v>
      </c>
      <c r="T8201" s="10">
        <f t="shared" si="1034"/>
        <v>173.2814932062912</v>
      </c>
      <c r="U8201" s="10">
        <f t="shared" si="1035"/>
        <v>0</v>
      </c>
      <c r="V8201" s="1">
        <f t="shared" si="1036"/>
        <v>0</v>
      </c>
      <c r="W8201" s="10">
        <f t="shared" si="1037"/>
        <v>0</v>
      </c>
    </row>
    <row r="8202" spans="13:23" x14ac:dyDescent="0.25">
      <c r="M8202" s="7">
        <v>45582.5</v>
      </c>
      <c r="N8202" s="3">
        <v>1000.677806854248</v>
      </c>
      <c r="O8202" s="10">
        <v>17.78</v>
      </c>
      <c r="P8202" s="10">
        <f t="shared" si="1031"/>
        <v>22.78</v>
      </c>
      <c r="Q8202" s="10">
        <f t="shared" si="1030"/>
        <v>1000.677806854248</v>
      </c>
      <c r="R8202" s="1">
        <f t="shared" si="1032"/>
        <v>0.45485354857011273</v>
      </c>
      <c r="S8202" s="18">
        <f t="shared" si="1033"/>
        <v>8.7460000000000004</v>
      </c>
      <c r="T8202" s="10">
        <f t="shared" si="1034"/>
        <v>114.41548214660965</v>
      </c>
      <c r="U8202" s="10">
        <f t="shared" si="1035"/>
        <v>0</v>
      </c>
      <c r="V8202" s="1">
        <f t="shared" si="1036"/>
        <v>0</v>
      </c>
      <c r="W8202" s="10">
        <f t="shared" si="1037"/>
        <v>0</v>
      </c>
    </row>
    <row r="8203" spans="13:23" x14ac:dyDescent="0.25">
      <c r="M8203" s="7">
        <v>45582.541666666664</v>
      </c>
      <c r="N8203" s="3">
        <v>1025.2222595214844</v>
      </c>
      <c r="O8203" s="10">
        <v>18.89</v>
      </c>
      <c r="P8203" s="10">
        <f t="shared" si="1031"/>
        <v>23.89</v>
      </c>
      <c r="Q8203" s="10">
        <f t="shared" si="1030"/>
        <v>1025.2222595214844</v>
      </c>
      <c r="R8203" s="1">
        <f t="shared" si="1032"/>
        <v>0.46601011796431108</v>
      </c>
      <c r="S8203" s="18">
        <f t="shared" si="1033"/>
        <v>8.7460000000000004</v>
      </c>
      <c r="T8203" s="10">
        <f t="shared" si="1034"/>
        <v>117.22184536033436</v>
      </c>
      <c r="U8203" s="10">
        <f t="shared" si="1035"/>
        <v>0</v>
      </c>
      <c r="V8203" s="1">
        <f t="shared" si="1036"/>
        <v>0</v>
      </c>
      <c r="W8203" s="10">
        <f t="shared" si="1037"/>
        <v>0</v>
      </c>
    </row>
    <row r="8204" spans="13:23" x14ac:dyDescent="0.25">
      <c r="M8204" s="7">
        <v>45582.583333333336</v>
      </c>
      <c r="N8204" s="3">
        <v>1212.7740188598632</v>
      </c>
      <c r="O8204" s="10">
        <v>18.89</v>
      </c>
      <c r="P8204" s="10">
        <f t="shared" si="1031"/>
        <v>23.89</v>
      </c>
      <c r="Q8204" s="10">
        <f t="shared" si="1030"/>
        <v>1212.7740188598632</v>
      </c>
      <c r="R8204" s="1">
        <f t="shared" si="1032"/>
        <v>0.55126091766357421</v>
      </c>
      <c r="S8204" s="18">
        <f t="shared" si="1033"/>
        <v>8.2769999999999992</v>
      </c>
      <c r="T8204" s="10">
        <f t="shared" si="1034"/>
        <v>146.52338031410696</v>
      </c>
      <c r="U8204" s="10">
        <f t="shared" si="1035"/>
        <v>0</v>
      </c>
      <c r="V8204" s="1">
        <f t="shared" si="1036"/>
        <v>0</v>
      </c>
      <c r="W8204" s="10">
        <f t="shared" si="1037"/>
        <v>0</v>
      </c>
    </row>
    <row r="8205" spans="13:23" x14ac:dyDescent="0.25">
      <c r="M8205" s="7">
        <v>45582.625</v>
      </c>
      <c r="N8205" s="3">
        <v>1407.0800216674804</v>
      </c>
      <c r="O8205" s="10">
        <v>18.89</v>
      </c>
      <c r="P8205" s="10">
        <f t="shared" si="1031"/>
        <v>23.89</v>
      </c>
      <c r="Q8205" s="10">
        <f t="shared" si="1030"/>
        <v>1407.0800216674804</v>
      </c>
      <c r="R8205" s="1">
        <f t="shared" si="1032"/>
        <v>0.63958182803067287</v>
      </c>
      <c r="S8205" s="18">
        <f t="shared" si="1033"/>
        <v>7.6429999999999998</v>
      </c>
      <c r="T8205" s="10">
        <f t="shared" si="1034"/>
        <v>184.10048693804532</v>
      </c>
      <c r="U8205" s="10">
        <f t="shared" si="1035"/>
        <v>0</v>
      </c>
      <c r="V8205" s="1">
        <f t="shared" si="1036"/>
        <v>0</v>
      </c>
      <c r="W8205" s="10">
        <f t="shared" si="1037"/>
        <v>0</v>
      </c>
    </row>
    <row r="8206" spans="13:23" x14ac:dyDescent="0.25">
      <c r="M8206" s="7">
        <v>45582.666666666664</v>
      </c>
      <c r="N8206" s="3">
        <v>1092.4746757507323</v>
      </c>
      <c r="O8206" s="10">
        <v>21.11</v>
      </c>
      <c r="P8206" s="10">
        <f t="shared" si="1031"/>
        <v>26.11</v>
      </c>
      <c r="Q8206" s="10">
        <f t="shared" si="1030"/>
        <v>1092.4746757507323</v>
      </c>
      <c r="R8206" s="1">
        <f t="shared" si="1032"/>
        <v>0.4965793980685147</v>
      </c>
      <c r="S8206" s="18">
        <f t="shared" si="1033"/>
        <v>6.9349999999999996</v>
      </c>
      <c r="T8206" s="10">
        <f t="shared" si="1034"/>
        <v>157.53059491719284</v>
      </c>
      <c r="U8206" s="10">
        <f t="shared" si="1035"/>
        <v>0</v>
      </c>
      <c r="V8206" s="1">
        <f t="shared" si="1036"/>
        <v>0</v>
      </c>
      <c r="W8206" s="10">
        <f t="shared" si="1037"/>
        <v>0</v>
      </c>
    </row>
    <row r="8207" spans="13:23" x14ac:dyDescent="0.25">
      <c r="M8207" s="7">
        <v>45582.708333333336</v>
      </c>
      <c r="N8207" s="3">
        <v>1536.2277099609375</v>
      </c>
      <c r="O8207" s="10">
        <v>20</v>
      </c>
      <c r="P8207" s="10">
        <f t="shared" si="1031"/>
        <v>25</v>
      </c>
      <c r="Q8207" s="10">
        <f t="shared" si="1030"/>
        <v>1536.2277099609375</v>
      </c>
      <c r="R8207" s="1">
        <f t="shared" si="1032"/>
        <v>0.69828532270951704</v>
      </c>
      <c r="S8207" s="18">
        <f t="shared" si="1033"/>
        <v>7.6429999999999998</v>
      </c>
      <c r="T8207" s="10">
        <f t="shared" si="1034"/>
        <v>200.99799947153443</v>
      </c>
      <c r="U8207" s="10">
        <f t="shared" si="1035"/>
        <v>0</v>
      </c>
      <c r="V8207" s="1">
        <f t="shared" si="1036"/>
        <v>0</v>
      </c>
      <c r="W8207" s="10">
        <f t="shared" si="1037"/>
        <v>0</v>
      </c>
    </row>
    <row r="8208" spans="13:23" x14ac:dyDescent="0.25">
      <c r="M8208" s="7">
        <v>45582.75</v>
      </c>
      <c r="N8208" s="3">
        <v>987.79919586181643</v>
      </c>
      <c r="O8208" s="10">
        <v>20</v>
      </c>
      <c r="P8208" s="10">
        <f t="shared" si="1031"/>
        <v>25</v>
      </c>
      <c r="Q8208" s="10">
        <f t="shared" si="1030"/>
        <v>987.79919586181643</v>
      </c>
      <c r="R8208" s="1">
        <f t="shared" si="1032"/>
        <v>0.44899963448264385</v>
      </c>
      <c r="S8208" s="18">
        <f t="shared" si="1033"/>
        <v>8.7460000000000004</v>
      </c>
      <c r="T8208" s="10">
        <f t="shared" si="1034"/>
        <v>112.94296774088913</v>
      </c>
      <c r="U8208" s="10">
        <f t="shared" si="1035"/>
        <v>0</v>
      </c>
      <c r="V8208" s="1">
        <f t="shared" si="1036"/>
        <v>0</v>
      </c>
      <c r="W8208" s="10">
        <f t="shared" si="1037"/>
        <v>0</v>
      </c>
    </row>
    <row r="8209" spans="13:23" x14ac:dyDescent="0.25">
      <c r="M8209" s="7">
        <v>45582.791666666664</v>
      </c>
      <c r="N8209" s="3">
        <v>1118.4903762817382</v>
      </c>
      <c r="O8209" s="10">
        <v>18.89</v>
      </c>
      <c r="P8209" s="10">
        <f t="shared" si="1031"/>
        <v>23.89</v>
      </c>
      <c r="Q8209" s="10">
        <f t="shared" si="1030"/>
        <v>1118.4903762817382</v>
      </c>
      <c r="R8209" s="1">
        <f t="shared" si="1032"/>
        <v>0.50840471649169916</v>
      </c>
      <c r="S8209" s="18">
        <f t="shared" si="1033"/>
        <v>8.2769999999999992</v>
      </c>
      <c r="T8209" s="10">
        <f t="shared" si="1034"/>
        <v>135.13233977065826</v>
      </c>
      <c r="U8209" s="10">
        <f t="shared" si="1035"/>
        <v>0</v>
      </c>
      <c r="V8209" s="1">
        <f t="shared" si="1036"/>
        <v>0</v>
      </c>
      <c r="W8209" s="10">
        <f t="shared" si="1037"/>
        <v>0</v>
      </c>
    </row>
    <row r="8210" spans="13:23" x14ac:dyDescent="0.25">
      <c r="M8210" s="7">
        <v>45582.833333333336</v>
      </c>
      <c r="N8210" s="3">
        <v>1458.2020019531249</v>
      </c>
      <c r="O8210" s="10">
        <v>18.89</v>
      </c>
      <c r="P8210" s="10">
        <f t="shared" si="1031"/>
        <v>23.89</v>
      </c>
      <c r="Q8210" s="10">
        <f t="shared" si="1030"/>
        <v>1458.2020019531249</v>
      </c>
      <c r="R8210" s="1">
        <f t="shared" si="1032"/>
        <v>0.66281909179687493</v>
      </c>
      <c r="S8210" s="18">
        <f t="shared" si="1033"/>
        <v>7.6429999999999998</v>
      </c>
      <c r="T8210" s="10">
        <f t="shared" si="1034"/>
        <v>190.78921914864907</v>
      </c>
      <c r="U8210" s="10">
        <f t="shared" si="1035"/>
        <v>0</v>
      </c>
      <c r="V8210" s="1">
        <f t="shared" si="1036"/>
        <v>0</v>
      </c>
      <c r="W8210" s="10">
        <f t="shared" si="1037"/>
        <v>0</v>
      </c>
    </row>
    <row r="8211" spans="13:23" x14ac:dyDescent="0.25">
      <c r="M8211" s="7">
        <v>45582.875</v>
      </c>
      <c r="N8211" s="3">
        <v>892.95932006835938</v>
      </c>
      <c r="O8211" s="10">
        <v>18.89</v>
      </c>
      <c r="P8211" s="10">
        <f t="shared" si="1031"/>
        <v>23.89</v>
      </c>
      <c r="Q8211" s="10">
        <f t="shared" si="1030"/>
        <v>892.95932006835938</v>
      </c>
      <c r="R8211" s="1">
        <f t="shared" si="1032"/>
        <v>0.40589060003107247</v>
      </c>
      <c r="S8211" s="18">
        <f t="shared" si="1033"/>
        <v>8.7460000000000004</v>
      </c>
      <c r="T8211" s="10">
        <f t="shared" si="1034"/>
        <v>102.09916762729927</v>
      </c>
      <c r="U8211" s="10">
        <f t="shared" si="1035"/>
        <v>0</v>
      </c>
      <c r="V8211" s="1">
        <f t="shared" si="1036"/>
        <v>0</v>
      </c>
      <c r="W8211" s="10">
        <f t="shared" si="1037"/>
        <v>0</v>
      </c>
    </row>
    <row r="8212" spans="13:23" x14ac:dyDescent="0.25">
      <c r="M8212" s="7">
        <v>45582.916666666664</v>
      </c>
      <c r="N8212" s="3">
        <v>1038.5171081542969</v>
      </c>
      <c r="O8212" s="10">
        <v>20</v>
      </c>
      <c r="P8212" s="10">
        <f t="shared" si="1031"/>
        <v>25</v>
      </c>
      <c r="Q8212" s="10">
        <f t="shared" si="1030"/>
        <v>1038.5171081542969</v>
      </c>
      <c r="R8212" s="1">
        <f t="shared" si="1032"/>
        <v>0.47205323097922586</v>
      </c>
      <c r="S8212" s="18">
        <f t="shared" si="1033"/>
        <v>8.7460000000000004</v>
      </c>
      <c r="T8212" s="10">
        <f t="shared" si="1034"/>
        <v>118.74195153833716</v>
      </c>
      <c r="U8212" s="10">
        <f t="shared" si="1035"/>
        <v>0</v>
      </c>
      <c r="V8212" s="1">
        <f t="shared" si="1036"/>
        <v>0</v>
      </c>
      <c r="W8212" s="10">
        <f t="shared" si="1037"/>
        <v>0</v>
      </c>
    </row>
    <row r="8213" spans="13:23" x14ac:dyDescent="0.25">
      <c r="M8213" s="7">
        <v>45582.958333333336</v>
      </c>
      <c r="N8213" s="3">
        <v>941.65918350219727</v>
      </c>
      <c r="O8213" s="10">
        <v>20</v>
      </c>
      <c r="P8213" s="10">
        <f t="shared" si="1031"/>
        <v>25</v>
      </c>
      <c r="Q8213" s="10">
        <f t="shared" si="1030"/>
        <v>941.65918350219727</v>
      </c>
      <c r="R8213" s="1">
        <f t="shared" si="1032"/>
        <v>0.42802690159190787</v>
      </c>
      <c r="S8213" s="18">
        <f t="shared" si="1033"/>
        <v>8.7460000000000004</v>
      </c>
      <c r="T8213" s="10">
        <f t="shared" si="1034"/>
        <v>107.66741178849728</v>
      </c>
      <c r="U8213" s="10">
        <f t="shared" si="1035"/>
        <v>0</v>
      </c>
      <c r="V8213" s="1">
        <f t="shared" si="1036"/>
        <v>0</v>
      </c>
      <c r="W8213" s="10">
        <f t="shared" si="1037"/>
        <v>0</v>
      </c>
    </row>
    <row r="8214" spans="13:23" x14ac:dyDescent="0.25">
      <c r="M8214" s="7">
        <v>45583</v>
      </c>
      <c r="N8214" s="3">
        <v>1079.8192245483399</v>
      </c>
      <c r="O8214" s="10">
        <v>20</v>
      </c>
      <c r="P8214" s="10">
        <f t="shared" si="1031"/>
        <v>25</v>
      </c>
      <c r="Q8214" s="10">
        <f t="shared" si="1030"/>
        <v>1079.8192245483399</v>
      </c>
      <c r="R8214" s="1">
        <f t="shared" si="1032"/>
        <v>0.4908269202492454</v>
      </c>
      <c r="S8214" s="18">
        <f t="shared" si="1033"/>
        <v>8.7460000000000004</v>
      </c>
      <c r="T8214" s="10">
        <f t="shared" si="1034"/>
        <v>123.46435222368395</v>
      </c>
      <c r="U8214" s="10">
        <f t="shared" si="1035"/>
        <v>0</v>
      </c>
      <c r="V8214" s="1">
        <f t="shared" si="1036"/>
        <v>0</v>
      </c>
      <c r="W8214" s="10">
        <f t="shared" si="1037"/>
        <v>0</v>
      </c>
    </row>
    <row r="8215" spans="13:23" x14ac:dyDescent="0.25">
      <c r="M8215" s="7">
        <v>45583.041666666664</v>
      </c>
      <c r="N8215" s="3">
        <v>928.56175689697261</v>
      </c>
      <c r="O8215" s="10">
        <v>20</v>
      </c>
      <c r="P8215" s="10">
        <f t="shared" si="1031"/>
        <v>25</v>
      </c>
      <c r="Q8215" s="10">
        <f t="shared" si="1030"/>
        <v>928.56175689697261</v>
      </c>
      <c r="R8215" s="1">
        <f t="shared" si="1032"/>
        <v>0.42207352586226027</v>
      </c>
      <c r="S8215" s="18">
        <f t="shared" si="1033"/>
        <v>8.7460000000000004</v>
      </c>
      <c r="T8215" s="10">
        <f t="shared" si="1034"/>
        <v>106.16987844694404</v>
      </c>
      <c r="U8215" s="10">
        <f t="shared" si="1035"/>
        <v>0</v>
      </c>
      <c r="V8215" s="1">
        <f t="shared" si="1036"/>
        <v>0</v>
      </c>
      <c r="W8215" s="10">
        <f t="shared" si="1037"/>
        <v>0</v>
      </c>
    </row>
    <row r="8216" spans="13:23" x14ac:dyDescent="0.25">
      <c r="M8216" s="7">
        <v>45583.083333333336</v>
      </c>
      <c r="N8216" s="3">
        <v>1018.8497085571289</v>
      </c>
      <c r="O8216" s="10">
        <v>20</v>
      </c>
      <c r="P8216" s="10">
        <f t="shared" si="1031"/>
        <v>25</v>
      </c>
      <c r="Q8216" s="10">
        <f t="shared" si="1030"/>
        <v>1018.8497085571289</v>
      </c>
      <c r="R8216" s="1">
        <f t="shared" si="1032"/>
        <v>0.46311350388960404</v>
      </c>
      <c r="S8216" s="18">
        <f t="shared" si="1033"/>
        <v>8.7460000000000004</v>
      </c>
      <c r="T8216" s="10">
        <f t="shared" si="1034"/>
        <v>116.49322073600833</v>
      </c>
      <c r="U8216" s="10">
        <f t="shared" si="1035"/>
        <v>0</v>
      </c>
      <c r="V8216" s="1">
        <f t="shared" si="1036"/>
        <v>0</v>
      </c>
      <c r="W8216" s="10">
        <f t="shared" si="1037"/>
        <v>0</v>
      </c>
    </row>
    <row r="8217" spans="13:23" x14ac:dyDescent="0.25">
      <c r="M8217" s="7">
        <v>45583.125</v>
      </c>
      <c r="N8217" s="3">
        <v>1199.6585906982421</v>
      </c>
      <c r="O8217" s="10">
        <v>20</v>
      </c>
      <c r="P8217" s="10">
        <f t="shared" si="1031"/>
        <v>25</v>
      </c>
      <c r="Q8217" s="10">
        <f t="shared" si="1030"/>
        <v>1199.6585906982421</v>
      </c>
      <c r="R8217" s="1">
        <f t="shared" si="1032"/>
        <v>0.54529935940829188</v>
      </c>
      <c r="S8217" s="18">
        <f t="shared" si="1033"/>
        <v>8.2769999999999992</v>
      </c>
      <c r="T8217" s="10">
        <f t="shared" si="1034"/>
        <v>144.9388172886604</v>
      </c>
      <c r="U8217" s="10">
        <f t="shared" si="1035"/>
        <v>0</v>
      </c>
      <c r="V8217" s="1">
        <f t="shared" si="1036"/>
        <v>0</v>
      </c>
      <c r="W8217" s="10">
        <f t="shared" si="1037"/>
        <v>0</v>
      </c>
    </row>
    <row r="8218" spans="13:23" x14ac:dyDescent="0.25">
      <c r="M8218" s="7">
        <v>45583.166666666664</v>
      </c>
      <c r="N8218" s="3">
        <v>961.22770843505862</v>
      </c>
      <c r="O8218" s="10">
        <v>20</v>
      </c>
      <c r="P8218" s="10">
        <f t="shared" si="1031"/>
        <v>25</v>
      </c>
      <c r="Q8218" s="10">
        <f t="shared" si="1030"/>
        <v>961.22770843505862</v>
      </c>
      <c r="R8218" s="1">
        <f t="shared" si="1032"/>
        <v>0.43692168565229939</v>
      </c>
      <c r="S8218" s="18">
        <f t="shared" si="1033"/>
        <v>8.7460000000000004</v>
      </c>
      <c r="T8218" s="10">
        <f t="shared" si="1034"/>
        <v>109.90483746113178</v>
      </c>
      <c r="U8218" s="10">
        <f t="shared" si="1035"/>
        <v>0</v>
      </c>
      <c r="V8218" s="1">
        <f t="shared" si="1036"/>
        <v>0</v>
      </c>
      <c r="W8218" s="10">
        <f t="shared" si="1037"/>
        <v>0</v>
      </c>
    </row>
    <row r="8219" spans="13:23" x14ac:dyDescent="0.25">
      <c r="M8219" s="7">
        <v>45583.208333333336</v>
      </c>
      <c r="N8219" s="3">
        <v>1167.8464187622069</v>
      </c>
      <c r="O8219" s="10">
        <v>20</v>
      </c>
      <c r="P8219" s="10">
        <f t="shared" si="1031"/>
        <v>25</v>
      </c>
      <c r="Q8219" s="10">
        <f t="shared" si="1030"/>
        <v>1167.8464187622069</v>
      </c>
      <c r="R8219" s="1">
        <f t="shared" si="1032"/>
        <v>0.53083928125554858</v>
      </c>
      <c r="S8219" s="18">
        <f t="shared" si="1033"/>
        <v>8.2769999999999992</v>
      </c>
      <c r="T8219" s="10">
        <f t="shared" si="1034"/>
        <v>141.09537498637272</v>
      </c>
      <c r="U8219" s="10">
        <f t="shared" si="1035"/>
        <v>0</v>
      </c>
      <c r="V8219" s="1">
        <f t="shared" si="1036"/>
        <v>0</v>
      </c>
      <c r="W8219" s="10">
        <f t="shared" si="1037"/>
        <v>0</v>
      </c>
    </row>
    <row r="8220" spans="13:23" x14ac:dyDescent="0.25">
      <c r="M8220" s="7">
        <v>45583.25</v>
      </c>
      <c r="N8220" s="3">
        <v>1043.7740982055664</v>
      </c>
      <c r="O8220" s="10">
        <v>20</v>
      </c>
      <c r="P8220" s="10">
        <f t="shared" si="1031"/>
        <v>25</v>
      </c>
      <c r="Q8220" s="10">
        <f t="shared" si="1030"/>
        <v>1043.7740982055664</v>
      </c>
      <c r="R8220" s="1">
        <f t="shared" si="1032"/>
        <v>0.4744427719116211</v>
      </c>
      <c r="S8220" s="18">
        <f t="shared" si="1033"/>
        <v>8.7460000000000004</v>
      </c>
      <c r="T8220" s="10">
        <f t="shared" si="1034"/>
        <v>119.34302517786031</v>
      </c>
      <c r="U8220" s="10">
        <f t="shared" si="1035"/>
        <v>0</v>
      </c>
      <c r="V8220" s="1">
        <f t="shared" si="1036"/>
        <v>0</v>
      </c>
      <c r="W8220" s="10">
        <f t="shared" si="1037"/>
        <v>0</v>
      </c>
    </row>
    <row r="8221" spans="13:23" x14ac:dyDescent="0.25">
      <c r="M8221" s="7">
        <v>45583.291666666664</v>
      </c>
      <c r="N8221" s="3">
        <v>926.23303985595703</v>
      </c>
      <c r="O8221" s="10">
        <v>20</v>
      </c>
      <c r="P8221" s="10">
        <f t="shared" si="1031"/>
        <v>25</v>
      </c>
      <c r="Q8221" s="10">
        <f t="shared" si="1030"/>
        <v>926.23303985595703</v>
      </c>
      <c r="R8221" s="1">
        <f t="shared" si="1032"/>
        <v>0.42101501811634412</v>
      </c>
      <c r="S8221" s="18">
        <f t="shared" si="1033"/>
        <v>8.7460000000000004</v>
      </c>
      <c r="T8221" s="10">
        <f t="shared" si="1034"/>
        <v>105.90361763731499</v>
      </c>
      <c r="U8221" s="10">
        <f t="shared" si="1035"/>
        <v>0</v>
      </c>
      <c r="V8221" s="1">
        <f t="shared" si="1036"/>
        <v>0</v>
      </c>
      <c r="W8221" s="10">
        <f t="shared" si="1037"/>
        <v>0</v>
      </c>
    </row>
    <row r="8222" spans="13:23" x14ac:dyDescent="0.25">
      <c r="M8222" s="7">
        <v>45583.333333333336</v>
      </c>
      <c r="N8222" s="3">
        <v>1718.1971420288085</v>
      </c>
      <c r="O8222" s="10">
        <v>20</v>
      </c>
      <c r="P8222" s="10">
        <f t="shared" si="1031"/>
        <v>25</v>
      </c>
      <c r="Q8222" s="10">
        <f t="shared" si="1030"/>
        <v>1718.1971420288085</v>
      </c>
      <c r="R8222" s="1">
        <f t="shared" si="1032"/>
        <v>0.78099870092218571</v>
      </c>
      <c r="S8222" s="18">
        <f t="shared" si="1033"/>
        <v>6.9619999999999997</v>
      </c>
      <c r="T8222" s="10">
        <f t="shared" si="1034"/>
        <v>246.79648693318134</v>
      </c>
      <c r="U8222" s="10">
        <f t="shared" si="1035"/>
        <v>0</v>
      </c>
      <c r="V8222" s="1">
        <f t="shared" si="1036"/>
        <v>0</v>
      </c>
      <c r="W8222" s="10">
        <f t="shared" si="1037"/>
        <v>0</v>
      </c>
    </row>
    <row r="8223" spans="13:23" x14ac:dyDescent="0.25">
      <c r="M8223" s="7">
        <v>45583.375</v>
      </c>
      <c r="N8223" s="3">
        <v>1720.4573638916015</v>
      </c>
      <c r="O8223" s="10">
        <v>20</v>
      </c>
      <c r="P8223" s="10">
        <f t="shared" si="1031"/>
        <v>25</v>
      </c>
      <c r="Q8223" s="10">
        <f t="shared" si="1030"/>
        <v>1720.4573638916015</v>
      </c>
      <c r="R8223" s="1">
        <f t="shared" si="1032"/>
        <v>0.78202607449618255</v>
      </c>
      <c r="S8223" s="18">
        <f t="shared" si="1033"/>
        <v>6.9619999999999997</v>
      </c>
      <c r="T8223" s="10">
        <f t="shared" si="1034"/>
        <v>247.12113816311427</v>
      </c>
      <c r="U8223" s="10">
        <f t="shared" si="1035"/>
        <v>0</v>
      </c>
      <c r="V8223" s="1">
        <f t="shared" si="1036"/>
        <v>0</v>
      </c>
      <c r="W8223" s="10">
        <f t="shared" si="1037"/>
        <v>0</v>
      </c>
    </row>
    <row r="8224" spans="13:23" x14ac:dyDescent="0.25">
      <c r="M8224" s="7">
        <v>45583.416666666664</v>
      </c>
      <c r="N8224" s="3">
        <v>1664.092318725586</v>
      </c>
      <c r="O8224" s="10">
        <v>20</v>
      </c>
      <c r="P8224" s="10">
        <f t="shared" si="1031"/>
        <v>25</v>
      </c>
      <c r="Q8224" s="10">
        <f t="shared" si="1030"/>
        <v>1664.092318725586</v>
      </c>
      <c r="R8224" s="1">
        <f t="shared" si="1032"/>
        <v>0.75640559942072094</v>
      </c>
      <c r="S8224" s="18">
        <f t="shared" si="1033"/>
        <v>6.9619999999999997</v>
      </c>
      <c r="T8224" s="10">
        <f t="shared" si="1034"/>
        <v>239.02503859890635</v>
      </c>
      <c r="U8224" s="10">
        <f t="shared" si="1035"/>
        <v>0</v>
      </c>
      <c r="V8224" s="1">
        <f t="shared" si="1036"/>
        <v>0</v>
      </c>
      <c r="W8224" s="10">
        <f t="shared" si="1037"/>
        <v>0</v>
      </c>
    </row>
    <row r="8225" spans="13:23" x14ac:dyDescent="0.25">
      <c r="M8225" s="7">
        <v>45583.458333333336</v>
      </c>
      <c r="N8225" s="3">
        <v>1052.4535263061523</v>
      </c>
      <c r="O8225" s="10">
        <v>21.11</v>
      </c>
      <c r="P8225" s="10">
        <f t="shared" si="1031"/>
        <v>26.11</v>
      </c>
      <c r="Q8225" s="10">
        <f t="shared" si="1030"/>
        <v>1052.4535263061523</v>
      </c>
      <c r="R8225" s="1">
        <f t="shared" si="1032"/>
        <v>0.47838796650279652</v>
      </c>
      <c r="S8225" s="18">
        <f t="shared" si="1033"/>
        <v>6.9349999999999996</v>
      </c>
      <c r="T8225" s="10">
        <f t="shared" si="1034"/>
        <v>151.75970098142068</v>
      </c>
      <c r="U8225" s="10">
        <f t="shared" si="1035"/>
        <v>0</v>
      </c>
      <c r="V8225" s="1">
        <f t="shared" si="1036"/>
        <v>0</v>
      </c>
      <c r="W8225" s="10">
        <f t="shared" si="1037"/>
        <v>0</v>
      </c>
    </row>
    <row r="8226" spans="13:23" x14ac:dyDescent="0.25">
      <c r="M8226" s="7">
        <v>45583.5</v>
      </c>
      <c r="N8226" s="3">
        <v>921.45646820068362</v>
      </c>
      <c r="O8226" s="10">
        <v>22.22</v>
      </c>
      <c r="P8226" s="10">
        <f t="shared" si="1031"/>
        <v>27.22</v>
      </c>
      <c r="Q8226" s="10">
        <f t="shared" si="1030"/>
        <v>921.45646820068362</v>
      </c>
      <c r="R8226" s="1">
        <f t="shared" si="1032"/>
        <v>0.41884384918212891</v>
      </c>
      <c r="S8226" s="18">
        <f t="shared" si="1033"/>
        <v>6.9349999999999996</v>
      </c>
      <c r="T8226" s="10">
        <f t="shared" si="1034"/>
        <v>132.87043521278784</v>
      </c>
      <c r="U8226" s="10">
        <f t="shared" si="1035"/>
        <v>0</v>
      </c>
      <c r="V8226" s="1">
        <f t="shared" si="1036"/>
        <v>0</v>
      </c>
      <c r="W8226" s="10">
        <f t="shared" si="1037"/>
        <v>0</v>
      </c>
    </row>
    <row r="8227" spans="13:23" x14ac:dyDescent="0.25">
      <c r="M8227" s="7">
        <v>45583.541666666664</v>
      </c>
      <c r="N8227" s="3">
        <v>993.45376739501955</v>
      </c>
      <c r="O8227" s="10">
        <v>21.11</v>
      </c>
      <c r="P8227" s="10">
        <f t="shared" si="1031"/>
        <v>26.11</v>
      </c>
      <c r="Q8227" s="10">
        <f t="shared" si="1030"/>
        <v>993.45376739501955</v>
      </c>
      <c r="R8227" s="1">
        <f t="shared" si="1032"/>
        <v>0.45156989427046346</v>
      </c>
      <c r="S8227" s="18">
        <f t="shared" si="1033"/>
        <v>6.9349999999999996</v>
      </c>
      <c r="T8227" s="10">
        <f t="shared" si="1034"/>
        <v>143.25216544989468</v>
      </c>
      <c r="U8227" s="10">
        <f t="shared" si="1035"/>
        <v>0</v>
      </c>
      <c r="V8227" s="1">
        <f t="shared" si="1036"/>
        <v>0</v>
      </c>
      <c r="W8227" s="10">
        <f t="shared" si="1037"/>
        <v>0</v>
      </c>
    </row>
    <row r="8228" spans="13:23" x14ac:dyDescent="0.25">
      <c r="M8228" s="7">
        <v>45583.583333333336</v>
      </c>
      <c r="N8228" s="3">
        <v>1004.4130256652832</v>
      </c>
      <c r="O8228" s="10">
        <v>21.11</v>
      </c>
      <c r="P8228" s="10">
        <f t="shared" si="1031"/>
        <v>26.11</v>
      </c>
      <c r="Q8228" s="10">
        <f t="shared" si="1030"/>
        <v>1004.4130256652832</v>
      </c>
      <c r="R8228" s="1">
        <f t="shared" si="1032"/>
        <v>0.45655137530240142</v>
      </c>
      <c r="S8228" s="18">
        <f t="shared" si="1033"/>
        <v>6.9349999999999996</v>
      </c>
      <c r="T8228" s="10">
        <f t="shared" si="1034"/>
        <v>144.83244782484257</v>
      </c>
      <c r="U8228" s="10">
        <f t="shared" si="1035"/>
        <v>0</v>
      </c>
      <c r="V8228" s="1">
        <f t="shared" si="1036"/>
        <v>0</v>
      </c>
      <c r="W8228" s="10">
        <f t="shared" si="1037"/>
        <v>0</v>
      </c>
    </row>
    <row r="8229" spans="13:23" x14ac:dyDescent="0.25">
      <c r="M8229" s="7">
        <v>45583.625</v>
      </c>
      <c r="N8229" s="3">
        <v>1103.7</v>
      </c>
      <c r="O8229" s="10">
        <v>22.22</v>
      </c>
      <c r="P8229" s="10">
        <f t="shared" si="1031"/>
        <v>27.22</v>
      </c>
      <c r="Q8229" s="10">
        <f t="shared" si="1030"/>
        <v>1103.7</v>
      </c>
      <c r="R8229" s="1">
        <f t="shared" si="1032"/>
        <v>0.50168181818181823</v>
      </c>
      <c r="S8229" s="18">
        <f t="shared" si="1033"/>
        <v>6.8120000000000003</v>
      </c>
      <c r="T8229" s="10">
        <f t="shared" si="1034"/>
        <v>162.02290076335879</v>
      </c>
      <c r="U8229" s="10">
        <f t="shared" si="1035"/>
        <v>0</v>
      </c>
      <c r="V8229" s="1">
        <f t="shared" si="1036"/>
        <v>0</v>
      </c>
      <c r="W8229" s="10">
        <f t="shared" si="1037"/>
        <v>0</v>
      </c>
    </row>
    <row r="8230" spans="13:23" x14ac:dyDescent="0.25">
      <c r="M8230" s="7">
        <v>45583.666666666664</v>
      </c>
      <c r="N8230" s="3">
        <v>907.5405212402344</v>
      </c>
      <c r="O8230" s="10">
        <v>22.22</v>
      </c>
      <c r="P8230" s="10">
        <f t="shared" si="1031"/>
        <v>27.22</v>
      </c>
      <c r="Q8230" s="10">
        <f t="shared" si="1030"/>
        <v>907.5405212402344</v>
      </c>
      <c r="R8230" s="1">
        <f t="shared" si="1032"/>
        <v>0.41251841874556111</v>
      </c>
      <c r="S8230" s="18">
        <f t="shared" si="1033"/>
        <v>6.9349999999999996</v>
      </c>
      <c r="T8230" s="10">
        <f t="shared" si="1034"/>
        <v>130.86380983997614</v>
      </c>
      <c r="U8230" s="10">
        <f t="shared" si="1035"/>
        <v>0</v>
      </c>
      <c r="V8230" s="1">
        <f t="shared" si="1036"/>
        <v>0</v>
      </c>
      <c r="W8230" s="10">
        <f t="shared" si="1037"/>
        <v>0</v>
      </c>
    </row>
    <row r="8231" spans="13:23" x14ac:dyDescent="0.25">
      <c r="M8231" s="7">
        <v>45583.708333333336</v>
      </c>
      <c r="N8231" s="3">
        <v>1117.881298828125</v>
      </c>
      <c r="O8231" s="10">
        <v>22.22</v>
      </c>
      <c r="P8231" s="10">
        <f t="shared" si="1031"/>
        <v>27.22</v>
      </c>
      <c r="Q8231" s="10">
        <f t="shared" si="1030"/>
        <v>1117.881298828125</v>
      </c>
      <c r="R8231" s="1">
        <f t="shared" si="1032"/>
        <v>0.50812786310369318</v>
      </c>
      <c r="S8231" s="18">
        <f t="shared" si="1033"/>
        <v>6.8120000000000003</v>
      </c>
      <c r="T8231" s="10">
        <f t="shared" si="1034"/>
        <v>164.10471210042937</v>
      </c>
      <c r="U8231" s="10">
        <f t="shared" si="1035"/>
        <v>0</v>
      </c>
      <c r="V8231" s="1">
        <f t="shared" si="1036"/>
        <v>0</v>
      </c>
      <c r="W8231" s="10">
        <f t="shared" si="1037"/>
        <v>0</v>
      </c>
    </row>
    <row r="8232" spans="13:23" x14ac:dyDescent="0.25">
      <c r="M8232" s="7">
        <v>45583.75</v>
      </c>
      <c r="N8232" s="3">
        <v>904.63155899047854</v>
      </c>
      <c r="O8232" s="10">
        <v>22.22</v>
      </c>
      <c r="P8232" s="10">
        <f t="shared" si="1031"/>
        <v>27.22</v>
      </c>
      <c r="Q8232" s="10">
        <f t="shared" si="1030"/>
        <v>904.63155899047854</v>
      </c>
      <c r="R8232" s="1">
        <f t="shared" si="1032"/>
        <v>0.41119616317749025</v>
      </c>
      <c r="S8232" s="18">
        <f t="shared" si="1033"/>
        <v>6.9349999999999996</v>
      </c>
      <c r="T8232" s="10">
        <f t="shared" si="1034"/>
        <v>130.44434880900917</v>
      </c>
      <c r="U8232" s="10">
        <f t="shared" si="1035"/>
        <v>0</v>
      </c>
      <c r="V8232" s="1">
        <f t="shared" si="1036"/>
        <v>0</v>
      </c>
      <c r="W8232" s="10">
        <f t="shared" si="1037"/>
        <v>0</v>
      </c>
    </row>
    <row r="8233" spans="13:23" x14ac:dyDescent="0.25">
      <c r="M8233" s="7">
        <v>45583.791666666664</v>
      </c>
      <c r="N8233" s="3">
        <v>950.94783782958984</v>
      </c>
      <c r="O8233" s="10">
        <v>21.11</v>
      </c>
      <c r="P8233" s="10">
        <f t="shared" si="1031"/>
        <v>26.11</v>
      </c>
      <c r="Q8233" s="10">
        <f t="shared" si="1030"/>
        <v>950.94783782958984</v>
      </c>
      <c r="R8233" s="1">
        <f t="shared" si="1032"/>
        <v>0.43224901719526809</v>
      </c>
      <c r="S8233" s="18">
        <f t="shared" si="1033"/>
        <v>6.9349999999999996</v>
      </c>
      <c r="T8233" s="10">
        <f t="shared" si="1034"/>
        <v>137.12297589467769</v>
      </c>
      <c r="U8233" s="10">
        <f t="shared" si="1035"/>
        <v>0</v>
      </c>
      <c r="V8233" s="1">
        <f t="shared" si="1036"/>
        <v>0</v>
      </c>
      <c r="W8233" s="10">
        <f t="shared" si="1037"/>
        <v>0</v>
      </c>
    </row>
    <row r="8234" spans="13:23" x14ac:dyDescent="0.25">
      <c r="M8234" s="7">
        <v>45583.833333333336</v>
      </c>
      <c r="N8234" s="3">
        <v>920.41553192138667</v>
      </c>
      <c r="O8234" s="10">
        <v>21.11</v>
      </c>
      <c r="P8234" s="10">
        <f t="shared" si="1031"/>
        <v>26.11</v>
      </c>
      <c r="Q8234" s="10">
        <f t="shared" si="1030"/>
        <v>920.41553192138667</v>
      </c>
      <c r="R8234" s="1">
        <f t="shared" si="1032"/>
        <v>0.41837069632790302</v>
      </c>
      <c r="S8234" s="18">
        <f t="shared" si="1033"/>
        <v>6.9349999999999996</v>
      </c>
      <c r="T8234" s="10">
        <f t="shared" si="1034"/>
        <v>132.7203362539851</v>
      </c>
      <c r="U8234" s="10">
        <f t="shared" si="1035"/>
        <v>0</v>
      </c>
      <c r="V8234" s="1">
        <f t="shared" si="1036"/>
        <v>0</v>
      </c>
      <c r="W8234" s="10">
        <f t="shared" si="1037"/>
        <v>0</v>
      </c>
    </row>
    <row r="8235" spans="13:23" x14ac:dyDescent="0.25">
      <c r="M8235" s="7">
        <v>45583.875</v>
      </c>
      <c r="N8235" s="3">
        <v>889.85686340332029</v>
      </c>
      <c r="O8235" s="10">
        <v>21.11</v>
      </c>
      <c r="P8235" s="10">
        <f t="shared" si="1031"/>
        <v>26.11</v>
      </c>
      <c r="Q8235" s="10">
        <f t="shared" si="1030"/>
        <v>889.85686340332029</v>
      </c>
      <c r="R8235" s="1">
        <f t="shared" si="1032"/>
        <v>0.40448039245605466</v>
      </c>
      <c r="S8235" s="18">
        <f t="shared" si="1033"/>
        <v>6.9349999999999996</v>
      </c>
      <c r="T8235" s="10">
        <f t="shared" si="1034"/>
        <v>128.31389522758764</v>
      </c>
      <c r="U8235" s="10">
        <f t="shared" si="1035"/>
        <v>0</v>
      </c>
      <c r="V8235" s="1">
        <f t="shared" si="1036"/>
        <v>0</v>
      </c>
      <c r="W8235" s="10">
        <f t="shared" si="1037"/>
        <v>0</v>
      </c>
    </row>
    <row r="8236" spans="13:23" x14ac:dyDescent="0.25">
      <c r="M8236" s="7">
        <v>45583.916666666664</v>
      </c>
      <c r="N8236" s="3">
        <v>1041.3</v>
      </c>
      <c r="O8236" s="10">
        <v>18.89</v>
      </c>
      <c r="P8236" s="10">
        <f t="shared" si="1031"/>
        <v>23.89</v>
      </c>
      <c r="Q8236" s="10">
        <f t="shared" si="1030"/>
        <v>1041.3</v>
      </c>
      <c r="R8236" s="1">
        <f t="shared" si="1032"/>
        <v>0.4733181818181818</v>
      </c>
      <c r="S8236" s="18">
        <f t="shared" si="1033"/>
        <v>8.7460000000000004</v>
      </c>
      <c r="T8236" s="10">
        <f t="shared" si="1034"/>
        <v>119.060141779099</v>
      </c>
      <c r="U8236" s="10">
        <f t="shared" si="1035"/>
        <v>0</v>
      </c>
      <c r="V8236" s="1">
        <f t="shared" si="1036"/>
        <v>0</v>
      </c>
      <c r="W8236" s="10">
        <f t="shared" si="1037"/>
        <v>0</v>
      </c>
    </row>
    <row r="8237" spans="13:23" x14ac:dyDescent="0.25">
      <c r="M8237" s="7">
        <v>45583.958333333336</v>
      </c>
      <c r="N8237" s="3">
        <v>780.4953552246094</v>
      </c>
      <c r="O8237" s="10">
        <v>17.78</v>
      </c>
      <c r="P8237" s="10">
        <f t="shared" si="1031"/>
        <v>22.78</v>
      </c>
      <c r="Q8237" s="10">
        <f t="shared" si="1030"/>
        <v>780.4953552246094</v>
      </c>
      <c r="R8237" s="1">
        <f t="shared" si="1032"/>
        <v>0.35477061601118609</v>
      </c>
      <c r="S8237" s="18">
        <f t="shared" si="1033"/>
        <v>9.0079999999999991</v>
      </c>
      <c r="T8237" s="10">
        <f t="shared" si="1034"/>
        <v>86.644688635058785</v>
      </c>
      <c r="U8237" s="10">
        <f t="shared" si="1035"/>
        <v>0</v>
      </c>
      <c r="V8237" s="1">
        <f t="shared" si="1036"/>
        <v>0</v>
      </c>
      <c r="W8237" s="10">
        <f t="shared" si="1037"/>
        <v>0</v>
      </c>
    </row>
    <row r="8238" spans="13:23" x14ac:dyDescent="0.25">
      <c r="M8238" s="7">
        <v>45584</v>
      </c>
      <c r="N8238" s="3">
        <v>942.01314468383782</v>
      </c>
      <c r="O8238" s="10">
        <v>18.89</v>
      </c>
      <c r="P8238" s="10">
        <f t="shared" si="1031"/>
        <v>23.89</v>
      </c>
      <c r="Q8238" s="10">
        <f t="shared" si="1030"/>
        <v>942.01314468383782</v>
      </c>
      <c r="R8238" s="1">
        <f t="shared" si="1032"/>
        <v>0.42818779303810811</v>
      </c>
      <c r="S8238" s="18">
        <f t="shared" si="1033"/>
        <v>8.7460000000000004</v>
      </c>
      <c r="T8238" s="10">
        <f t="shared" si="1034"/>
        <v>107.70788299609396</v>
      </c>
      <c r="U8238" s="10">
        <f t="shared" si="1035"/>
        <v>0</v>
      </c>
      <c r="V8238" s="1">
        <f t="shared" si="1036"/>
        <v>0</v>
      </c>
      <c r="W8238" s="10">
        <f t="shared" si="1037"/>
        <v>0</v>
      </c>
    </row>
    <row r="8239" spans="13:23" x14ac:dyDescent="0.25">
      <c r="M8239" s="7">
        <v>45584.041666666664</v>
      </c>
      <c r="N8239" s="3">
        <v>1002.3</v>
      </c>
      <c r="O8239" s="10">
        <v>17.78</v>
      </c>
      <c r="P8239" s="10">
        <f t="shared" si="1031"/>
        <v>22.78</v>
      </c>
      <c r="Q8239" s="10">
        <f t="shared" si="1030"/>
        <v>1002.3</v>
      </c>
      <c r="R8239" s="1">
        <f t="shared" si="1032"/>
        <v>0.45559090909090905</v>
      </c>
      <c r="S8239" s="18">
        <f t="shared" si="1033"/>
        <v>8.7460000000000004</v>
      </c>
      <c r="T8239" s="10">
        <f t="shared" si="1034"/>
        <v>114.60096043905784</v>
      </c>
      <c r="U8239" s="10">
        <f t="shared" si="1035"/>
        <v>0</v>
      </c>
      <c r="V8239" s="1">
        <f t="shared" si="1036"/>
        <v>0</v>
      </c>
      <c r="W8239" s="10">
        <f t="shared" si="1037"/>
        <v>0</v>
      </c>
    </row>
    <row r="8240" spans="13:23" x14ac:dyDescent="0.25">
      <c r="M8240" s="7">
        <v>45584.083333333336</v>
      </c>
      <c r="N8240" s="3">
        <v>873.25811920166018</v>
      </c>
      <c r="O8240" s="10">
        <v>18.89</v>
      </c>
      <c r="P8240" s="10">
        <f t="shared" si="1031"/>
        <v>23.89</v>
      </c>
      <c r="Q8240" s="10">
        <f t="shared" si="1030"/>
        <v>873.25811920166018</v>
      </c>
      <c r="R8240" s="1">
        <f t="shared" si="1032"/>
        <v>0.39693550872802735</v>
      </c>
      <c r="S8240" s="18">
        <f t="shared" si="1033"/>
        <v>9.0079999999999991</v>
      </c>
      <c r="T8240" s="10">
        <f t="shared" si="1034"/>
        <v>96.94250879236904</v>
      </c>
      <c r="U8240" s="10">
        <f t="shared" si="1035"/>
        <v>0</v>
      </c>
      <c r="V8240" s="1">
        <f t="shared" si="1036"/>
        <v>0</v>
      </c>
      <c r="W8240" s="10">
        <f t="shared" si="1037"/>
        <v>0</v>
      </c>
    </row>
    <row r="8241" spans="13:23" x14ac:dyDescent="0.25">
      <c r="M8241" s="7">
        <v>45584.125</v>
      </c>
      <c r="N8241" s="3">
        <v>864.96434097290035</v>
      </c>
      <c r="O8241" s="10">
        <v>17.78</v>
      </c>
      <c r="P8241" s="10">
        <f t="shared" si="1031"/>
        <v>22.78</v>
      </c>
      <c r="Q8241" s="10">
        <f t="shared" si="1030"/>
        <v>864.96434097290035</v>
      </c>
      <c r="R8241" s="1">
        <f t="shared" si="1032"/>
        <v>0.39316560953313651</v>
      </c>
      <c r="S8241" s="18">
        <f t="shared" si="1033"/>
        <v>9.0079999999999991</v>
      </c>
      <c r="T8241" s="10">
        <f t="shared" si="1034"/>
        <v>96.021796289176336</v>
      </c>
      <c r="U8241" s="10">
        <f t="shared" si="1035"/>
        <v>0</v>
      </c>
      <c r="V8241" s="1">
        <f t="shared" si="1036"/>
        <v>0</v>
      </c>
      <c r="W8241" s="10">
        <f t="shared" si="1037"/>
        <v>0</v>
      </c>
    </row>
    <row r="8242" spans="13:23" x14ac:dyDescent="0.25">
      <c r="M8242" s="7">
        <v>45584.166666666664</v>
      </c>
      <c r="N8242" s="3">
        <v>1034.9769012451172</v>
      </c>
      <c r="O8242" s="10">
        <v>17.22</v>
      </c>
      <c r="P8242" s="10">
        <f t="shared" si="1031"/>
        <v>22.22</v>
      </c>
      <c r="Q8242" s="10">
        <f t="shared" si="1030"/>
        <v>1034.9769012451172</v>
      </c>
      <c r="R8242" s="1">
        <f t="shared" si="1032"/>
        <v>0.47044404602050782</v>
      </c>
      <c r="S8242" s="18">
        <f t="shared" si="1033"/>
        <v>8.7460000000000004</v>
      </c>
      <c r="T8242" s="10">
        <f t="shared" si="1034"/>
        <v>118.33717142066284</v>
      </c>
      <c r="U8242" s="10">
        <f t="shared" si="1035"/>
        <v>0</v>
      </c>
      <c r="V8242" s="1">
        <f t="shared" si="1036"/>
        <v>0</v>
      </c>
      <c r="W8242" s="10">
        <f t="shared" si="1037"/>
        <v>0</v>
      </c>
    </row>
    <row r="8243" spans="13:23" x14ac:dyDescent="0.25">
      <c r="M8243" s="7">
        <v>45584.208333333336</v>
      </c>
      <c r="N8243" s="3">
        <v>791.69999999999993</v>
      </c>
      <c r="O8243" s="10">
        <v>17.22</v>
      </c>
      <c r="P8243" s="10">
        <f t="shared" si="1031"/>
        <v>22.22</v>
      </c>
      <c r="Q8243" s="10">
        <f t="shared" si="1030"/>
        <v>791.69999999999993</v>
      </c>
      <c r="R8243" s="1">
        <f t="shared" si="1032"/>
        <v>0.35986363636363633</v>
      </c>
      <c r="S8243" s="18">
        <f t="shared" si="1033"/>
        <v>9.0079999999999991</v>
      </c>
      <c r="T8243" s="10">
        <f t="shared" si="1034"/>
        <v>87.888543516873895</v>
      </c>
      <c r="U8243" s="10">
        <f t="shared" si="1035"/>
        <v>0</v>
      </c>
      <c r="V8243" s="1">
        <f t="shared" si="1036"/>
        <v>0</v>
      </c>
      <c r="W8243" s="10">
        <f t="shared" si="1037"/>
        <v>0</v>
      </c>
    </row>
    <row r="8244" spans="13:23" x14ac:dyDescent="0.25">
      <c r="M8244" s="7">
        <v>45584.25</v>
      </c>
      <c r="N8244" s="3">
        <v>781.95565338134759</v>
      </c>
      <c r="O8244" s="10">
        <v>17.78</v>
      </c>
      <c r="P8244" s="10">
        <f t="shared" si="1031"/>
        <v>22.78</v>
      </c>
      <c r="Q8244" s="10">
        <f t="shared" si="1030"/>
        <v>781.95565338134759</v>
      </c>
      <c r="R8244" s="1">
        <f t="shared" si="1032"/>
        <v>0.35543438790061255</v>
      </c>
      <c r="S8244" s="18">
        <f t="shared" si="1033"/>
        <v>9.0079999999999991</v>
      </c>
      <c r="T8244" s="10">
        <f t="shared" si="1034"/>
        <v>86.80679988691692</v>
      </c>
      <c r="U8244" s="10">
        <f t="shared" si="1035"/>
        <v>0</v>
      </c>
      <c r="V8244" s="1">
        <f t="shared" si="1036"/>
        <v>0</v>
      </c>
      <c r="W8244" s="10">
        <f t="shared" si="1037"/>
        <v>0</v>
      </c>
    </row>
    <row r="8245" spans="13:23" x14ac:dyDescent="0.25">
      <c r="M8245" s="7">
        <v>45584.291666666664</v>
      </c>
      <c r="N8245" s="3">
        <v>1126.3692260742187</v>
      </c>
      <c r="O8245" s="10">
        <v>17.78</v>
      </c>
      <c r="P8245" s="10">
        <f t="shared" si="1031"/>
        <v>22.78</v>
      </c>
      <c r="Q8245" s="10">
        <f t="shared" si="1030"/>
        <v>1126.3692260742187</v>
      </c>
      <c r="R8245" s="1">
        <f t="shared" si="1032"/>
        <v>0.51198601185191761</v>
      </c>
      <c r="S8245" s="18">
        <f t="shared" si="1033"/>
        <v>8.2769999999999992</v>
      </c>
      <c r="T8245" s="10">
        <f t="shared" si="1034"/>
        <v>136.08423656810666</v>
      </c>
      <c r="U8245" s="10">
        <f t="shared" si="1035"/>
        <v>0</v>
      </c>
      <c r="V8245" s="1">
        <f t="shared" si="1036"/>
        <v>0</v>
      </c>
      <c r="W8245" s="10">
        <f t="shared" si="1037"/>
        <v>0</v>
      </c>
    </row>
    <row r="8246" spans="13:23" x14ac:dyDescent="0.25">
      <c r="M8246" s="7">
        <v>45584.333333333336</v>
      </c>
      <c r="N8246" s="3">
        <v>1177.8</v>
      </c>
      <c r="O8246" s="10">
        <v>17.78</v>
      </c>
      <c r="P8246" s="10">
        <f t="shared" si="1031"/>
        <v>22.78</v>
      </c>
      <c r="Q8246" s="10">
        <f t="shared" si="1030"/>
        <v>1177.8</v>
      </c>
      <c r="R8246" s="1">
        <f t="shared" si="1032"/>
        <v>0.53536363636363637</v>
      </c>
      <c r="S8246" s="18">
        <f t="shared" si="1033"/>
        <v>8.2769999999999992</v>
      </c>
      <c r="T8246" s="10">
        <f t="shared" si="1034"/>
        <v>142.29793403407032</v>
      </c>
      <c r="U8246" s="10">
        <f t="shared" si="1035"/>
        <v>0</v>
      </c>
      <c r="V8246" s="1">
        <f t="shared" si="1036"/>
        <v>0</v>
      </c>
      <c r="W8246" s="10">
        <f t="shared" si="1037"/>
        <v>0</v>
      </c>
    </row>
    <row r="8247" spans="13:23" x14ac:dyDescent="0.25">
      <c r="M8247" s="7">
        <v>45584.375</v>
      </c>
      <c r="N8247" s="3">
        <v>1005.8282752990723</v>
      </c>
      <c r="O8247" s="10">
        <v>17.78</v>
      </c>
      <c r="P8247" s="10">
        <f t="shared" si="1031"/>
        <v>22.78</v>
      </c>
      <c r="Q8247" s="10">
        <f t="shared" si="1030"/>
        <v>1005.8282752990723</v>
      </c>
      <c r="R8247" s="1">
        <f t="shared" si="1032"/>
        <v>0.45719467059048741</v>
      </c>
      <c r="S8247" s="18">
        <f t="shared" si="1033"/>
        <v>8.7460000000000004</v>
      </c>
      <c r="T8247" s="10">
        <f t="shared" si="1034"/>
        <v>115.00437632049763</v>
      </c>
      <c r="U8247" s="10">
        <f t="shared" si="1035"/>
        <v>0</v>
      </c>
      <c r="V8247" s="1">
        <f t="shared" si="1036"/>
        <v>0</v>
      </c>
      <c r="W8247" s="10">
        <f t="shared" si="1037"/>
        <v>0</v>
      </c>
    </row>
    <row r="8248" spans="13:23" x14ac:dyDescent="0.25">
      <c r="M8248" s="7">
        <v>45584.416666666664</v>
      </c>
      <c r="N8248" s="3">
        <v>885.61843414306634</v>
      </c>
      <c r="O8248" s="10">
        <v>18.89</v>
      </c>
      <c r="P8248" s="10">
        <f t="shared" si="1031"/>
        <v>23.89</v>
      </c>
      <c r="Q8248" s="10">
        <f t="shared" si="1030"/>
        <v>885.61843414306634</v>
      </c>
      <c r="R8248" s="1">
        <f t="shared" si="1032"/>
        <v>0.4025538337013938</v>
      </c>
      <c r="S8248" s="18">
        <f t="shared" si="1033"/>
        <v>8.7460000000000004</v>
      </c>
      <c r="T8248" s="10">
        <f t="shared" si="1034"/>
        <v>101.25982553659574</v>
      </c>
      <c r="U8248" s="10">
        <f t="shared" si="1035"/>
        <v>0</v>
      </c>
      <c r="V8248" s="1">
        <f t="shared" si="1036"/>
        <v>0</v>
      </c>
      <c r="W8248" s="10">
        <f t="shared" si="1037"/>
        <v>0</v>
      </c>
    </row>
    <row r="8249" spans="13:23" x14ac:dyDescent="0.25">
      <c r="M8249" s="7">
        <v>45584.458333333336</v>
      </c>
      <c r="N8249" s="3">
        <v>1070.4855514526366</v>
      </c>
      <c r="O8249" s="10">
        <v>21.11</v>
      </c>
      <c r="P8249" s="10">
        <f t="shared" si="1031"/>
        <v>26.11</v>
      </c>
      <c r="Q8249" s="10">
        <f t="shared" si="1030"/>
        <v>1070.4855514526366</v>
      </c>
      <c r="R8249" s="1">
        <f t="shared" si="1032"/>
        <v>0.4865843415693803</v>
      </c>
      <c r="S8249" s="18">
        <f t="shared" si="1033"/>
        <v>6.9349999999999996</v>
      </c>
      <c r="T8249" s="10">
        <f t="shared" si="1034"/>
        <v>154.35984880355252</v>
      </c>
      <c r="U8249" s="10">
        <f t="shared" si="1035"/>
        <v>0</v>
      </c>
      <c r="V8249" s="1">
        <f t="shared" si="1036"/>
        <v>0</v>
      </c>
      <c r="W8249" s="10">
        <f t="shared" si="1037"/>
        <v>0</v>
      </c>
    </row>
    <row r="8250" spans="13:23" x14ac:dyDescent="0.25">
      <c r="M8250" s="7">
        <v>45584.5</v>
      </c>
      <c r="N8250" s="3">
        <v>1077.4322479248046</v>
      </c>
      <c r="O8250" s="10">
        <v>22.78</v>
      </c>
      <c r="P8250" s="10">
        <f t="shared" si="1031"/>
        <v>27.78</v>
      </c>
      <c r="Q8250" s="10">
        <f t="shared" si="1030"/>
        <v>1077.4322479248046</v>
      </c>
      <c r="R8250" s="1">
        <f t="shared" si="1032"/>
        <v>0.48974193087491119</v>
      </c>
      <c r="S8250" s="18">
        <f t="shared" si="1033"/>
        <v>6.9349999999999996</v>
      </c>
      <c r="T8250" s="10">
        <f t="shared" si="1034"/>
        <v>155.36153538930134</v>
      </c>
      <c r="U8250" s="10">
        <f t="shared" si="1035"/>
        <v>0</v>
      </c>
      <c r="V8250" s="1">
        <f t="shared" si="1036"/>
        <v>0</v>
      </c>
      <c r="W8250" s="10">
        <f t="shared" si="1037"/>
        <v>0</v>
      </c>
    </row>
    <row r="8251" spans="13:23" x14ac:dyDescent="0.25">
      <c r="M8251" s="7">
        <v>45584.541666666664</v>
      </c>
      <c r="N8251" s="3">
        <v>943.46299896240237</v>
      </c>
      <c r="O8251" s="10">
        <v>22.78</v>
      </c>
      <c r="P8251" s="10">
        <f t="shared" si="1031"/>
        <v>27.78</v>
      </c>
      <c r="Q8251" s="10">
        <f t="shared" si="1030"/>
        <v>943.46299896240237</v>
      </c>
      <c r="R8251" s="1">
        <f t="shared" si="1032"/>
        <v>0.4288468177101829</v>
      </c>
      <c r="S8251" s="18">
        <f t="shared" si="1033"/>
        <v>6.9349999999999996</v>
      </c>
      <c r="T8251" s="10">
        <f t="shared" si="1034"/>
        <v>136.04369127071411</v>
      </c>
      <c r="U8251" s="10">
        <f t="shared" si="1035"/>
        <v>0</v>
      </c>
      <c r="V8251" s="1">
        <f t="shared" si="1036"/>
        <v>0</v>
      </c>
      <c r="W8251" s="10">
        <f t="shared" si="1037"/>
        <v>0</v>
      </c>
    </row>
    <row r="8252" spans="13:23" x14ac:dyDescent="0.25">
      <c r="M8252" s="7">
        <v>45584.583333333336</v>
      </c>
      <c r="N8252" s="3">
        <v>943.84900588989251</v>
      </c>
      <c r="O8252" s="10">
        <v>22.78</v>
      </c>
      <c r="P8252" s="10">
        <f t="shared" si="1031"/>
        <v>27.78</v>
      </c>
      <c r="Q8252" s="10">
        <f t="shared" si="1030"/>
        <v>943.84900588989251</v>
      </c>
      <c r="R8252" s="1">
        <f t="shared" si="1032"/>
        <v>0.42902227540449661</v>
      </c>
      <c r="S8252" s="18">
        <f t="shared" si="1033"/>
        <v>6.9349999999999996</v>
      </c>
      <c r="T8252" s="10">
        <f t="shared" si="1034"/>
        <v>136.0993519668194</v>
      </c>
      <c r="U8252" s="10">
        <f t="shared" si="1035"/>
        <v>0</v>
      </c>
      <c r="V8252" s="1">
        <f t="shared" si="1036"/>
        <v>0</v>
      </c>
      <c r="W8252" s="10">
        <f t="shared" si="1037"/>
        <v>0</v>
      </c>
    </row>
    <row r="8253" spans="13:23" x14ac:dyDescent="0.25">
      <c r="M8253" s="7">
        <v>45584.625</v>
      </c>
      <c r="N8253" s="3">
        <v>945.47804260253906</v>
      </c>
      <c r="O8253" s="10">
        <v>22.78</v>
      </c>
      <c r="P8253" s="10">
        <f t="shared" si="1031"/>
        <v>27.78</v>
      </c>
      <c r="Q8253" s="10">
        <f t="shared" si="1030"/>
        <v>945.47804260253906</v>
      </c>
      <c r="R8253" s="1">
        <f t="shared" si="1032"/>
        <v>0.42976274663751773</v>
      </c>
      <c r="S8253" s="18">
        <f t="shared" si="1033"/>
        <v>6.9349999999999996</v>
      </c>
      <c r="T8253" s="10">
        <f t="shared" si="1034"/>
        <v>136.33425271846275</v>
      </c>
      <c r="U8253" s="10">
        <f t="shared" si="1035"/>
        <v>0</v>
      </c>
      <c r="V8253" s="1">
        <f t="shared" si="1036"/>
        <v>0</v>
      </c>
      <c r="W8253" s="10">
        <f t="shared" si="1037"/>
        <v>0</v>
      </c>
    </row>
    <row r="8254" spans="13:23" x14ac:dyDescent="0.25">
      <c r="M8254" s="7">
        <v>45584.666666666664</v>
      </c>
      <c r="N8254" s="3">
        <v>1034.6822708129882</v>
      </c>
      <c r="O8254" s="10">
        <v>22.22</v>
      </c>
      <c r="P8254" s="10">
        <f t="shared" si="1031"/>
        <v>27.22</v>
      </c>
      <c r="Q8254" s="10">
        <f t="shared" si="1030"/>
        <v>1034.6822708129882</v>
      </c>
      <c r="R8254" s="1">
        <f t="shared" si="1032"/>
        <v>0.47031012309681286</v>
      </c>
      <c r="S8254" s="18">
        <f t="shared" si="1033"/>
        <v>6.9349999999999996</v>
      </c>
      <c r="T8254" s="10">
        <f t="shared" si="1034"/>
        <v>149.19715512804444</v>
      </c>
      <c r="U8254" s="10">
        <f t="shared" si="1035"/>
        <v>0</v>
      </c>
      <c r="V8254" s="1">
        <f t="shared" si="1036"/>
        <v>0</v>
      </c>
      <c r="W8254" s="10">
        <f t="shared" si="1037"/>
        <v>0</v>
      </c>
    </row>
    <row r="8255" spans="13:23" x14ac:dyDescent="0.25">
      <c r="M8255" s="7">
        <v>45584.708333333336</v>
      </c>
      <c r="N8255" s="3">
        <v>942.37329483032227</v>
      </c>
      <c r="O8255" s="10">
        <v>22.22</v>
      </c>
      <c r="P8255" s="10">
        <f t="shared" si="1031"/>
        <v>27.22</v>
      </c>
      <c r="Q8255" s="10">
        <f t="shared" si="1030"/>
        <v>942.37329483032227</v>
      </c>
      <c r="R8255" s="1">
        <f t="shared" si="1032"/>
        <v>0.42835149765014646</v>
      </c>
      <c r="S8255" s="18">
        <f t="shared" si="1033"/>
        <v>6.9349999999999996</v>
      </c>
      <c r="T8255" s="10">
        <f t="shared" si="1034"/>
        <v>135.88656017740769</v>
      </c>
      <c r="U8255" s="10">
        <f t="shared" si="1035"/>
        <v>0</v>
      </c>
      <c r="V8255" s="1">
        <f t="shared" si="1036"/>
        <v>0</v>
      </c>
      <c r="W8255" s="10">
        <f t="shared" si="1037"/>
        <v>0</v>
      </c>
    </row>
    <row r="8256" spans="13:23" x14ac:dyDescent="0.25">
      <c r="M8256" s="7">
        <v>45584.75</v>
      </c>
      <c r="N8256" s="3">
        <v>935.53859481811526</v>
      </c>
      <c r="O8256" s="10">
        <v>21.11</v>
      </c>
      <c r="P8256" s="10">
        <f t="shared" si="1031"/>
        <v>26.11</v>
      </c>
      <c r="Q8256" s="10">
        <f t="shared" si="1030"/>
        <v>935.53859481811526</v>
      </c>
      <c r="R8256" s="1">
        <f t="shared" si="1032"/>
        <v>0.42524481582641604</v>
      </c>
      <c r="S8256" s="18">
        <f t="shared" si="1033"/>
        <v>6.9349999999999996</v>
      </c>
      <c r="T8256" s="10">
        <f t="shared" si="1034"/>
        <v>134.90102304515</v>
      </c>
      <c r="U8256" s="10">
        <f t="shared" si="1035"/>
        <v>0</v>
      </c>
      <c r="V8256" s="1">
        <f t="shared" si="1036"/>
        <v>0</v>
      </c>
      <c r="W8256" s="10">
        <f t="shared" si="1037"/>
        <v>0</v>
      </c>
    </row>
    <row r="8257" spans="13:23" x14ac:dyDescent="0.25">
      <c r="M8257" s="7">
        <v>45584.791666666664</v>
      </c>
      <c r="N8257" s="3">
        <v>890.76491546630859</v>
      </c>
      <c r="O8257" s="10">
        <v>21.11</v>
      </c>
      <c r="P8257" s="10">
        <f t="shared" si="1031"/>
        <v>26.11</v>
      </c>
      <c r="Q8257" s="10">
        <f t="shared" si="1030"/>
        <v>890.76491546630859</v>
      </c>
      <c r="R8257" s="1">
        <f t="shared" si="1032"/>
        <v>0.40489314339377663</v>
      </c>
      <c r="S8257" s="18">
        <f t="shared" si="1033"/>
        <v>6.9349999999999996</v>
      </c>
      <c r="T8257" s="10">
        <f t="shared" si="1034"/>
        <v>128.44483279975611</v>
      </c>
      <c r="U8257" s="10">
        <f t="shared" si="1035"/>
        <v>0</v>
      </c>
      <c r="V8257" s="1">
        <f t="shared" si="1036"/>
        <v>0</v>
      </c>
      <c r="W8257" s="10">
        <f t="shared" si="1037"/>
        <v>0</v>
      </c>
    </row>
    <row r="8258" spans="13:23" x14ac:dyDescent="0.25">
      <c r="M8258" s="7">
        <v>45584.833333333336</v>
      </c>
      <c r="N8258" s="3">
        <v>1164.8063278198242</v>
      </c>
      <c r="O8258" s="10">
        <v>20</v>
      </c>
      <c r="P8258" s="10">
        <f t="shared" si="1031"/>
        <v>25</v>
      </c>
      <c r="Q8258" s="10">
        <f t="shared" si="1030"/>
        <v>1164.8063278198242</v>
      </c>
      <c r="R8258" s="1">
        <f t="shared" si="1032"/>
        <v>0.52945742173628374</v>
      </c>
      <c r="S8258" s="18">
        <f t="shared" si="1033"/>
        <v>8.2769999999999992</v>
      </c>
      <c r="T8258" s="10">
        <f t="shared" si="1034"/>
        <v>140.7280811670683</v>
      </c>
      <c r="U8258" s="10">
        <f t="shared" si="1035"/>
        <v>0</v>
      </c>
      <c r="V8258" s="1">
        <f t="shared" si="1036"/>
        <v>0</v>
      </c>
      <c r="W8258" s="10">
        <f t="shared" si="1037"/>
        <v>0</v>
      </c>
    </row>
    <row r="8259" spans="13:23" x14ac:dyDescent="0.25">
      <c r="M8259" s="7">
        <v>45584.875</v>
      </c>
      <c r="N8259" s="3">
        <v>945.58697433471673</v>
      </c>
      <c r="O8259" s="10">
        <v>20</v>
      </c>
      <c r="P8259" s="10">
        <f t="shared" si="1031"/>
        <v>25</v>
      </c>
      <c r="Q8259" s="10">
        <f t="shared" si="1030"/>
        <v>945.58697433471673</v>
      </c>
      <c r="R8259" s="1">
        <f t="shared" si="1032"/>
        <v>0.42981226106123488</v>
      </c>
      <c r="S8259" s="18">
        <f t="shared" si="1033"/>
        <v>8.7460000000000004</v>
      </c>
      <c r="T8259" s="10">
        <f t="shared" si="1034"/>
        <v>108.11650747023972</v>
      </c>
      <c r="U8259" s="10">
        <f t="shared" si="1035"/>
        <v>0</v>
      </c>
      <c r="V8259" s="1">
        <f t="shared" si="1036"/>
        <v>0</v>
      </c>
      <c r="W8259" s="10">
        <f t="shared" si="1037"/>
        <v>0</v>
      </c>
    </row>
    <row r="8260" spans="13:23" x14ac:dyDescent="0.25">
      <c r="M8260" s="7">
        <v>45584.916666666664</v>
      </c>
      <c r="N8260" s="3">
        <v>1005.469374847412</v>
      </c>
      <c r="O8260" s="10">
        <v>20</v>
      </c>
      <c r="P8260" s="10">
        <f t="shared" si="1031"/>
        <v>25</v>
      </c>
      <c r="Q8260" s="10">
        <f t="shared" si="1030"/>
        <v>1005.469374847412</v>
      </c>
      <c r="R8260" s="1">
        <f t="shared" si="1032"/>
        <v>0.45703153402155094</v>
      </c>
      <c r="S8260" s="18">
        <f t="shared" si="1033"/>
        <v>8.7460000000000004</v>
      </c>
      <c r="T8260" s="10">
        <f t="shared" si="1034"/>
        <v>114.96334036672901</v>
      </c>
      <c r="U8260" s="10">
        <f t="shared" si="1035"/>
        <v>0</v>
      </c>
      <c r="V8260" s="1">
        <f t="shared" si="1036"/>
        <v>0</v>
      </c>
      <c r="W8260" s="10">
        <f t="shared" si="1037"/>
        <v>0</v>
      </c>
    </row>
    <row r="8261" spans="13:23" x14ac:dyDescent="0.25">
      <c r="M8261" s="7">
        <v>45584.958333333336</v>
      </c>
      <c r="N8261" s="3">
        <v>1122.71630859375</v>
      </c>
      <c r="O8261" s="10">
        <v>18.89</v>
      </c>
      <c r="P8261" s="10">
        <f t="shared" si="1031"/>
        <v>23.89</v>
      </c>
      <c r="Q8261" s="10">
        <f t="shared" si="1030"/>
        <v>1122.71630859375</v>
      </c>
      <c r="R8261" s="1">
        <f t="shared" si="1032"/>
        <v>0.5103255948153409</v>
      </c>
      <c r="S8261" s="18">
        <f t="shared" si="1033"/>
        <v>8.2769999999999992</v>
      </c>
      <c r="T8261" s="10">
        <f t="shared" si="1034"/>
        <v>135.64290305590794</v>
      </c>
      <c r="U8261" s="10">
        <f t="shared" si="1035"/>
        <v>0</v>
      </c>
      <c r="V8261" s="1">
        <f t="shared" si="1036"/>
        <v>0</v>
      </c>
      <c r="W8261" s="10">
        <f t="shared" si="1037"/>
        <v>0</v>
      </c>
    </row>
    <row r="8262" spans="13:23" x14ac:dyDescent="0.25">
      <c r="M8262" s="7">
        <v>45585</v>
      </c>
      <c r="N8262" s="3">
        <v>1009.2064979553222</v>
      </c>
      <c r="O8262" s="10">
        <v>20</v>
      </c>
      <c r="P8262" s="10">
        <f t="shared" si="1031"/>
        <v>25</v>
      </c>
      <c r="Q8262" s="10">
        <f t="shared" si="1030"/>
        <v>1009.2064979553222</v>
      </c>
      <c r="R8262" s="1">
        <f t="shared" si="1032"/>
        <v>0.45873022634332827</v>
      </c>
      <c r="S8262" s="18">
        <f t="shared" si="1033"/>
        <v>8.7460000000000004</v>
      </c>
      <c r="T8262" s="10">
        <f t="shared" si="1034"/>
        <v>115.39063548540157</v>
      </c>
      <c r="U8262" s="10">
        <f t="shared" si="1035"/>
        <v>0</v>
      </c>
      <c r="V8262" s="1">
        <f t="shared" si="1036"/>
        <v>0</v>
      </c>
      <c r="W8262" s="10">
        <f t="shared" si="1037"/>
        <v>0</v>
      </c>
    </row>
    <row r="8263" spans="13:23" x14ac:dyDescent="0.25">
      <c r="M8263" s="7">
        <v>45585.041666666664</v>
      </c>
      <c r="N8263" s="3">
        <v>918.44422760009763</v>
      </c>
      <c r="O8263" s="10">
        <v>20</v>
      </c>
      <c r="P8263" s="10">
        <f t="shared" si="1031"/>
        <v>25</v>
      </c>
      <c r="Q8263" s="10">
        <f t="shared" ref="Q8263:Q8326" si="1038">MIN($C$19,N8263)</f>
        <v>918.44422760009763</v>
      </c>
      <c r="R8263" s="1">
        <f t="shared" si="1032"/>
        <v>0.41747464890913527</v>
      </c>
      <c r="S8263" s="18">
        <f t="shared" si="1033"/>
        <v>8.7460000000000004</v>
      </c>
      <c r="T8263" s="10">
        <f t="shared" si="1034"/>
        <v>105.013060553407</v>
      </c>
      <c r="U8263" s="10">
        <f t="shared" si="1035"/>
        <v>0</v>
      </c>
      <c r="V8263" s="1">
        <f t="shared" si="1036"/>
        <v>0</v>
      </c>
      <c r="W8263" s="10">
        <f t="shared" si="1037"/>
        <v>0</v>
      </c>
    </row>
    <row r="8264" spans="13:23" x14ac:dyDescent="0.25">
      <c r="M8264" s="7">
        <v>45585.083333333336</v>
      </c>
      <c r="N8264" s="3">
        <v>1147.5513748168944</v>
      </c>
      <c r="O8264" s="10">
        <v>20</v>
      </c>
      <c r="P8264" s="10">
        <f t="shared" ref="P8264:P8327" si="1039">O8264+5</f>
        <v>25</v>
      </c>
      <c r="Q8264" s="10">
        <f t="shared" si="1038"/>
        <v>1147.5513748168944</v>
      </c>
      <c r="R8264" s="1">
        <f t="shared" ref="R8264:R8327" si="1040">Q8264/$C$19</f>
        <v>0.52161426128040655</v>
      </c>
      <c r="S8264" s="18">
        <f t="shared" ref="S8264:S8327" si="1041">INDEX($C$13:$K$17,MATCH(P8264,$B$13:$B$17,-1),MATCH(R8264,$C$12:$K$12,-1))</f>
        <v>8.2769999999999992</v>
      </c>
      <c r="T8264" s="10">
        <f t="shared" ref="T8264:T8327" si="1042" xml:space="preserve"> Q8264/INDEX($C$13:$K$17,MATCH(P8264,$B$13:$B$17,-1),MATCH(R8264,$C$12:$K$12,-1))</f>
        <v>138.64339432365526</v>
      </c>
      <c r="U8264" s="10">
        <f t="shared" ref="U8264:U8327" si="1043">N8264-Q8264</f>
        <v>0</v>
      </c>
      <c r="V8264" s="1">
        <f t="shared" ref="V8264:V8327" si="1044">U8264/$C$19</f>
        <v>0</v>
      </c>
      <c r="W8264" s="10">
        <f t="shared" ref="W8264:W8327" si="1045" xml:space="preserve"> U8264/INDEX($C$13:$K$17,MATCH(P8264,$B$13:$B$17,-1),MATCH(V8264,$C$12:$K$12,-1))</f>
        <v>0</v>
      </c>
    </row>
    <row r="8265" spans="13:23" x14ac:dyDescent="0.25">
      <c r="M8265" s="7">
        <v>45585.125</v>
      </c>
      <c r="N8265" s="3">
        <v>953.38709335327144</v>
      </c>
      <c r="O8265" s="10">
        <v>21.11</v>
      </c>
      <c r="P8265" s="10">
        <f t="shared" si="1039"/>
        <v>26.11</v>
      </c>
      <c r="Q8265" s="10">
        <f t="shared" si="1038"/>
        <v>953.38709335327144</v>
      </c>
      <c r="R8265" s="1">
        <f t="shared" si="1040"/>
        <v>0.43335776970603246</v>
      </c>
      <c r="S8265" s="18">
        <f t="shared" si="1041"/>
        <v>6.9349999999999996</v>
      </c>
      <c r="T8265" s="10">
        <f t="shared" si="1042"/>
        <v>137.47470704445155</v>
      </c>
      <c r="U8265" s="10">
        <f t="shared" si="1043"/>
        <v>0</v>
      </c>
      <c r="V8265" s="1">
        <f t="shared" si="1044"/>
        <v>0</v>
      </c>
      <c r="W8265" s="10">
        <f t="shared" si="1045"/>
        <v>0</v>
      </c>
    </row>
    <row r="8266" spans="13:23" x14ac:dyDescent="0.25">
      <c r="M8266" s="7">
        <v>45585.166666666664</v>
      </c>
      <c r="N8266" s="3">
        <v>956.39353179931641</v>
      </c>
      <c r="O8266" s="10">
        <v>21.11</v>
      </c>
      <c r="P8266" s="10">
        <f t="shared" si="1039"/>
        <v>26.11</v>
      </c>
      <c r="Q8266" s="10">
        <f t="shared" si="1038"/>
        <v>956.39353179931641</v>
      </c>
      <c r="R8266" s="1">
        <f t="shared" si="1040"/>
        <v>0.43472433263605292</v>
      </c>
      <c r="S8266" s="18">
        <f t="shared" si="1041"/>
        <v>6.9349999999999996</v>
      </c>
      <c r="T8266" s="10">
        <f t="shared" si="1042"/>
        <v>137.90822376341981</v>
      </c>
      <c r="U8266" s="10">
        <f t="shared" si="1043"/>
        <v>0</v>
      </c>
      <c r="V8266" s="1">
        <f t="shared" si="1044"/>
        <v>0</v>
      </c>
      <c r="W8266" s="10">
        <f t="shared" si="1045"/>
        <v>0</v>
      </c>
    </row>
    <row r="8267" spans="13:23" x14ac:dyDescent="0.25">
      <c r="M8267" s="7">
        <v>45585.208333333336</v>
      </c>
      <c r="N8267" s="3">
        <v>943.40694122314449</v>
      </c>
      <c r="O8267" s="10">
        <v>21.11</v>
      </c>
      <c r="P8267" s="10">
        <f t="shared" si="1039"/>
        <v>26.11</v>
      </c>
      <c r="Q8267" s="10">
        <f t="shared" si="1038"/>
        <v>943.40694122314449</v>
      </c>
      <c r="R8267" s="1">
        <f t="shared" si="1040"/>
        <v>0.42882133691961111</v>
      </c>
      <c r="S8267" s="18">
        <f t="shared" si="1041"/>
        <v>6.9349999999999996</v>
      </c>
      <c r="T8267" s="10">
        <f t="shared" si="1042"/>
        <v>136.03560796296244</v>
      </c>
      <c r="U8267" s="10">
        <f t="shared" si="1043"/>
        <v>0</v>
      </c>
      <c r="V8267" s="1">
        <f t="shared" si="1044"/>
        <v>0</v>
      </c>
      <c r="W8267" s="10">
        <f t="shared" si="1045"/>
        <v>0</v>
      </c>
    </row>
    <row r="8268" spans="13:23" x14ac:dyDescent="0.25">
      <c r="M8268" s="7">
        <v>45585.25</v>
      </c>
      <c r="N8268" s="3">
        <v>953.32800064086916</v>
      </c>
      <c r="O8268" s="10">
        <v>21.11</v>
      </c>
      <c r="P8268" s="10">
        <f t="shared" si="1039"/>
        <v>26.11</v>
      </c>
      <c r="Q8268" s="10">
        <f t="shared" si="1038"/>
        <v>953.32800064086916</v>
      </c>
      <c r="R8268" s="1">
        <f t="shared" si="1040"/>
        <v>0.43333090938221325</v>
      </c>
      <c r="S8268" s="18">
        <f t="shared" si="1041"/>
        <v>6.9349999999999996</v>
      </c>
      <c r="T8268" s="10">
        <f t="shared" si="1042"/>
        <v>137.46618610538849</v>
      </c>
      <c r="U8268" s="10">
        <f t="shared" si="1043"/>
        <v>0</v>
      </c>
      <c r="V8268" s="1">
        <f t="shared" si="1044"/>
        <v>0</v>
      </c>
      <c r="W8268" s="10">
        <f t="shared" si="1045"/>
        <v>0</v>
      </c>
    </row>
    <row r="8269" spans="13:23" x14ac:dyDescent="0.25">
      <c r="M8269" s="7">
        <v>45585.291666666664</v>
      </c>
      <c r="N8269" s="3">
        <v>940.14128036499017</v>
      </c>
      <c r="O8269" s="10">
        <v>21.11</v>
      </c>
      <c r="P8269" s="10">
        <f t="shared" si="1039"/>
        <v>26.11</v>
      </c>
      <c r="Q8269" s="10">
        <f t="shared" si="1038"/>
        <v>940.14128036499017</v>
      </c>
      <c r="R8269" s="1">
        <f t="shared" si="1040"/>
        <v>0.42733694562045005</v>
      </c>
      <c r="S8269" s="18">
        <f t="shared" si="1041"/>
        <v>6.9349999999999996</v>
      </c>
      <c r="T8269" s="10">
        <f t="shared" si="1042"/>
        <v>135.5647123813973</v>
      </c>
      <c r="U8269" s="10">
        <f t="shared" si="1043"/>
        <v>0</v>
      </c>
      <c r="V8269" s="1">
        <f t="shared" si="1044"/>
        <v>0</v>
      </c>
      <c r="W8269" s="10">
        <f t="shared" si="1045"/>
        <v>0</v>
      </c>
    </row>
    <row r="8270" spans="13:23" x14ac:dyDescent="0.25">
      <c r="M8270" s="7">
        <v>45585.333333333336</v>
      </c>
      <c r="N8270" s="3">
        <v>1128.8778991699219</v>
      </c>
      <c r="O8270" s="10">
        <v>21.11</v>
      </c>
      <c r="P8270" s="10">
        <f t="shared" si="1039"/>
        <v>26.11</v>
      </c>
      <c r="Q8270" s="10">
        <f t="shared" si="1038"/>
        <v>1128.8778991699219</v>
      </c>
      <c r="R8270" s="1">
        <f t="shared" si="1040"/>
        <v>0.5131263178045099</v>
      </c>
      <c r="S8270" s="18">
        <f t="shared" si="1041"/>
        <v>6.8120000000000003</v>
      </c>
      <c r="T8270" s="10">
        <f t="shared" si="1042"/>
        <v>165.71901044772781</v>
      </c>
      <c r="U8270" s="10">
        <f t="shared" si="1043"/>
        <v>0</v>
      </c>
      <c r="V8270" s="1">
        <f t="shared" si="1044"/>
        <v>0</v>
      </c>
      <c r="W8270" s="10">
        <f t="shared" si="1045"/>
        <v>0</v>
      </c>
    </row>
    <row r="8271" spans="13:23" x14ac:dyDescent="0.25">
      <c r="M8271" s="7">
        <v>45585.375</v>
      </c>
      <c r="N8271" s="3">
        <v>1097.1015518188476</v>
      </c>
      <c r="O8271" s="10">
        <v>22.22</v>
      </c>
      <c r="P8271" s="10">
        <f t="shared" si="1039"/>
        <v>27.22</v>
      </c>
      <c r="Q8271" s="10">
        <f t="shared" si="1038"/>
        <v>1097.1015518188476</v>
      </c>
      <c r="R8271" s="1">
        <f t="shared" si="1040"/>
        <v>0.49868252355402165</v>
      </c>
      <c r="S8271" s="18">
        <f t="shared" si="1041"/>
        <v>6.9349999999999996</v>
      </c>
      <c r="T8271" s="10">
        <f t="shared" si="1042"/>
        <v>158.19777243242217</v>
      </c>
      <c r="U8271" s="10">
        <f t="shared" si="1043"/>
        <v>0</v>
      </c>
      <c r="V8271" s="1">
        <f t="shared" si="1044"/>
        <v>0</v>
      </c>
      <c r="W8271" s="10">
        <f t="shared" si="1045"/>
        <v>0</v>
      </c>
    </row>
    <row r="8272" spans="13:23" x14ac:dyDescent="0.25">
      <c r="M8272" s="7">
        <v>45585.416666666664</v>
      </c>
      <c r="N8272" s="3">
        <v>909.21660003662112</v>
      </c>
      <c r="O8272" s="10">
        <v>22.22</v>
      </c>
      <c r="P8272" s="10">
        <f t="shared" si="1039"/>
        <v>27.22</v>
      </c>
      <c r="Q8272" s="10">
        <f t="shared" si="1038"/>
        <v>909.21660003662112</v>
      </c>
      <c r="R8272" s="1">
        <f t="shared" si="1040"/>
        <v>0.41328027274391871</v>
      </c>
      <c r="S8272" s="18">
        <f t="shared" si="1041"/>
        <v>6.9349999999999996</v>
      </c>
      <c r="T8272" s="10">
        <f t="shared" si="1042"/>
        <v>131.1054938769461</v>
      </c>
      <c r="U8272" s="10">
        <f t="shared" si="1043"/>
        <v>0</v>
      </c>
      <c r="V8272" s="1">
        <f t="shared" si="1044"/>
        <v>0</v>
      </c>
      <c r="W8272" s="10">
        <f t="shared" si="1045"/>
        <v>0</v>
      </c>
    </row>
    <row r="8273" spans="13:23" x14ac:dyDescent="0.25">
      <c r="M8273" s="7">
        <v>45585.458333333336</v>
      </c>
      <c r="N8273" s="3">
        <v>938.64533615112305</v>
      </c>
      <c r="O8273" s="10">
        <v>22.78</v>
      </c>
      <c r="P8273" s="10">
        <f t="shared" si="1039"/>
        <v>27.78</v>
      </c>
      <c r="Q8273" s="10">
        <f t="shared" si="1038"/>
        <v>938.64533615112305</v>
      </c>
      <c r="R8273" s="1">
        <f t="shared" si="1040"/>
        <v>0.42665697097778321</v>
      </c>
      <c r="S8273" s="18">
        <f t="shared" si="1041"/>
        <v>6.9349999999999996</v>
      </c>
      <c r="T8273" s="10">
        <f t="shared" si="1042"/>
        <v>135.34900304990961</v>
      </c>
      <c r="U8273" s="10">
        <f t="shared" si="1043"/>
        <v>0</v>
      </c>
      <c r="V8273" s="1">
        <f t="shared" si="1044"/>
        <v>0</v>
      </c>
      <c r="W8273" s="10">
        <f t="shared" si="1045"/>
        <v>0</v>
      </c>
    </row>
    <row r="8274" spans="13:23" x14ac:dyDescent="0.25">
      <c r="M8274" s="7">
        <v>45585.5</v>
      </c>
      <c r="N8274" s="3">
        <v>995.00219879150393</v>
      </c>
      <c r="O8274" s="10">
        <v>23.89</v>
      </c>
      <c r="P8274" s="10">
        <f t="shared" si="1039"/>
        <v>28.89</v>
      </c>
      <c r="Q8274" s="10">
        <f t="shared" si="1038"/>
        <v>995.00219879150393</v>
      </c>
      <c r="R8274" s="1">
        <f t="shared" si="1040"/>
        <v>0.45227372672341087</v>
      </c>
      <c r="S8274" s="18">
        <f t="shared" si="1041"/>
        <v>6.9349999999999996</v>
      </c>
      <c r="T8274" s="10">
        <f t="shared" si="1042"/>
        <v>143.47544322876769</v>
      </c>
      <c r="U8274" s="10">
        <f t="shared" si="1043"/>
        <v>0</v>
      </c>
      <c r="V8274" s="1">
        <f t="shared" si="1044"/>
        <v>0</v>
      </c>
      <c r="W8274" s="10">
        <f t="shared" si="1045"/>
        <v>0</v>
      </c>
    </row>
    <row r="8275" spans="13:23" x14ac:dyDescent="0.25">
      <c r="M8275" s="7">
        <v>45585.541666666664</v>
      </c>
      <c r="N8275" s="3">
        <v>948.00189056396482</v>
      </c>
      <c r="O8275" s="10">
        <v>23.89</v>
      </c>
      <c r="P8275" s="10">
        <f t="shared" si="1039"/>
        <v>28.89</v>
      </c>
      <c r="Q8275" s="10">
        <f t="shared" si="1038"/>
        <v>948.00189056396482</v>
      </c>
      <c r="R8275" s="1">
        <f t="shared" si="1040"/>
        <v>0.43090995025634765</v>
      </c>
      <c r="S8275" s="18">
        <f t="shared" si="1041"/>
        <v>6.9349999999999996</v>
      </c>
      <c r="T8275" s="10">
        <f t="shared" si="1042"/>
        <v>136.69818176841599</v>
      </c>
      <c r="U8275" s="10">
        <f t="shared" si="1043"/>
        <v>0</v>
      </c>
      <c r="V8275" s="1">
        <f t="shared" si="1044"/>
        <v>0</v>
      </c>
      <c r="W8275" s="10">
        <f t="shared" si="1045"/>
        <v>0</v>
      </c>
    </row>
    <row r="8276" spans="13:23" x14ac:dyDescent="0.25">
      <c r="M8276" s="7">
        <v>45585.583333333336</v>
      </c>
      <c r="N8276" s="3">
        <v>1159.3337951660155</v>
      </c>
      <c r="O8276" s="10">
        <v>23.89</v>
      </c>
      <c r="P8276" s="10">
        <f t="shared" si="1039"/>
        <v>28.89</v>
      </c>
      <c r="Q8276" s="10">
        <f t="shared" si="1038"/>
        <v>1159.3337951660155</v>
      </c>
      <c r="R8276" s="1">
        <f t="shared" si="1040"/>
        <v>0.52696990689364342</v>
      </c>
      <c r="S8276" s="18">
        <f t="shared" si="1041"/>
        <v>6.8120000000000003</v>
      </c>
      <c r="T8276" s="10">
        <f t="shared" si="1042"/>
        <v>170.18992882648496</v>
      </c>
      <c r="U8276" s="10">
        <f t="shared" si="1043"/>
        <v>0</v>
      </c>
      <c r="V8276" s="1">
        <f t="shared" si="1044"/>
        <v>0</v>
      </c>
      <c r="W8276" s="10">
        <f t="shared" si="1045"/>
        <v>0</v>
      </c>
    </row>
    <row r="8277" spans="13:23" x14ac:dyDescent="0.25">
      <c r="M8277" s="7">
        <v>45585.625</v>
      </c>
      <c r="N8277" s="3">
        <v>955.80064086914058</v>
      </c>
      <c r="O8277" s="10">
        <v>22.78</v>
      </c>
      <c r="P8277" s="10">
        <f t="shared" si="1039"/>
        <v>27.78</v>
      </c>
      <c r="Q8277" s="10">
        <f t="shared" si="1038"/>
        <v>955.80064086914058</v>
      </c>
      <c r="R8277" s="1">
        <f t="shared" si="1040"/>
        <v>0.43445483675870028</v>
      </c>
      <c r="S8277" s="18">
        <f t="shared" si="1041"/>
        <v>6.9349999999999996</v>
      </c>
      <c r="T8277" s="10">
        <f t="shared" si="1042"/>
        <v>137.82273119958768</v>
      </c>
      <c r="U8277" s="10">
        <f t="shared" si="1043"/>
        <v>0</v>
      </c>
      <c r="V8277" s="1">
        <f t="shared" si="1044"/>
        <v>0</v>
      </c>
      <c r="W8277" s="10">
        <f t="shared" si="1045"/>
        <v>0</v>
      </c>
    </row>
    <row r="8278" spans="13:23" x14ac:dyDescent="0.25">
      <c r="M8278" s="7">
        <v>45585.666666666664</v>
      </c>
      <c r="N8278" s="3">
        <v>953.91937408447268</v>
      </c>
      <c r="O8278" s="10">
        <v>23.89</v>
      </c>
      <c r="P8278" s="10">
        <f t="shared" si="1039"/>
        <v>28.89</v>
      </c>
      <c r="Q8278" s="10">
        <f t="shared" si="1038"/>
        <v>953.91937408447268</v>
      </c>
      <c r="R8278" s="1">
        <f t="shared" si="1040"/>
        <v>0.43359971549294213</v>
      </c>
      <c r="S8278" s="18">
        <f t="shared" si="1041"/>
        <v>6.9349999999999996</v>
      </c>
      <c r="T8278" s="10">
        <f t="shared" si="1042"/>
        <v>137.55145985356492</v>
      </c>
      <c r="U8278" s="10">
        <f t="shared" si="1043"/>
        <v>0</v>
      </c>
      <c r="V8278" s="1">
        <f t="shared" si="1044"/>
        <v>0</v>
      </c>
      <c r="W8278" s="10">
        <f t="shared" si="1045"/>
        <v>0</v>
      </c>
    </row>
    <row r="8279" spans="13:23" x14ac:dyDescent="0.25">
      <c r="M8279" s="7">
        <v>45585.708333333336</v>
      </c>
      <c r="N8279" s="3">
        <v>1118.5582168579101</v>
      </c>
      <c r="O8279" s="10">
        <v>22.78</v>
      </c>
      <c r="P8279" s="10">
        <f t="shared" si="1039"/>
        <v>27.78</v>
      </c>
      <c r="Q8279" s="10">
        <f t="shared" si="1038"/>
        <v>1118.5582168579101</v>
      </c>
      <c r="R8279" s="1">
        <f t="shared" si="1040"/>
        <v>0.50843555311723188</v>
      </c>
      <c r="S8279" s="18">
        <f t="shared" si="1041"/>
        <v>6.8120000000000003</v>
      </c>
      <c r="T8279" s="10">
        <f t="shared" si="1042"/>
        <v>164.20408350820759</v>
      </c>
      <c r="U8279" s="10">
        <f t="shared" si="1043"/>
        <v>0</v>
      </c>
      <c r="V8279" s="1">
        <f t="shared" si="1044"/>
        <v>0</v>
      </c>
      <c r="W8279" s="10">
        <f t="shared" si="1045"/>
        <v>0</v>
      </c>
    </row>
    <row r="8280" spans="13:23" x14ac:dyDescent="0.25">
      <c r="M8280" s="7">
        <v>45585.75</v>
      </c>
      <c r="N8280" s="3">
        <v>999.59693984985347</v>
      </c>
      <c r="O8280" s="10">
        <v>21.11</v>
      </c>
      <c r="P8280" s="10">
        <f t="shared" si="1039"/>
        <v>26.11</v>
      </c>
      <c r="Q8280" s="10">
        <f t="shared" si="1038"/>
        <v>999.59693984985347</v>
      </c>
      <c r="R8280" s="1">
        <f t="shared" si="1040"/>
        <v>0.45436224538629705</v>
      </c>
      <c r="S8280" s="18">
        <f t="shared" si="1041"/>
        <v>6.9349999999999996</v>
      </c>
      <c r="T8280" s="10">
        <f t="shared" si="1042"/>
        <v>144.13798700069987</v>
      </c>
      <c r="U8280" s="10">
        <f t="shared" si="1043"/>
        <v>0</v>
      </c>
      <c r="V8280" s="1">
        <f t="shared" si="1044"/>
        <v>0</v>
      </c>
      <c r="W8280" s="10">
        <f t="shared" si="1045"/>
        <v>0</v>
      </c>
    </row>
    <row r="8281" spans="13:23" x14ac:dyDescent="0.25">
      <c r="M8281" s="7">
        <v>45585.791666666664</v>
      </c>
      <c r="N8281" s="3">
        <v>988.89398803710935</v>
      </c>
      <c r="O8281" s="10">
        <v>21.11</v>
      </c>
      <c r="P8281" s="10">
        <f t="shared" si="1039"/>
        <v>26.11</v>
      </c>
      <c r="Q8281" s="10">
        <f t="shared" si="1038"/>
        <v>988.89398803710935</v>
      </c>
      <c r="R8281" s="1">
        <f t="shared" si="1040"/>
        <v>0.44949726728959516</v>
      </c>
      <c r="S8281" s="18">
        <f t="shared" si="1041"/>
        <v>6.9349999999999996</v>
      </c>
      <c r="T8281" s="10">
        <f t="shared" si="1042"/>
        <v>142.59466301904968</v>
      </c>
      <c r="U8281" s="10">
        <f t="shared" si="1043"/>
        <v>0</v>
      </c>
      <c r="V8281" s="1">
        <f t="shared" si="1044"/>
        <v>0</v>
      </c>
      <c r="W8281" s="10">
        <f t="shared" si="1045"/>
        <v>0</v>
      </c>
    </row>
    <row r="8282" spans="13:23" x14ac:dyDescent="0.25">
      <c r="M8282" s="7">
        <v>45585.833333333336</v>
      </c>
      <c r="N8282" s="3">
        <v>1092.8895446777344</v>
      </c>
      <c r="O8282" s="10">
        <v>17.78</v>
      </c>
      <c r="P8282" s="10">
        <f t="shared" si="1039"/>
        <v>22.78</v>
      </c>
      <c r="Q8282" s="10">
        <f t="shared" si="1038"/>
        <v>1092.8895446777344</v>
      </c>
      <c r="R8282" s="1">
        <f t="shared" si="1040"/>
        <v>0.49676797485351565</v>
      </c>
      <c r="S8282" s="18">
        <f t="shared" si="1041"/>
        <v>8.7460000000000004</v>
      </c>
      <c r="T8282" s="10">
        <f t="shared" si="1042"/>
        <v>124.95878626546242</v>
      </c>
      <c r="U8282" s="10">
        <f t="shared" si="1043"/>
        <v>0</v>
      </c>
      <c r="V8282" s="1">
        <f t="shared" si="1044"/>
        <v>0</v>
      </c>
      <c r="W8282" s="10">
        <f t="shared" si="1045"/>
        <v>0</v>
      </c>
    </row>
    <row r="8283" spans="13:23" x14ac:dyDescent="0.25">
      <c r="M8283" s="7">
        <v>45585.875</v>
      </c>
      <c r="N8283" s="3">
        <v>1210.1116928100585</v>
      </c>
      <c r="O8283" s="10">
        <v>17.22</v>
      </c>
      <c r="P8283" s="10">
        <f t="shared" si="1039"/>
        <v>22.22</v>
      </c>
      <c r="Q8283" s="10">
        <f t="shared" si="1038"/>
        <v>1210.1116928100585</v>
      </c>
      <c r="R8283" s="1">
        <f t="shared" si="1040"/>
        <v>0.55005076945911746</v>
      </c>
      <c r="S8283" s="18">
        <f t="shared" si="1041"/>
        <v>8.2769999999999992</v>
      </c>
      <c r="T8283" s="10">
        <f t="shared" si="1042"/>
        <v>146.20172681044565</v>
      </c>
      <c r="U8283" s="10">
        <f t="shared" si="1043"/>
        <v>0</v>
      </c>
      <c r="V8283" s="1">
        <f t="shared" si="1044"/>
        <v>0</v>
      </c>
      <c r="W8283" s="10">
        <f t="shared" si="1045"/>
        <v>0</v>
      </c>
    </row>
    <row r="8284" spans="13:23" x14ac:dyDescent="0.25">
      <c r="M8284" s="7">
        <v>45585.916666666664</v>
      </c>
      <c r="N8284" s="3">
        <v>959.508544921875</v>
      </c>
      <c r="O8284" s="10">
        <v>17.78</v>
      </c>
      <c r="P8284" s="10">
        <f t="shared" si="1039"/>
        <v>22.78</v>
      </c>
      <c r="Q8284" s="10">
        <f t="shared" si="1038"/>
        <v>959.508544921875</v>
      </c>
      <c r="R8284" s="1">
        <f t="shared" si="1040"/>
        <v>0.43614024769176135</v>
      </c>
      <c r="S8284" s="18">
        <f t="shared" si="1041"/>
        <v>8.7460000000000004</v>
      </c>
      <c r="T8284" s="10">
        <f t="shared" si="1042"/>
        <v>109.70827177245312</v>
      </c>
      <c r="U8284" s="10">
        <f t="shared" si="1043"/>
        <v>0</v>
      </c>
      <c r="V8284" s="1">
        <f t="shared" si="1044"/>
        <v>0</v>
      </c>
      <c r="W8284" s="10">
        <f t="shared" si="1045"/>
        <v>0</v>
      </c>
    </row>
    <row r="8285" spans="13:23" x14ac:dyDescent="0.25">
      <c r="M8285" s="7">
        <v>45585.958333333336</v>
      </c>
      <c r="N8285" s="3">
        <v>951.1532043457031</v>
      </c>
      <c r="O8285" s="10">
        <v>16.11</v>
      </c>
      <c r="P8285" s="10">
        <f t="shared" si="1039"/>
        <v>21.11</v>
      </c>
      <c r="Q8285" s="10">
        <f t="shared" si="1038"/>
        <v>951.1532043457031</v>
      </c>
      <c r="R8285" s="1">
        <f t="shared" si="1040"/>
        <v>0.43234236561168321</v>
      </c>
      <c r="S8285" s="18">
        <f t="shared" si="1041"/>
        <v>8.7460000000000004</v>
      </c>
      <c r="T8285" s="10">
        <f t="shared" si="1042"/>
        <v>108.75293898304403</v>
      </c>
      <c r="U8285" s="10">
        <f t="shared" si="1043"/>
        <v>0</v>
      </c>
      <c r="V8285" s="1">
        <f t="shared" si="1044"/>
        <v>0</v>
      </c>
      <c r="W8285" s="10">
        <f t="shared" si="1045"/>
        <v>0</v>
      </c>
    </row>
    <row r="8286" spans="13:23" x14ac:dyDescent="0.25">
      <c r="M8286" s="7">
        <v>45586</v>
      </c>
      <c r="N8286" s="3">
        <v>1227.4575759887696</v>
      </c>
      <c r="O8286" s="10">
        <v>15</v>
      </c>
      <c r="P8286" s="10">
        <f t="shared" si="1039"/>
        <v>20</v>
      </c>
      <c r="Q8286" s="10">
        <f t="shared" si="1038"/>
        <v>1227.4575759887696</v>
      </c>
      <c r="R8286" s="1">
        <f t="shared" si="1040"/>
        <v>0.55793526181307707</v>
      </c>
      <c r="S8286" s="18">
        <f t="shared" si="1041"/>
        <v>10.58</v>
      </c>
      <c r="T8286" s="10">
        <f t="shared" si="1042"/>
        <v>116.01678411992151</v>
      </c>
      <c r="U8286" s="10">
        <f t="shared" si="1043"/>
        <v>0</v>
      </c>
      <c r="V8286" s="1">
        <f t="shared" si="1044"/>
        <v>0</v>
      </c>
      <c r="W8286" s="10">
        <f t="shared" si="1045"/>
        <v>0</v>
      </c>
    </row>
    <row r="8287" spans="13:23" x14ac:dyDescent="0.25">
      <c r="M8287" s="7">
        <v>45586.041666666664</v>
      </c>
      <c r="N8287" s="3">
        <v>1231.421548461914</v>
      </c>
      <c r="O8287" s="10">
        <v>13.89</v>
      </c>
      <c r="P8287" s="10">
        <f t="shared" si="1039"/>
        <v>18.89</v>
      </c>
      <c r="Q8287" s="10">
        <f t="shared" si="1038"/>
        <v>1231.421548461914</v>
      </c>
      <c r="R8287" s="1">
        <f t="shared" si="1040"/>
        <v>0.55973706748268814</v>
      </c>
      <c r="S8287" s="18">
        <f t="shared" si="1041"/>
        <v>10.58</v>
      </c>
      <c r="T8287" s="10">
        <f t="shared" si="1042"/>
        <v>116.39145070528487</v>
      </c>
      <c r="U8287" s="10">
        <f t="shared" si="1043"/>
        <v>0</v>
      </c>
      <c r="V8287" s="1">
        <f t="shared" si="1044"/>
        <v>0</v>
      </c>
      <c r="W8287" s="10">
        <f t="shared" si="1045"/>
        <v>0</v>
      </c>
    </row>
    <row r="8288" spans="13:23" x14ac:dyDescent="0.25">
      <c r="M8288" s="7">
        <v>45586.083333333336</v>
      </c>
      <c r="N8288" s="3">
        <v>920.23114242553709</v>
      </c>
      <c r="O8288" s="10">
        <v>13.89</v>
      </c>
      <c r="P8288" s="10">
        <f t="shared" si="1039"/>
        <v>18.89</v>
      </c>
      <c r="Q8288" s="10">
        <f t="shared" si="1038"/>
        <v>920.23114242553709</v>
      </c>
      <c r="R8288" s="1">
        <f t="shared" si="1040"/>
        <v>0.41828688292069865</v>
      </c>
      <c r="S8288" s="18">
        <f t="shared" si="1041"/>
        <v>11.43</v>
      </c>
      <c r="T8288" s="10">
        <f t="shared" si="1042"/>
        <v>80.510161192085491</v>
      </c>
      <c r="U8288" s="10">
        <f t="shared" si="1043"/>
        <v>0</v>
      </c>
      <c r="V8288" s="1">
        <f t="shared" si="1044"/>
        <v>0</v>
      </c>
      <c r="W8288" s="10">
        <f t="shared" si="1045"/>
        <v>0</v>
      </c>
    </row>
    <row r="8289" spans="13:23" x14ac:dyDescent="0.25">
      <c r="M8289" s="7">
        <v>45586.125</v>
      </c>
      <c r="N8289" s="3">
        <v>964.59266052246096</v>
      </c>
      <c r="O8289" s="10">
        <v>13.89</v>
      </c>
      <c r="P8289" s="10">
        <f t="shared" si="1039"/>
        <v>18.89</v>
      </c>
      <c r="Q8289" s="10">
        <f t="shared" si="1038"/>
        <v>964.59266052246096</v>
      </c>
      <c r="R8289" s="1">
        <f t="shared" si="1040"/>
        <v>0.43845120932839132</v>
      </c>
      <c r="S8289" s="18">
        <f t="shared" si="1041"/>
        <v>11.43</v>
      </c>
      <c r="T8289" s="10">
        <f t="shared" si="1042"/>
        <v>84.391308882105079</v>
      </c>
      <c r="U8289" s="10">
        <f t="shared" si="1043"/>
        <v>0</v>
      </c>
      <c r="V8289" s="1">
        <f t="shared" si="1044"/>
        <v>0</v>
      </c>
      <c r="W8289" s="10">
        <f t="shared" si="1045"/>
        <v>0</v>
      </c>
    </row>
    <row r="8290" spans="13:23" x14ac:dyDescent="0.25">
      <c r="M8290" s="7">
        <v>45586.166666666664</v>
      </c>
      <c r="N8290" s="3">
        <v>1023.5870040893554</v>
      </c>
      <c r="O8290" s="10">
        <v>12.22</v>
      </c>
      <c r="P8290" s="10">
        <f t="shared" si="1039"/>
        <v>17.22</v>
      </c>
      <c r="Q8290" s="10">
        <f t="shared" si="1038"/>
        <v>1023.5870040893554</v>
      </c>
      <c r="R8290" s="1">
        <f t="shared" si="1040"/>
        <v>0.46526682004061609</v>
      </c>
      <c r="S8290" s="18">
        <f t="shared" si="1041"/>
        <v>11.43</v>
      </c>
      <c r="T8290" s="10">
        <f t="shared" si="1042"/>
        <v>89.552668774221829</v>
      </c>
      <c r="U8290" s="10">
        <f t="shared" si="1043"/>
        <v>0</v>
      </c>
      <c r="V8290" s="1">
        <f t="shared" si="1044"/>
        <v>0</v>
      </c>
      <c r="W8290" s="10">
        <f t="shared" si="1045"/>
        <v>0</v>
      </c>
    </row>
    <row r="8291" spans="13:23" x14ac:dyDescent="0.25">
      <c r="M8291" s="7">
        <v>45586.208333333336</v>
      </c>
      <c r="N8291" s="3">
        <v>1020.9762725830078</v>
      </c>
      <c r="O8291" s="10">
        <v>12.22</v>
      </c>
      <c r="P8291" s="10">
        <f t="shared" si="1039"/>
        <v>17.22</v>
      </c>
      <c r="Q8291" s="10">
        <f t="shared" si="1038"/>
        <v>1020.9762725830078</v>
      </c>
      <c r="R8291" s="1">
        <f t="shared" si="1040"/>
        <v>0.46408012390136721</v>
      </c>
      <c r="S8291" s="18">
        <f t="shared" si="1041"/>
        <v>11.43</v>
      </c>
      <c r="T8291" s="10">
        <f t="shared" si="1042"/>
        <v>89.324258318723352</v>
      </c>
      <c r="U8291" s="10">
        <f t="shared" si="1043"/>
        <v>0</v>
      </c>
      <c r="V8291" s="1">
        <f t="shared" si="1044"/>
        <v>0</v>
      </c>
      <c r="W8291" s="10">
        <f t="shared" si="1045"/>
        <v>0</v>
      </c>
    </row>
    <row r="8292" spans="13:23" x14ac:dyDescent="0.25">
      <c r="M8292" s="7">
        <v>45586.25</v>
      </c>
      <c r="N8292" s="3">
        <v>1048.6174987792967</v>
      </c>
      <c r="O8292" s="10">
        <v>12.22</v>
      </c>
      <c r="P8292" s="10">
        <f t="shared" si="1039"/>
        <v>17.22</v>
      </c>
      <c r="Q8292" s="10">
        <f t="shared" si="1038"/>
        <v>1048.6174987792967</v>
      </c>
      <c r="R8292" s="1">
        <f t="shared" si="1040"/>
        <v>0.47664431762695308</v>
      </c>
      <c r="S8292" s="18">
        <f t="shared" si="1041"/>
        <v>11.43</v>
      </c>
      <c r="T8292" s="10">
        <f t="shared" si="1042"/>
        <v>91.742563322773123</v>
      </c>
      <c r="U8292" s="10">
        <f t="shared" si="1043"/>
        <v>0</v>
      </c>
      <c r="V8292" s="1">
        <f t="shared" si="1044"/>
        <v>0</v>
      </c>
      <c r="W8292" s="10">
        <f t="shared" si="1045"/>
        <v>0</v>
      </c>
    </row>
    <row r="8293" spans="13:23" x14ac:dyDescent="0.25">
      <c r="M8293" s="7">
        <v>45586.291666666664</v>
      </c>
      <c r="N8293" s="3">
        <v>967.32089309692378</v>
      </c>
      <c r="O8293" s="10">
        <v>12.22</v>
      </c>
      <c r="P8293" s="10">
        <f t="shared" si="1039"/>
        <v>17.22</v>
      </c>
      <c r="Q8293" s="10">
        <f t="shared" si="1038"/>
        <v>967.32089309692378</v>
      </c>
      <c r="R8293" s="1">
        <f t="shared" si="1040"/>
        <v>0.43969131504405629</v>
      </c>
      <c r="S8293" s="18">
        <f t="shared" si="1041"/>
        <v>11.43</v>
      </c>
      <c r="T8293" s="10">
        <f t="shared" si="1042"/>
        <v>84.62999939605632</v>
      </c>
      <c r="U8293" s="10">
        <f t="shared" si="1043"/>
        <v>0</v>
      </c>
      <c r="V8293" s="1">
        <f t="shared" si="1044"/>
        <v>0</v>
      </c>
      <c r="W8293" s="10">
        <f t="shared" si="1045"/>
        <v>0</v>
      </c>
    </row>
    <row r="8294" spans="13:23" x14ac:dyDescent="0.25">
      <c r="M8294" s="7">
        <v>45586.333333333336</v>
      </c>
      <c r="N8294" s="3">
        <v>956.20429229736328</v>
      </c>
      <c r="O8294" s="10">
        <v>12.22</v>
      </c>
      <c r="P8294" s="10">
        <f t="shared" si="1039"/>
        <v>17.22</v>
      </c>
      <c r="Q8294" s="10">
        <f t="shared" si="1038"/>
        <v>956.20429229736328</v>
      </c>
      <c r="R8294" s="1">
        <f t="shared" si="1040"/>
        <v>0.4346383146806197</v>
      </c>
      <c r="S8294" s="18">
        <f t="shared" si="1041"/>
        <v>11.43</v>
      </c>
      <c r="T8294" s="10">
        <f t="shared" si="1042"/>
        <v>83.657418398719443</v>
      </c>
      <c r="U8294" s="10">
        <f t="shared" si="1043"/>
        <v>0</v>
      </c>
      <c r="V8294" s="1">
        <f t="shared" si="1044"/>
        <v>0</v>
      </c>
      <c r="W8294" s="10">
        <f t="shared" si="1045"/>
        <v>0</v>
      </c>
    </row>
    <row r="8295" spans="13:23" x14ac:dyDescent="0.25">
      <c r="M8295" s="7">
        <v>45586.375</v>
      </c>
      <c r="N8295" s="3">
        <v>936</v>
      </c>
      <c r="O8295" s="10">
        <v>13.89</v>
      </c>
      <c r="P8295" s="10">
        <f t="shared" si="1039"/>
        <v>18.89</v>
      </c>
      <c r="Q8295" s="10">
        <f t="shared" si="1038"/>
        <v>936</v>
      </c>
      <c r="R8295" s="1">
        <f t="shared" si="1040"/>
        <v>0.42545454545454547</v>
      </c>
      <c r="S8295" s="18">
        <f t="shared" si="1041"/>
        <v>11.43</v>
      </c>
      <c r="T8295" s="10">
        <f t="shared" si="1042"/>
        <v>81.889763779527556</v>
      </c>
      <c r="U8295" s="10">
        <f t="shared" si="1043"/>
        <v>0</v>
      </c>
      <c r="V8295" s="1">
        <f t="shared" si="1044"/>
        <v>0</v>
      </c>
      <c r="W8295" s="10">
        <f t="shared" si="1045"/>
        <v>0</v>
      </c>
    </row>
    <row r="8296" spans="13:23" x14ac:dyDescent="0.25">
      <c r="M8296" s="7">
        <v>45586.416666666664</v>
      </c>
      <c r="N8296" s="3">
        <v>941.03540725708001</v>
      </c>
      <c r="O8296" s="10">
        <v>17.22</v>
      </c>
      <c r="P8296" s="10">
        <f t="shared" si="1039"/>
        <v>22.22</v>
      </c>
      <c r="Q8296" s="10">
        <f t="shared" si="1038"/>
        <v>941.03540725708001</v>
      </c>
      <c r="R8296" s="1">
        <f t="shared" si="1040"/>
        <v>0.4277433669350364</v>
      </c>
      <c r="S8296" s="18">
        <f t="shared" si="1041"/>
        <v>8.7460000000000004</v>
      </c>
      <c r="T8296" s="10">
        <f t="shared" si="1042"/>
        <v>107.59609047073862</v>
      </c>
      <c r="U8296" s="10">
        <f t="shared" si="1043"/>
        <v>0</v>
      </c>
      <c r="V8296" s="1">
        <f t="shared" si="1044"/>
        <v>0</v>
      </c>
      <c r="W8296" s="10">
        <f t="shared" si="1045"/>
        <v>0</v>
      </c>
    </row>
    <row r="8297" spans="13:23" x14ac:dyDescent="0.25">
      <c r="M8297" s="7">
        <v>45586.458333333336</v>
      </c>
      <c r="N8297" s="3">
        <v>949.97004089355471</v>
      </c>
      <c r="O8297" s="10">
        <v>17.78</v>
      </c>
      <c r="P8297" s="10">
        <f t="shared" si="1039"/>
        <v>22.78</v>
      </c>
      <c r="Q8297" s="10">
        <f t="shared" si="1038"/>
        <v>949.97004089355471</v>
      </c>
      <c r="R8297" s="1">
        <f t="shared" si="1040"/>
        <v>0.43180456404252487</v>
      </c>
      <c r="S8297" s="18">
        <f t="shared" si="1041"/>
        <v>8.7460000000000004</v>
      </c>
      <c r="T8297" s="10">
        <f t="shared" si="1042"/>
        <v>108.6176584602738</v>
      </c>
      <c r="U8297" s="10">
        <f t="shared" si="1043"/>
        <v>0</v>
      </c>
      <c r="V8297" s="1">
        <f t="shared" si="1044"/>
        <v>0</v>
      </c>
      <c r="W8297" s="10">
        <f t="shared" si="1045"/>
        <v>0</v>
      </c>
    </row>
    <row r="8298" spans="13:23" x14ac:dyDescent="0.25">
      <c r="M8298" s="7">
        <v>45586.5</v>
      </c>
      <c r="N8298" s="3">
        <v>1920.0919464111328</v>
      </c>
      <c r="O8298" s="10">
        <v>20</v>
      </c>
      <c r="P8298" s="10">
        <f t="shared" si="1039"/>
        <v>25</v>
      </c>
      <c r="Q8298" s="10">
        <f t="shared" si="1038"/>
        <v>1920.0919464111328</v>
      </c>
      <c r="R8298" s="1">
        <f t="shared" si="1040"/>
        <v>0.87276906655051489</v>
      </c>
      <c r="S8298" s="18">
        <f t="shared" si="1041"/>
        <v>6.2679999999999998</v>
      </c>
      <c r="T8298" s="10">
        <f t="shared" si="1042"/>
        <v>306.33247390094652</v>
      </c>
      <c r="U8298" s="10">
        <f t="shared" si="1043"/>
        <v>0</v>
      </c>
      <c r="V8298" s="1">
        <f t="shared" si="1044"/>
        <v>0</v>
      </c>
      <c r="W8298" s="10">
        <f t="shared" si="1045"/>
        <v>0</v>
      </c>
    </row>
    <row r="8299" spans="13:23" x14ac:dyDescent="0.25">
      <c r="M8299" s="7">
        <v>45586.541666666664</v>
      </c>
      <c r="N8299" s="3">
        <v>1835.247605895996</v>
      </c>
      <c r="O8299" s="10">
        <v>21.11</v>
      </c>
      <c r="P8299" s="10">
        <f t="shared" si="1039"/>
        <v>26.11</v>
      </c>
      <c r="Q8299" s="10">
        <f t="shared" si="1038"/>
        <v>1835.247605895996</v>
      </c>
      <c r="R8299" s="1">
        <f t="shared" si="1040"/>
        <v>0.83420345722545275</v>
      </c>
      <c r="S8299" s="18">
        <f t="shared" si="1041"/>
        <v>5.2050000000000001</v>
      </c>
      <c r="T8299" s="10">
        <f t="shared" si="1042"/>
        <v>352.59319998001843</v>
      </c>
      <c r="U8299" s="10">
        <f t="shared" si="1043"/>
        <v>0</v>
      </c>
      <c r="V8299" s="1">
        <f t="shared" si="1044"/>
        <v>0</v>
      </c>
      <c r="W8299" s="10">
        <f t="shared" si="1045"/>
        <v>0</v>
      </c>
    </row>
    <row r="8300" spans="13:23" x14ac:dyDescent="0.25">
      <c r="M8300" s="7">
        <v>45586.583333333336</v>
      </c>
      <c r="N8300" s="3">
        <v>1785.7464202880858</v>
      </c>
      <c r="O8300" s="10">
        <v>22.22</v>
      </c>
      <c r="P8300" s="10">
        <f t="shared" si="1039"/>
        <v>27.22</v>
      </c>
      <c r="Q8300" s="10">
        <f t="shared" si="1038"/>
        <v>1785.7464202880858</v>
      </c>
      <c r="R8300" s="1">
        <f t="shared" si="1040"/>
        <v>0.81170291831276631</v>
      </c>
      <c r="S8300" s="18">
        <f t="shared" si="1041"/>
        <v>5.2050000000000001</v>
      </c>
      <c r="T8300" s="10">
        <f t="shared" si="1042"/>
        <v>343.08288574218744</v>
      </c>
      <c r="U8300" s="10">
        <f t="shared" si="1043"/>
        <v>0</v>
      </c>
      <c r="V8300" s="1">
        <f t="shared" si="1044"/>
        <v>0</v>
      </c>
      <c r="W8300" s="10">
        <f t="shared" si="1045"/>
        <v>0</v>
      </c>
    </row>
    <row r="8301" spans="13:23" x14ac:dyDescent="0.25">
      <c r="M8301" s="7">
        <v>45586.625</v>
      </c>
      <c r="N8301" s="3">
        <v>2349.9992248535154</v>
      </c>
      <c r="O8301" s="10">
        <v>22.22</v>
      </c>
      <c r="P8301" s="10">
        <f t="shared" si="1039"/>
        <v>27.22</v>
      </c>
      <c r="Q8301" s="10">
        <f t="shared" si="1038"/>
        <v>2200</v>
      </c>
      <c r="R8301" s="1">
        <f t="shared" si="1040"/>
        <v>1</v>
      </c>
      <c r="S8301" s="18">
        <f t="shared" si="1041"/>
        <v>4.4829999999999997</v>
      </c>
      <c r="T8301" s="10">
        <f t="shared" si="1042"/>
        <v>490.7428061565916</v>
      </c>
      <c r="U8301" s="10">
        <f t="shared" si="1043"/>
        <v>149.99922485351544</v>
      </c>
      <c r="V8301" s="1">
        <f t="shared" si="1044"/>
        <v>6.8181465842507019E-2</v>
      </c>
      <c r="W8301" s="10">
        <f t="shared" si="1045"/>
        <v>21.595051087462632</v>
      </c>
    </row>
    <row r="8302" spans="13:23" x14ac:dyDescent="0.25">
      <c r="M8302" s="7">
        <v>45586.666666666664</v>
      </c>
      <c r="N8302" s="3">
        <v>2167.7030273437499</v>
      </c>
      <c r="O8302" s="10">
        <v>22.78</v>
      </c>
      <c r="P8302" s="10">
        <f t="shared" si="1039"/>
        <v>27.78</v>
      </c>
      <c r="Q8302" s="10">
        <f t="shared" si="1038"/>
        <v>2167.7030273437499</v>
      </c>
      <c r="R8302" s="1">
        <f t="shared" si="1040"/>
        <v>0.98531955788352266</v>
      </c>
      <c r="S8302" s="18">
        <f t="shared" si="1041"/>
        <v>4.4829999999999997</v>
      </c>
      <c r="T8302" s="10">
        <f t="shared" si="1042"/>
        <v>483.53848479673212</v>
      </c>
      <c r="U8302" s="10">
        <f t="shared" si="1043"/>
        <v>0</v>
      </c>
      <c r="V8302" s="1">
        <f t="shared" si="1044"/>
        <v>0</v>
      </c>
      <c r="W8302" s="10">
        <f t="shared" si="1045"/>
        <v>0</v>
      </c>
    </row>
    <row r="8303" spans="13:23" x14ac:dyDescent="0.25">
      <c r="M8303" s="7">
        <v>45586.708333333336</v>
      </c>
      <c r="N8303" s="3">
        <v>1598.7457168579101</v>
      </c>
      <c r="O8303" s="10">
        <v>22.22</v>
      </c>
      <c r="P8303" s="10">
        <f t="shared" si="1039"/>
        <v>27.22</v>
      </c>
      <c r="Q8303" s="10">
        <f t="shared" si="1038"/>
        <v>1598.7457168579101</v>
      </c>
      <c r="R8303" s="1">
        <f t="shared" si="1040"/>
        <v>0.72670259857177733</v>
      </c>
      <c r="S8303" s="18">
        <f t="shared" si="1041"/>
        <v>5.8680000000000003</v>
      </c>
      <c r="T8303" s="10">
        <f t="shared" si="1042"/>
        <v>272.4515536567672</v>
      </c>
      <c r="U8303" s="10">
        <f t="shared" si="1043"/>
        <v>0</v>
      </c>
      <c r="V8303" s="1">
        <f t="shared" si="1044"/>
        <v>0</v>
      </c>
      <c r="W8303" s="10">
        <f t="shared" si="1045"/>
        <v>0</v>
      </c>
    </row>
    <row r="8304" spans="13:23" x14ac:dyDescent="0.25">
      <c r="M8304" s="7">
        <v>45586.75</v>
      </c>
      <c r="N8304" s="3">
        <v>1602.9097000122069</v>
      </c>
      <c r="O8304" s="10">
        <v>21.11</v>
      </c>
      <c r="P8304" s="10">
        <f t="shared" si="1039"/>
        <v>26.11</v>
      </c>
      <c r="Q8304" s="10">
        <f t="shared" si="1038"/>
        <v>1602.9097000122069</v>
      </c>
      <c r="R8304" s="1">
        <f t="shared" si="1040"/>
        <v>0.72859531818736678</v>
      </c>
      <c r="S8304" s="18">
        <f t="shared" si="1041"/>
        <v>5.8680000000000003</v>
      </c>
      <c r="T8304" s="10">
        <f t="shared" si="1042"/>
        <v>273.16116223793574</v>
      </c>
      <c r="U8304" s="10">
        <f t="shared" si="1043"/>
        <v>0</v>
      </c>
      <c r="V8304" s="1">
        <f t="shared" si="1044"/>
        <v>0</v>
      </c>
      <c r="W8304" s="10">
        <f t="shared" si="1045"/>
        <v>0</v>
      </c>
    </row>
    <row r="8305" spans="13:23" x14ac:dyDescent="0.25">
      <c r="M8305" s="7">
        <v>45586.791666666664</v>
      </c>
      <c r="N8305" s="3">
        <v>1461.1840118408202</v>
      </c>
      <c r="O8305" s="10">
        <v>18.89</v>
      </c>
      <c r="P8305" s="10">
        <f t="shared" si="1039"/>
        <v>23.89</v>
      </c>
      <c r="Q8305" s="10">
        <f t="shared" si="1038"/>
        <v>1461.1840118408202</v>
      </c>
      <c r="R8305" s="1">
        <f t="shared" si="1040"/>
        <v>0.66417455083673649</v>
      </c>
      <c r="S8305" s="18">
        <f t="shared" si="1041"/>
        <v>7.6429999999999998</v>
      </c>
      <c r="T8305" s="10">
        <f t="shared" si="1042"/>
        <v>191.1793813739134</v>
      </c>
      <c r="U8305" s="10">
        <f t="shared" si="1043"/>
        <v>0</v>
      </c>
      <c r="V8305" s="1">
        <f t="shared" si="1044"/>
        <v>0</v>
      </c>
      <c r="W8305" s="10">
        <f t="shared" si="1045"/>
        <v>0</v>
      </c>
    </row>
    <row r="8306" spans="13:23" x14ac:dyDescent="0.25">
      <c r="M8306" s="7">
        <v>45586.833333333336</v>
      </c>
      <c r="N8306" s="3">
        <v>1785.7041091918945</v>
      </c>
      <c r="O8306" s="10">
        <v>17.78</v>
      </c>
      <c r="P8306" s="10">
        <f t="shared" si="1039"/>
        <v>22.78</v>
      </c>
      <c r="Q8306" s="10">
        <f t="shared" si="1038"/>
        <v>1785.7041091918945</v>
      </c>
      <c r="R8306" s="1">
        <f t="shared" si="1040"/>
        <v>0.81168368599631568</v>
      </c>
      <c r="S8306" s="18">
        <f t="shared" si="1041"/>
        <v>6.2679999999999998</v>
      </c>
      <c r="T8306" s="10">
        <f t="shared" si="1042"/>
        <v>284.89216802678601</v>
      </c>
      <c r="U8306" s="10">
        <f t="shared" si="1043"/>
        <v>0</v>
      </c>
      <c r="V8306" s="1">
        <f t="shared" si="1044"/>
        <v>0</v>
      </c>
      <c r="W8306" s="10">
        <f t="shared" si="1045"/>
        <v>0</v>
      </c>
    </row>
    <row r="8307" spans="13:23" x14ac:dyDescent="0.25">
      <c r="M8307" s="7">
        <v>45586.875</v>
      </c>
      <c r="N8307" s="3">
        <v>1510.3163887023925</v>
      </c>
      <c r="O8307" s="10">
        <v>17.22</v>
      </c>
      <c r="P8307" s="10">
        <f t="shared" si="1039"/>
        <v>22.22</v>
      </c>
      <c r="Q8307" s="10">
        <f t="shared" si="1038"/>
        <v>1510.3163887023925</v>
      </c>
      <c r="R8307" s="1">
        <f t="shared" si="1040"/>
        <v>0.68650744941017838</v>
      </c>
      <c r="S8307" s="18">
        <f t="shared" si="1041"/>
        <v>7.6429999999999998</v>
      </c>
      <c r="T8307" s="10">
        <f t="shared" si="1042"/>
        <v>197.60779650692038</v>
      </c>
      <c r="U8307" s="10">
        <f t="shared" si="1043"/>
        <v>0</v>
      </c>
      <c r="V8307" s="1">
        <f t="shared" si="1044"/>
        <v>0</v>
      </c>
      <c r="W8307" s="10">
        <f t="shared" si="1045"/>
        <v>0</v>
      </c>
    </row>
    <row r="8308" spans="13:23" x14ac:dyDescent="0.25">
      <c r="M8308" s="7">
        <v>45586.916666666664</v>
      </c>
      <c r="N8308" s="3">
        <v>1356.5730697631836</v>
      </c>
      <c r="O8308" s="10">
        <v>15</v>
      </c>
      <c r="P8308" s="10">
        <f t="shared" si="1039"/>
        <v>20</v>
      </c>
      <c r="Q8308" s="10">
        <f t="shared" si="1038"/>
        <v>1356.5730697631836</v>
      </c>
      <c r="R8308" s="1">
        <f t="shared" si="1040"/>
        <v>0.61662412261962896</v>
      </c>
      <c r="S8308" s="18">
        <f t="shared" si="1041"/>
        <v>9.5920000000000005</v>
      </c>
      <c r="T8308" s="10">
        <f t="shared" si="1042"/>
        <v>141.42755105954791</v>
      </c>
      <c r="U8308" s="10">
        <f t="shared" si="1043"/>
        <v>0</v>
      </c>
      <c r="V8308" s="1">
        <f t="shared" si="1044"/>
        <v>0</v>
      </c>
      <c r="W8308" s="10">
        <f t="shared" si="1045"/>
        <v>0</v>
      </c>
    </row>
    <row r="8309" spans="13:23" x14ac:dyDescent="0.25">
      <c r="M8309" s="7">
        <v>45586.958333333336</v>
      </c>
      <c r="N8309" s="3">
        <v>1407.8999999999999</v>
      </c>
      <c r="O8309" s="10">
        <v>15</v>
      </c>
      <c r="P8309" s="10">
        <f t="shared" si="1039"/>
        <v>20</v>
      </c>
      <c r="Q8309" s="10">
        <f t="shared" si="1038"/>
        <v>1407.8999999999999</v>
      </c>
      <c r="R8309" s="1">
        <f t="shared" si="1040"/>
        <v>0.63995454545454544</v>
      </c>
      <c r="S8309" s="18">
        <f t="shared" si="1041"/>
        <v>9.5920000000000005</v>
      </c>
      <c r="T8309" s="10">
        <f t="shared" si="1042"/>
        <v>146.77856547122599</v>
      </c>
      <c r="U8309" s="10">
        <f t="shared" si="1043"/>
        <v>0</v>
      </c>
      <c r="V8309" s="1">
        <f t="shared" si="1044"/>
        <v>0</v>
      </c>
      <c r="W8309" s="10">
        <f t="shared" si="1045"/>
        <v>0</v>
      </c>
    </row>
    <row r="8310" spans="13:23" x14ac:dyDescent="0.25">
      <c r="M8310" s="7">
        <v>45587</v>
      </c>
      <c r="N8310" s="3">
        <v>1346.2044113159179</v>
      </c>
      <c r="O8310" s="10">
        <v>13.89</v>
      </c>
      <c r="P8310" s="10">
        <f t="shared" si="1039"/>
        <v>18.89</v>
      </c>
      <c r="Q8310" s="10">
        <f t="shared" si="1038"/>
        <v>1346.2044113159179</v>
      </c>
      <c r="R8310" s="1">
        <f t="shared" si="1040"/>
        <v>0.61191109605269001</v>
      </c>
      <c r="S8310" s="18">
        <f t="shared" si="1041"/>
        <v>9.5920000000000005</v>
      </c>
      <c r="T8310" s="10">
        <f t="shared" si="1042"/>
        <v>140.346581663461</v>
      </c>
      <c r="U8310" s="10">
        <f t="shared" si="1043"/>
        <v>0</v>
      </c>
      <c r="V8310" s="1">
        <f t="shared" si="1044"/>
        <v>0</v>
      </c>
      <c r="W8310" s="10">
        <f t="shared" si="1045"/>
        <v>0</v>
      </c>
    </row>
    <row r="8311" spans="13:23" x14ac:dyDescent="0.25">
      <c r="M8311" s="7">
        <v>45587.041666666664</v>
      </c>
      <c r="N8311" s="3">
        <v>1222.9692970275878</v>
      </c>
      <c r="O8311" s="10">
        <v>13.89</v>
      </c>
      <c r="P8311" s="10">
        <f t="shared" si="1039"/>
        <v>18.89</v>
      </c>
      <c r="Q8311" s="10">
        <f t="shared" si="1038"/>
        <v>1222.9692970275878</v>
      </c>
      <c r="R8311" s="1">
        <f t="shared" si="1040"/>
        <v>0.55589513501253995</v>
      </c>
      <c r="S8311" s="18">
        <f t="shared" si="1041"/>
        <v>10.58</v>
      </c>
      <c r="T8311" s="10">
        <f t="shared" si="1042"/>
        <v>115.59256115572663</v>
      </c>
      <c r="U8311" s="10">
        <f t="shared" si="1043"/>
        <v>0</v>
      </c>
      <c r="V8311" s="1">
        <f t="shared" si="1044"/>
        <v>0</v>
      </c>
      <c r="W8311" s="10">
        <f t="shared" si="1045"/>
        <v>0</v>
      </c>
    </row>
    <row r="8312" spans="13:23" x14ac:dyDescent="0.25">
      <c r="M8312" s="7">
        <v>45587.083333333336</v>
      </c>
      <c r="N8312" s="3">
        <v>1468.5129364013671</v>
      </c>
      <c r="O8312" s="10">
        <v>12.78</v>
      </c>
      <c r="P8312" s="10">
        <f t="shared" si="1039"/>
        <v>17.78</v>
      </c>
      <c r="Q8312" s="10">
        <f t="shared" si="1038"/>
        <v>1468.5129364013671</v>
      </c>
      <c r="R8312" s="1">
        <f t="shared" si="1040"/>
        <v>0.66750588018243961</v>
      </c>
      <c r="S8312" s="18">
        <f t="shared" si="1041"/>
        <v>9.5920000000000005</v>
      </c>
      <c r="T8312" s="10">
        <f t="shared" si="1042"/>
        <v>153.0976789409265</v>
      </c>
      <c r="U8312" s="10">
        <f t="shared" si="1043"/>
        <v>0</v>
      </c>
      <c r="V8312" s="1">
        <f t="shared" si="1044"/>
        <v>0</v>
      </c>
      <c r="W8312" s="10">
        <f t="shared" si="1045"/>
        <v>0</v>
      </c>
    </row>
    <row r="8313" spans="13:23" x14ac:dyDescent="0.25">
      <c r="M8313" s="7">
        <v>45587.125</v>
      </c>
      <c r="N8313" s="3">
        <v>1150.5</v>
      </c>
      <c r="O8313" s="10">
        <v>12.78</v>
      </c>
      <c r="P8313" s="10">
        <f t="shared" si="1039"/>
        <v>17.78</v>
      </c>
      <c r="Q8313" s="10">
        <f t="shared" si="1038"/>
        <v>1150.5</v>
      </c>
      <c r="R8313" s="1">
        <f t="shared" si="1040"/>
        <v>0.52295454545454545</v>
      </c>
      <c r="S8313" s="18">
        <f t="shared" si="1041"/>
        <v>10.58</v>
      </c>
      <c r="T8313" s="10">
        <f t="shared" si="1042"/>
        <v>108.7429111531191</v>
      </c>
      <c r="U8313" s="10">
        <f t="shared" si="1043"/>
        <v>0</v>
      </c>
      <c r="V8313" s="1">
        <f t="shared" si="1044"/>
        <v>0</v>
      </c>
      <c r="W8313" s="10">
        <f t="shared" si="1045"/>
        <v>0</v>
      </c>
    </row>
    <row r="8314" spans="13:23" x14ac:dyDescent="0.25">
      <c r="M8314" s="7">
        <v>45587.166666666664</v>
      </c>
      <c r="N8314" s="3">
        <v>1552.3798370361328</v>
      </c>
      <c r="O8314" s="10">
        <v>12.22</v>
      </c>
      <c r="P8314" s="10">
        <f t="shared" si="1039"/>
        <v>17.22</v>
      </c>
      <c r="Q8314" s="10">
        <f t="shared" si="1038"/>
        <v>1552.3798370361328</v>
      </c>
      <c r="R8314" s="1">
        <f t="shared" si="1040"/>
        <v>0.70562719865278767</v>
      </c>
      <c r="S8314" s="18">
        <f t="shared" si="1041"/>
        <v>8.8059999999999992</v>
      </c>
      <c r="T8314" s="10">
        <f t="shared" si="1042"/>
        <v>176.28660425120748</v>
      </c>
      <c r="U8314" s="10">
        <f t="shared" si="1043"/>
        <v>0</v>
      </c>
      <c r="V8314" s="1">
        <f t="shared" si="1044"/>
        <v>0</v>
      </c>
      <c r="W8314" s="10">
        <f t="shared" si="1045"/>
        <v>0</v>
      </c>
    </row>
    <row r="8315" spans="13:23" x14ac:dyDescent="0.25">
      <c r="M8315" s="7">
        <v>45587.208333333336</v>
      </c>
      <c r="N8315" s="3">
        <v>1336.8175964355469</v>
      </c>
      <c r="O8315" s="10">
        <v>12.22</v>
      </c>
      <c r="P8315" s="10">
        <f t="shared" si="1039"/>
        <v>17.22</v>
      </c>
      <c r="Q8315" s="10">
        <f t="shared" si="1038"/>
        <v>1336.8175964355469</v>
      </c>
      <c r="R8315" s="1">
        <f t="shared" si="1040"/>
        <v>0.60764436201615768</v>
      </c>
      <c r="S8315" s="18">
        <f t="shared" si="1041"/>
        <v>9.5920000000000005</v>
      </c>
      <c r="T8315" s="10">
        <f t="shared" si="1042"/>
        <v>139.3679729394857</v>
      </c>
      <c r="U8315" s="10">
        <f t="shared" si="1043"/>
        <v>0</v>
      </c>
      <c r="V8315" s="1">
        <f t="shared" si="1044"/>
        <v>0</v>
      </c>
      <c r="W8315" s="10">
        <f t="shared" si="1045"/>
        <v>0</v>
      </c>
    </row>
    <row r="8316" spans="13:23" x14ac:dyDescent="0.25">
      <c r="M8316" s="7">
        <v>45587.25</v>
      </c>
      <c r="N8316" s="3">
        <v>1218.5871528625487</v>
      </c>
      <c r="O8316" s="10">
        <v>12.22</v>
      </c>
      <c r="P8316" s="10">
        <f t="shared" si="1039"/>
        <v>17.22</v>
      </c>
      <c r="Q8316" s="10">
        <f t="shared" si="1038"/>
        <v>1218.5871528625487</v>
      </c>
      <c r="R8316" s="1">
        <f t="shared" si="1040"/>
        <v>0.55390325130115847</v>
      </c>
      <c r="S8316" s="18">
        <f t="shared" si="1041"/>
        <v>10.58</v>
      </c>
      <c r="T8316" s="10">
        <f t="shared" si="1042"/>
        <v>115.17836983577965</v>
      </c>
      <c r="U8316" s="10">
        <f t="shared" si="1043"/>
        <v>0</v>
      </c>
      <c r="V8316" s="1">
        <f t="shared" si="1044"/>
        <v>0</v>
      </c>
      <c r="W8316" s="10">
        <f t="shared" si="1045"/>
        <v>0</v>
      </c>
    </row>
    <row r="8317" spans="13:23" x14ac:dyDescent="0.25">
      <c r="M8317" s="7">
        <v>45587.291666666664</v>
      </c>
      <c r="N8317" s="3">
        <v>1507.7202964782714</v>
      </c>
      <c r="O8317" s="10">
        <v>11.11</v>
      </c>
      <c r="P8317" s="10">
        <f t="shared" si="1039"/>
        <v>16.11</v>
      </c>
      <c r="Q8317" s="10">
        <f t="shared" si="1038"/>
        <v>1507.7202964782714</v>
      </c>
      <c r="R8317" s="1">
        <f t="shared" si="1040"/>
        <v>0.68532740749012333</v>
      </c>
      <c r="S8317" s="18">
        <f t="shared" si="1041"/>
        <v>9.5920000000000005</v>
      </c>
      <c r="T8317" s="10">
        <f t="shared" si="1042"/>
        <v>157.18518520415674</v>
      </c>
      <c r="U8317" s="10">
        <f t="shared" si="1043"/>
        <v>0</v>
      </c>
      <c r="V8317" s="1">
        <f t="shared" si="1044"/>
        <v>0</v>
      </c>
      <c r="W8317" s="10">
        <f t="shared" si="1045"/>
        <v>0</v>
      </c>
    </row>
    <row r="8318" spans="13:23" x14ac:dyDescent="0.25">
      <c r="M8318" s="7">
        <v>45587.333333333336</v>
      </c>
      <c r="N8318" s="3">
        <v>1838.8577362060546</v>
      </c>
      <c r="O8318" s="10">
        <v>11.11</v>
      </c>
      <c r="P8318" s="10">
        <f t="shared" si="1039"/>
        <v>16.11</v>
      </c>
      <c r="Q8318" s="10">
        <f t="shared" si="1038"/>
        <v>1838.8577362060546</v>
      </c>
      <c r="R8318" s="1">
        <f t="shared" si="1040"/>
        <v>0.83584442554820659</v>
      </c>
      <c r="S8318" s="18">
        <f t="shared" si="1041"/>
        <v>8.0090000000000003</v>
      </c>
      <c r="T8318" s="10">
        <f t="shared" si="1042"/>
        <v>229.59891824273373</v>
      </c>
      <c r="U8318" s="10">
        <f t="shared" si="1043"/>
        <v>0</v>
      </c>
      <c r="V8318" s="1">
        <f t="shared" si="1044"/>
        <v>0</v>
      </c>
      <c r="W8318" s="10">
        <f t="shared" si="1045"/>
        <v>0</v>
      </c>
    </row>
    <row r="8319" spans="13:23" x14ac:dyDescent="0.25">
      <c r="M8319" s="7">
        <v>45587.375</v>
      </c>
      <c r="N8319" s="3">
        <v>2125.8187316894532</v>
      </c>
      <c r="O8319" s="10">
        <v>12.78</v>
      </c>
      <c r="P8319" s="10">
        <f t="shared" si="1039"/>
        <v>17.78</v>
      </c>
      <c r="Q8319" s="10">
        <f t="shared" si="1038"/>
        <v>2125.8187316894532</v>
      </c>
      <c r="R8319" s="1">
        <f t="shared" si="1040"/>
        <v>0.96628124167702423</v>
      </c>
      <c r="S8319" s="18">
        <f t="shared" si="1041"/>
        <v>7.306</v>
      </c>
      <c r="T8319" s="10">
        <f t="shared" si="1042"/>
        <v>290.96889292218083</v>
      </c>
      <c r="U8319" s="10">
        <f t="shared" si="1043"/>
        <v>0</v>
      </c>
      <c r="V8319" s="1">
        <f t="shared" si="1044"/>
        <v>0</v>
      </c>
      <c r="W8319" s="10">
        <f t="shared" si="1045"/>
        <v>0</v>
      </c>
    </row>
    <row r="8320" spans="13:23" x14ac:dyDescent="0.25">
      <c r="M8320" s="7">
        <v>45587.416666666664</v>
      </c>
      <c r="N8320" s="3">
        <v>1562.2105911254882</v>
      </c>
      <c r="O8320" s="10">
        <v>16.11</v>
      </c>
      <c r="P8320" s="10">
        <f t="shared" si="1039"/>
        <v>21.11</v>
      </c>
      <c r="Q8320" s="10">
        <f t="shared" si="1038"/>
        <v>1562.2105911254882</v>
      </c>
      <c r="R8320" s="1">
        <f t="shared" si="1040"/>
        <v>0.71009572323885828</v>
      </c>
      <c r="S8320" s="18">
        <f t="shared" si="1041"/>
        <v>6.9619999999999997</v>
      </c>
      <c r="T8320" s="10">
        <f t="shared" si="1042"/>
        <v>224.39106451098655</v>
      </c>
      <c r="U8320" s="10">
        <f t="shared" si="1043"/>
        <v>0</v>
      </c>
      <c r="V8320" s="1">
        <f t="shared" si="1044"/>
        <v>0</v>
      </c>
      <c r="W8320" s="10">
        <f t="shared" si="1045"/>
        <v>0</v>
      </c>
    </row>
    <row r="8321" spans="13:23" x14ac:dyDescent="0.25">
      <c r="M8321" s="7">
        <v>45587.458333333336</v>
      </c>
      <c r="N8321" s="3">
        <v>1723.809700012207</v>
      </c>
      <c r="O8321" s="10">
        <v>18.89</v>
      </c>
      <c r="P8321" s="10">
        <f t="shared" si="1039"/>
        <v>23.89</v>
      </c>
      <c r="Q8321" s="10">
        <f t="shared" si="1038"/>
        <v>1723.809700012207</v>
      </c>
      <c r="R8321" s="1">
        <f t="shared" si="1040"/>
        <v>0.78354986364191226</v>
      </c>
      <c r="S8321" s="18">
        <f t="shared" si="1041"/>
        <v>6.9619999999999997</v>
      </c>
      <c r="T8321" s="10">
        <f t="shared" si="1042"/>
        <v>247.6026572841435</v>
      </c>
      <c r="U8321" s="10">
        <f t="shared" si="1043"/>
        <v>0</v>
      </c>
      <c r="V8321" s="1">
        <f t="shared" si="1044"/>
        <v>0</v>
      </c>
      <c r="W8321" s="10">
        <f t="shared" si="1045"/>
        <v>0</v>
      </c>
    </row>
    <row r="8322" spans="13:23" x14ac:dyDescent="0.25">
      <c r="M8322" s="7">
        <v>45587.5</v>
      </c>
      <c r="N8322" s="3">
        <v>1508.4521118164062</v>
      </c>
      <c r="O8322" s="10">
        <v>20</v>
      </c>
      <c r="P8322" s="10">
        <f t="shared" si="1039"/>
        <v>25</v>
      </c>
      <c r="Q8322" s="10">
        <f t="shared" si="1038"/>
        <v>1508.4521118164062</v>
      </c>
      <c r="R8322" s="1">
        <f t="shared" si="1040"/>
        <v>0.68566005082563919</v>
      </c>
      <c r="S8322" s="18">
        <f t="shared" si="1041"/>
        <v>7.6429999999999998</v>
      </c>
      <c r="T8322" s="10">
        <f t="shared" si="1042"/>
        <v>197.36387698762348</v>
      </c>
      <c r="U8322" s="10">
        <f t="shared" si="1043"/>
        <v>0</v>
      </c>
      <c r="V8322" s="1">
        <f t="shared" si="1044"/>
        <v>0</v>
      </c>
      <c r="W8322" s="10">
        <f t="shared" si="1045"/>
        <v>0</v>
      </c>
    </row>
    <row r="8323" spans="13:23" x14ac:dyDescent="0.25">
      <c r="M8323" s="7">
        <v>45587.541666666664</v>
      </c>
      <c r="N8323" s="3">
        <v>1777.2193954467773</v>
      </c>
      <c r="O8323" s="10">
        <v>21.11</v>
      </c>
      <c r="P8323" s="10">
        <f t="shared" si="1039"/>
        <v>26.11</v>
      </c>
      <c r="Q8323" s="10">
        <f t="shared" si="1038"/>
        <v>1777.2193954467773</v>
      </c>
      <c r="R8323" s="1">
        <f t="shared" si="1040"/>
        <v>0.80782699793035329</v>
      </c>
      <c r="S8323" s="18">
        <f t="shared" si="1041"/>
        <v>5.2050000000000001</v>
      </c>
      <c r="T8323" s="10">
        <f t="shared" si="1042"/>
        <v>341.44464850082176</v>
      </c>
      <c r="U8323" s="10">
        <f t="shared" si="1043"/>
        <v>0</v>
      </c>
      <c r="V8323" s="1">
        <f t="shared" si="1044"/>
        <v>0</v>
      </c>
      <c r="W8323" s="10">
        <f t="shared" si="1045"/>
        <v>0</v>
      </c>
    </row>
    <row r="8324" spans="13:23" x14ac:dyDescent="0.25">
      <c r="M8324" s="7">
        <v>45587.583333333336</v>
      </c>
      <c r="N8324" s="3">
        <v>1040.6590850830078</v>
      </c>
      <c r="O8324" s="10">
        <v>22.78</v>
      </c>
      <c r="P8324" s="10">
        <f t="shared" si="1039"/>
        <v>27.78</v>
      </c>
      <c r="Q8324" s="10">
        <f t="shared" si="1038"/>
        <v>1040.6590850830078</v>
      </c>
      <c r="R8324" s="1">
        <f t="shared" si="1040"/>
        <v>0.47302685685591261</v>
      </c>
      <c r="S8324" s="18">
        <f t="shared" si="1041"/>
        <v>6.9349999999999996</v>
      </c>
      <c r="T8324" s="10">
        <f t="shared" si="1042"/>
        <v>150.05898847628086</v>
      </c>
      <c r="U8324" s="10">
        <f t="shared" si="1043"/>
        <v>0</v>
      </c>
      <c r="V8324" s="1">
        <f t="shared" si="1044"/>
        <v>0</v>
      </c>
      <c r="W8324" s="10">
        <f t="shared" si="1045"/>
        <v>0</v>
      </c>
    </row>
    <row r="8325" spans="13:23" x14ac:dyDescent="0.25">
      <c r="M8325" s="7">
        <v>45587.625</v>
      </c>
      <c r="N8325" s="3">
        <v>1044.6028839111327</v>
      </c>
      <c r="O8325" s="10">
        <v>22.78</v>
      </c>
      <c r="P8325" s="10">
        <f t="shared" si="1039"/>
        <v>27.78</v>
      </c>
      <c r="Q8325" s="10">
        <f t="shared" si="1038"/>
        <v>1044.6028839111327</v>
      </c>
      <c r="R8325" s="1">
        <f t="shared" si="1040"/>
        <v>0.47481949268687851</v>
      </c>
      <c r="S8325" s="18">
        <f t="shared" si="1041"/>
        <v>6.9349999999999996</v>
      </c>
      <c r="T8325" s="10">
        <f t="shared" si="1042"/>
        <v>150.62766891292469</v>
      </c>
      <c r="U8325" s="10">
        <f t="shared" si="1043"/>
        <v>0</v>
      </c>
      <c r="V8325" s="1">
        <f t="shared" si="1044"/>
        <v>0</v>
      </c>
      <c r="W8325" s="10">
        <f t="shared" si="1045"/>
        <v>0</v>
      </c>
    </row>
    <row r="8326" spans="13:23" x14ac:dyDescent="0.25">
      <c r="M8326" s="7">
        <v>45587.666666666664</v>
      </c>
      <c r="N8326" s="3">
        <v>1862.9806549072266</v>
      </c>
      <c r="O8326" s="10">
        <v>22.22</v>
      </c>
      <c r="P8326" s="10">
        <f t="shared" si="1039"/>
        <v>27.22</v>
      </c>
      <c r="Q8326" s="10">
        <f t="shared" si="1038"/>
        <v>1862.9806549072266</v>
      </c>
      <c r="R8326" s="1">
        <f t="shared" si="1040"/>
        <v>0.84680938859419397</v>
      </c>
      <c r="S8326" s="18">
        <f t="shared" si="1041"/>
        <v>5.2050000000000001</v>
      </c>
      <c r="T8326" s="10">
        <f t="shared" si="1042"/>
        <v>357.92135540964966</v>
      </c>
      <c r="U8326" s="10">
        <f t="shared" si="1043"/>
        <v>0</v>
      </c>
      <c r="V8326" s="1">
        <f t="shared" si="1044"/>
        <v>0</v>
      </c>
      <c r="W8326" s="10">
        <f t="shared" si="1045"/>
        <v>0</v>
      </c>
    </row>
    <row r="8327" spans="13:23" x14ac:dyDescent="0.25">
      <c r="M8327" s="7">
        <v>45587.708333333336</v>
      </c>
      <c r="N8327" s="3">
        <v>1630.2</v>
      </c>
      <c r="O8327" s="10">
        <v>22.22</v>
      </c>
      <c r="P8327" s="10">
        <f t="shared" si="1039"/>
        <v>27.22</v>
      </c>
      <c r="Q8327" s="10">
        <f t="shared" ref="Q8327:Q8390" si="1046">MIN($C$19,N8327)</f>
        <v>1630.2</v>
      </c>
      <c r="R8327" s="1">
        <f t="shared" si="1040"/>
        <v>0.74099999999999999</v>
      </c>
      <c r="S8327" s="18">
        <f t="shared" si="1041"/>
        <v>5.8680000000000003</v>
      </c>
      <c r="T8327" s="10">
        <f t="shared" si="1042"/>
        <v>277.81186094069528</v>
      </c>
      <c r="U8327" s="10">
        <f t="shared" si="1043"/>
        <v>0</v>
      </c>
      <c r="V8327" s="1">
        <f t="shared" si="1044"/>
        <v>0</v>
      </c>
      <c r="W8327" s="10">
        <f t="shared" si="1045"/>
        <v>0</v>
      </c>
    </row>
    <row r="8328" spans="13:23" x14ac:dyDescent="0.25">
      <c r="M8328" s="7">
        <v>45587.75</v>
      </c>
      <c r="N8328" s="3">
        <v>1484.3008964538574</v>
      </c>
      <c r="O8328" s="10">
        <v>20</v>
      </c>
      <c r="P8328" s="10">
        <f t="shared" ref="P8328:P8391" si="1047">O8328+5</f>
        <v>25</v>
      </c>
      <c r="Q8328" s="10">
        <f t="shared" si="1046"/>
        <v>1484.3008964538574</v>
      </c>
      <c r="R8328" s="1">
        <f t="shared" ref="R8328:R8391" si="1048">Q8328/$C$19</f>
        <v>0.67468222566084424</v>
      </c>
      <c r="S8328" s="18">
        <f t="shared" ref="S8328:S8391" si="1049">INDEX($C$13:$K$17,MATCH(P8328,$B$13:$B$17,-1),MATCH(R8328,$C$12:$K$12,-1))</f>
        <v>7.6429999999999998</v>
      </c>
      <c r="T8328" s="10">
        <f t="shared" ref="T8328:T8391" si="1050" xml:space="preserve"> Q8328/INDEX($C$13:$K$17,MATCH(P8328,$B$13:$B$17,-1),MATCH(R8328,$C$12:$K$12,-1))</f>
        <v>194.20396394790754</v>
      </c>
      <c r="U8328" s="10">
        <f t="shared" ref="U8328:U8391" si="1051">N8328-Q8328</f>
        <v>0</v>
      </c>
      <c r="V8328" s="1">
        <f t="shared" ref="V8328:V8391" si="1052">U8328/$C$19</f>
        <v>0</v>
      </c>
      <c r="W8328" s="10">
        <f t="shared" ref="W8328:W8391" si="1053" xml:space="preserve"> U8328/INDEX($C$13:$K$17,MATCH(P8328,$B$13:$B$17,-1),MATCH(V8328,$C$12:$K$12,-1))</f>
        <v>0</v>
      </c>
    </row>
    <row r="8329" spans="13:23" x14ac:dyDescent="0.25">
      <c r="M8329" s="7">
        <v>45587.791666666664</v>
      </c>
      <c r="N8329" s="3">
        <v>1499.6708038330078</v>
      </c>
      <c r="O8329" s="10">
        <v>22.22</v>
      </c>
      <c r="P8329" s="10">
        <f t="shared" si="1047"/>
        <v>27.22</v>
      </c>
      <c r="Q8329" s="10">
        <f t="shared" si="1046"/>
        <v>1499.6708038330078</v>
      </c>
      <c r="R8329" s="1">
        <f t="shared" si="1048"/>
        <v>0.68166854719682168</v>
      </c>
      <c r="S8329" s="18">
        <f t="shared" si="1049"/>
        <v>6.4260000000000002</v>
      </c>
      <c r="T8329" s="10">
        <f t="shared" si="1050"/>
        <v>233.3754752307824</v>
      </c>
      <c r="U8329" s="10">
        <f t="shared" si="1051"/>
        <v>0</v>
      </c>
      <c r="V8329" s="1">
        <f t="shared" si="1052"/>
        <v>0</v>
      </c>
      <c r="W8329" s="10">
        <f t="shared" si="1053"/>
        <v>0</v>
      </c>
    </row>
    <row r="8330" spans="13:23" x14ac:dyDescent="0.25">
      <c r="M8330" s="7">
        <v>45587.833333333336</v>
      </c>
      <c r="N8330" s="3">
        <v>1647.3692596435546</v>
      </c>
      <c r="O8330" s="10">
        <v>17.22</v>
      </c>
      <c r="P8330" s="10">
        <f t="shared" si="1047"/>
        <v>22.22</v>
      </c>
      <c r="Q8330" s="10">
        <f t="shared" si="1046"/>
        <v>1647.3692596435546</v>
      </c>
      <c r="R8330" s="1">
        <f t="shared" si="1048"/>
        <v>0.74880420892888844</v>
      </c>
      <c r="S8330" s="18">
        <f t="shared" si="1049"/>
        <v>6.9619999999999997</v>
      </c>
      <c r="T8330" s="10">
        <f t="shared" si="1050"/>
        <v>236.62299046876683</v>
      </c>
      <c r="U8330" s="10">
        <f t="shared" si="1051"/>
        <v>0</v>
      </c>
      <c r="V8330" s="1">
        <f t="shared" si="1052"/>
        <v>0</v>
      </c>
      <c r="W8330" s="10">
        <f t="shared" si="1053"/>
        <v>0</v>
      </c>
    </row>
    <row r="8331" spans="13:23" x14ac:dyDescent="0.25">
      <c r="M8331" s="7">
        <v>45587.875</v>
      </c>
      <c r="N8331" s="3">
        <v>1703.8773651123047</v>
      </c>
      <c r="O8331" s="10">
        <v>16.11</v>
      </c>
      <c r="P8331" s="10">
        <f t="shared" si="1047"/>
        <v>21.11</v>
      </c>
      <c r="Q8331" s="10">
        <f t="shared" si="1046"/>
        <v>1703.8773651123047</v>
      </c>
      <c r="R8331" s="1">
        <f t="shared" si="1048"/>
        <v>0.77448971141468392</v>
      </c>
      <c r="S8331" s="18">
        <f t="shared" si="1049"/>
        <v>6.9619999999999997</v>
      </c>
      <c r="T8331" s="10">
        <f t="shared" si="1050"/>
        <v>244.73963876936293</v>
      </c>
      <c r="U8331" s="10">
        <f t="shared" si="1051"/>
        <v>0</v>
      </c>
      <c r="V8331" s="1">
        <f t="shared" si="1052"/>
        <v>0</v>
      </c>
      <c r="W8331" s="10">
        <f t="shared" si="1053"/>
        <v>0</v>
      </c>
    </row>
    <row r="8332" spans="13:23" x14ac:dyDescent="0.25">
      <c r="M8332" s="7">
        <v>45587.916666666664</v>
      </c>
      <c r="N8332" s="3">
        <v>1471.5045570373534</v>
      </c>
      <c r="O8332" s="10">
        <v>16.11</v>
      </c>
      <c r="P8332" s="10">
        <f t="shared" si="1047"/>
        <v>21.11</v>
      </c>
      <c r="Q8332" s="10">
        <f t="shared" si="1046"/>
        <v>1471.5045570373534</v>
      </c>
      <c r="R8332" s="1">
        <f t="shared" si="1048"/>
        <v>0.66886570774425158</v>
      </c>
      <c r="S8332" s="18">
        <f t="shared" si="1049"/>
        <v>7.6429999999999998</v>
      </c>
      <c r="T8332" s="10">
        <f t="shared" si="1050"/>
        <v>192.52970784212397</v>
      </c>
      <c r="U8332" s="10">
        <f t="shared" si="1051"/>
        <v>0</v>
      </c>
      <c r="V8332" s="1">
        <f t="shared" si="1052"/>
        <v>0</v>
      </c>
      <c r="W8332" s="10">
        <f t="shared" si="1053"/>
        <v>0</v>
      </c>
    </row>
    <row r="8333" spans="13:23" x14ac:dyDescent="0.25">
      <c r="M8333" s="7">
        <v>45587.958333333336</v>
      </c>
      <c r="N8333" s="3">
        <v>1537.8137512207031</v>
      </c>
      <c r="O8333" s="10">
        <v>15</v>
      </c>
      <c r="P8333" s="10">
        <f t="shared" si="1047"/>
        <v>20</v>
      </c>
      <c r="Q8333" s="10">
        <f t="shared" si="1046"/>
        <v>1537.8137512207031</v>
      </c>
      <c r="R8333" s="1">
        <f t="shared" si="1048"/>
        <v>0.69900625055486509</v>
      </c>
      <c r="S8333" s="18">
        <f t="shared" si="1049"/>
        <v>9.5920000000000005</v>
      </c>
      <c r="T8333" s="10">
        <f t="shared" si="1050"/>
        <v>160.32253453093233</v>
      </c>
      <c r="U8333" s="10">
        <f t="shared" si="1051"/>
        <v>0</v>
      </c>
      <c r="V8333" s="1">
        <f t="shared" si="1052"/>
        <v>0</v>
      </c>
      <c r="W8333" s="10">
        <f t="shared" si="1053"/>
        <v>0</v>
      </c>
    </row>
    <row r="8334" spans="13:23" x14ac:dyDescent="0.25">
      <c r="M8334" s="7">
        <v>45588</v>
      </c>
      <c r="N8334" s="3">
        <v>1736.2147064208984</v>
      </c>
      <c r="O8334" s="10">
        <v>13.89</v>
      </c>
      <c r="P8334" s="10">
        <f t="shared" si="1047"/>
        <v>18.89</v>
      </c>
      <c r="Q8334" s="10">
        <f t="shared" si="1046"/>
        <v>1736.2147064208984</v>
      </c>
      <c r="R8334" s="1">
        <f t="shared" si="1048"/>
        <v>0.78918850291859022</v>
      </c>
      <c r="S8334" s="18">
        <f t="shared" si="1049"/>
        <v>8.8059999999999992</v>
      </c>
      <c r="T8334" s="10">
        <f t="shared" si="1050"/>
        <v>197.16269661831689</v>
      </c>
      <c r="U8334" s="10">
        <f t="shared" si="1051"/>
        <v>0</v>
      </c>
      <c r="V8334" s="1">
        <f t="shared" si="1052"/>
        <v>0</v>
      </c>
      <c r="W8334" s="10">
        <f t="shared" si="1053"/>
        <v>0</v>
      </c>
    </row>
    <row r="8335" spans="13:23" x14ac:dyDescent="0.25">
      <c r="M8335" s="7">
        <v>45588.041666666664</v>
      </c>
      <c r="N8335" s="3">
        <v>1253.5277275085448</v>
      </c>
      <c r="O8335" s="10">
        <v>12.78</v>
      </c>
      <c r="P8335" s="10">
        <f t="shared" si="1047"/>
        <v>17.78</v>
      </c>
      <c r="Q8335" s="10">
        <f t="shared" si="1046"/>
        <v>1253.5277275085448</v>
      </c>
      <c r="R8335" s="1">
        <f t="shared" si="1048"/>
        <v>0.56978533068570214</v>
      </c>
      <c r="S8335" s="18">
        <f t="shared" si="1049"/>
        <v>10.58</v>
      </c>
      <c r="T8335" s="10">
        <f t="shared" si="1050"/>
        <v>118.48088161706472</v>
      </c>
      <c r="U8335" s="10">
        <f t="shared" si="1051"/>
        <v>0</v>
      </c>
      <c r="V8335" s="1">
        <f t="shared" si="1052"/>
        <v>0</v>
      </c>
      <c r="W8335" s="10">
        <f t="shared" si="1053"/>
        <v>0</v>
      </c>
    </row>
    <row r="8336" spans="13:23" x14ac:dyDescent="0.25">
      <c r="M8336" s="7">
        <v>45588.083333333336</v>
      </c>
      <c r="N8336" s="3">
        <v>1486.7811241149902</v>
      </c>
      <c r="O8336" s="10">
        <v>12.78</v>
      </c>
      <c r="P8336" s="10">
        <f t="shared" si="1047"/>
        <v>17.78</v>
      </c>
      <c r="Q8336" s="10">
        <f t="shared" si="1046"/>
        <v>1486.7811241149902</v>
      </c>
      <c r="R8336" s="1">
        <f t="shared" si="1048"/>
        <v>0.67580960187045014</v>
      </c>
      <c r="S8336" s="18">
        <f t="shared" si="1049"/>
        <v>9.5920000000000005</v>
      </c>
      <c r="T8336" s="10">
        <f t="shared" si="1050"/>
        <v>155.00220226386469</v>
      </c>
      <c r="U8336" s="10">
        <f t="shared" si="1051"/>
        <v>0</v>
      </c>
      <c r="V8336" s="1">
        <f t="shared" si="1052"/>
        <v>0</v>
      </c>
      <c r="W8336" s="10">
        <f t="shared" si="1053"/>
        <v>0</v>
      </c>
    </row>
    <row r="8337" spans="13:23" x14ac:dyDescent="0.25">
      <c r="M8337" s="7">
        <v>45588.125</v>
      </c>
      <c r="N8337" s="3">
        <v>1186.8372871398926</v>
      </c>
      <c r="O8337" s="10">
        <v>12.78</v>
      </c>
      <c r="P8337" s="10">
        <f t="shared" si="1047"/>
        <v>17.78</v>
      </c>
      <c r="Q8337" s="10">
        <f t="shared" si="1046"/>
        <v>1186.8372871398926</v>
      </c>
      <c r="R8337" s="1">
        <f t="shared" si="1048"/>
        <v>0.53947149415449669</v>
      </c>
      <c r="S8337" s="18">
        <f t="shared" si="1049"/>
        <v>10.58</v>
      </c>
      <c r="T8337" s="10">
        <f t="shared" si="1050"/>
        <v>112.17743734781594</v>
      </c>
      <c r="U8337" s="10">
        <f t="shared" si="1051"/>
        <v>0</v>
      </c>
      <c r="V8337" s="1">
        <f t="shared" si="1052"/>
        <v>0</v>
      </c>
      <c r="W8337" s="10">
        <f t="shared" si="1053"/>
        <v>0</v>
      </c>
    </row>
    <row r="8338" spans="13:23" x14ac:dyDescent="0.25">
      <c r="M8338" s="7">
        <v>45588.166666666664</v>
      </c>
      <c r="N8338" s="3">
        <v>1656.7672027587889</v>
      </c>
      <c r="O8338" s="10">
        <v>12.78</v>
      </c>
      <c r="P8338" s="10">
        <f t="shared" si="1047"/>
        <v>17.78</v>
      </c>
      <c r="Q8338" s="10">
        <f t="shared" si="1046"/>
        <v>1656.7672027587889</v>
      </c>
      <c r="R8338" s="1">
        <f t="shared" si="1048"/>
        <v>0.75307600125399499</v>
      </c>
      <c r="S8338" s="18">
        <f t="shared" si="1049"/>
        <v>8.8059999999999992</v>
      </c>
      <c r="T8338" s="10">
        <f t="shared" si="1050"/>
        <v>188.14072254812504</v>
      </c>
      <c r="U8338" s="10">
        <f t="shared" si="1051"/>
        <v>0</v>
      </c>
      <c r="V8338" s="1">
        <f t="shared" si="1052"/>
        <v>0</v>
      </c>
      <c r="W8338" s="10">
        <f t="shared" si="1053"/>
        <v>0</v>
      </c>
    </row>
    <row r="8339" spans="13:23" x14ac:dyDescent="0.25">
      <c r="M8339" s="7">
        <v>45588.208333333336</v>
      </c>
      <c r="N8339" s="3">
        <v>1231.5276535034179</v>
      </c>
      <c r="O8339" s="10">
        <v>12.78</v>
      </c>
      <c r="P8339" s="10">
        <f t="shared" si="1047"/>
        <v>17.78</v>
      </c>
      <c r="Q8339" s="10">
        <f t="shared" si="1046"/>
        <v>1231.5276535034179</v>
      </c>
      <c r="R8339" s="1">
        <f t="shared" si="1048"/>
        <v>0.55978529704700819</v>
      </c>
      <c r="S8339" s="18">
        <f t="shared" si="1049"/>
        <v>10.58</v>
      </c>
      <c r="T8339" s="10">
        <f t="shared" si="1050"/>
        <v>116.40147953718505</v>
      </c>
      <c r="U8339" s="10">
        <f t="shared" si="1051"/>
        <v>0</v>
      </c>
      <c r="V8339" s="1">
        <f t="shared" si="1052"/>
        <v>0</v>
      </c>
      <c r="W8339" s="10">
        <f t="shared" si="1053"/>
        <v>0</v>
      </c>
    </row>
    <row r="8340" spans="13:23" x14ac:dyDescent="0.25">
      <c r="M8340" s="7">
        <v>45588.25</v>
      </c>
      <c r="N8340" s="3">
        <v>1203.8802978515625</v>
      </c>
      <c r="O8340" s="10">
        <v>12.22</v>
      </c>
      <c r="P8340" s="10">
        <f t="shared" si="1047"/>
        <v>17.22</v>
      </c>
      <c r="Q8340" s="10">
        <f t="shared" si="1046"/>
        <v>1203.8802978515625</v>
      </c>
      <c r="R8340" s="1">
        <f t="shared" si="1048"/>
        <v>0.54721831720525571</v>
      </c>
      <c r="S8340" s="18">
        <f t="shared" si="1049"/>
        <v>10.58</v>
      </c>
      <c r="T8340" s="10">
        <f t="shared" si="1050"/>
        <v>113.78830792547851</v>
      </c>
      <c r="U8340" s="10">
        <f t="shared" si="1051"/>
        <v>0</v>
      </c>
      <c r="V8340" s="1">
        <f t="shared" si="1052"/>
        <v>0</v>
      </c>
      <c r="W8340" s="10">
        <f t="shared" si="1053"/>
        <v>0</v>
      </c>
    </row>
    <row r="8341" spans="13:23" x14ac:dyDescent="0.25">
      <c r="M8341" s="7">
        <v>45588.291666666664</v>
      </c>
      <c r="N8341" s="3">
        <v>1667.8968658447266</v>
      </c>
      <c r="O8341" s="10">
        <v>12.22</v>
      </c>
      <c r="P8341" s="10">
        <f t="shared" si="1047"/>
        <v>17.22</v>
      </c>
      <c r="Q8341" s="10">
        <f t="shared" si="1046"/>
        <v>1667.8968658447266</v>
      </c>
      <c r="R8341" s="1">
        <f t="shared" si="1048"/>
        <v>0.75813493902033025</v>
      </c>
      <c r="S8341" s="18">
        <f t="shared" si="1049"/>
        <v>8.8059999999999992</v>
      </c>
      <c r="T8341" s="10">
        <f t="shared" si="1050"/>
        <v>189.40459525831554</v>
      </c>
      <c r="U8341" s="10">
        <f t="shared" si="1051"/>
        <v>0</v>
      </c>
      <c r="V8341" s="1">
        <f t="shared" si="1052"/>
        <v>0</v>
      </c>
      <c r="W8341" s="10">
        <f t="shared" si="1053"/>
        <v>0</v>
      </c>
    </row>
    <row r="8342" spans="13:23" x14ac:dyDescent="0.25">
      <c r="M8342" s="7">
        <v>45588.333333333336</v>
      </c>
      <c r="N8342" s="3">
        <v>1532.5507209777832</v>
      </c>
      <c r="O8342" s="10">
        <v>13.89</v>
      </c>
      <c r="P8342" s="10">
        <f t="shared" si="1047"/>
        <v>18.89</v>
      </c>
      <c r="Q8342" s="10">
        <f t="shared" si="1046"/>
        <v>1532.5507209777832</v>
      </c>
      <c r="R8342" s="1">
        <f t="shared" si="1048"/>
        <v>0.69661396408081055</v>
      </c>
      <c r="S8342" s="18">
        <f t="shared" si="1049"/>
        <v>9.5920000000000005</v>
      </c>
      <c r="T8342" s="10">
        <f t="shared" si="1050"/>
        <v>159.77384497266294</v>
      </c>
      <c r="U8342" s="10">
        <f t="shared" si="1051"/>
        <v>0</v>
      </c>
      <c r="V8342" s="1">
        <f t="shared" si="1052"/>
        <v>0</v>
      </c>
      <c r="W8342" s="10">
        <f t="shared" si="1053"/>
        <v>0</v>
      </c>
    </row>
    <row r="8343" spans="13:23" x14ac:dyDescent="0.25">
      <c r="M8343" s="7">
        <v>45588.375</v>
      </c>
      <c r="N8343" s="3">
        <v>1599</v>
      </c>
      <c r="O8343" s="10">
        <v>15</v>
      </c>
      <c r="P8343" s="10">
        <f t="shared" si="1047"/>
        <v>20</v>
      </c>
      <c r="Q8343" s="10">
        <f t="shared" si="1046"/>
        <v>1599</v>
      </c>
      <c r="R8343" s="1">
        <f t="shared" si="1048"/>
        <v>0.72681818181818181</v>
      </c>
      <c r="S8343" s="18">
        <f t="shared" si="1049"/>
        <v>8.8059999999999992</v>
      </c>
      <c r="T8343" s="10">
        <f t="shared" si="1050"/>
        <v>181.58074040426985</v>
      </c>
      <c r="U8343" s="10">
        <f t="shared" si="1051"/>
        <v>0</v>
      </c>
      <c r="V8343" s="1">
        <f t="shared" si="1052"/>
        <v>0</v>
      </c>
      <c r="W8343" s="10">
        <f t="shared" si="1053"/>
        <v>0</v>
      </c>
    </row>
    <row r="8344" spans="13:23" x14ac:dyDescent="0.25">
      <c r="M8344" s="7">
        <v>45588.416666666664</v>
      </c>
      <c r="N8344" s="3">
        <v>1601.2658157348633</v>
      </c>
      <c r="O8344" s="10">
        <v>17.78</v>
      </c>
      <c r="P8344" s="10">
        <f t="shared" si="1047"/>
        <v>22.78</v>
      </c>
      <c r="Q8344" s="10">
        <f t="shared" si="1046"/>
        <v>1601.2658157348633</v>
      </c>
      <c r="R8344" s="1">
        <f t="shared" si="1048"/>
        <v>0.72784809806130146</v>
      </c>
      <c r="S8344" s="18">
        <f t="shared" si="1049"/>
        <v>6.9619999999999997</v>
      </c>
      <c r="T8344" s="10">
        <f t="shared" si="1050"/>
        <v>230.00083535404531</v>
      </c>
      <c r="U8344" s="10">
        <f t="shared" si="1051"/>
        <v>0</v>
      </c>
      <c r="V8344" s="1">
        <f t="shared" si="1052"/>
        <v>0</v>
      </c>
      <c r="W8344" s="10">
        <f t="shared" si="1053"/>
        <v>0</v>
      </c>
    </row>
    <row r="8345" spans="13:23" x14ac:dyDescent="0.25">
      <c r="M8345" s="7">
        <v>45588.458333333336</v>
      </c>
      <c r="N8345" s="3">
        <v>1582.6382217407227</v>
      </c>
      <c r="O8345" s="10">
        <v>18.89</v>
      </c>
      <c r="P8345" s="10">
        <f t="shared" si="1047"/>
        <v>23.89</v>
      </c>
      <c r="Q8345" s="10">
        <f t="shared" si="1046"/>
        <v>1582.6382217407227</v>
      </c>
      <c r="R8345" s="1">
        <f t="shared" si="1048"/>
        <v>0.7193810098821467</v>
      </c>
      <c r="S8345" s="18">
        <f t="shared" si="1049"/>
        <v>6.9619999999999997</v>
      </c>
      <c r="T8345" s="10">
        <f t="shared" si="1050"/>
        <v>227.32522575994292</v>
      </c>
      <c r="U8345" s="10">
        <f t="shared" si="1051"/>
        <v>0</v>
      </c>
      <c r="V8345" s="1">
        <f t="shared" si="1052"/>
        <v>0</v>
      </c>
      <c r="W8345" s="10">
        <f t="shared" si="1053"/>
        <v>0</v>
      </c>
    </row>
    <row r="8346" spans="13:23" x14ac:dyDescent="0.25">
      <c r="M8346" s="7">
        <v>45588.5</v>
      </c>
      <c r="N8346" s="3">
        <v>1597.7088272094727</v>
      </c>
      <c r="O8346" s="10">
        <v>22.22</v>
      </c>
      <c r="P8346" s="10">
        <f t="shared" si="1047"/>
        <v>27.22</v>
      </c>
      <c r="Q8346" s="10">
        <f t="shared" si="1046"/>
        <v>1597.7088272094727</v>
      </c>
      <c r="R8346" s="1">
        <f t="shared" si="1048"/>
        <v>0.72623128509521484</v>
      </c>
      <c r="S8346" s="18">
        <f t="shared" si="1049"/>
        <v>5.8680000000000003</v>
      </c>
      <c r="T8346" s="10">
        <f t="shared" si="1050"/>
        <v>272.2748512626913</v>
      </c>
      <c r="U8346" s="10">
        <f t="shared" si="1051"/>
        <v>0</v>
      </c>
      <c r="V8346" s="1">
        <f t="shared" si="1052"/>
        <v>0</v>
      </c>
      <c r="W8346" s="10">
        <f t="shared" si="1053"/>
        <v>0</v>
      </c>
    </row>
    <row r="8347" spans="13:23" x14ac:dyDescent="0.25">
      <c r="M8347" s="7">
        <v>45588.541666666664</v>
      </c>
      <c r="N8347" s="3">
        <v>1636.0561294555664</v>
      </c>
      <c r="O8347" s="10">
        <v>22.22</v>
      </c>
      <c r="P8347" s="10">
        <f t="shared" si="1047"/>
        <v>27.22</v>
      </c>
      <c r="Q8347" s="10">
        <f t="shared" si="1046"/>
        <v>1636.0561294555664</v>
      </c>
      <c r="R8347" s="1">
        <f t="shared" si="1048"/>
        <v>0.74366187702525743</v>
      </c>
      <c r="S8347" s="18">
        <f t="shared" si="1049"/>
        <v>5.8680000000000003</v>
      </c>
      <c r="T8347" s="10">
        <f t="shared" si="1050"/>
        <v>278.80983801219605</v>
      </c>
      <c r="U8347" s="10">
        <f t="shared" si="1051"/>
        <v>0</v>
      </c>
      <c r="V8347" s="1">
        <f t="shared" si="1052"/>
        <v>0</v>
      </c>
      <c r="W8347" s="10">
        <f t="shared" si="1053"/>
        <v>0</v>
      </c>
    </row>
    <row r="8348" spans="13:23" x14ac:dyDescent="0.25">
      <c r="M8348" s="7">
        <v>45588.583333333336</v>
      </c>
      <c r="N8348" s="3">
        <v>1474.0792854309082</v>
      </c>
      <c r="O8348" s="10">
        <v>22.22</v>
      </c>
      <c r="P8348" s="10">
        <f t="shared" si="1047"/>
        <v>27.22</v>
      </c>
      <c r="Q8348" s="10">
        <f t="shared" si="1046"/>
        <v>1474.0792854309082</v>
      </c>
      <c r="R8348" s="1">
        <f t="shared" si="1048"/>
        <v>0.67003603883223095</v>
      </c>
      <c r="S8348" s="18">
        <f t="shared" si="1049"/>
        <v>6.4260000000000002</v>
      </c>
      <c r="T8348" s="10">
        <f t="shared" si="1050"/>
        <v>229.39297936988922</v>
      </c>
      <c r="U8348" s="10">
        <f t="shared" si="1051"/>
        <v>0</v>
      </c>
      <c r="V8348" s="1">
        <f t="shared" si="1052"/>
        <v>0</v>
      </c>
      <c r="W8348" s="10">
        <f t="shared" si="1053"/>
        <v>0</v>
      </c>
    </row>
    <row r="8349" spans="13:23" x14ac:dyDescent="0.25">
      <c r="M8349" s="7">
        <v>45588.625</v>
      </c>
      <c r="N8349" s="3">
        <v>1659.9542221069335</v>
      </c>
      <c r="O8349" s="10">
        <v>22.22</v>
      </c>
      <c r="P8349" s="10">
        <f t="shared" si="1047"/>
        <v>27.22</v>
      </c>
      <c r="Q8349" s="10">
        <f t="shared" si="1046"/>
        <v>1659.9542221069335</v>
      </c>
      <c r="R8349" s="1">
        <f t="shared" si="1048"/>
        <v>0.75452464641224248</v>
      </c>
      <c r="S8349" s="18">
        <f t="shared" si="1049"/>
        <v>5.8680000000000003</v>
      </c>
      <c r="T8349" s="10">
        <f t="shared" si="1050"/>
        <v>282.88245093846854</v>
      </c>
      <c r="U8349" s="10">
        <f t="shared" si="1051"/>
        <v>0</v>
      </c>
      <c r="V8349" s="1">
        <f t="shared" si="1052"/>
        <v>0</v>
      </c>
      <c r="W8349" s="10">
        <f t="shared" si="1053"/>
        <v>0</v>
      </c>
    </row>
    <row r="8350" spans="13:23" x14ac:dyDescent="0.25">
      <c r="M8350" s="7">
        <v>45588.666666666664</v>
      </c>
      <c r="N8350" s="3">
        <v>1633.6901893615723</v>
      </c>
      <c r="O8350" s="10">
        <v>22.22</v>
      </c>
      <c r="P8350" s="10">
        <f t="shared" si="1047"/>
        <v>27.22</v>
      </c>
      <c r="Q8350" s="10">
        <f t="shared" si="1046"/>
        <v>1633.6901893615723</v>
      </c>
      <c r="R8350" s="1">
        <f t="shared" si="1048"/>
        <v>0.74258644970980558</v>
      </c>
      <c r="S8350" s="18">
        <f t="shared" si="1049"/>
        <v>5.8680000000000003</v>
      </c>
      <c r="T8350" s="10">
        <f t="shared" si="1050"/>
        <v>278.40664440381255</v>
      </c>
      <c r="U8350" s="10">
        <f t="shared" si="1051"/>
        <v>0</v>
      </c>
      <c r="V8350" s="1">
        <f t="shared" si="1052"/>
        <v>0</v>
      </c>
      <c r="W8350" s="10">
        <f t="shared" si="1053"/>
        <v>0</v>
      </c>
    </row>
    <row r="8351" spans="13:23" x14ac:dyDescent="0.25">
      <c r="M8351" s="7">
        <v>45588.708333333336</v>
      </c>
      <c r="N8351" s="3">
        <v>1930.5</v>
      </c>
      <c r="O8351" s="10">
        <v>22.22</v>
      </c>
      <c r="P8351" s="10">
        <f t="shared" si="1047"/>
        <v>27.22</v>
      </c>
      <c r="Q8351" s="10">
        <f t="shared" si="1046"/>
        <v>1930.5</v>
      </c>
      <c r="R8351" s="1">
        <f t="shared" si="1048"/>
        <v>0.87749999999999995</v>
      </c>
      <c r="S8351" s="18">
        <f t="shared" si="1049"/>
        <v>5.2050000000000001</v>
      </c>
      <c r="T8351" s="10">
        <f t="shared" si="1050"/>
        <v>370.89337175792508</v>
      </c>
      <c r="U8351" s="10">
        <f t="shared" si="1051"/>
        <v>0</v>
      </c>
      <c r="V8351" s="1">
        <f t="shared" si="1052"/>
        <v>0</v>
      </c>
      <c r="W8351" s="10">
        <f t="shared" si="1053"/>
        <v>0</v>
      </c>
    </row>
    <row r="8352" spans="13:23" x14ac:dyDescent="0.25">
      <c r="M8352" s="7">
        <v>45588.75</v>
      </c>
      <c r="N8352" s="3">
        <v>1566.5064468383789</v>
      </c>
      <c r="O8352" s="10">
        <v>21.11</v>
      </c>
      <c r="P8352" s="10">
        <f t="shared" si="1047"/>
        <v>26.11</v>
      </c>
      <c r="Q8352" s="10">
        <f t="shared" si="1046"/>
        <v>1566.5064468383789</v>
      </c>
      <c r="R8352" s="1">
        <f t="shared" si="1048"/>
        <v>0.71204838492653588</v>
      </c>
      <c r="S8352" s="18">
        <f t="shared" si="1049"/>
        <v>5.8680000000000003</v>
      </c>
      <c r="T8352" s="10">
        <f t="shared" si="1050"/>
        <v>266.95747219467944</v>
      </c>
      <c r="U8352" s="10">
        <f t="shared" si="1051"/>
        <v>0</v>
      </c>
      <c r="V8352" s="1">
        <f t="shared" si="1052"/>
        <v>0</v>
      </c>
      <c r="W8352" s="10">
        <f t="shared" si="1053"/>
        <v>0</v>
      </c>
    </row>
    <row r="8353" spans="13:23" x14ac:dyDescent="0.25">
      <c r="M8353" s="7">
        <v>45588.791666666664</v>
      </c>
      <c r="N8353" s="3">
        <v>1797.8999999999999</v>
      </c>
      <c r="O8353" s="10">
        <v>17.78</v>
      </c>
      <c r="P8353" s="10">
        <f t="shared" si="1047"/>
        <v>22.78</v>
      </c>
      <c r="Q8353" s="10">
        <f t="shared" si="1046"/>
        <v>1797.8999999999999</v>
      </c>
      <c r="R8353" s="1">
        <f t="shared" si="1048"/>
        <v>0.81722727272727269</v>
      </c>
      <c r="S8353" s="18">
        <f t="shared" si="1049"/>
        <v>6.2679999999999998</v>
      </c>
      <c r="T8353" s="10">
        <f t="shared" si="1050"/>
        <v>286.83790682833438</v>
      </c>
      <c r="U8353" s="10">
        <f t="shared" si="1051"/>
        <v>0</v>
      </c>
      <c r="V8353" s="1">
        <f t="shared" si="1052"/>
        <v>0</v>
      </c>
      <c r="W8353" s="10">
        <f t="shared" si="1053"/>
        <v>0</v>
      </c>
    </row>
    <row r="8354" spans="13:23" x14ac:dyDescent="0.25">
      <c r="M8354" s="7">
        <v>45588.833333333336</v>
      </c>
      <c r="N8354" s="3">
        <v>1571.7</v>
      </c>
      <c r="O8354" s="10">
        <v>18.89</v>
      </c>
      <c r="P8354" s="10">
        <f t="shared" si="1047"/>
        <v>23.89</v>
      </c>
      <c r="Q8354" s="10">
        <f t="shared" si="1046"/>
        <v>1571.7</v>
      </c>
      <c r="R8354" s="1">
        <f t="shared" si="1048"/>
        <v>0.71440909090909088</v>
      </c>
      <c r="S8354" s="18">
        <f t="shared" si="1049"/>
        <v>6.9619999999999997</v>
      </c>
      <c r="T8354" s="10">
        <f t="shared" si="1050"/>
        <v>225.75409365124966</v>
      </c>
      <c r="U8354" s="10">
        <f t="shared" si="1051"/>
        <v>0</v>
      </c>
      <c r="V8354" s="1">
        <f t="shared" si="1052"/>
        <v>0</v>
      </c>
      <c r="W8354" s="10">
        <f t="shared" si="1053"/>
        <v>0</v>
      </c>
    </row>
    <row r="8355" spans="13:23" x14ac:dyDescent="0.25">
      <c r="M8355" s="7">
        <v>45588.875</v>
      </c>
      <c r="N8355" s="3">
        <v>1729.8128768920899</v>
      </c>
      <c r="O8355" s="10">
        <v>17.22</v>
      </c>
      <c r="P8355" s="10">
        <f t="shared" si="1047"/>
        <v>22.22</v>
      </c>
      <c r="Q8355" s="10">
        <f t="shared" si="1046"/>
        <v>1729.8128768920899</v>
      </c>
      <c r="R8355" s="1">
        <f t="shared" si="1048"/>
        <v>0.78627858040549536</v>
      </c>
      <c r="S8355" s="18">
        <f t="shared" si="1049"/>
        <v>6.9619999999999997</v>
      </c>
      <c r="T8355" s="10">
        <f t="shared" si="1050"/>
        <v>248.46493491699081</v>
      </c>
      <c r="U8355" s="10">
        <f t="shared" si="1051"/>
        <v>0</v>
      </c>
      <c r="V8355" s="1">
        <f t="shared" si="1052"/>
        <v>0</v>
      </c>
      <c r="W8355" s="10">
        <f t="shared" si="1053"/>
        <v>0</v>
      </c>
    </row>
    <row r="8356" spans="13:23" x14ac:dyDescent="0.25">
      <c r="M8356" s="7">
        <v>45588.916666666664</v>
      </c>
      <c r="N8356" s="3">
        <v>1556.1</v>
      </c>
      <c r="O8356" s="10">
        <v>16.11</v>
      </c>
      <c r="P8356" s="10">
        <f t="shared" si="1047"/>
        <v>21.11</v>
      </c>
      <c r="Q8356" s="10">
        <f t="shared" si="1046"/>
        <v>1556.1</v>
      </c>
      <c r="R8356" s="1">
        <f t="shared" si="1048"/>
        <v>0.70731818181818173</v>
      </c>
      <c r="S8356" s="18">
        <f t="shared" si="1049"/>
        <v>6.9619999999999997</v>
      </c>
      <c r="T8356" s="10">
        <f t="shared" si="1050"/>
        <v>223.51335823039355</v>
      </c>
      <c r="U8356" s="10">
        <f t="shared" si="1051"/>
        <v>0</v>
      </c>
      <c r="V8356" s="1">
        <f t="shared" si="1052"/>
        <v>0</v>
      </c>
      <c r="W8356" s="10">
        <f t="shared" si="1053"/>
        <v>0</v>
      </c>
    </row>
    <row r="8357" spans="13:23" x14ac:dyDescent="0.25">
      <c r="M8357" s="7">
        <v>45588.958333333336</v>
      </c>
      <c r="N8357" s="3">
        <v>1525.050082397461</v>
      </c>
      <c r="O8357" s="10">
        <v>13.89</v>
      </c>
      <c r="P8357" s="10">
        <f t="shared" si="1047"/>
        <v>18.89</v>
      </c>
      <c r="Q8357" s="10">
        <f t="shared" si="1046"/>
        <v>1525.050082397461</v>
      </c>
      <c r="R8357" s="1">
        <f t="shared" si="1048"/>
        <v>0.69320458290793685</v>
      </c>
      <c r="S8357" s="18">
        <f t="shared" si="1049"/>
        <v>9.5920000000000005</v>
      </c>
      <c r="T8357" s="10">
        <f t="shared" si="1050"/>
        <v>158.99187681374696</v>
      </c>
      <c r="U8357" s="10">
        <f t="shared" si="1051"/>
        <v>0</v>
      </c>
      <c r="V8357" s="1">
        <f t="shared" si="1052"/>
        <v>0</v>
      </c>
      <c r="W8357" s="10">
        <f t="shared" si="1053"/>
        <v>0</v>
      </c>
    </row>
    <row r="8358" spans="13:23" x14ac:dyDescent="0.25">
      <c r="M8358" s="7">
        <v>45589</v>
      </c>
      <c r="N8358" s="3">
        <v>1569.7458641052247</v>
      </c>
      <c r="O8358" s="10">
        <v>13.89</v>
      </c>
      <c r="P8358" s="10">
        <f t="shared" si="1047"/>
        <v>18.89</v>
      </c>
      <c r="Q8358" s="10">
        <f t="shared" si="1046"/>
        <v>1569.7458641052247</v>
      </c>
      <c r="R8358" s="1">
        <f t="shared" si="1048"/>
        <v>0.71352084732055665</v>
      </c>
      <c r="S8358" s="18">
        <f t="shared" si="1049"/>
        <v>8.8059999999999992</v>
      </c>
      <c r="T8358" s="10">
        <f t="shared" si="1050"/>
        <v>178.25867182662103</v>
      </c>
      <c r="U8358" s="10">
        <f t="shared" si="1051"/>
        <v>0</v>
      </c>
      <c r="V8358" s="1">
        <f t="shared" si="1052"/>
        <v>0</v>
      </c>
      <c r="W8358" s="10">
        <f t="shared" si="1053"/>
        <v>0</v>
      </c>
    </row>
    <row r="8359" spans="13:23" x14ac:dyDescent="0.25">
      <c r="M8359" s="7">
        <v>45589.041666666664</v>
      </c>
      <c r="N8359" s="3">
        <v>1573.8022842407227</v>
      </c>
      <c r="O8359" s="10">
        <v>12.78</v>
      </c>
      <c r="P8359" s="10">
        <f t="shared" si="1047"/>
        <v>17.78</v>
      </c>
      <c r="Q8359" s="10">
        <f t="shared" si="1046"/>
        <v>1573.8022842407227</v>
      </c>
      <c r="R8359" s="1">
        <f t="shared" si="1048"/>
        <v>0.71536467465487397</v>
      </c>
      <c r="S8359" s="18">
        <f t="shared" si="1049"/>
        <v>8.8059999999999992</v>
      </c>
      <c r="T8359" s="10">
        <f t="shared" si="1050"/>
        <v>178.71931458559197</v>
      </c>
      <c r="U8359" s="10">
        <f t="shared" si="1051"/>
        <v>0</v>
      </c>
      <c r="V8359" s="1">
        <f t="shared" si="1052"/>
        <v>0</v>
      </c>
      <c r="W8359" s="10">
        <f t="shared" si="1053"/>
        <v>0</v>
      </c>
    </row>
    <row r="8360" spans="13:23" x14ac:dyDescent="0.25">
      <c r="M8360" s="7">
        <v>45589.083333333336</v>
      </c>
      <c r="N8360" s="3">
        <v>1452.1405059814454</v>
      </c>
      <c r="O8360" s="10">
        <v>13.89</v>
      </c>
      <c r="P8360" s="10">
        <f t="shared" si="1047"/>
        <v>18.89</v>
      </c>
      <c r="Q8360" s="10">
        <f t="shared" si="1046"/>
        <v>1452.1405059814454</v>
      </c>
      <c r="R8360" s="1">
        <f t="shared" si="1048"/>
        <v>0.66006386635520242</v>
      </c>
      <c r="S8360" s="18">
        <f t="shared" si="1049"/>
        <v>9.5920000000000005</v>
      </c>
      <c r="T8360" s="10">
        <f t="shared" si="1050"/>
        <v>151.39079503559688</v>
      </c>
      <c r="U8360" s="10">
        <f t="shared" si="1051"/>
        <v>0</v>
      </c>
      <c r="V8360" s="1">
        <f t="shared" si="1052"/>
        <v>0</v>
      </c>
      <c r="W8360" s="10">
        <f t="shared" si="1053"/>
        <v>0</v>
      </c>
    </row>
    <row r="8361" spans="13:23" x14ac:dyDescent="0.25">
      <c r="M8361" s="7">
        <v>45589.125</v>
      </c>
      <c r="N8361" s="3">
        <v>1465.1110290527342</v>
      </c>
      <c r="O8361" s="10">
        <v>12.78</v>
      </c>
      <c r="P8361" s="10">
        <f t="shared" si="1047"/>
        <v>17.78</v>
      </c>
      <c r="Q8361" s="10">
        <f t="shared" si="1046"/>
        <v>1465.1110290527342</v>
      </c>
      <c r="R8361" s="1">
        <f t="shared" si="1048"/>
        <v>0.66595955866033374</v>
      </c>
      <c r="S8361" s="18">
        <f t="shared" si="1049"/>
        <v>9.5920000000000005</v>
      </c>
      <c r="T8361" s="10">
        <f t="shared" si="1050"/>
        <v>152.74301804136095</v>
      </c>
      <c r="U8361" s="10">
        <f t="shared" si="1051"/>
        <v>0</v>
      </c>
      <c r="V8361" s="1">
        <f t="shared" si="1052"/>
        <v>0</v>
      </c>
      <c r="W8361" s="10">
        <f t="shared" si="1053"/>
        <v>0</v>
      </c>
    </row>
    <row r="8362" spans="13:23" x14ac:dyDescent="0.25">
      <c r="M8362" s="7">
        <v>45589.166666666664</v>
      </c>
      <c r="N8362" s="3">
        <v>1460.060952758789</v>
      </c>
      <c r="O8362" s="10">
        <v>12.78</v>
      </c>
      <c r="P8362" s="10">
        <f t="shared" si="1047"/>
        <v>17.78</v>
      </c>
      <c r="Q8362" s="10">
        <f t="shared" si="1046"/>
        <v>1460.060952758789</v>
      </c>
      <c r="R8362" s="1">
        <f t="shared" si="1048"/>
        <v>0.66366406943581313</v>
      </c>
      <c r="S8362" s="18">
        <f t="shared" si="1049"/>
        <v>9.5920000000000005</v>
      </c>
      <c r="T8362" s="10">
        <f t="shared" si="1050"/>
        <v>152.21652968711311</v>
      </c>
      <c r="U8362" s="10">
        <f t="shared" si="1051"/>
        <v>0</v>
      </c>
      <c r="V8362" s="1">
        <f t="shared" si="1052"/>
        <v>0</v>
      </c>
      <c r="W8362" s="10">
        <f t="shared" si="1053"/>
        <v>0</v>
      </c>
    </row>
    <row r="8363" spans="13:23" x14ac:dyDescent="0.25">
      <c r="M8363" s="7">
        <v>45589.208333333336</v>
      </c>
      <c r="N8363" s="3">
        <v>1505.7172439575195</v>
      </c>
      <c r="O8363" s="10">
        <v>12.78</v>
      </c>
      <c r="P8363" s="10">
        <f t="shared" si="1047"/>
        <v>17.78</v>
      </c>
      <c r="Q8363" s="10">
        <f t="shared" si="1046"/>
        <v>1505.7172439575195</v>
      </c>
      <c r="R8363" s="1">
        <f t="shared" si="1048"/>
        <v>0.68441692907159979</v>
      </c>
      <c r="S8363" s="18">
        <f t="shared" si="1049"/>
        <v>9.5920000000000005</v>
      </c>
      <c r="T8363" s="10">
        <f t="shared" si="1050"/>
        <v>156.97635987880727</v>
      </c>
      <c r="U8363" s="10">
        <f t="shared" si="1051"/>
        <v>0</v>
      </c>
      <c r="V8363" s="1">
        <f t="shared" si="1052"/>
        <v>0</v>
      </c>
      <c r="W8363" s="10">
        <f t="shared" si="1053"/>
        <v>0</v>
      </c>
    </row>
    <row r="8364" spans="13:23" x14ac:dyDescent="0.25">
      <c r="M8364" s="7">
        <v>45589.25</v>
      </c>
      <c r="N8364" s="3">
        <v>1446.8999999999999</v>
      </c>
      <c r="O8364" s="10">
        <v>12.78</v>
      </c>
      <c r="P8364" s="10">
        <f t="shared" si="1047"/>
        <v>17.78</v>
      </c>
      <c r="Q8364" s="10">
        <f t="shared" si="1046"/>
        <v>1446.8999999999999</v>
      </c>
      <c r="R8364" s="1">
        <f t="shared" si="1048"/>
        <v>0.65768181818181815</v>
      </c>
      <c r="S8364" s="18">
        <f t="shared" si="1049"/>
        <v>9.5920000000000005</v>
      </c>
      <c r="T8364" s="10">
        <f t="shared" si="1050"/>
        <v>150.84445371142615</v>
      </c>
      <c r="U8364" s="10">
        <f t="shared" si="1051"/>
        <v>0</v>
      </c>
      <c r="V8364" s="1">
        <f t="shared" si="1052"/>
        <v>0</v>
      </c>
      <c r="W8364" s="10">
        <f t="shared" si="1053"/>
        <v>0</v>
      </c>
    </row>
    <row r="8365" spans="13:23" x14ac:dyDescent="0.25">
      <c r="M8365" s="7">
        <v>45589.291666666664</v>
      </c>
      <c r="N8365" s="3">
        <v>1422.6807952880858</v>
      </c>
      <c r="O8365" s="10">
        <v>12.22</v>
      </c>
      <c r="P8365" s="10">
        <f t="shared" si="1047"/>
        <v>17.22</v>
      </c>
      <c r="Q8365" s="10">
        <f t="shared" si="1046"/>
        <v>1422.6807952880858</v>
      </c>
      <c r="R8365" s="1">
        <f t="shared" si="1048"/>
        <v>0.64667308876731178</v>
      </c>
      <c r="S8365" s="18">
        <f t="shared" si="1049"/>
        <v>9.5920000000000005</v>
      </c>
      <c r="T8365" s="10">
        <f t="shared" si="1050"/>
        <v>148.31951577231919</v>
      </c>
      <c r="U8365" s="10">
        <f t="shared" si="1051"/>
        <v>0</v>
      </c>
      <c r="V8365" s="1">
        <f t="shared" si="1052"/>
        <v>0</v>
      </c>
      <c r="W8365" s="10">
        <f t="shared" si="1053"/>
        <v>0</v>
      </c>
    </row>
    <row r="8366" spans="13:23" x14ac:dyDescent="0.25">
      <c r="M8366" s="7">
        <v>45589.333333333336</v>
      </c>
      <c r="N8366" s="3">
        <v>1800.5913665771484</v>
      </c>
      <c r="O8366" s="10">
        <v>12.78</v>
      </c>
      <c r="P8366" s="10">
        <f t="shared" si="1047"/>
        <v>17.78</v>
      </c>
      <c r="Q8366" s="10">
        <f t="shared" si="1046"/>
        <v>1800.5913665771484</v>
      </c>
      <c r="R8366" s="1">
        <f t="shared" si="1048"/>
        <v>0.81845062117143108</v>
      </c>
      <c r="S8366" s="18">
        <f t="shared" si="1049"/>
        <v>8.0090000000000003</v>
      </c>
      <c r="T8366" s="10">
        <f t="shared" si="1050"/>
        <v>224.82099720029322</v>
      </c>
      <c r="U8366" s="10">
        <f t="shared" si="1051"/>
        <v>0</v>
      </c>
      <c r="V8366" s="1">
        <f t="shared" si="1052"/>
        <v>0</v>
      </c>
      <c r="W8366" s="10">
        <f t="shared" si="1053"/>
        <v>0</v>
      </c>
    </row>
    <row r="8367" spans="13:23" x14ac:dyDescent="0.25">
      <c r="M8367" s="7">
        <v>45589.375</v>
      </c>
      <c r="N8367" s="3">
        <v>1596.9804634094237</v>
      </c>
      <c r="O8367" s="10">
        <v>13.89</v>
      </c>
      <c r="P8367" s="10">
        <f t="shared" si="1047"/>
        <v>18.89</v>
      </c>
      <c r="Q8367" s="10">
        <f t="shared" si="1046"/>
        <v>1596.9804634094237</v>
      </c>
      <c r="R8367" s="1">
        <f t="shared" si="1048"/>
        <v>0.72590021064064714</v>
      </c>
      <c r="S8367" s="18">
        <f t="shared" si="1049"/>
        <v>8.8059999999999992</v>
      </c>
      <c r="T8367" s="10">
        <f t="shared" si="1050"/>
        <v>181.35140397563296</v>
      </c>
      <c r="U8367" s="10">
        <f t="shared" si="1051"/>
        <v>0</v>
      </c>
      <c r="V8367" s="1">
        <f t="shared" si="1052"/>
        <v>0</v>
      </c>
      <c r="W8367" s="10">
        <f t="shared" si="1053"/>
        <v>0</v>
      </c>
    </row>
    <row r="8368" spans="13:23" x14ac:dyDescent="0.25">
      <c r="M8368" s="7">
        <v>45589.416666666664</v>
      </c>
      <c r="N8368" s="3">
        <v>1844.6637290954588</v>
      </c>
      <c r="O8368" s="10">
        <v>17.22</v>
      </c>
      <c r="P8368" s="10">
        <f t="shared" si="1047"/>
        <v>22.22</v>
      </c>
      <c r="Q8368" s="10">
        <f t="shared" si="1046"/>
        <v>1844.6637290954588</v>
      </c>
      <c r="R8368" s="1">
        <f t="shared" si="1048"/>
        <v>0.83848351322520853</v>
      </c>
      <c r="S8368" s="18">
        <f t="shared" si="1049"/>
        <v>6.2679999999999998</v>
      </c>
      <c r="T8368" s="10">
        <f t="shared" si="1050"/>
        <v>294.29861663935208</v>
      </c>
      <c r="U8368" s="10">
        <f t="shared" si="1051"/>
        <v>0</v>
      </c>
      <c r="V8368" s="1">
        <f t="shared" si="1052"/>
        <v>0</v>
      </c>
      <c r="W8368" s="10">
        <f t="shared" si="1053"/>
        <v>0</v>
      </c>
    </row>
    <row r="8369" spans="13:23" x14ac:dyDescent="0.25">
      <c r="M8369" s="7">
        <v>45589.458333333336</v>
      </c>
      <c r="N8369" s="3">
        <v>1777.2196334838866</v>
      </c>
      <c r="O8369" s="10">
        <v>18.89</v>
      </c>
      <c r="P8369" s="10">
        <f t="shared" si="1047"/>
        <v>23.89</v>
      </c>
      <c r="Q8369" s="10">
        <f t="shared" si="1046"/>
        <v>1777.2196334838866</v>
      </c>
      <c r="R8369" s="1">
        <f t="shared" si="1048"/>
        <v>0.80782710612903941</v>
      </c>
      <c r="S8369" s="18">
        <f t="shared" si="1049"/>
        <v>6.2679999999999998</v>
      </c>
      <c r="T8369" s="10">
        <f t="shared" si="1050"/>
        <v>283.53855033246435</v>
      </c>
      <c r="U8369" s="10">
        <f t="shared" si="1051"/>
        <v>0</v>
      </c>
      <c r="V8369" s="1">
        <f t="shared" si="1052"/>
        <v>0</v>
      </c>
      <c r="W8369" s="10">
        <f t="shared" si="1053"/>
        <v>0</v>
      </c>
    </row>
    <row r="8370" spans="13:23" x14ac:dyDescent="0.25">
      <c r="M8370" s="7">
        <v>45589.5</v>
      </c>
      <c r="N8370" s="3">
        <v>1469.4929351806641</v>
      </c>
      <c r="O8370" s="10">
        <v>21.11</v>
      </c>
      <c r="P8370" s="10">
        <f t="shared" si="1047"/>
        <v>26.11</v>
      </c>
      <c r="Q8370" s="10">
        <f t="shared" si="1046"/>
        <v>1469.4929351806641</v>
      </c>
      <c r="R8370" s="1">
        <f t="shared" si="1048"/>
        <v>0.6679513341730291</v>
      </c>
      <c r="S8370" s="18">
        <f t="shared" si="1049"/>
        <v>6.4260000000000002</v>
      </c>
      <c r="T8370" s="10">
        <f t="shared" si="1050"/>
        <v>228.67926162164085</v>
      </c>
      <c r="U8370" s="10">
        <f t="shared" si="1051"/>
        <v>0</v>
      </c>
      <c r="V8370" s="1">
        <f t="shared" si="1052"/>
        <v>0</v>
      </c>
      <c r="W8370" s="10">
        <f t="shared" si="1053"/>
        <v>0</v>
      </c>
    </row>
    <row r="8371" spans="13:23" x14ac:dyDescent="0.25">
      <c r="M8371" s="7">
        <v>45589.541666666664</v>
      </c>
      <c r="N8371" s="3">
        <v>2220.7791137695313</v>
      </c>
      <c r="O8371" s="10">
        <v>22.78</v>
      </c>
      <c r="P8371" s="10">
        <f t="shared" si="1047"/>
        <v>27.78</v>
      </c>
      <c r="Q8371" s="10">
        <f t="shared" si="1046"/>
        <v>2200</v>
      </c>
      <c r="R8371" s="1">
        <f t="shared" si="1048"/>
        <v>1</v>
      </c>
      <c r="S8371" s="18">
        <f t="shared" si="1049"/>
        <v>4.4829999999999997</v>
      </c>
      <c r="T8371" s="10">
        <f t="shared" si="1050"/>
        <v>490.7428061565916</v>
      </c>
      <c r="U8371" s="10">
        <f t="shared" si="1051"/>
        <v>20.77911376953125</v>
      </c>
      <c r="V8371" s="1">
        <f t="shared" si="1052"/>
        <v>9.4450517134232956E-3</v>
      </c>
      <c r="W8371" s="10">
        <f t="shared" si="1053"/>
        <v>2.9915222818213723</v>
      </c>
    </row>
    <row r="8372" spans="13:23" x14ac:dyDescent="0.25">
      <c r="M8372" s="7">
        <v>45589.583333333336</v>
      </c>
      <c r="N8372" s="3">
        <v>2306.5757514953611</v>
      </c>
      <c r="O8372" s="10">
        <v>23.89</v>
      </c>
      <c r="P8372" s="10">
        <f t="shared" si="1047"/>
        <v>28.89</v>
      </c>
      <c r="Q8372" s="10">
        <f t="shared" si="1046"/>
        <v>2200</v>
      </c>
      <c r="R8372" s="1">
        <f t="shared" si="1048"/>
        <v>1</v>
      </c>
      <c r="S8372" s="18">
        <f t="shared" si="1049"/>
        <v>4.4829999999999997</v>
      </c>
      <c r="T8372" s="10">
        <f t="shared" si="1050"/>
        <v>490.7428061565916</v>
      </c>
      <c r="U8372" s="10">
        <f t="shared" si="1051"/>
        <v>106.57575149536115</v>
      </c>
      <c r="V8372" s="1">
        <f t="shared" si="1052"/>
        <v>4.8443523406982339E-2</v>
      </c>
      <c r="W8372" s="10">
        <f t="shared" si="1053"/>
        <v>15.343471277765786</v>
      </c>
    </row>
    <row r="8373" spans="13:23" x14ac:dyDescent="0.25">
      <c r="M8373" s="7">
        <v>45589.625</v>
      </c>
      <c r="N8373" s="3">
        <v>2432.7065277099609</v>
      </c>
      <c r="O8373" s="10">
        <v>22.78</v>
      </c>
      <c r="P8373" s="10">
        <f t="shared" si="1047"/>
        <v>27.78</v>
      </c>
      <c r="Q8373" s="10">
        <f t="shared" si="1046"/>
        <v>2200</v>
      </c>
      <c r="R8373" s="1">
        <f t="shared" si="1048"/>
        <v>1</v>
      </c>
      <c r="S8373" s="18">
        <f t="shared" si="1049"/>
        <v>4.4829999999999997</v>
      </c>
      <c r="T8373" s="10">
        <f t="shared" si="1050"/>
        <v>490.7428061565916</v>
      </c>
      <c r="U8373" s="10">
        <f t="shared" si="1051"/>
        <v>232.70652770996094</v>
      </c>
      <c r="V8373" s="1">
        <f t="shared" si="1052"/>
        <v>0.1057756944136186</v>
      </c>
      <c r="W8373" s="10">
        <f t="shared" si="1053"/>
        <v>33.502235489484733</v>
      </c>
    </row>
    <row r="8374" spans="13:23" x14ac:dyDescent="0.25">
      <c r="M8374" s="7">
        <v>45589.666666666664</v>
      </c>
      <c r="N8374" s="3">
        <v>1382.5701438903809</v>
      </c>
      <c r="O8374" s="10">
        <v>22.78</v>
      </c>
      <c r="P8374" s="10">
        <f t="shared" si="1047"/>
        <v>27.78</v>
      </c>
      <c r="Q8374" s="10">
        <f t="shared" si="1046"/>
        <v>1382.5701438903809</v>
      </c>
      <c r="R8374" s="1">
        <f t="shared" si="1048"/>
        <v>0.62844097449562764</v>
      </c>
      <c r="S8374" s="18">
        <f t="shared" si="1049"/>
        <v>6.4260000000000002</v>
      </c>
      <c r="T8374" s="10">
        <f t="shared" si="1050"/>
        <v>215.15252783852799</v>
      </c>
      <c r="U8374" s="10">
        <f t="shared" si="1051"/>
        <v>0</v>
      </c>
      <c r="V8374" s="1">
        <f t="shared" si="1052"/>
        <v>0</v>
      </c>
      <c r="W8374" s="10">
        <f t="shared" si="1053"/>
        <v>0</v>
      </c>
    </row>
    <row r="8375" spans="13:23" x14ac:dyDescent="0.25">
      <c r="M8375" s="7">
        <v>45589.708333333336</v>
      </c>
      <c r="N8375" s="3">
        <v>1319.0202163696288</v>
      </c>
      <c r="O8375" s="10">
        <v>22.22</v>
      </c>
      <c r="P8375" s="10">
        <f t="shared" si="1047"/>
        <v>27.22</v>
      </c>
      <c r="Q8375" s="10">
        <f t="shared" si="1046"/>
        <v>1319.0202163696288</v>
      </c>
      <c r="R8375" s="1">
        <f t="shared" si="1048"/>
        <v>0.59955464380437673</v>
      </c>
      <c r="S8375" s="18">
        <f t="shared" si="1049"/>
        <v>6.8120000000000003</v>
      </c>
      <c r="T8375" s="10">
        <f t="shared" si="1050"/>
        <v>193.63185795208878</v>
      </c>
      <c r="U8375" s="10">
        <f t="shared" si="1051"/>
        <v>0</v>
      </c>
      <c r="V8375" s="1">
        <f t="shared" si="1052"/>
        <v>0</v>
      </c>
      <c r="W8375" s="10">
        <f t="shared" si="1053"/>
        <v>0</v>
      </c>
    </row>
    <row r="8376" spans="13:23" x14ac:dyDescent="0.25">
      <c r="M8376" s="7">
        <v>45589.75</v>
      </c>
      <c r="N8376" s="3">
        <v>1218.5870933532715</v>
      </c>
      <c r="O8376" s="10">
        <v>21.11</v>
      </c>
      <c r="P8376" s="10">
        <f t="shared" si="1047"/>
        <v>26.11</v>
      </c>
      <c r="Q8376" s="10">
        <f t="shared" si="1046"/>
        <v>1218.5870933532715</v>
      </c>
      <c r="R8376" s="1">
        <f t="shared" si="1048"/>
        <v>0.55390322425148708</v>
      </c>
      <c r="S8376" s="18">
        <f t="shared" si="1049"/>
        <v>6.8120000000000003</v>
      </c>
      <c r="T8376" s="10">
        <f t="shared" si="1050"/>
        <v>178.88829908298172</v>
      </c>
      <c r="U8376" s="10">
        <f t="shared" si="1051"/>
        <v>0</v>
      </c>
      <c r="V8376" s="1">
        <f t="shared" si="1052"/>
        <v>0</v>
      </c>
      <c r="W8376" s="10">
        <f t="shared" si="1053"/>
        <v>0</v>
      </c>
    </row>
    <row r="8377" spans="13:23" x14ac:dyDescent="0.25">
      <c r="M8377" s="7">
        <v>45589.791666666664</v>
      </c>
      <c r="N8377" s="3">
        <v>1685.9096694946288</v>
      </c>
      <c r="O8377" s="10">
        <v>18.89</v>
      </c>
      <c r="P8377" s="10">
        <f t="shared" si="1047"/>
        <v>23.89</v>
      </c>
      <c r="Q8377" s="10">
        <f t="shared" si="1046"/>
        <v>1685.9096694946288</v>
      </c>
      <c r="R8377" s="1">
        <f t="shared" si="1048"/>
        <v>0.7663225770430131</v>
      </c>
      <c r="S8377" s="18">
        <f t="shared" si="1049"/>
        <v>6.9619999999999997</v>
      </c>
      <c r="T8377" s="10">
        <f t="shared" si="1050"/>
        <v>242.15881492310095</v>
      </c>
      <c r="U8377" s="10">
        <f t="shared" si="1051"/>
        <v>0</v>
      </c>
      <c r="V8377" s="1">
        <f t="shared" si="1052"/>
        <v>0</v>
      </c>
      <c r="W8377" s="10">
        <f t="shared" si="1053"/>
        <v>0</v>
      </c>
    </row>
    <row r="8378" spans="13:23" x14ac:dyDescent="0.25">
      <c r="M8378" s="7">
        <v>45589.833333333336</v>
      </c>
      <c r="N8378" s="3">
        <v>1673.0267440795899</v>
      </c>
      <c r="O8378" s="10">
        <v>18.89</v>
      </c>
      <c r="P8378" s="10">
        <f t="shared" si="1047"/>
        <v>23.89</v>
      </c>
      <c r="Q8378" s="10">
        <f t="shared" si="1046"/>
        <v>1673.0267440795899</v>
      </c>
      <c r="R8378" s="1">
        <f t="shared" si="1048"/>
        <v>0.76046670185435905</v>
      </c>
      <c r="S8378" s="18">
        <f t="shared" si="1049"/>
        <v>6.9619999999999997</v>
      </c>
      <c r="T8378" s="10">
        <f t="shared" si="1050"/>
        <v>240.30835163452886</v>
      </c>
      <c r="U8378" s="10">
        <f t="shared" si="1051"/>
        <v>0</v>
      </c>
      <c r="V8378" s="1">
        <f t="shared" si="1052"/>
        <v>0</v>
      </c>
      <c r="W8378" s="10">
        <f t="shared" si="1053"/>
        <v>0</v>
      </c>
    </row>
    <row r="8379" spans="13:23" x14ac:dyDescent="0.25">
      <c r="M8379" s="7">
        <v>45589.875</v>
      </c>
      <c r="N8379" s="3">
        <v>1615.1168975830078</v>
      </c>
      <c r="O8379" s="10">
        <v>17.78</v>
      </c>
      <c r="P8379" s="10">
        <f t="shared" si="1047"/>
        <v>22.78</v>
      </c>
      <c r="Q8379" s="10">
        <f t="shared" si="1046"/>
        <v>1615.1168975830078</v>
      </c>
      <c r="R8379" s="1">
        <f t="shared" si="1048"/>
        <v>0.73414404435591263</v>
      </c>
      <c r="S8379" s="18">
        <f t="shared" si="1049"/>
        <v>6.9619999999999997</v>
      </c>
      <c r="T8379" s="10">
        <f t="shared" si="1050"/>
        <v>231.99036161778338</v>
      </c>
      <c r="U8379" s="10">
        <f t="shared" si="1051"/>
        <v>0</v>
      </c>
      <c r="V8379" s="1">
        <f t="shared" si="1052"/>
        <v>0</v>
      </c>
      <c r="W8379" s="10">
        <f t="shared" si="1053"/>
        <v>0</v>
      </c>
    </row>
    <row r="8380" spans="13:23" x14ac:dyDescent="0.25">
      <c r="M8380" s="7">
        <v>45589.916666666664</v>
      </c>
      <c r="N8380" s="3">
        <v>1419.1164276123047</v>
      </c>
      <c r="O8380" s="10">
        <v>17.78</v>
      </c>
      <c r="P8380" s="10">
        <f t="shared" si="1047"/>
        <v>22.78</v>
      </c>
      <c r="Q8380" s="10">
        <f t="shared" si="1046"/>
        <v>1419.1164276123047</v>
      </c>
      <c r="R8380" s="1">
        <f t="shared" si="1048"/>
        <v>0.64505292164195671</v>
      </c>
      <c r="S8380" s="18">
        <f t="shared" si="1049"/>
        <v>7.6429999999999998</v>
      </c>
      <c r="T8380" s="10">
        <f t="shared" si="1050"/>
        <v>185.67531435461268</v>
      </c>
      <c r="U8380" s="10">
        <f t="shared" si="1051"/>
        <v>0</v>
      </c>
      <c r="V8380" s="1">
        <f t="shared" si="1052"/>
        <v>0</v>
      </c>
      <c r="W8380" s="10">
        <f t="shared" si="1053"/>
        <v>0</v>
      </c>
    </row>
    <row r="8381" spans="13:23" x14ac:dyDescent="0.25">
      <c r="M8381" s="7">
        <v>45589.958333333336</v>
      </c>
      <c r="N8381" s="3">
        <v>1656.0388984680176</v>
      </c>
      <c r="O8381" s="10">
        <v>17.78</v>
      </c>
      <c r="P8381" s="10">
        <f t="shared" si="1047"/>
        <v>22.78</v>
      </c>
      <c r="Q8381" s="10">
        <f t="shared" si="1046"/>
        <v>1656.0388984680176</v>
      </c>
      <c r="R8381" s="1">
        <f t="shared" si="1048"/>
        <v>0.7527449538490989</v>
      </c>
      <c r="S8381" s="18">
        <f t="shared" si="1049"/>
        <v>6.9619999999999997</v>
      </c>
      <c r="T8381" s="10">
        <f t="shared" si="1050"/>
        <v>237.86827039184396</v>
      </c>
      <c r="U8381" s="10">
        <f t="shared" si="1051"/>
        <v>0</v>
      </c>
      <c r="V8381" s="1">
        <f t="shared" si="1052"/>
        <v>0</v>
      </c>
      <c r="W8381" s="10">
        <f t="shared" si="1053"/>
        <v>0</v>
      </c>
    </row>
    <row r="8382" spans="13:23" x14ac:dyDescent="0.25">
      <c r="M8382" s="7">
        <v>45590</v>
      </c>
      <c r="N8382" s="3">
        <v>1552.9873672485351</v>
      </c>
      <c r="O8382" s="10">
        <v>17.78</v>
      </c>
      <c r="P8382" s="10">
        <f t="shared" si="1047"/>
        <v>22.78</v>
      </c>
      <c r="Q8382" s="10">
        <f t="shared" si="1046"/>
        <v>1552.9873672485351</v>
      </c>
      <c r="R8382" s="1">
        <f t="shared" si="1048"/>
        <v>0.70590334874933414</v>
      </c>
      <c r="S8382" s="18">
        <f t="shared" si="1049"/>
        <v>6.9619999999999997</v>
      </c>
      <c r="T8382" s="10">
        <f t="shared" si="1050"/>
        <v>223.06626935485997</v>
      </c>
      <c r="U8382" s="10">
        <f t="shared" si="1051"/>
        <v>0</v>
      </c>
      <c r="V8382" s="1">
        <f t="shared" si="1052"/>
        <v>0</v>
      </c>
      <c r="W8382" s="10">
        <f t="shared" si="1053"/>
        <v>0</v>
      </c>
    </row>
    <row r="8383" spans="13:23" x14ac:dyDescent="0.25">
      <c r="M8383" s="7">
        <v>45590.041666666664</v>
      </c>
      <c r="N8383" s="3">
        <v>1583.9913436889649</v>
      </c>
      <c r="O8383" s="10">
        <v>17.78</v>
      </c>
      <c r="P8383" s="10">
        <f t="shared" si="1047"/>
        <v>22.78</v>
      </c>
      <c r="Q8383" s="10">
        <f t="shared" si="1046"/>
        <v>1583.9913436889649</v>
      </c>
      <c r="R8383" s="1">
        <f t="shared" si="1048"/>
        <v>0.71999606531316585</v>
      </c>
      <c r="S8383" s="18">
        <f t="shared" si="1049"/>
        <v>6.9619999999999997</v>
      </c>
      <c r="T8383" s="10">
        <f t="shared" si="1050"/>
        <v>227.51958398290216</v>
      </c>
      <c r="U8383" s="10">
        <f t="shared" si="1051"/>
        <v>0</v>
      </c>
      <c r="V8383" s="1">
        <f t="shared" si="1052"/>
        <v>0</v>
      </c>
      <c r="W8383" s="10">
        <f t="shared" si="1053"/>
        <v>0</v>
      </c>
    </row>
    <row r="8384" spans="13:23" x14ac:dyDescent="0.25">
      <c r="M8384" s="7">
        <v>45590.083333333336</v>
      </c>
      <c r="N8384" s="3">
        <v>1223.7608001708984</v>
      </c>
      <c r="O8384" s="10">
        <v>17.78</v>
      </c>
      <c r="P8384" s="10">
        <f t="shared" si="1047"/>
        <v>22.78</v>
      </c>
      <c r="Q8384" s="10">
        <f t="shared" si="1046"/>
        <v>1223.7608001708984</v>
      </c>
      <c r="R8384" s="1">
        <f t="shared" si="1048"/>
        <v>0.55625490916859022</v>
      </c>
      <c r="S8384" s="18">
        <f t="shared" si="1049"/>
        <v>8.2769999999999992</v>
      </c>
      <c r="T8384" s="10">
        <f t="shared" si="1050"/>
        <v>147.85076720682596</v>
      </c>
      <c r="U8384" s="10">
        <f t="shared" si="1051"/>
        <v>0</v>
      </c>
      <c r="V8384" s="1">
        <f t="shared" si="1052"/>
        <v>0</v>
      </c>
      <c r="W8384" s="10">
        <f t="shared" si="1053"/>
        <v>0</v>
      </c>
    </row>
    <row r="8385" spans="13:23" x14ac:dyDescent="0.25">
      <c r="M8385" s="7">
        <v>45590.125</v>
      </c>
      <c r="N8385" s="3">
        <v>1326</v>
      </c>
      <c r="O8385" s="10">
        <v>17.78</v>
      </c>
      <c r="P8385" s="10">
        <f t="shared" si="1047"/>
        <v>22.78</v>
      </c>
      <c r="Q8385" s="10">
        <f t="shared" si="1046"/>
        <v>1326</v>
      </c>
      <c r="R8385" s="1">
        <f t="shared" si="1048"/>
        <v>0.60272727272727278</v>
      </c>
      <c r="S8385" s="18">
        <f t="shared" si="1049"/>
        <v>7.6429999999999998</v>
      </c>
      <c r="T8385" s="10">
        <f t="shared" si="1050"/>
        <v>173.4920842601073</v>
      </c>
      <c r="U8385" s="10">
        <f t="shared" si="1051"/>
        <v>0</v>
      </c>
      <c r="V8385" s="1">
        <f t="shared" si="1052"/>
        <v>0</v>
      </c>
      <c r="W8385" s="10">
        <f t="shared" si="1053"/>
        <v>0</v>
      </c>
    </row>
    <row r="8386" spans="13:23" x14ac:dyDescent="0.25">
      <c r="M8386" s="7">
        <v>45590.166666666664</v>
      </c>
      <c r="N8386" s="3">
        <v>1190.4782432556151</v>
      </c>
      <c r="O8386" s="10">
        <v>17.22</v>
      </c>
      <c r="P8386" s="10">
        <f t="shared" si="1047"/>
        <v>22.22</v>
      </c>
      <c r="Q8386" s="10">
        <f t="shared" si="1046"/>
        <v>1190.4782432556151</v>
      </c>
      <c r="R8386" s="1">
        <f t="shared" si="1048"/>
        <v>0.54112647420709781</v>
      </c>
      <c r="S8386" s="18">
        <f t="shared" si="1049"/>
        <v>8.2769999999999992</v>
      </c>
      <c r="T8386" s="10">
        <f t="shared" si="1050"/>
        <v>143.82967781268761</v>
      </c>
      <c r="U8386" s="10">
        <f t="shared" si="1051"/>
        <v>0</v>
      </c>
      <c r="V8386" s="1">
        <f t="shared" si="1052"/>
        <v>0</v>
      </c>
      <c r="W8386" s="10">
        <f t="shared" si="1053"/>
        <v>0</v>
      </c>
    </row>
    <row r="8387" spans="13:23" x14ac:dyDescent="0.25">
      <c r="M8387" s="7">
        <v>45590.208333333336</v>
      </c>
      <c r="N8387" s="3">
        <v>1539.4866165161131</v>
      </c>
      <c r="O8387" s="10">
        <v>15</v>
      </c>
      <c r="P8387" s="10">
        <f t="shared" si="1047"/>
        <v>20</v>
      </c>
      <c r="Q8387" s="10">
        <f t="shared" si="1046"/>
        <v>1539.4866165161131</v>
      </c>
      <c r="R8387" s="1">
        <f t="shared" si="1048"/>
        <v>0.69976664387096055</v>
      </c>
      <c r="S8387" s="18">
        <f t="shared" si="1049"/>
        <v>9.5920000000000005</v>
      </c>
      <c r="T8387" s="10">
        <f t="shared" si="1050"/>
        <v>160.49693666765148</v>
      </c>
      <c r="U8387" s="10">
        <f t="shared" si="1051"/>
        <v>0</v>
      </c>
      <c r="V8387" s="1">
        <f t="shared" si="1052"/>
        <v>0</v>
      </c>
      <c r="W8387" s="10">
        <f t="shared" si="1053"/>
        <v>0</v>
      </c>
    </row>
    <row r="8388" spans="13:23" x14ac:dyDescent="0.25">
      <c r="M8388" s="7">
        <v>45590.25</v>
      </c>
      <c r="N8388" s="3">
        <v>1208.8496498107909</v>
      </c>
      <c r="O8388" s="10">
        <v>16.11</v>
      </c>
      <c r="P8388" s="10">
        <f t="shared" si="1047"/>
        <v>21.11</v>
      </c>
      <c r="Q8388" s="10">
        <f t="shared" si="1046"/>
        <v>1208.8496498107909</v>
      </c>
      <c r="R8388" s="1">
        <f t="shared" si="1048"/>
        <v>0.54947711355035944</v>
      </c>
      <c r="S8388" s="18">
        <f t="shared" si="1049"/>
        <v>8.2769999999999992</v>
      </c>
      <c r="T8388" s="10">
        <f t="shared" si="1050"/>
        <v>146.04925091346996</v>
      </c>
      <c r="U8388" s="10">
        <f t="shared" si="1051"/>
        <v>0</v>
      </c>
      <c r="V8388" s="1">
        <f t="shared" si="1052"/>
        <v>0</v>
      </c>
      <c r="W8388" s="10">
        <f t="shared" si="1053"/>
        <v>0</v>
      </c>
    </row>
    <row r="8389" spans="13:23" x14ac:dyDescent="0.25">
      <c r="M8389" s="7">
        <v>45590.291666666664</v>
      </c>
      <c r="N8389" s="3">
        <v>1472.1983459472656</v>
      </c>
      <c r="O8389" s="10">
        <v>16.11</v>
      </c>
      <c r="P8389" s="10">
        <f t="shared" si="1047"/>
        <v>21.11</v>
      </c>
      <c r="Q8389" s="10">
        <f t="shared" si="1046"/>
        <v>1472.1983459472656</v>
      </c>
      <c r="R8389" s="1">
        <f t="shared" si="1048"/>
        <v>0.66918106633966612</v>
      </c>
      <c r="S8389" s="18">
        <f t="shared" si="1049"/>
        <v>7.6429999999999998</v>
      </c>
      <c r="T8389" s="10">
        <f t="shared" si="1050"/>
        <v>192.62048226445972</v>
      </c>
      <c r="U8389" s="10">
        <f t="shared" si="1051"/>
        <v>0</v>
      </c>
      <c r="V8389" s="1">
        <f t="shared" si="1052"/>
        <v>0</v>
      </c>
      <c r="W8389" s="10">
        <f t="shared" si="1053"/>
        <v>0</v>
      </c>
    </row>
    <row r="8390" spans="13:23" x14ac:dyDescent="0.25">
      <c r="M8390" s="7">
        <v>45590.333333333336</v>
      </c>
      <c r="N8390" s="3">
        <v>1567.8</v>
      </c>
      <c r="O8390" s="10">
        <v>17.22</v>
      </c>
      <c r="P8390" s="10">
        <f t="shared" si="1047"/>
        <v>22.22</v>
      </c>
      <c r="Q8390" s="10">
        <f t="shared" si="1046"/>
        <v>1567.8</v>
      </c>
      <c r="R8390" s="1">
        <f t="shared" si="1048"/>
        <v>0.71263636363636362</v>
      </c>
      <c r="S8390" s="18">
        <f t="shared" si="1049"/>
        <v>6.9619999999999997</v>
      </c>
      <c r="T8390" s="10">
        <f t="shared" si="1050"/>
        <v>225.19390979603563</v>
      </c>
      <c r="U8390" s="10">
        <f t="shared" si="1051"/>
        <v>0</v>
      </c>
      <c r="V8390" s="1">
        <f t="shared" si="1052"/>
        <v>0</v>
      </c>
      <c r="W8390" s="10">
        <f t="shared" si="1053"/>
        <v>0</v>
      </c>
    </row>
    <row r="8391" spans="13:23" x14ac:dyDescent="0.25">
      <c r="M8391" s="7">
        <v>45590.375</v>
      </c>
      <c r="N8391" s="3">
        <v>1500.0162254333495</v>
      </c>
      <c r="O8391" s="10">
        <v>17.22</v>
      </c>
      <c r="P8391" s="10">
        <f t="shared" si="1047"/>
        <v>22.22</v>
      </c>
      <c r="Q8391" s="10">
        <f t="shared" ref="Q8391:Q8454" si="1054">MIN($C$19,N8391)</f>
        <v>1500.0162254333495</v>
      </c>
      <c r="R8391" s="1">
        <f t="shared" si="1048"/>
        <v>0.6818255570151589</v>
      </c>
      <c r="S8391" s="18">
        <f t="shared" si="1049"/>
        <v>7.6429999999999998</v>
      </c>
      <c r="T8391" s="10">
        <f t="shared" si="1050"/>
        <v>196.2601367831152</v>
      </c>
      <c r="U8391" s="10">
        <f t="shared" si="1051"/>
        <v>0</v>
      </c>
      <c r="V8391" s="1">
        <f t="shared" si="1052"/>
        <v>0</v>
      </c>
      <c r="W8391" s="10">
        <f t="shared" si="1053"/>
        <v>0</v>
      </c>
    </row>
    <row r="8392" spans="13:23" x14ac:dyDescent="0.25">
      <c r="M8392" s="7">
        <v>45590.416666666664</v>
      </c>
      <c r="N8392" s="3">
        <v>1626.1421218872069</v>
      </c>
      <c r="O8392" s="10">
        <v>18.89</v>
      </c>
      <c r="P8392" s="10">
        <f t="shared" ref="P8392:P8455" si="1055">O8392+5</f>
        <v>23.89</v>
      </c>
      <c r="Q8392" s="10">
        <f t="shared" si="1054"/>
        <v>1626.1421218872069</v>
      </c>
      <c r="R8392" s="1">
        <f t="shared" ref="R8392:R8455" si="1056">Q8392/$C$19</f>
        <v>0.73915550994873047</v>
      </c>
      <c r="S8392" s="18">
        <f t="shared" ref="S8392:S8455" si="1057">INDEX($C$13:$K$17,MATCH(P8392,$B$13:$B$17,-1),MATCH(R8392,$C$12:$K$12,-1))</f>
        <v>6.9619999999999997</v>
      </c>
      <c r="T8392" s="10">
        <f t="shared" ref="T8392:T8455" si="1058" xml:space="preserve"> Q8392/INDEX($C$13:$K$17,MATCH(P8392,$B$13:$B$17,-1),MATCH(R8392,$C$12:$K$12,-1))</f>
        <v>233.57399050376429</v>
      </c>
      <c r="U8392" s="10">
        <f t="shared" ref="U8392:U8455" si="1059">N8392-Q8392</f>
        <v>0</v>
      </c>
      <c r="V8392" s="1">
        <f t="shared" ref="V8392:V8455" si="1060">U8392/$C$19</f>
        <v>0</v>
      </c>
      <c r="W8392" s="10">
        <f t="shared" ref="W8392:W8455" si="1061" xml:space="preserve"> U8392/INDEX($C$13:$K$17,MATCH(P8392,$B$13:$B$17,-1),MATCH(V8392,$C$12:$K$12,-1))</f>
        <v>0</v>
      </c>
    </row>
    <row r="8393" spans="13:23" x14ac:dyDescent="0.25">
      <c r="M8393" s="7">
        <v>45590.458333333336</v>
      </c>
      <c r="N8393" s="3">
        <v>1569.4056198120118</v>
      </c>
      <c r="O8393" s="10">
        <v>21.11</v>
      </c>
      <c r="P8393" s="10">
        <f t="shared" si="1055"/>
        <v>26.11</v>
      </c>
      <c r="Q8393" s="10">
        <f t="shared" si="1054"/>
        <v>1569.4056198120118</v>
      </c>
      <c r="R8393" s="1">
        <f t="shared" si="1056"/>
        <v>0.71336619082364172</v>
      </c>
      <c r="S8393" s="18">
        <f t="shared" si="1057"/>
        <v>5.8680000000000003</v>
      </c>
      <c r="T8393" s="10">
        <f t="shared" si="1058"/>
        <v>267.45153711861138</v>
      </c>
      <c r="U8393" s="10">
        <f t="shared" si="1059"/>
        <v>0</v>
      </c>
      <c r="V8393" s="1">
        <f t="shared" si="1060"/>
        <v>0</v>
      </c>
      <c r="W8393" s="10">
        <f t="shared" si="1061"/>
        <v>0</v>
      </c>
    </row>
    <row r="8394" spans="13:23" x14ac:dyDescent="0.25">
      <c r="M8394" s="7">
        <v>45590.5</v>
      </c>
      <c r="N8394" s="3">
        <v>1632.0208053588867</v>
      </c>
      <c r="O8394" s="10">
        <v>22.22</v>
      </c>
      <c r="P8394" s="10">
        <f t="shared" si="1055"/>
        <v>27.22</v>
      </c>
      <c r="Q8394" s="10">
        <f t="shared" si="1054"/>
        <v>1632.0208053588867</v>
      </c>
      <c r="R8394" s="1">
        <f t="shared" si="1056"/>
        <v>0.74182763879949398</v>
      </c>
      <c r="S8394" s="18">
        <f t="shared" si="1057"/>
        <v>5.8680000000000003</v>
      </c>
      <c r="T8394" s="10">
        <f t="shared" si="1058"/>
        <v>278.12215496913541</v>
      </c>
      <c r="U8394" s="10">
        <f t="shared" si="1059"/>
        <v>0</v>
      </c>
      <c r="V8394" s="1">
        <f t="shared" si="1060"/>
        <v>0</v>
      </c>
      <c r="W8394" s="10">
        <f t="shared" si="1061"/>
        <v>0</v>
      </c>
    </row>
    <row r="8395" spans="13:23" x14ac:dyDescent="0.25">
      <c r="M8395" s="7">
        <v>45590.541666666664</v>
      </c>
      <c r="N8395" s="3">
        <v>1466.3999999999999</v>
      </c>
      <c r="O8395" s="10">
        <v>22.78</v>
      </c>
      <c r="P8395" s="10">
        <f t="shared" si="1055"/>
        <v>27.78</v>
      </c>
      <c r="Q8395" s="10">
        <f t="shared" si="1054"/>
        <v>1466.3999999999999</v>
      </c>
      <c r="R8395" s="1">
        <f t="shared" si="1056"/>
        <v>0.66654545454545444</v>
      </c>
      <c r="S8395" s="18">
        <f t="shared" si="1057"/>
        <v>6.4260000000000002</v>
      </c>
      <c r="T8395" s="10">
        <f t="shared" si="1058"/>
        <v>228.19794584500465</v>
      </c>
      <c r="U8395" s="10">
        <f t="shared" si="1059"/>
        <v>0</v>
      </c>
      <c r="V8395" s="1">
        <f t="shared" si="1060"/>
        <v>0</v>
      </c>
      <c r="W8395" s="10">
        <f t="shared" si="1061"/>
        <v>0</v>
      </c>
    </row>
    <row r="8396" spans="13:23" x14ac:dyDescent="0.25">
      <c r="M8396" s="7">
        <v>45590.583333333336</v>
      </c>
      <c r="N8396" s="3">
        <v>1420.6563789367676</v>
      </c>
      <c r="O8396" s="10">
        <v>23.89</v>
      </c>
      <c r="P8396" s="10">
        <f t="shared" si="1055"/>
        <v>28.89</v>
      </c>
      <c r="Q8396" s="10">
        <f t="shared" si="1054"/>
        <v>1420.6563789367676</v>
      </c>
      <c r="R8396" s="1">
        <f t="shared" si="1056"/>
        <v>0.64575289951671255</v>
      </c>
      <c r="S8396" s="18">
        <f t="shared" si="1057"/>
        <v>6.4260000000000002</v>
      </c>
      <c r="T8396" s="10">
        <f t="shared" si="1058"/>
        <v>221.07942404867219</v>
      </c>
      <c r="U8396" s="10">
        <f t="shared" si="1059"/>
        <v>0</v>
      </c>
      <c r="V8396" s="1">
        <f t="shared" si="1060"/>
        <v>0</v>
      </c>
      <c r="W8396" s="10">
        <f t="shared" si="1061"/>
        <v>0</v>
      </c>
    </row>
    <row r="8397" spans="13:23" x14ac:dyDescent="0.25">
      <c r="M8397" s="7">
        <v>45590.625</v>
      </c>
      <c r="N8397" s="3">
        <v>1465.9857856750489</v>
      </c>
      <c r="O8397" s="10">
        <v>23.89</v>
      </c>
      <c r="P8397" s="10">
        <f t="shared" si="1055"/>
        <v>28.89</v>
      </c>
      <c r="Q8397" s="10">
        <f t="shared" si="1054"/>
        <v>1465.9857856750489</v>
      </c>
      <c r="R8397" s="1">
        <f t="shared" si="1056"/>
        <v>0.66635717530684035</v>
      </c>
      <c r="S8397" s="18">
        <f t="shared" si="1057"/>
        <v>6.4260000000000002</v>
      </c>
      <c r="T8397" s="10">
        <f t="shared" si="1058"/>
        <v>228.13348672191859</v>
      </c>
      <c r="U8397" s="10">
        <f t="shared" si="1059"/>
        <v>0</v>
      </c>
      <c r="V8397" s="1">
        <f t="shared" si="1060"/>
        <v>0</v>
      </c>
      <c r="W8397" s="10">
        <f t="shared" si="1061"/>
        <v>0</v>
      </c>
    </row>
    <row r="8398" spans="13:23" x14ac:dyDescent="0.25">
      <c r="M8398" s="7">
        <v>45590.666666666664</v>
      </c>
      <c r="N8398" s="3">
        <v>1449.1687019348144</v>
      </c>
      <c r="O8398" s="10">
        <v>23.89</v>
      </c>
      <c r="P8398" s="10">
        <f t="shared" si="1055"/>
        <v>28.89</v>
      </c>
      <c r="Q8398" s="10">
        <f t="shared" si="1054"/>
        <v>1449.1687019348144</v>
      </c>
      <c r="R8398" s="1">
        <f t="shared" si="1056"/>
        <v>0.65871304633400651</v>
      </c>
      <c r="S8398" s="18">
        <f t="shared" si="1057"/>
        <v>6.4260000000000002</v>
      </c>
      <c r="T8398" s="10">
        <f t="shared" si="1058"/>
        <v>225.51644910283449</v>
      </c>
      <c r="U8398" s="10">
        <f t="shared" si="1059"/>
        <v>0</v>
      </c>
      <c r="V8398" s="1">
        <f t="shared" si="1060"/>
        <v>0</v>
      </c>
      <c r="W8398" s="10">
        <f t="shared" si="1061"/>
        <v>0</v>
      </c>
    </row>
    <row r="8399" spans="13:23" x14ac:dyDescent="0.25">
      <c r="M8399" s="7">
        <v>45590.708333333336</v>
      </c>
      <c r="N8399" s="3">
        <v>1449.806760406494</v>
      </c>
      <c r="O8399" s="10">
        <v>22.78</v>
      </c>
      <c r="P8399" s="10">
        <f t="shared" si="1055"/>
        <v>27.78</v>
      </c>
      <c r="Q8399" s="10">
        <f t="shared" si="1054"/>
        <v>1449.806760406494</v>
      </c>
      <c r="R8399" s="1">
        <f t="shared" si="1056"/>
        <v>0.65900307291204274</v>
      </c>
      <c r="S8399" s="18">
        <f t="shared" si="1057"/>
        <v>6.4260000000000002</v>
      </c>
      <c r="T8399" s="10">
        <f t="shared" si="1058"/>
        <v>225.61574236017648</v>
      </c>
      <c r="U8399" s="10">
        <f t="shared" si="1059"/>
        <v>0</v>
      </c>
      <c r="V8399" s="1">
        <f t="shared" si="1060"/>
        <v>0</v>
      </c>
      <c r="W8399" s="10">
        <f t="shared" si="1061"/>
        <v>0</v>
      </c>
    </row>
    <row r="8400" spans="13:23" x14ac:dyDescent="0.25">
      <c r="M8400" s="7">
        <v>45590.75</v>
      </c>
      <c r="N8400" s="3">
        <v>1726.621989440918</v>
      </c>
      <c r="O8400" s="10">
        <v>22.22</v>
      </c>
      <c r="P8400" s="10">
        <f t="shared" si="1055"/>
        <v>27.22</v>
      </c>
      <c r="Q8400" s="10">
        <f t="shared" si="1054"/>
        <v>1726.621989440918</v>
      </c>
      <c r="R8400" s="1">
        <f t="shared" si="1056"/>
        <v>0.78482817701859908</v>
      </c>
      <c r="S8400" s="18">
        <f t="shared" si="1057"/>
        <v>5.8680000000000003</v>
      </c>
      <c r="T8400" s="10">
        <f t="shared" si="1058"/>
        <v>294.24369281542567</v>
      </c>
      <c r="U8400" s="10">
        <f t="shared" si="1059"/>
        <v>0</v>
      </c>
      <c r="V8400" s="1">
        <f t="shared" si="1060"/>
        <v>0</v>
      </c>
      <c r="W8400" s="10">
        <f t="shared" si="1061"/>
        <v>0</v>
      </c>
    </row>
    <row r="8401" spans="13:23" x14ac:dyDescent="0.25">
      <c r="M8401" s="7">
        <v>45590.791666666664</v>
      </c>
      <c r="N8401" s="3">
        <v>1428.3498573303223</v>
      </c>
      <c r="O8401" s="10">
        <v>21.11</v>
      </c>
      <c r="P8401" s="10">
        <f t="shared" si="1055"/>
        <v>26.11</v>
      </c>
      <c r="Q8401" s="10">
        <f t="shared" si="1054"/>
        <v>1428.3498573303223</v>
      </c>
      <c r="R8401" s="1">
        <f t="shared" si="1056"/>
        <v>0.64924993515014651</v>
      </c>
      <c r="S8401" s="18">
        <f t="shared" si="1057"/>
        <v>6.4260000000000002</v>
      </c>
      <c r="T8401" s="10">
        <f t="shared" si="1058"/>
        <v>222.27666625121728</v>
      </c>
      <c r="U8401" s="10">
        <f t="shared" si="1059"/>
        <v>0</v>
      </c>
      <c r="V8401" s="1">
        <f t="shared" si="1060"/>
        <v>0</v>
      </c>
      <c r="W8401" s="10">
        <f t="shared" si="1061"/>
        <v>0</v>
      </c>
    </row>
    <row r="8402" spans="13:23" x14ac:dyDescent="0.25">
      <c r="M8402" s="7">
        <v>45590.833333333336</v>
      </c>
      <c r="N8402" s="3">
        <v>1325.5480567932129</v>
      </c>
      <c r="O8402" s="10">
        <v>18.89</v>
      </c>
      <c r="P8402" s="10">
        <f t="shared" si="1055"/>
        <v>23.89</v>
      </c>
      <c r="Q8402" s="10">
        <f t="shared" si="1054"/>
        <v>1325.5480567932129</v>
      </c>
      <c r="R8402" s="1">
        <f t="shared" si="1056"/>
        <v>0.602521843996915</v>
      </c>
      <c r="S8402" s="18">
        <f t="shared" si="1057"/>
        <v>7.6429999999999998</v>
      </c>
      <c r="T8402" s="10">
        <f t="shared" si="1058"/>
        <v>173.43295260934357</v>
      </c>
      <c r="U8402" s="10">
        <f t="shared" si="1059"/>
        <v>0</v>
      </c>
      <c r="V8402" s="1">
        <f t="shared" si="1060"/>
        <v>0</v>
      </c>
      <c r="W8402" s="10">
        <f t="shared" si="1061"/>
        <v>0</v>
      </c>
    </row>
    <row r="8403" spans="13:23" x14ac:dyDescent="0.25">
      <c r="M8403" s="7">
        <v>45590.875</v>
      </c>
      <c r="N8403" s="3">
        <v>1461.7695533752442</v>
      </c>
      <c r="O8403" s="10">
        <v>18.89</v>
      </c>
      <c r="P8403" s="10">
        <f t="shared" si="1055"/>
        <v>23.89</v>
      </c>
      <c r="Q8403" s="10">
        <f t="shared" si="1054"/>
        <v>1461.7695533752442</v>
      </c>
      <c r="R8403" s="1">
        <f t="shared" si="1056"/>
        <v>0.66444070607965644</v>
      </c>
      <c r="S8403" s="18">
        <f t="shared" si="1057"/>
        <v>7.6429999999999998</v>
      </c>
      <c r="T8403" s="10">
        <f t="shared" si="1058"/>
        <v>191.25599285296929</v>
      </c>
      <c r="U8403" s="10">
        <f t="shared" si="1059"/>
        <v>0</v>
      </c>
      <c r="V8403" s="1">
        <f t="shared" si="1060"/>
        <v>0</v>
      </c>
      <c r="W8403" s="10">
        <f t="shared" si="1061"/>
        <v>0</v>
      </c>
    </row>
    <row r="8404" spans="13:23" x14ac:dyDescent="0.25">
      <c r="M8404" s="7">
        <v>45590.916666666664</v>
      </c>
      <c r="N8404" s="3">
        <v>1544.2764587402344</v>
      </c>
      <c r="O8404" s="10">
        <v>17.78</v>
      </c>
      <c r="P8404" s="10">
        <f t="shared" si="1055"/>
        <v>22.78</v>
      </c>
      <c r="Q8404" s="10">
        <f t="shared" si="1054"/>
        <v>1544.2764587402344</v>
      </c>
      <c r="R8404" s="1">
        <f t="shared" si="1056"/>
        <v>0.70194384488192474</v>
      </c>
      <c r="S8404" s="18">
        <f t="shared" si="1057"/>
        <v>6.9619999999999997</v>
      </c>
      <c r="T8404" s="10">
        <f t="shared" si="1058"/>
        <v>221.81506158291216</v>
      </c>
      <c r="U8404" s="10">
        <f t="shared" si="1059"/>
        <v>0</v>
      </c>
      <c r="V8404" s="1">
        <f t="shared" si="1060"/>
        <v>0</v>
      </c>
      <c r="W8404" s="10">
        <f t="shared" si="1061"/>
        <v>0</v>
      </c>
    </row>
    <row r="8405" spans="13:23" x14ac:dyDescent="0.25">
      <c r="M8405" s="7">
        <v>45590.958333333336</v>
      </c>
      <c r="N8405" s="3">
        <v>1427.3703643798829</v>
      </c>
      <c r="O8405" s="10">
        <v>17.22</v>
      </c>
      <c r="P8405" s="10">
        <f t="shared" si="1055"/>
        <v>22.22</v>
      </c>
      <c r="Q8405" s="10">
        <f t="shared" si="1054"/>
        <v>1427.3703643798829</v>
      </c>
      <c r="R8405" s="1">
        <f t="shared" si="1056"/>
        <v>0.64880471108176496</v>
      </c>
      <c r="S8405" s="18">
        <f t="shared" si="1057"/>
        <v>7.6429999999999998</v>
      </c>
      <c r="T8405" s="10">
        <f t="shared" si="1058"/>
        <v>186.75524851234894</v>
      </c>
      <c r="U8405" s="10">
        <f t="shared" si="1059"/>
        <v>0</v>
      </c>
      <c r="V8405" s="1">
        <f t="shared" si="1060"/>
        <v>0</v>
      </c>
      <c r="W8405" s="10">
        <f t="shared" si="1061"/>
        <v>0</v>
      </c>
    </row>
    <row r="8406" spans="13:23" x14ac:dyDescent="0.25">
      <c r="M8406" s="7">
        <v>45591</v>
      </c>
      <c r="N8406" s="3">
        <v>1232.6127754211425</v>
      </c>
      <c r="O8406" s="10">
        <v>17.22</v>
      </c>
      <c r="P8406" s="10">
        <f t="shared" si="1055"/>
        <v>22.22</v>
      </c>
      <c r="Q8406" s="10">
        <f t="shared" si="1054"/>
        <v>1232.6127754211425</v>
      </c>
      <c r="R8406" s="1">
        <f t="shared" si="1056"/>
        <v>0.56027853428233754</v>
      </c>
      <c r="S8406" s="18">
        <f t="shared" si="1057"/>
        <v>8.2769999999999992</v>
      </c>
      <c r="T8406" s="10">
        <f t="shared" si="1058"/>
        <v>148.92023383123626</v>
      </c>
      <c r="U8406" s="10">
        <f t="shared" si="1059"/>
        <v>0</v>
      </c>
      <c r="V8406" s="1">
        <f t="shared" si="1060"/>
        <v>0</v>
      </c>
      <c r="W8406" s="10">
        <f t="shared" si="1061"/>
        <v>0</v>
      </c>
    </row>
    <row r="8407" spans="13:23" x14ac:dyDescent="0.25">
      <c r="M8407" s="7">
        <v>45591.041666666664</v>
      </c>
      <c r="N8407" s="3">
        <v>1134.984503173828</v>
      </c>
      <c r="O8407" s="10">
        <v>16.11</v>
      </c>
      <c r="P8407" s="10">
        <f t="shared" si="1055"/>
        <v>21.11</v>
      </c>
      <c r="Q8407" s="10">
        <f t="shared" si="1054"/>
        <v>1134.984503173828</v>
      </c>
      <c r="R8407" s="1">
        <f t="shared" si="1056"/>
        <v>0.51590204689719454</v>
      </c>
      <c r="S8407" s="18">
        <f t="shared" si="1057"/>
        <v>8.2769999999999992</v>
      </c>
      <c r="T8407" s="10">
        <f t="shared" si="1058"/>
        <v>137.1251060980824</v>
      </c>
      <c r="U8407" s="10">
        <f t="shared" si="1059"/>
        <v>0</v>
      </c>
      <c r="V8407" s="1">
        <f t="shared" si="1060"/>
        <v>0</v>
      </c>
      <c r="W8407" s="10">
        <f t="shared" si="1061"/>
        <v>0</v>
      </c>
    </row>
    <row r="8408" spans="13:23" x14ac:dyDescent="0.25">
      <c r="M8408" s="7">
        <v>45591.083333333336</v>
      </c>
      <c r="N8408" s="3">
        <v>1551.3665725708008</v>
      </c>
      <c r="O8408" s="10">
        <v>16.11</v>
      </c>
      <c r="P8408" s="10">
        <f t="shared" si="1055"/>
        <v>21.11</v>
      </c>
      <c r="Q8408" s="10">
        <f t="shared" si="1054"/>
        <v>1551.3665725708008</v>
      </c>
      <c r="R8408" s="1">
        <f t="shared" si="1056"/>
        <v>0.70516662389581852</v>
      </c>
      <c r="S8408" s="18">
        <f t="shared" si="1057"/>
        <v>6.9619999999999997</v>
      </c>
      <c r="T8408" s="10">
        <f t="shared" si="1058"/>
        <v>222.83346345458213</v>
      </c>
      <c r="U8408" s="10">
        <f t="shared" si="1059"/>
        <v>0</v>
      </c>
      <c r="V8408" s="1">
        <f t="shared" si="1060"/>
        <v>0</v>
      </c>
      <c r="W8408" s="10">
        <f t="shared" si="1061"/>
        <v>0</v>
      </c>
    </row>
    <row r="8409" spans="13:23" x14ac:dyDescent="0.25">
      <c r="M8409" s="7">
        <v>45591.125</v>
      </c>
      <c r="N8409" s="3">
        <v>1549.0000076293945</v>
      </c>
      <c r="O8409" s="10">
        <v>16.11</v>
      </c>
      <c r="P8409" s="10">
        <f t="shared" si="1055"/>
        <v>21.11</v>
      </c>
      <c r="Q8409" s="10">
        <f t="shared" si="1054"/>
        <v>1549.0000076293945</v>
      </c>
      <c r="R8409" s="1">
        <f t="shared" si="1056"/>
        <v>0.70409091255881573</v>
      </c>
      <c r="S8409" s="18">
        <f t="shared" si="1057"/>
        <v>6.9619999999999997</v>
      </c>
      <c r="T8409" s="10">
        <f t="shared" si="1058"/>
        <v>222.49353743599463</v>
      </c>
      <c r="U8409" s="10">
        <f t="shared" si="1059"/>
        <v>0</v>
      </c>
      <c r="V8409" s="1">
        <f t="shared" si="1060"/>
        <v>0</v>
      </c>
      <c r="W8409" s="10">
        <f t="shared" si="1061"/>
        <v>0</v>
      </c>
    </row>
    <row r="8410" spans="13:23" x14ac:dyDescent="0.25">
      <c r="M8410" s="7">
        <v>45591.166666666664</v>
      </c>
      <c r="N8410" s="3">
        <v>1219.3642547607421</v>
      </c>
      <c r="O8410" s="10">
        <v>15</v>
      </c>
      <c r="P8410" s="10">
        <f t="shared" si="1055"/>
        <v>20</v>
      </c>
      <c r="Q8410" s="10">
        <f t="shared" si="1054"/>
        <v>1219.3642547607421</v>
      </c>
      <c r="R8410" s="1">
        <f t="shared" si="1056"/>
        <v>0.55425647943670098</v>
      </c>
      <c r="S8410" s="18">
        <f t="shared" si="1057"/>
        <v>10.58</v>
      </c>
      <c r="T8410" s="10">
        <f t="shared" si="1058"/>
        <v>115.25181992067506</v>
      </c>
      <c r="U8410" s="10">
        <f t="shared" si="1059"/>
        <v>0</v>
      </c>
      <c r="V8410" s="1">
        <f t="shared" si="1060"/>
        <v>0</v>
      </c>
      <c r="W8410" s="10">
        <f t="shared" si="1061"/>
        <v>0</v>
      </c>
    </row>
    <row r="8411" spans="13:23" x14ac:dyDescent="0.25">
      <c r="M8411" s="7">
        <v>45591.208333333336</v>
      </c>
      <c r="N8411" s="3">
        <v>1525.1112579345702</v>
      </c>
      <c r="O8411" s="10">
        <v>13.89</v>
      </c>
      <c r="P8411" s="10">
        <f t="shared" si="1055"/>
        <v>18.89</v>
      </c>
      <c r="Q8411" s="10">
        <f t="shared" si="1054"/>
        <v>1525.1112579345702</v>
      </c>
      <c r="R8411" s="1">
        <f t="shared" si="1056"/>
        <v>0.69323238997025916</v>
      </c>
      <c r="S8411" s="18">
        <f t="shared" si="1057"/>
        <v>9.5920000000000005</v>
      </c>
      <c r="T8411" s="10">
        <f t="shared" si="1058"/>
        <v>158.99825458033467</v>
      </c>
      <c r="U8411" s="10">
        <f t="shared" si="1059"/>
        <v>0</v>
      </c>
      <c r="V8411" s="1">
        <f t="shared" si="1060"/>
        <v>0</v>
      </c>
      <c r="W8411" s="10">
        <f t="shared" si="1061"/>
        <v>0</v>
      </c>
    </row>
    <row r="8412" spans="13:23" x14ac:dyDescent="0.25">
      <c r="M8412" s="7">
        <v>45591.25</v>
      </c>
      <c r="N8412" s="3">
        <v>1245.5750862121581</v>
      </c>
      <c r="O8412" s="10">
        <v>15</v>
      </c>
      <c r="P8412" s="10">
        <f t="shared" si="1055"/>
        <v>20</v>
      </c>
      <c r="Q8412" s="10">
        <f t="shared" si="1054"/>
        <v>1245.5750862121581</v>
      </c>
      <c r="R8412" s="1">
        <f t="shared" si="1056"/>
        <v>0.56617049373279915</v>
      </c>
      <c r="S8412" s="18">
        <f t="shared" si="1057"/>
        <v>10.58</v>
      </c>
      <c r="T8412" s="10">
        <f t="shared" si="1058"/>
        <v>117.72921419774651</v>
      </c>
      <c r="U8412" s="10">
        <f t="shared" si="1059"/>
        <v>0</v>
      </c>
      <c r="V8412" s="1">
        <f t="shared" si="1060"/>
        <v>0</v>
      </c>
      <c r="W8412" s="10">
        <f t="shared" si="1061"/>
        <v>0</v>
      </c>
    </row>
    <row r="8413" spans="13:23" x14ac:dyDescent="0.25">
      <c r="M8413" s="7">
        <v>45591.291666666664</v>
      </c>
      <c r="N8413" s="3">
        <v>1401.1052307128905</v>
      </c>
      <c r="O8413" s="10">
        <v>15</v>
      </c>
      <c r="P8413" s="10">
        <f t="shared" si="1055"/>
        <v>20</v>
      </c>
      <c r="Q8413" s="10">
        <f t="shared" si="1054"/>
        <v>1401.1052307128905</v>
      </c>
      <c r="R8413" s="1">
        <f t="shared" si="1056"/>
        <v>0.63686601396040476</v>
      </c>
      <c r="S8413" s="18">
        <f t="shared" si="1057"/>
        <v>9.5920000000000005</v>
      </c>
      <c r="T8413" s="10">
        <f t="shared" si="1058"/>
        <v>146.07018668816622</v>
      </c>
      <c r="U8413" s="10">
        <f t="shared" si="1059"/>
        <v>0</v>
      </c>
      <c r="V8413" s="1">
        <f t="shared" si="1060"/>
        <v>0</v>
      </c>
      <c r="W8413" s="10">
        <f t="shared" si="1061"/>
        <v>0</v>
      </c>
    </row>
    <row r="8414" spans="13:23" x14ac:dyDescent="0.25">
      <c r="M8414" s="7">
        <v>45591.333333333336</v>
      </c>
      <c r="N8414" s="3">
        <v>1313.5902328491211</v>
      </c>
      <c r="O8414" s="10">
        <v>16.11</v>
      </c>
      <c r="P8414" s="10">
        <f t="shared" si="1055"/>
        <v>21.11</v>
      </c>
      <c r="Q8414" s="10">
        <f t="shared" si="1054"/>
        <v>1313.5902328491211</v>
      </c>
      <c r="R8414" s="1">
        <f t="shared" si="1056"/>
        <v>0.59708646947687327</v>
      </c>
      <c r="S8414" s="18">
        <f t="shared" si="1057"/>
        <v>8.2769999999999992</v>
      </c>
      <c r="T8414" s="10">
        <f t="shared" si="1058"/>
        <v>158.70366471537045</v>
      </c>
      <c r="U8414" s="10">
        <f t="shared" si="1059"/>
        <v>0</v>
      </c>
      <c r="V8414" s="1">
        <f t="shared" si="1060"/>
        <v>0</v>
      </c>
      <c r="W8414" s="10">
        <f t="shared" si="1061"/>
        <v>0</v>
      </c>
    </row>
    <row r="8415" spans="13:23" x14ac:dyDescent="0.25">
      <c r="M8415" s="7">
        <v>45591.375</v>
      </c>
      <c r="N8415" s="3">
        <v>1168.3970878601074</v>
      </c>
      <c r="O8415" s="10">
        <v>17.78</v>
      </c>
      <c r="P8415" s="10">
        <f t="shared" si="1055"/>
        <v>22.78</v>
      </c>
      <c r="Q8415" s="10">
        <f t="shared" si="1054"/>
        <v>1168.3970878601074</v>
      </c>
      <c r="R8415" s="1">
        <f t="shared" si="1056"/>
        <v>0.53108958539095785</v>
      </c>
      <c r="S8415" s="18">
        <f t="shared" si="1057"/>
        <v>8.2769999999999992</v>
      </c>
      <c r="T8415" s="10">
        <f t="shared" si="1058"/>
        <v>141.16190502115592</v>
      </c>
      <c r="U8415" s="10">
        <f t="shared" si="1059"/>
        <v>0</v>
      </c>
      <c r="V8415" s="1">
        <f t="shared" si="1060"/>
        <v>0</v>
      </c>
      <c r="W8415" s="10">
        <f t="shared" si="1061"/>
        <v>0</v>
      </c>
    </row>
    <row r="8416" spans="13:23" x14ac:dyDescent="0.25">
      <c r="M8416" s="7">
        <v>45591.416666666664</v>
      </c>
      <c r="N8416" s="3">
        <v>1372.4062271118164</v>
      </c>
      <c r="O8416" s="10">
        <v>17.78</v>
      </c>
      <c r="P8416" s="10">
        <f t="shared" si="1055"/>
        <v>22.78</v>
      </c>
      <c r="Q8416" s="10">
        <f t="shared" si="1054"/>
        <v>1372.4062271118164</v>
      </c>
      <c r="R8416" s="1">
        <f t="shared" si="1056"/>
        <v>0.62382101232355291</v>
      </c>
      <c r="S8416" s="18">
        <f t="shared" si="1057"/>
        <v>7.6429999999999998</v>
      </c>
      <c r="T8416" s="10">
        <f t="shared" si="1058"/>
        <v>179.56381356951675</v>
      </c>
      <c r="U8416" s="10">
        <f t="shared" si="1059"/>
        <v>0</v>
      </c>
      <c r="V8416" s="1">
        <f t="shared" si="1060"/>
        <v>0</v>
      </c>
      <c r="W8416" s="10">
        <f t="shared" si="1061"/>
        <v>0</v>
      </c>
    </row>
    <row r="8417" spans="13:23" x14ac:dyDescent="0.25">
      <c r="M8417" s="7">
        <v>45591.458333333336</v>
      </c>
      <c r="N8417" s="3">
        <v>1718.6716690063477</v>
      </c>
      <c r="O8417" s="10">
        <v>18.89</v>
      </c>
      <c r="P8417" s="10">
        <f t="shared" si="1055"/>
        <v>23.89</v>
      </c>
      <c r="Q8417" s="10">
        <f t="shared" si="1054"/>
        <v>1718.6716690063477</v>
      </c>
      <c r="R8417" s="1">
        <f t="shared" si="1056"/>
        <v>0.78121439500288525</v>
      </c>
      <c r="S8417" s="18">
        <f t="shared" si="1057"/>
        <v>6.9619999999999997</v>
      </c>
      <c r="T8417" s="10">
        <f t="shared" si="1058"/>
        <v>246.86464651053544</v>
      </c>
      <c r="U8417" s="10">
        <f t="shared" si="1059"/>
        <v>0</v>
      </c>
      <c r="V8417" s="1">
        <f t="shared" si="1060"/>
        <v>0</v>
      </c>
      <c r="W8417" s="10">
        <f t="shared" si="1061"/>
        <v>0</v>
      </c>
    </row>
    <row r="8418" spans="13:23" x14ac:dyDescent="0.25">
      <c r="M8418" s="7">
        <v>45591.5</v>
      </c>
      <c r="N8418" s="3">
        <v>1493.0234985351563</v>
      </c>
      <c r="O8418" s="10">
        <v>18.89</v>
      </c>
      <c r="P8418" s="10">
        <f t="shared" si="1055"/>
        <v>23.89</v>
      </c>
      <c r="Q8418" s="10">
        <f t="shared" si="1054"/>
        <v>1493.0234985351563</v>
      </c>
      <c r="R8418" s="1">
        <f t="shared" si="1056"/>
        <v>0.67864704478870741</v>
      </c>
      <c r="S8418" s="18">
        <f t="shared" si="1057"/>
        <v>7.6429999999999998</v>
      </c>
      <c r="T8418" s="10">
        <f t="shared" si="1058"/>
        <v>195.34521765473718</v>
      </c>
      <c r="U8418" s="10">
        <f t="shared" si="1059"/>
        <v>0</v>
      </c>
      <c r="V8418" s="1">
        <f t="shared" si="1060"/>
        <v>0</v>
      </c>
      <c r="W8418" s="10">
        <f t="shared" si="1061"/>
        <v>0</v>
      </c>
    </row>
    <row r="8419" spans="13:23" x14ac:dyDescent="0.25">
      <c r="M8419" s="7">
        <v>45591.541666666664</v>
      </c>
      <c r="N8419" s="3">
        <v>1497.645703125</v>
      </c>
      <c r="O8419" s="10">
        <v>18.89</v>
      </c>
      <c r="P8419" s="10">
        <f t="shared" si="1055"/>
        <v>23.89</v>
      </c>
      <c r="Q8419" s="10">
        <f t="shared" si="1054"/>
        <v>1497.645703125</v>
      </c>
      <c r="R8419" s="1">
        <f t="shared" si="1056"/>
        <v>0.68074804687500001</v>
      </c>
      <c r="S8419" s="18">
        <f t="shared" si="1057"/>
        <v>7.6429999999999998</v>
      </c>
      <c r="T8419" s="10">
        <f t="shared" si="1058"/>
        <v>195.94998078306946</v>
      </c>
      <c r="U8419" s="10">
        <f t="shared" si="1059"/>
        <v>0</v>
      </c>
      <c r="V8419" s="1">
        <f t="shared" si="1060"/>
        <v>0</v>
      </c>
      <c r="W8419" s="10">
        <f t="shared" si="1061"/>
        <v>0</v>
      </c>
    </row>
    <row r="8420" spans="13:23" x14ac:dyDescent="0.25">
      <c r="M8420" s="7">
        <v>45591.583333333336</v>
      </c>
      <c r="N8420" s="3">
        <v>1703.9086669921874</v>
      </c>
      <c r="O8420" s="10">
        <v>21.11</v>
      </c>
      <c r="P8420" s="10">
        <f t="shared" si="1055"/>
        <v>26.11</v>
      </c>
      <c r="Q8420" s="10">
        <f t="shared" si="1054"/>
        <v>1703.9086669921874</v>
      </c>
      <c r="R8420" s="1">
        <f t="shared" si="1056"/>
        <v>0.77450393954190333</v>
      </c>
      <c r="S8420" s="18">
        <f t="shared" si="1057"/>
        <v>5.8680000000000003</v>
      </c>
      <c r="T8420" s="10">
        <f t="shared" si="1058"/>
        <v>290.37298346833455</v>
      </c>
      <c r="U8420" s="10">
        <f t="shared" si="1059"/>
        <v>0</v>
      </c>
      <c r="V8420" s="1">
        <f t="shared" si="1060"/>
        <v>0</v>
      </c>
      <c r="W8420" s="10">
        <f t="shared" si="1061"/>
        <v>0</v>
      </c>
    </row>
    <row r="8421" spans="13:23" x14ac:dyDescent="0.25">
      <c r="M8421" s="7">
        <v>45591.625</v>
      </c>
      <c r="N8421" s="3">
        <v>1497.7144660949707</v>
      </c>
      <c r="O8421" s="10">
        <v>21.11</v>
      </c>
      <c r="P8421" s="10">
        <f t="shared" si="1055"/>
        <v>26.11</v>
      </c>
      <c r="Q8421" s="10">
        <f t="shared" si="1054"/>
        <v>1497.7144660949707</v>
      </c>
      <c r="R8421" s="1">
        <f t="shared" si="1056"/>
        <v>0.68077930277044119</v>
      </c>
      <c r="S8421" s="18">
        <f t="shared" si="1057"/>
        <v>6.4260000000000002</v>
      </c>
      <c r="T8421" s="10">
        <f t="shared" si="1058"/>
        <v>233.0710342506957</v>
      </c>
      <c r="U8421" s="10">
        <f t="shared" si="1059"/>
        <v>0</v>
      </c>
      <c r="V8421" s="1">
        <f t="shared" si="1060"/>
        <v>0</v>
      </c>
      <c r="W8421" s="10">
        <f t="shared" si="1061"/>
        <v>0</v>
      </c>
    </row>
    <row r="8422" spans="13:23" x14ac:dyDescent="0.25">
      <c r="M8422" s="7">
        <v>45591.666666666664</v>
      </c>
      <c r="N8422" s="3">
        <v>1429.157666015625</v>
      </c>
      <c r="O8422" s="10">
        <v>18.89</v>
      </c>
      <c r="P8422" s="10">
        <f t="shared" si="1055"/>
        <v>23.89</v>
      </c>
      <c r="Q8422" s="10">
        <f t="shared" si="1054"/>
        <v>1429.157666015625</v>
      </c>
      <c r="R8422" s="1">
        <f t="shared" si="1056"/>
        <v>0.64961712091619317</v>
      </c>
      <c r="S8422" s="18">
        <f t="shared" si="1057"/>
        <v>7.6429999999999998</v>
      </c>
      <c r="T8422" s="10">
        <f t="shared" si="1058"/>
        <v>186.98909669182586</v>
      </c>
      <c r="U8422" s="10">
        <f t="shared" si="1059"/>
        <v>0</v>
      </c>
      <c r="V8422" s="1">
        <f t="shared" si="1060"/>
        <v>0</v>
      </c>
      <c r="W8422" s="10">
        <f t="shared" si="1061"/>
        <v>0</v>
      </c>
    </row>
    <row r="8423" spans="13:23" x14ac:dyDescent="0.25">
      <c r="M8423" s="7">
        <v>45591.708333333336</v>
      </c>
      <c r="N8423" s="3">
        <v>1646.6680618286132</v>
      </c>
      <c r="O8423" s="10">
        <v>20</v>
      </c>
      <c r="P8423" s="10">
        <f t="shared" si="1055"/>
        <v>25</v>
      </c>
      <c r="Q8423" s="10">
        <f t="shared" si="1054"/>
        <v>1646.6680618286132</v>
      </c>
      <c r="R8423" s="1">
        <f t="shared" si="1056"/>
        <v>0.74848548264936965</v>
      </c>
      <c r="S8423" s="18">
        <f t="shared" si="1057"/>
        <v>6.9619999999999997</v>
      </c>
      <c r="T8423" s="10">
        <f t="shared" si="1058"/>
        <v>236.52227259819207</v>
      </c>
      <c r="U8423" s="10">
        <f t="shared" si="1059"/>
        <v>0</v>
      </c>
      <c r="V8423" s="1">
        <f t="shared" si="1060"/>
        <v>0</v>
      </c>
      <c r="W8423" s="10">
        <f t="shared" si="1061"/>
        <v>0</v>
      </c>
    </row>
    <row r="8424" spans="13:23" x14ac:dyDescent="0.25">
      <c r="M8424" s="7">
        <v>45591.75</v>
      </c>
      <c r="N8424" s="3">
        <v>1474.2889366149902</v>
      </c>
      <c r="O8424" s="10">
        <v>18.89</v>
      </c>
      <c r="P8424" s="10">
        <f t="shared" si="1055"/>
        <v>23.89</v>
      </c>
      <c r="Q8424" s="10">
        <f t="shared" si="1054"/>
        <v>1474.2889366149902</v>
      </c>
      <c r="R8424" s="1">
        <f t="shared" si="1056"/>
        <v>0.67013133482499554</v>
      </c>
      <c r="S8424" s="18">
        <f t="shared" si="1057"/>
        <v>7.6429999999999998</v>
      </c>
      <c r="T8424" s="10">
        <f t="shared" si="1058"/>
        <v>192.89401237930005</v>
      </c>
      <c r="U8424" s="10">
        <f t="shared" si="1059"/>
        <v>0</v>
      </c>
      <c r="V8424" s="1">
        <f t="shared" si="1060"/>
        <v>0</v>
      </c>
      <c r="W8424" s="10">
        <f t="shared" si="1061"/>
        <v>0</v>
      </c>
    </row>
    <row r="8425" spans="13:23" x14ac:dyDescent="0.25">
      <c r="M8425" s="7">
        <v>45591.791666666664</v>
      </c>
      <c r="N8425" s="3">
        <v>1150.9183799743653</v>
      </c>
      <c r="O8425" s="10">
        <v>17.22</v>
      </c>
      <c r="P8425" s="10">
        <f t="shared" si="1055"/>
        <v>22.22</v>
      </c>
      <c r="Q8425" s="10">
        <f t="shared" si="1054"/>
        <v>1150.9183799743653</v>
      </c>
      <c r="R8425" s="1">
        <f t="shared" si="1056"/>
        <v>0.52314471817016606</v>
      </c>
      <c r="S8425" s="18">
        <f t="shared" si="1057"/>
        <v>8.2769999999999992</v>
      </c>
      <c r="T8425" s="10">
        <f t="shared" si="1058"/>
        <v>139.0501848464861</v>
      </c>
      <c r="U8425" s="10">
        <f t="shared" si="1059"/>
        <v>0</v>
      </c>
      <c r="V8425" s="1">
        <f t="shared" si="1060"/>
        <v>0</v>
      </c>
      <c r="W8425" s="10">
        <f t="shared" si="1061"/>
        <v>0</v>
      </c>
    </row>
    <row r="8426" spans="13:23" x14ac:dyDescent="0.25">
      <c r="M8426" s="7">
        <v>45591.833333333336</v>
      </c>
      <c r="N8426" s="3">
        <v>1638.6767395019531</v>
      </c>
      <c r="O8426" s="10">
        <v>17.78</v>
      </c>
      <c r="P8426" s="10">
        <f t="shared" si="1055"/>
        <v>22.78</v>
      </c>
      <c r="Q8426" s="10">
        <f t="shared" si="1054"/>
        <v>1638.6767395019531</v>
      </c>
      <c r="R8426" s="1">
        <f t="shared" si="1056"/>
        <v>0.7448530634099787</v>
      </c>
      <c r="S8426" s="18">
        <f t="shared" si="1057"/>
        <v>6.9619999999999997</v>
      </c>
      <c r="T8426" s="10">
        <f t="shared" si="1058"/>
        <v>235.37442394454942</v>
      </c>
      <c r="U8426" s="10">
        <f t="shared" si="1059"/>
        <v>0</v>
      </c>
      <c r="V8426" s="1">
        <f t="shared" si="1060"/>
        <v>0</v>
      </c>
      <c r="W8426" s="10">
        <f t="shared" si="1061"/>
        <v>0</v>
      </c>
    </row>
    <row r="8427" spans="13:23" x14ac:dyDescent="0.25">
      <c r="M8427" s="7">
        <v>45591.875</v>
      </c>
      <c r="N8427" s="3">
        <v>1154.3999999999999</v>
      </c>
      <c r="O8427" s="10">
        <v>17.78</v>
      </c>
      <c r="P8427" s="10">
        <f t="shared" si="1055"/>
        <v>22.78</v>
      </c>
      <c r="Q8427" s="10">
        <f t="shared" si="1054"/>
        <v>1154.3999999999999</v>
      </c>
      <c r="R8427" s="1">
        <f t="shared" si="1056"/>
        <v>0.52472727272727271</v>
      </c>
      <c r="S8427" s="18">
        <f t="shared" si="1057"/>
        <v>8.2769999999999992</v>
      </c>
      <c r="T8427" s="10">
        <f t="shared" si="1058"/>
        <v>139.47082276187024</v>
      </c>
      <c r="U8427" s="10">
        <f t="shared" si="1059"/>
        <v>0</v>
      </c>
      <c r="V8427" s="1">
        <f t="shared" si="1060"/>
        <v>0</v>
      </c>
      <c r="W8427" s="10">
        <f t="shared" si="1061"/>
        <v>0</v>
      </c>
    </row>
    <row r="8428" spans="13:23" x14ac:dyDescent="0.25">
      <c r="M8428" s="7">
        <v>45591.916666666664</v>
      </c>
      <c r="N8428" s="3">
        <v>1116.6196723937987</v>
      </c>
      <c r="O8428" s="10">
        <v>17.22</v>
      </c>
      <c r="P8428" s="10">
        <f t="shared" si="1055"/>
        <v>22.22</v>
      </c>
      <c r="Q8428" s="10">
        <f t="shared" si="1054"/>
        <v>1116.6196723937987</v>
      </c>
      <c r="R8428" s="1">
        <f t="shared" si="1056"/>
        <v>0.50755439654263579</v>
      </c>
      <c r="S8428" s="18">
        <f t="shared" si="1057"/>
        <v>8.2769999999999992</v>
      </c>
      <c r="T8428" s="10">
        <f t="shared" si="1058"/>
        <v>134.90632746089148</v>
      </c>
      <c r="U8428" s="10">
        <f t="shared" si="1059"/>
        <v>0</v>
      </c>
      <c r="V8428" s="1">
        <f t="shared" si="1060"/>
        <v>0</v>
      </c>
      <c r="W8428" s="10">
        <f t="shared" si="1061"/>
        <v>0</v>
      </c>
    </row>
    <row r="8429" spans="13:23" x14ac:dyDescent="0.25">
      <c r="M8429" s="7">
        <v>45591.958333333336</v>
      </c>
      <c r="N8429" s="3">
        <v>1206.4841857910155</v>
      </c>
      <c r="O8429" s="10">
        <v>17.22</v>
      </c>
      <c r="P8429" s="10">
        <f t="shared" si="1055"/>
        <v>22.22</v>
      </c>
      <c r="Q8429" s="10">
        <f t="shared" si="1054"/>
        <v>1206.4841857910155</v>
      </c>
      <c r="R8429" s="1">
        <f t="shared" si="1056"/>
        <v>0.54840190263227984</v>
      </c>
      <c r="S8429" s="18">
        <f t="shared" si="1057"/>
        <v>8.2769999999999992</v>
      </c>
      <c r="T8429" s="10">
        <f t="shared" si="1058"/>
        <v>145.76346330687636</v>
      </c>
      <c r="U8429" s="10">
        <f t="shared" si="1059"/>
        <v>0</v>
      </c>
      <c r="V8429" s="1">
        <f t="shared" si="1060"/>
        <v>0</v>
      </c>
      <c r="W8429" s="10">
        <f t="shared" si="1061"/>
        <v>0</v>
      </c>
    </row>
    <row r="8430" spans="13:23" x14ac:dyDescent="0.25">
      <c r="M8430" s="7">
        <v>45592</v>
      </c>
      <c r="N8430" s="3">
        <v>1684.6313507080079</v>
      </c>
      <c r="O8430" s="10">
        <v>17.22</v>
      </c>
      <c r="P8430" s="10">
        <f t="shared" si="1055"/>
        <v>22.22</v>
      </c>
      <c r="Q8430" s="10">
        <f t="shared" si="1054"/>
        <v>1684.6313507080079</v>
      </c>
      <c r="R8430" s="1">
        <f t="shared" si="1056"/>
        <v>0.76574152304909449</v>
      </c>
      <c r="S8430" s="18">
        <f t="shared" si="1057"/>
        <v>6.9619999999999997</v>
      </c>
      <c r="T8430" s="10">
        <f t="shared" si="1058"/>
        <v>241.97520119333637</v>
      </c>
      <c r="U8430" s="10">
        <f t="shared" si="1059"/>
        <v>0</v>
      </c>
      <c r="V8430" s="1">
        <f t="shared" si="1060"/>
        <v>0</v>
      </c>
      <c r="W8430" s="10">
        <f t="shared" si="1061"/>
        <v>0</v>
      </c>
    </row>
    <row r="8431" spans="13:23" x14ac:dyDescent="0.25">
      <c r="M8431" s="7">
        <v>45592.041666666664</v>
      </c>
      <c r="N8431" s="3">
        <v>1307.3324752807616</v>
      </c>
      <c r="O8431" s="10">
        <v>17.78</v>
      </c>
      <c r="P8431" s="10">
        <f t="shared" si="1055"/>
        <v>22.78</v>
      </c>
      <c r="Q8431" s="10">
        <f t="shared" si="1054"/>
        <v>1307.3324752807616</v>
      </c>
      <c r="R8431" s="1">
        <f t="shared" si="1056"/>
        <v>0.59424203421852806</v>
      </c>
      <c r="S8431" s="18">
        <f t="shared" si="1057"/>
        <v>8.2769999999999992</v>
      </c>
      <c r="T8431" s="10">
        <f t="shared" si="1058"/>
        <v>157.94762296493437</v>
      </c>
      <c r="U8431" s="10">
        <f t="shared" si="1059"/>
        <v>0</v>
      </c>
      <c r="V8431" s="1">
        <f t="shared" si="1060"/>
        <v>0</v>
      </c>
      <c r="W8431" s="10">
        <f t="shared" si="1061"/>
        <v>0</v>
      </c>
    </row>
    <row r="8432" spans="13:23" x14ac:dyDescent="0.25">
      <c r="M8432" s="7">
        <v>45592.083333333336</v>
      </c>
      <c r="N8432" s="3">
        <v>1210.534774017334</v>
      </c>
      <c r="O8432" s="10">
        <v>17.78</v>
      </c>
      <c r="P8432" s="10">
        <f t="shared" si="1055"/>
        <v>22.78</v>
      </c>
      <c r="Q8432" s="10">
        <f t="shared" si="1054"/>
        <v>1210.534774017334</v>
      </c>
      <c r="R8432" s="1">
        <f t="shared" si="1056"/>
        <v>0.55024307909878822</v>
      </c>
      <c r="S8432" s="18">
        <f t="shared" si="1057"/>
        <v>8.2769999999999992</v>
      </c>
      <c r="T8432" s="10">
        <f t="shared" si="1058"/>
        <v>146.25284209463987</v>
      </c>
      <c r="U8432" s="10">
        <f t="shared" si="1059"/>
        <v>0</v>
      </c>
      <c r="V8432" s="1">
        <f t="shared" si="1060"/>
        <v>0</v>
      </c>
      <c r="W8432" s="10">
        <f t="shared" si="1061"/>
        <v>0</v>
      </c>
    </row>
    <row r="8433" spans="13:23" x14ac:dyDescent="0.25">
      <c r="M8433" s="7">
        <v>45592.083333333336</v>
      </c>
      <c r="N8433" s="3">
        <v>1319.9725433349608</v>
      </c>
      <c r="O8433" s="10">
        <v>17.78</v>
      </c>
      <c r="P8433" s="10">
        <f t="shared" si="1055"/>
        <v>22.78</v>
      </c>
      <c r="Q8433" s="10">
        <f t="shared" si="1054"/>
        <v>1319.9725433349608</v>
      </c>
      <c r="R8433" s="1">
        <f t="shared" si="1056"/>
        <v>0.59998751969770947</v>
      </c>
      <c r="S8433" s="18">
        <f t="shared" si="1057"/>
        <v>8.2769999999999992</v>
      </c>
      <c r="T8433" s="10">
        <f t="shared" si="1058"/>
        <v>159.47475454089175</v>
      </c>
      <c r="U8433" s="10">
        <f t="shared" si="1059"/>
        <v>0</v>
      </c>
      <c r="V8433" s="1">
        <f t="shared" si="1060"/>
        <v>0</v>
      </c>
      <c r="W8433" s="10">
        <f t="shared" si="1061"/>
        <v>0</v>
      </c>
    </row>
    <row r="8434" spans="13:23" x14ac:dyDescent="0.25">
      <c r="M8434" s="7">
        <v>45592.125</v>
      </c>
      <c r="N8434" s="3">
        <v>1454.7</v>
      </c>
      <c r="O8434" s="10">
        <v>17.78</v>
      </c>
      <c r="P8434" s="10">
        <f t="shared" si="1055"/>
        <v>22.78</v>
      </c>
      <c r="Q8434" s="10">
        <f t="shared" si="1054"/>
        <v>1454.7</v>
      </c>
      <c r="R8434" s="1">
        <f t="shared" si="1056"/>
        <v>0.66122727272727277</v>
      </c>
      <c r="S8434" s="18">
        <f t="shared" si="1057"/>
        <v>7.6429999999999998</v>
      </c>
      <c r="T8434" s="10">
        <f t="shared" si="1058"/>
        <v>190.33102185005887</v>
      </c>
      <c r="U8434" s="10">
        <f t="shared" si="1059"/>
        <v>0</v>
      </c>
      <c r="V8434" s="1">
        <f t="shared" si="1060"/>
        <v>0</v>
      </c>
      <c r="W8434" s="10">
        <f t="shared" si="1061"/>
        <v>0</v>
      </c>
    </row>
    <row r="8435" spans="13:23" x14ac:dyDescent="0.25">
      <c r="M8435" s="7">
        <v>45592.166666666664</v>
      </c>
      <c r="N8435" s="3">
        <v>1198.4445716857911</v>
      </c>
      <c r="O8435" s="10">
        <v>17.78</v>
      </c>
      <c r="P8435" s="10">
        <f t="shared" si="1055"/>
        <v>22.78</v>
      </c>
      <c r="Q8435" s="10">
        <f t="shared" si="1054"/>
        <v>1198.4445716857911</v>
      </c>
      <c r="R8435" s="1">
        <f t="shared" si="1056"/>
        <v>0.54474753258445052</v>
      </c>
      <c r="S8435" s="18">
        <f t="shared" si="1057"/>
        <v>8.2769999999999992</v>
      </c>
      <c r="T8435" s="10">
        <f t="shared" si="1058"/>
        <v>144.7921434923029</v>
      </c>
      <c r="U8435" s="10">
        <f t="shared" si="1059"/>
        <v>0</v>
      </c>
      <c r="V8435" s="1">
        <f t="shared" si="1060"/>
        <v>0</v>
      </c>
      <c r="W8435" s="10">
        <f t="shared" si="1061"/>
        <v>0</v>
      </c>
    </row>
    <row r="8436" spans="13:23" x14ac:dyDescent="0.25">
      <c r="M8436" s="7">
        <v>45592.208333333336</v>
      </c>
      <c r="N8436" s="3">
        <v>1220.482642364502</v>
      </c>
      <c r="O8436" s="10">
        <v>17.22</v>
      </c>
      <c r="P8436" s="10">
        <f t="shared" si="1055"/>
        <v>22.22</v>
      </c>
      <c r="Q8436" s="10">
        <f t="shared" si="1054"/>
        <v>1220.482642364502</v>
      </c>
      <c r="R8436" s="1">
        <f t="shared" si="1056"/>
        <v>0.55476483743840999</v>
      </c>
      <c r="S8436" s="18">
        <f t="shared" si="1057"/>
        <v>8.2769999999999992</v>
      </c>
      <c r="T8436" s="10">
        <f t="shared" si="1058"/>
        <v>147.45471092962453</v>
      </c>
      <c r="U8436" s="10">
        <f t="shared" si="1059"/>
        <v>0</v>
      </c>
      <c r="V8436" s="1">
        <f t="shared" si="1060"/>
        <v>0</v>
      </c>
      <c r="W8436" s="10">
        <f t="shared" si="1061"/>
        <v>0</v>
      </c>
    </row>
    <row r="8437" spans="13:23" x14ac:dyDescent="0.25">
      <c r="M8437" s="7">
        <v>45592.25</v>
      </c>
      <c r="N8437" s="3">
        <v>1295.0511291503906</v>
      </c>
      <c r="O8437" s="10">
        <v>17.22</v>
      </c>
      <c r="P8437" s="10">
        <f t="shared" si="1055"/>
        <v>22.22</v>
      </c>
      <c r="Q8437" s="10">
        <f t="shared" si="1054"/>
        <v>1295.0511291503906</v>
      </c>
      <c r="R8437" s="1">
        <f t="shared" si="1056"/>
        <v>0.58865960415926843</v>
      </c>
      <c r="S8437" s="18">
        <f t="shared" si="1057"/>
        <v>8.2769999999999992</v>
      </c>
      <c r="T8437" s="10">
        <f t="shared" si="1058"/>
        <v>156.46383099557698</v>
      </c>
      <c r="U8437" s="10">
        <f t="shared" si="1059"/>
        <v>0</v>
      </c>
      <c r="V8437" s="1">
        <f t="shared" si="1060"/>
        <v>0</v>
      </c>
      <c r="W8437" s="10">
        <f t="shared" si="1061"/>
        <v>0</v>
      </c>
    </row>
    <row r="8438" spans="13:23" x14ac:dyDescent="0.25">
      <c r="M8438" s="7">
        <v>45592.291666666664</v>
      </c>
      <c r="N8438" s="3">
        <v>1269.7918510437012</v>
      </c>
      <c r="O8438" s="10">
        <v>17.78</v>
      </c>
      <c r="P8438" s="10">
        <f t="shared" si="1055"/>
        <v>22.78</v>
      </c>
      <c r="Q8438" s="10">
        <f t="shared" si="1054"/>
        <v>1269.7918510437012</v>
      </c>
      <c r="R8438" s="1">
        <f t="shared" si="1056"/>
        <v>0.57717811411077324</v>
      </c>
      <c r="S8438" s="18">
        <f t="shared" si="1057"/>
        <v>8.2769999999999992</v>
      </c>
      <c r="T8438" s="10">
        <f t="shared" si="1058"/>
        <v>153.41208783903605</v>
      </c>
      <c r="U8438" s="10">
        <f t="shared" si="1059"/>
        <v>0</v>
      </c>
      <c r="V8438" s="1">
        <f t="shared" si="1060"/>
        <v>0</v>
      </c>
      <c r="W8438" s="10">
        <f t="shared" si="1061"/>
        <v>0</v>
      </c>
    </row>
    <row r="8439" spans="13:23" x14ac:dyDescent="0.25">
      <c r="M8439" s="7">
        <v>45592.333333333336</v>
      </c>
      <c r="N8439" s="3">
        <v>1248.0805458068846</v>
      </c>
      <c r="O8439" s="10">
        <v>18.89</v>
      </c>
      <c r="P8439" s="10">
        <f t="shared" si="1055"/>
        <v>23.89</v>
      </c>
      <c r="Q8439" s="10">
        <f t="shared" si="1054"/>
        <v>1248.0805458068846</v>
      </c>
      <c r="R8439" s="1">
        <f t="shared" si="1056"/>
        <v>0.56730933900312941</v>
      </c>
      <c r="S8439" s="18">
        <f t="shared" si="1057"/>
        <v>8.2769999999999992</v>
      </c>
      <c r="T8439" s="10">
        <f t="shared" si="1058"/>
        <v>150.7889991309514</v>
      </c>
      <c r="U8439" s="10">
        <f t="shared" si="1059"/>
        <v>0</v>
      </c>
      <c r="V8439" s="1">
        <f t="shared" si="1060"/>
        <v>0</v>
      </c>
      <c r="W8439" s="10">
        <f t="shared" si="1061"/>
        <v>0</v>
      </c>
    </row>
    <row r="8440" spans="13:23" x14ac:dyDescent="0.25">
      <c r="M8440" s="7">
        <v>45592.375</v>
      </c>
      <c r="N8440" s="3">
        <v>1172.8239234924315</v>
      </c>
      <c r="O8440" s="10">
        <v>20</v>
      </c>
      <c r="P8440" s="10">
        <f t="shared" si="1055"/>
        <v>25</v>
      </c>
      <c r="Q8440" s="10">
        <f t="shared" si="1054"/>
        <v>1172.8239234924315</v>
      </c>
      <c r="R8440" s="1">
        <f t="shared" si="1056"/>
        <v>0.53310178340565073</v>
      </c>
      <c r="S8440" s="18">
        <f t="shared" si="1057"/>
        <v>8.2769999999999992</v>
      </c>
      <c r="T8440" s="10">
        <f t="shared" si="1058"/>
        <v>141.69674078681064</v>
      </c>
      <c r="U8440" s="10">
        <f t="shared" si="1059"/>
        <v>0</v>
      </c>
      <c r="V8440" s="1">
        <f t="shared" si="1060"/>
        <v>0</v>
      </c>
      <c r="W8440" s="10">
        <f t="shared" si="1061"/>
        <v>0</v>
      </c>
    </row>
    <row r="8441" spans="13:23" x14ac:dyDescent="0.25">
      <c r="M8441" s="7">
        <v>45592.416666666664</v>
      </c>
      <c r="N8441" s="3">
        <v>1417.2968719482421</v>
      </c>
      <c r="O8441" s="10">
        <v>21.11</v>
      </c>
      <c r="P8441" s="10">
        <f t="shared" si="1055"/>
        <v>26.11</v>
      </c>
      <c r="Q8441" s="10">
        <f t="shared" si="1054"/>
        <v>1417.2968719482421</v>
      </c>
      <c r="R8441" s="1">
        <f t="shared" si="1056"/>
        <v>0.64422585088556461</v>
      </c>
      <c r="S8441" s="18">
        <f t="shared" si="1057"/>
        <v>6.4260000000000002</v>
      </c>
      <c r="T8441" s="10">
        <f t="shared" si="1058"/>
        <v>220.55662495304111</v>
      </c>
      <c r="U8441" s="10">
        <f t="shared" si="1059"/>
        <v>0</v>
      </c>
      <c r="V8441" s="1">
        <f t="shared" si="1060"/>
        <v>0</v>
      </c>
      <c r="W8441" s="10">
        <f t="shared" si="1061"/>
        <v>0</v>
      </c>
    </row>
    <row r="8442" spans="13:23" x14ac:dyDescent="0.25">
      <c r="M8442" s="7">
        <v>45592.458333333336</v>
      </c>
      <c r="N8442" s="3">
        <v>1293.8412460327147</v>
      </c>
      <c r="O8442" s="10">
        <v>21.11</v>
      </c>
      <c r="P8442" s="10">
        <f t="shared" si="1055"/>
        <v>26.11</v>
      </c>
      <c r="Q8442" s="10">
        <f t="shared" si="1054"/>
        <v>1293.8412460327147</v>
      </c>
      <c r="R8442" s="1">
        <f t="shared" si="1056"/>
        <v>0.58810965728759756</v>
      </c>
      <c r="S8442" s="18">
        <f t="shared" si="1057"/>
        <v>6.8120000000000003</v>
      </c>
      <c r="T8442" s="10">
        <f t="shared" si="1058"/>
        <v>189.93559102065689</v>
      </c>
      <c r="U8442" s="10">
        <f t="shared" si="1059"/>
        <v>0</v>
      </c>
      <c r="V8442" s="1">
        <f t="shared" si="1060"/>
        <v>0</v>
      </c>
      <c r="W8442" s="10">
        <f t="shared" si="1061"/>
        <v>0</v>
      </c>
    </row>
    <row r="8443" spans="13:23" x14ac:dyDescent="0.25">
      <c r="M8443" s="7">
        <v>45592.5</v>
      </c>
      <c r="N8443" s="3">
        <v>1261.8422744750976</v>
      </c>
      <c r="O8443" s="10">
        <v>22.22</v>
      </c>
      <c r="P8443" s="10">
        <f t="shared" si="1055"/>
        <v>27.22</v>
      </c>
      <c r="Q8443" s="10">
        <f t="shared" si="1054"/>
        <v>1261.8422744750976</v>
      </c>
      <c r="R8443" s="1">
        <f t="shared" si="1056"/>
        <v>0.57356467021595348</v>
      </c>
      <c r="S8443" s="18">
        <f t="shared" si="1057"/>
        <v>6.8120000000000003</v>
      </c>
      <c r="T8443" s="10">
        <f t="shared" si="1058"/>
        <v>185.23814951190511</v>
      </c>
      <c r="U8443" s="10">
        <f t="shared" si="1059"/>
        <v>0</v>
      </c>
      <c r="V8443" s="1">
        <f t="shared" si="1060"/>
        <v>0</v>
      </c>
      <c r="W8443" s="10">
        <f t="shared" si="1061"/>
        <v>0</v>
      </c>
    </row>
    <row r="8444" spans="13:23" x14ac:dyDescent="0.25">
      <c r="M8444" s="7">
        <v>45592.541666666664</v>
      </c>
      <c r="N8444" s="3">
        <v>1418.1826080322264</v>
      </c>
      <c r="O8444" s="10">
        <v>22.78</v>
      </c>
      <c r="P8444" s="10">
        <f t="shared" si="1055"/>
        <v>27.78</v>
      </c>
      <c r="Q8444" s="10">
        <f t="shared" si="1054"/>
        <v>1418.1826080322264</v>
      </c>
      <c r="R8444" s="1">
        <f t="shared" si="1056"/>
        <v>0.64462845819646653</v>
      </c>
      <c r="S8444" s="18">
        <f t="shared" si="1057"/>
        <v>6.4260000000000002</v>
      </c>
      <c r="T8444" s="10">
        <f t="shared" si="1058"/>
        <v>220.69446125618214</v>
      </c>
      <c r="U8444" s="10">
        <f t="shared" si="1059"/>
        <v>0</v>
      </c>
      <c r="V8444" s="1">
        <f t="shared" si="1060"/>
        <v>0</v>
      </c>
      <c r="W8444" s="10">
        <f t="shared" si="1061"/>
        <v>0</v>
      </c>
    </row>
    <row r="8445" spans="13:23" x14ac:dyDescent="0.25">
      <c r="M8445" s="7">
        <v>45592.583333333336</v>
      </c>
      <c r="N8445" s="3">
        <v>1646.4681701660156</v>
      </c>
      <c r="O8445" s="10">
        <v>22.78</v>
      </c>
      <c r="P8445" s="10">
        <f t="shared" si="1055"/>
        <v>27.78</v>
      </c>
      <c r="Q8445" s="10">
        <f t="shared" si="1054"/>
        <v>1646.4681701660156</v>
      </c>
      <c r="R8445" s="1">
        <f t="shared" si="1056"/>
        <v>0.74839462280273439</v>
      </c>
      <c r="S8445" s="18">
        <f t="shared" si="1057"/>
        <v>5.8680000000000003</v>
      </c>
      <c r="T8445" s="10">
        <f t="shared" si="1058"/>
        <v>280.58421441138643</v>
      </c>
      <c r="U8445" s="10">
        <f t="shared" si="1059"/>
        <v>0</v>
      </c>
      <c r="V8445" s="1">
        <f t="shared" si="1060"/>
        <v>0</v>
      </c>
      <c r="W8445" s="10">
        <f t="shared" si="1061"/>
        <v>0</v>
      </c>
    </row>
    <row r="8446" spans="13:23" x14ac:dyDescent="0.25">
      <c r="M8446" s="7">
        <v>45592.625</v>
      </c>
      <c r="N8446" s="3">
        <v>1155.236700439453</v>
      </c>
      <c r="O8446" s="10">
        <v>22.22</v>
      </c>
      <c r="P8446" s="10">
        <f t="shared" si="1055"/>
        <v>27.22</v>
      </c>
      <c r="Q8446" s="10">
        <f t="shared" si="1054"/>
        <v>1155.236700439453</v>
      </c>
      <c r="R8446" s="1">
        <f t="shared" si="1056"/>
        <v>0.52510759110884231</v>
      </c>
      <c r="S8446" s="18">
        <f t="shared" si="1057"/>
        <v>6.8120000000000003</v>
      </c>
      <c r="T8446" s="10">
        <f t="shared" si="1058"/>
        <v>169.58847628294964</v>
      </c>
      <c r="U8446" s="10">
        <f t="shared" si="1059"/>
        <v>0</v>
      </c>
      <c r="V8446" s="1">
        <f t="shared" si="1060"/>
        <v>0</v>
      </c>
      <c r="W8446" s="10">
        <f t="shared" si="1061"/>
        <v>0</v>
      </c>
    </row>
    <row r="8447" spans="13:23" x14ac:dyDescent="0.25">
      <c r="M8447" s="7">
        <v>45592.666666666664</v>
      </c>
      <c r="N8447" s="3">
        <v>1154.3999999999999</v>
      </c>
      <c r="O8447" s="10">
        <v>22.22</v>
      </c>
      <c r="P8447" s="10">
        <f t="shared" si="1055"/>
        <v>27.22</v>
      </c>
      <c r="Q8447" s="10">
        <f t="shared" si="1054"/>
        <v>1154.3999999999999</v>
      </c>
      <c r="R8447" s="1">
        <f t="shared" si="1056"/>
        <v>0.52472727272727271</v>
      </c>
      <c r="S8447" s="18">
        <f t="shared" si="1057"/>
        <v>6.8120000000000003</v>
      </c>
      <c r="T8447" s="10">
        <f t="shared" si="1058"/>
        <v>169.46564885496181</v>
      </c>
      <c r="U8447" s="10">
        <f t="shared" si="1059"/>
        <v>0</v>
      </c>
      <c r="V8447" s="1">
        <f t="shared" si="1060"/>
        <v>0</v>
      </c>
      <c r="W8447" s="10">
        <f t="shared" si="1061"/>
        <v>0</v>
      </c>
    </row>
    <row r="8448" spans="13:23" x14ac:dyDescent="0.25">
      <c r="M8448" s="7">
        <v>45592.708333333336</v>
      </c>
      <c r="N8448" s="3">
        <v>1182.0262298583984</v>
      </c>
      <c r="O8448" s="10">
        <v>22.22</v>
      </c>
      <c r="P8448" s="10">
        <f t="shared" si="1055"/>
        <v>27.22</v>
      </c>
      <c r="Q8448" s="10">
        <f t="shared" si="1054"/>
        <v>1182.0262298583984</v>
      </c>
      <c r="R8448" s="1">
        <f t="shared" si="1056"/>
        <v>0.53728464993563563</v>
      </c>
      <c r="S8448" s="18">
        <f t="shared" si="1057"/>
        <v>6.8120000000000003</v>
      </c>
      <c r="T8448" s="10">
        <f t="shared" si="1058"/>
        <v>173.52117290933623</v>
      </c>
      <c r="U8448" s="10">
        <f t="shared" si="1059"/>
        <v>0</v>
      </c>
      <c r="V8448" s="1">
        <f t="shared" si="1060"/>
        <v>0</v>
      </c>
      <c r="W8448" s="10">
        <f t="shared" si="1061"/>
        <v>0</v>
      </c>
    </row>
    <row r="8449" spans="13:23" x14ac:dyDescent="0.25">
      <c r="M8449" s="7">
        <v>45592.75</v>
      </c>
      <c r="N8449" s="3">
        <v>1202.9869743347167</v>
      </c>
      <c r="O8449" s="10">
        <v>22.22</v>
      </c>
      <c r="P8449" s="10">
        <f t="shared" si="1055"/>
        <v>27.22</v>
      </c>
      <c r="Q8449" s="10">
        <f t="shared" si="1054"/>
        <v>1202.9869743347167</v>
      </c>
      <c r="R8449" s="1">
        <f t="shared" si="1056"/>
        <v>0.54681226106123482</v>
      </c>
      <c r="S8449" s="18">
        <f t="shared" si="1057"/>
        <v>6.8120000000000003</v>
      </c>
      <c r="T8449" s="10">
        <f t="shared" si="1058"/>
        <v>176.59820527520796</v>
      </c>
      <c r="U8449" s="10">
        <f t="shared" si="1059"/>
        <v>0</v>
      </c>
      <c r="V8449" s="1">
        <f t="shared" si="1060"/>
        <v>0</v>
      </c>
      <c r="W8449" s="10">
        <f t="shared" si="1061"/>
        <v>0</v>
      </c>
    </row>
    <row r="8450" spans="13:23" x14ac:dyDescent="0.25">
      <c r="M8450" s="7">
        <v>45592.791666666664</v>
      </c>
      <c r="N8450" s="3">
        <v>1224.9781219482422</v>
      </c>
      <c r="O8450" s="10">
        <v>21.11</v>
      </c>
      <c r="P8450" s="10">
        <f t="shared" si="1055"/>
        <v>26.11</v>
      </c>
      <c r="Q8450" s="10">
        <f t="shared" si="1054"/>
        <v>1224.9781219482422</v>
      </c>
      <c r="R8450" s="1">
        <f t="shared" si="1056"/>
        <v>0.55680823724920103</v>
      </c>
      <c r="S8450" s="18">
        <f t="shared" si="1057"/>
        <v>6.8120000000000003</v>
      </c>
      <c r="T8450" s="10">
        <f t="shared" si="1058"/>
        <v>179.82650057960103</v>
      </c>
      <c r="U8450" s="10">
        <f t="shared" si="1059"/>
        <v>0</v>
      </c>
      <c r="V8450" s="1">
        <f t="shared" si="1060"/>
        <v>0</v>
      </c>
      <c r="W8450" s="10">
        <f t="shared" si="1061"/>
        <v>0</v>
      </c>
    </row>
    <row r="8451" spans="13:23" x14ac:dyDescent="0.25">
      <c r="M8451" s="7">
        <v>45592.833333333336</v>
      </c>
      <c r="N8451" s="3">
        <v>1215.6737274169921</v>
      </c>
      <c r="O8451" s="10">
        <v>21.11</v>
      </c>
      <c r="P8451" s="10">
        <f t="shared" si="1055"/>
        <v>26.11</v>
      </c>
      <c r="Q8451" s="10">
        <f t="shared" si="1054"/>
        <v>1215.6737274169921</v>
      </c>
      <c r="R8451" s="1">
        <f t="shared" si="1056"/>
        <v>0.55257896700772369</v>
      </c>
      <c r="S8451" s="18">
        <f t="shared" si="1057"/>
        <v>6.8120000000000003</v>
      </c>
      <c r="T8451" s="10">
        <f t="shared" si="1058"/>
        <v>178.46061764782618</v>
      </c>
      <c r="U8451" s="10">
        <f t="shared" si="1059"/>
        <v>0</v>
      </c>
      <c r="V8451" s="1">
        <f t="shared" si="1060"/>
        <v>0</v>
      </c>
      <c r="W8451" s="10">
        <f t="shared" si="1061"/>
        <v>0</v>
      </c>
    </row>
    <row r="8452" spans="13:23" x14ac:dyDescent="0.25">
      <c r="M8452" s="7">
        <v>45592.875</v>
      </c>
      <c r="N8452" s="3">
        <v>1521</v>
      </c>
      <c r="O8452" s="10">
        <v>21.11</v>
      </c>
      <c r="P8452" s="10">
        <f t="shared" si="1055"/>
        <v>26.11</v>
      </c>
      <c r="Q8452" s="10">
        <f t="shared" si="1054"/>
        <v>1521</v>
      </c>
      <c r="R8452" s="1">
        <f t="shared" si="1056"/>
        <v>0.6913636363636364</v>
      </c>
      <c r="S8452" s="18">
        <f t="shared" si="1057"/>
        <v>6.4260000000000002</v>
      </c>
      <c r="T8452" s="10">
        <f t="shared" si="1058"/>
        <v>236.69467787114846</v>
      </c>
      <c r="U8452" s="10">
        <f t="shared" si="1059"/>
        <v>0</v>
      </c>
      <c r="V8452" s="1">
        <f t="shared" si="1060"/>
        <v>0</v>
      </c>
      <c r="W8452" s="10">
        <f t="shared" si="1061"/>
        <v>0</v>
      </c>
    </row>
    <row r="8453" spans="13:23" x14ac:dyDescent="0.25">
      <c r="M8453" s="7">
        <v>45592.916666666664</v>
      </c>
      <c r="N8453" s="3">
        <v>1207.2128768920898</v>
      </c>
      <c r="O8453" s="10">
        <v>22.22</v>
      </c>
      <c r="P8453" s="10">
        <f t="shared" si="1055"/>
        <v>27.22</v>
      </c>
      <c r="Q8453" s="10">
        <f t="shared" si="1054"/>
        <v>1207.2128768920898</v>
      </c>
      <c r="R8453" s="1">
        <f t="shared" si="1056"/>
        <v>0.54873312586004075</v>
      </c>
      <c r="S8453" s="18">
        <f t="shared" si="1057"/>
        <v>6.8120000000000003</v>
      </c>
      <c r="T8453" s="10">
        <f t="shared" si="1058"/>
        <v>177.21856677805192</v>
      </c>
      <c r="U8453" s="10">
        <f t="shared" si="1059"/>
        <v>0</v>
      </c>
      <c r="V8453" s="1">
        <f t="shared" si="1060"/>
        <v>0</v>
      </c>
      <c r="W8453" s="10">
        <f t="shared" si="1061"/>
        <v>0</v>
      </c>
    </row>
    <row r="8454" spans="13:23" x14ac:dyDescent="0.25">
      <c r="M8454" s="7">
        <v>45592.958333333336</v>
      </c>
      <c r="N8454" s="3">
        <v>1254.8213996887207</v>
      </c>
      <c r="O8454" s="10">
        <v>22.22</v>
      </c>
      <c r="P8454" s="10">
        <f t="shared" si="1055"/>
        <v>27.22</v>
      </c>
      <c r="Q8454" s="10">
        <f t="shared" si="1054"/>
        <v>1254.8213996887207</v>
      </c>
      <c r="R8454" s="1">
        <f t="shared" si="1056"/>
        <v>0.570373363494873</v>
      </c>
      <c r="S8454" s="18">
        <f t="shared" si="1057"/>
        <v>6.8120000000000003</v>
      </c>
      <c r="T8454" s="10">
        <f t="shared" si="1058"/>
        <v>184.20748674232541</v>
      </c>
      <c r="U8454" s="10">
        <f t="shared" si="1059"/>
        <v>0</v>
      </c>
      <c r="V8454" s="1">
        <f t="shared" si="1060"/>
        <v>0</v>
      </c>
      <c r="W8454" s="10">
        <f t="shared" si="1061"/>
        <v>0</v>
      </c>
    </row>
    <row r="8455" spans="13:23" x14ac:dyDescent="0.25">
      <c r="M8455" s="7">
        <v>45593</v>
      </c>
      <c r="N8455" s="3">
        <v>1162.8510612487792</v>
      </c>
      <c r="O8455" s="10">
        <v>21.11</v>
      </c>
      <c r="P8455" s="10">
        <f t="shared" si="1055"/>
        <v>26.11</v>
      </c>
      <c r="Q8455" s="10">
        <f t="shared" ref="Q8455:Q8518" si="1062">MIN($C$19,N8455)</f>
        <v>1162.8510612487792</v>
      </c>
      <c r="R8455" s="1">
        <f t="shared" si="1056"/>
        <v>0.52856866420399051</v>
      </c>
      <c r="S8455" s="18">
        <f t="shared" si="1057"/>
        <v>6.8120000000000003</v>
      </c>
      <c r="T8455" s="10">
        <f t="shared" si="1058"/>
        <v>170.70626266130051</v>
      </c>
      <c r="U8455" s="10">
        <f t="shared" si="1059"/>
        <v>0</v>
      </c>
      <c r="V8455" s="1">
        <f t="shared" si="1060"/>
        <v>0</v>
      </c>
      <c r="W8455" s="10">
        <f t="shared" si="1061"/>
        <v>0</v>
      </c>
    </row>
    <row r="8456" spans="13:23" x14ac:dyDescent="0.25">
      <c r="M8456" s="7">
        <v>45593.041666666664</v>
      </c>
      <c r="N8456" s="3">
        <v>1433.9044830322266</v>
      </c>
      <c r="O8456" s="10">
        <v>18.89</v>
      </c>
      <c r="P8456" s="10">
        <f t="shared" ref="P8456:P8519" si="1063">O8456+5</f>
        <v>23.89</v>
      </c>
      <c r="Q8456" s="10">
        <f t="shared" si="1062"/>
        <v>1433.9044830322266</v>
      </c>
      <c r="R8456" s="1">
        <f t="shared" ref="R8456:R8519" si="1064">Q8456/$C$19</f>
        <v>0.65177476501464848</v>
      </c>
      <c r="S8456" s="18">
        <f t="shared" ref="S8456:S8519" si="1065">INDEX($C$13:$K$17,MATCH(P8456,$B$13:$B$17,-1),MATCH(R8456,$C$12:$K$12,-1))</f>
        <v>7.6429999999999998</v>
      </c>
      <c r="T8456" s="10">
        <f t="shared" ref="T8456:T8519" si="1066" xml:space="preserve"> Q8456/INDEX($C$13:$K$17,MATCH(P8456,$B$13:$B$17,-1),MATCH(R8456,$C$12:$K$12,-1))</f>
        <v>187.6101639450774</v>
      </c>
      <c r="U8456" s="10">
        <f t="shared" ref="U8456:U8519" si="1067">N8456-Q8456</f>
        <v>0</v>
      </c>
      <c r="V8456" s="1">
        <f t="shared" ref="V8456:V8519" si="1068">U8456/$C$19</f>
        <v>0</v>
      </c>
      <c r="W8456" s="10">
        <f t="shared" ref="W8456:W8519" si="1069" xml:space="preserve"> U8456/INDEX($C$13:$K$17,MATCH(P8456,$B$13:$B$17,-1),MATCH(V8456,$C$12:$K$12,-1))</f>
        <v>0</v>
      </c>
    </row>
    <row r="8457" spans="13:23" x14ac:dyDescent="0.25">
      <c r="M8457" s="7">
        <v>45593.083333333336</v>
      </c>
      <c r="N8457" s="3">
        <v>1242.1450012207031</v>
      </c>
      <c r="O8457" s="10">
        <v>18.89</v>
      </c>
      <c r="P8457" s="10">
        <f t="shared" si="1063"/>
        <v>23.89</v>
      </c>
      <c r="Q8457" s="10">
        <f t="shared" si="1062"/>
        <v>1242.1450012207031</v>
      </c>
      <c r="R8457" s="1">
        <f t="shared" si="1064"/>
        <v>0.5646113641912287</v>
      </c>
      <c r="S8457" s="18">
        <f t="shared" si="1065"/>
        <v>8.2769999999999992</v>
      </c>
      <c r="T8457" s="10">
        <f t="shared" si="1066"/>
        <v>150.07188609649671</v>
      </c>
      <c r="U8457" s="10">
        <f t="shared" si="1067"/>
        <v>0</v>
      </c>
      <c r="V8457" s="1">
        <f t="shared" si="1068"/>
        <v>0</v>
      </c>
      <c r="W8457" s="10">
        <f t="shared" si="1069"/>
        <v>0</v>
      </c>
    </row>
    <row r="8458" spans="13:23" x14ac:dyDescent="0.25">
      <c r="M8458" s="7">
        <v>45593.125</v>
      </c>
      <c r="N8458" s="3">
        <v>1211.7087432861329</v>
      </c>
      <c r="O8458" s="10">
        <v>18.89</v>
      </c>
      <c r="P8458" s="10">
        <f t="shared" si="1063"/>
        <v>23.89</v>
      </c>
      <c r="Q8458" s="10">
        <f t="shared" si="1062"/>
        <v>1211.7087432861329</v>
      </c>
      <c r="R8458" s="1">
        <f t="shared" si="1064"/>
        <v>0.55077670149369673</v>
      </c>
      <c r="S8458" s="18">
        <f t="shared" si="1065"/>
        <v>8.2769999999999992</v>
      </c>
      <c r="T8458" s="10">
        <f t="shared" si="1066"/>
        <v>146.39467721229104</v>
      </c>
      <c r="U8458" s="10">
        <f t="shared" si="1067"/>
        <v>0</v>
      </c>
      <c r="V8458" s="1">
        <f t="shared" si="1068"/>
        <v>0</v>
      </c>
      <c r="W8458" s="10">
        <f t="shared" si="1069"/>
        <v>0</v>
      </c>
    </row>
    <row r="8459" spans="13:23" x14ac:dyDescent="0.25">
      <c r="M8459" s="7">
        <v>45593.166666666664</v>
      </c>
      <c r="N8459" s="3">
        <v>1459.7348419189452</v>
      </c>
      <c r="O8459" s="10">
        <v>18.89</v>
      </c>
      <c r="P8459" s="10">
        <f t="shared" si="1063"/>
        <v>23.89</v>
      </c>
      <c r="Q8459" s="10">
        <f t="shared" si="1062"/>
        <v>1459.7348419189452</v>
      </c>
      <c r="R8459" s="1">
        <f t="shared" si="1064"/>
        <v>0.66351583723588414</v>
      </c>
      <c r="S8459" s="18">
        <f t="shared" si="1065"/>
        <v>7.6429999999999998</v>
      </c>
      <c r="T8459" s="10">
        <f t="shared" si="1066"/>
        <v>190.98977390016293</v>
      </c>
      <c r="U8459" s="10">
        <f t="shared" si="1067"/>
        <v>0</v>
      </c>
      <c r="V8459" s="1">
        <f t="shared" si="1068"/>
        <v>0</v>
      </c>
      <c r="W8459" s="10">
        <f t="shared" si="1069"/>
        <v>0</v>
      </c>
    </row>
    <row r="8460" spans="13:23" x14ac:dyDescent="0.25">
      <c r="M8460" s="7">
        <v>45593.208333333336</v>
      </c>
      <c r="N8460" s="3">
        <v>1138.8</v>
      </c>
      <c r="O8460" s="10">
        <v>18.89</v>
      </c>
      <c r="P8460" s="10">
        <f t="shared" si="1063"/>
        <v>23.89</v>
      </c>
      <c r="Q8460" s="10">
        <f t="shared" si="1062"/>
        <v>1138.8</v>
      </c>
      <c r="R8460" s="1">
        <f t="shared" si="1064"/>
        <v>0.51763636363636356</v>
      </c>
      <c r="S8460" s="18">
        <f t="shared" si="1065"/>
        <v>8.2769999999999992</v>
      </c>
      <c r="T8460" s="10">
        <f t="shared" si="1066"/>
        <v>137.58608191373688</v>
      </c>
      <c r="U8460" s="10">
        <f t="shared" si="1067"/>
        <v>0</v>
      </c>
      <c r="V8460" s="1">
        <f t="shared" si="1068"/>
        <v>0</v>
      </c>
      <c r="W8460" s="10">
        <f t="shared" si="1069"/>
        <v>0</v>
      </c>
    </row>
    <row r="8461" spans="13:23" x14ac:dyDescent="0.25">
      <c r="M8461" s="7">
        <v>45593.25</v>
      </c>
      <c r="N8461" s="3">
        <v>1191.7817344665527</v>
      </c>
      <c r="O8461" s="10">
        <v>18.89</v>
      </c>
      <c r="P8461" s="10">
        <f t="shared" si="1063"/>
        <v>23.89</v>
      </c>
      <c r="Q8461" s="10">
        <f t="shared" si="1062"/>
        <v>1191.7817344665527</v>
      </c>
      <c r="R8461" s="1">
        <f t="shared" si="1064"/>
        <v>0.54171897021206938</v>
      </c>
      <c r="S8461" s="18">
        <f t="shared" si="1065"/>
        <v>8.2769999999999992</v>
      </c>
      <c r="T8461" s="10">
        <f t="shared" si="1066"/>
        <v>143.98716134668996</v>
      </c>
      <c r="U8461" s="10">
        <f t="shared" si="1067"/>
        <v>0</v>
      </c>
      <c r="V8461" s="1">
        <f t="shared" si="1068"/>
        <v>0</v>
      </c>
      <c r="W8461" s="10">
        <f t="shared" si="1069"/>
        <v>0</v>
      </c>
    </row>
    <row r="8462" spans="13:23" x14ac:dyDescent="0.25">
      <c r="M8462" s="7">
        <v>45593.291666666664</v>
      </c>
      <c r="N8462" s="3">
        <v>1605.3388092041016</v>
      </c>
      <c r="O8462" s="10">
        <v>17.78</v>
      </c>
      <c r="P8462" s="10">
        <f t="shared" si="1063"/>
        <v>22.78</v>
      </c>
      <c r="Q8462" s="10">
        <f t="shared" si="1062"/>
        <v>1605.3388092041016</v>
      </c>
      <c r="R8462" s="1">
        <f t="shared" si="1064"/>
        <v>0.72969945872913711</v>
      </c>
      <c r="S8462" s="18">
        <f t="shared" si="1065"/>
        <v>6.9619999999999997</v>
      </c>
      <c r="T8462" s="10">
        <f t="shared" si="1066"/>
        <v>230.58586745247081</v>
      </c>
      <c r="U8462" s="10">
        <f t="shared" si="1067"/>
        <v>0</v>
      </c>
      <c r="V8462" s="1">
        <f t="shared" si="1068"/>
        <v>0</v>
      </c>
      <c r="W8462" s="10">
        <f t="shared" si="1069"/>
        <v>0</v>
      </c>
    </row>
    <row r="8463" spans="13:23" x14ac:dyDescent="0.25">
      <c r="M8463" s="7">
        <v>45593.333333333336</v>
      </c>
      <c r="N8463" s="3">
        <v>1551.6734619140625</v>
      </c>
      <c r="O8463" s="10">
        <v>18.89</v>
      </c>
      <c r="P8463" s="10">
        <f t="shared" si="1063"/>
        <v>23.89</v>
      </c>
      <c r="Q8463" s="10">
        <f t="shared" si="1062"/>
        <v>1551.6734619140625</v>
      </c>
      <c r="R8463" s="1">
        <f t="shared" si="1064"/>
        <v>0.70530611905184659</v>
      </c>
      <c r="S8463" s="18">
        <f t="shared" si="1065"/>
        <v>6.9619999999999997</v>
      </c>
      <c r="T8463" s="10">
        <f t="shared" si="1066"/>
        <v>222.87754408418019</v>
      </c>
      <c r="U8463" s="10">
        <f t="shared" si="1067"/>
        <v>0</v>
      </c>
      <c r="V8463" s="1">
        <f t="shared" si="1068"/>
        <v>0</v>
      </c>
      <c r="W8463" s="10">
        <f t="shared" si="1069"/>
        <v>0</v>
      </c>
    </row>
    <row r="8464" spans="13:23" x14ac:dyDescent="0.25">
      <c r="M8464" s="7">
        <v>45593.375</v>
      </c>
      <c r="N8464" s="3">
        <v>1520.2109367370606</v>
      </c>
      <c r="O8464" s="10">
        <v>18.89</v>
      </c>
      <c r="P8464" s="10">
        <f t="shared" si="1063"/>
        <v>23.89</v>
      </c>
      <c r="Q8464" s="10">
        <f t="shared" si="1062"/>
        <v>1520.2109367370606</v>
      </c>
      <c r="R8464" s="1">
        <f t="shared" si="1064"/>
        <v>0.69100497124411842</v>
      </c>
      <c r="S8464" s="18">
        <f t="shared" si="1065"/>
        <v>7.6429999999999998</v>
      </c>
      <c r="T8464" s="10">
        <f t="shared" si="1066"/>
        <v>198.90238607052999</v>
      </c>
      <c r="U8464" s="10">
        <f t="shared" si="1067"/>
        <v>0</v>
      </c>
      <c r="V8464" s="1">
        <f t="shared" si="1068"/>
        <v>0</v>
      </c>
      <c r="W8464" s="10">
        <f t="shared" si="1069"/>
        <v>0</v>
      </c>
    </row>
    <row r="8465" spans="13:23" x14ac:dyDescent="0.25">
      <c r="M8465" s="7">
        <v>45593.416666666664</v>
      </c>
      <c r="N8465" s="3">
        <v>1570.1003608703613</v>
      </c>
      <c r="O8465" s="10">
        <v>22.22</v>
      </c>
      <c r="P8465" s="10">
        <f t="shared" si="1063"/>
        <v>27.22</v>
      </c>
      <c r="Q8465" s="10">
        <f t="shared" si="1062"/>
        <v>1570.1003608703613</v>
      </c>
      <c r="R8465" s="1">
        <f t="shared" si="1064"/>
        <v>0.71368198221380064</v>
      </c>
      <c r="S8465" s="18">
        <f t="shared" si="1065"/>
        <v>5.8680000000000003</v>
      </c>
      <c r="T8465" s="10">
        <f t="shared" si="1066"/>
        <v>267.56993198199751</v>
      </c>
      <c r="U8465" s="10">
        <f t="shared" si="1067"/>
        <v>0</v>
      </c>
      <c r="V8465" s="1">
        <f t="shared" si="1068"/>
        <v>0</v>
      </c>
      <c r="W8465" s="10">
        <f t="shared" si="1069"/>
        <v>0</v>
      </c>
    </row>
    <row r="8466" spans="13:23" x14ac:dyDescent="0.25">
      <c r="M8466" s="7">
        <v>45593.458333333336</v>
      </c>
      <c r="N8466" s="3">
        <v>1629.5667022705077</v>
      </c>
      <c r="O8466" s="10">
        <v>22.78</v>
      </c>
      <c r="P8466" s="10">
        <f t="shared" si="1063"/>
        <v>27.78</v>
      </c>
      <c r="Q8466" s="10">
        <f t="shared" si="1062"/>
        <v>1629.5667022705077</v>
      </c>
      <c r="R8466" s="1">
        <f t="shared" si="1064"/>
        <v>0.74071213739568531</v>
      </c>
      <c r="S8466" s="18">
        <f t="shared" si="1065"/>
        <v>5.8680000000000003</v>
      </c>
      <c r="T8466" s="10">
        <f t="shared" si="1066"/>
        <v>277.70393699224735</v>
      </c>
      <c r="U8466" s="10">
        <f t="shared" si="1067"/>
        <v>0</v>
      </c>
      <c r="V8466" s="1">
        <f t="shared" si="1068"/>
        <v>0</v>
      </c>
      <c r="W8466" s="10">
        <f t="shared" si="1069"/>
        <v>0</v>
      </c>
    </row>
    <row r="8467" spans="13:23" x14ac:dyDescent="0.25">
      <c r="M8467" s="7">
        <v>45593.5</v>
      </c>
      <c r="N8467" s="3">
        <v>1584.6924819946289</v>
      </c>
      <c r="O8467" s="10">
        <v>22.78</v>
      </c>
      <c r="P8467" s="10">
        <f t="shared" si="1063"/>
        <v>27.78</v>
      </c>
      <c r="Q8467" s="10">
        <f t="shared" si="1062"/>
        <v>1584.6924819946289</v>
      </c>
      <c r="R8467" s="1">
        <f t="shared" si="1064"/>
        <v>0.72031476454301313</v>
      </c>
      <c r="S8467" s="18">
        <f t="shared" si="1065"/>
        <v>5.8680000000000003</v>
      </c>
      <c r="T8467" s="10">
        <f t="shared" si="1066"/>
        <v>270.05666018995038</v>
      </c>
      <c r="U8467" s="10">
        <f t="shared" si="1067"/>
        <v>0</v>
      </c>
      <c r="V8467" s="1">
        <f t="shared" si="1068"/>
        <v>0</v>
      </c>
      <c r="W8467" s="10">
        <f t="shared" si="1069"/>
        <v>0</v>
      </c>
    </row>
    <row r="8468" spans="13:23" x14ac:dyDescent="0.25">
      <c r="M8468" s="7">
        <v>45593.541666666664</v>
      </c>
      <c r="N8468" s="3">
        <v>1919.6933532714843</v>
      </c>
      <c r="O8468" s="10">
        <v>22.78</v>
      </c>
      <c r="P8468" s="10">
        <f t="shared" si="1063"/>
        <v>27.78</v>
      </c>
      <c r="Q8468" s="10">
        <f t="shared" si="1062"/>
        <v>1919.6933532714843</v>
      </c>
      <c r="R8468" s="1">
        <f t="shared" si="1064"/>
        <v>0.87258788785067465</v>
      </c>
      <c r="S8468" s="18">
        <f t="shared" si="1065"/>
        <v>5.2050000000000001</v>
      </c>
      <c r="T8468" s="10">
        <f t="shared" si="1066"/>
        <v>368.81716681488649</v>
      </c>
      <c r="U8468" s="10">
        <f t="shared" si="1067"/>
        <v>0</v>
      </c>
      <c r="V8468" s="1">
        <f t="shared" si="1068"/>
        <v>0</v>
      </c>
      <c r="W8468" s="10">
        <f t="shared" si="1069"/>
        <v>0</v>
      </c>
    </row>
    <row r="8469" spans="13:23" x14ac:dyDescent="0.25">
      <c r="M8469" s="7">
        <v>45593.583333333336</v>
      </c>
      <c r="N8469" s="3">
        <v>1623.5611747741698</v>
      </c>
      <c r="O8469" s="10">
        <v>22.22</v>
      </c>
      <c r="P8469" s="10">
        <f t="shared" si="1063"/>
        <v>27.22</v>
      </c>
      <c r="Q8469" s="10">
        <f t="shared" si="1062"/>
        <v>1623.5611747741698</v>
      </c>
      <c r="R8469" s="1">
        <f t="shared" si="1064"/>
        <v>0.73798235217007713</v>
      </c>
      <c r="S8469" s="18">
        <f t="shared" si="1065"/>
        <v>5.8680000000000003</v>
      </c>
      <c r="T8469" s="10">
        <f t="shared" si="1066"/>
        <v>276.68050013193078</v>
      </c>
      <c r="U8469" s="10">
        <f t="shared" si="1067"/>
        <v>0</v>
      </c>
      <c r="V8469" s="1">
        <f t="shared" si="1068"/>
        <v>0</v>
      </c>
      <c r="W8469" s="10">
        <f t="shared" si="1069"/>
        <v>0</v>
      </c>
    </row>
    <row r="8470" spans="13:23" x14ac:dyDescent="0.25">
      <c r="M8470" s="7">
        <v>45593.625</v>
      </c>
      <c r="N8470" s="3">
        <v>1711.3820205688476</v>
      </c>
      <c r="O8470" s="10">
        <v>22.22</v>
      </c>
      <c r="P8470" s="10">
        <f t="shared" si="1063"/>
        <v>27.22</v>
      </c>
      <c r="Q8470" s="10">
        <f t="shared" si="1062"/>
        <v>1711.3820205688476</v>
      </c>
      <c r="R8470" s="1">
        <f t="shared" si="1064"/>
        <v>0.77790091844038523</v>
      </c>
      <c r="S8470" s="18">
        <f t="shared" si="1065"/>
        <v>5.8680000000000003</v>
      </c>
      <c r="T8470" s="10">
        <f t="shared" si="1066"/>
        <v>291.64656110580222</v>
      </c>
      <c r="U8470" s="10">
        <f t="shared" si="1067"/>
        <v>0</v>
      </c>
      <c r="V8470" s="1">
        <f t="shared" si="1068"/>
        <v>0</v>
      </c>
      <c r="W8470" s="10">
        <f t="shared" si="1069"/>
        <v>0</v>
      </c>
    </row>
    <row r="8471" spans="13:23" x14ac:dyDescent="0.25">
      <c r="M8471" s="7">
        <v>45593.666666666664</v>
      </c>
      <c r="N8471" s="3">
        <v>1500.7201309204102</v>
      </c>
      <c r="O8471" s="10">
        <v>22.22</v>
      </c>
      <c r="P8471" s="10">
        <f t="shared" si="1063"/>
        <v>27.22</v>
      </c>
      <c r="Q8471" s="10">
        <f t="shared" si="1062"/>
        <v>1500.7201309204102</v>
      </c>
      <c r="R8471" s="1">
        <f t="shared" si="1064"/>
        <v>0.68214551405473189</v>
      </c>
      <c r="S8471" s="18">
        <f t="shared" si="1065"/>
        <v>6.4260000000000002</v>
      </c>
      <c r="T8471" s="10">
        <f t="shared" si="1066"/>
        <v>233.53876920641304</v>
      </c>
      <c r="U8471" s="10">
        <f t="shared" si="1067"/>
        <v>0</v>
      </c>
      <c r="V8471" s="1">
        <f t="shared" si="1068"/>
        <v>0</v>
      </c>
      <c r="W8471" s="10">
        <f t="shared" si="1069"/>
        <v>0</v>
      </c>
    </row>
    <row r="8472" spans="13:23" x14ac:dyDescent="0.25">
      <c r="M8472" s="7">
        <v>45593.708333333336</v>
      </c>
      <c r="N8472" s="3">
        <v>1693.5006134033204</v>
      </c>
      <c r="O8472" s="10">
        <v>21.11</v>
      </c>
      <c r="P8472" s="10">
        <f t="shared" si="1063"/>
        <v>26.11</v>
      </c>
      <c r="Q8472" s="10">
        <f t="shared" si="1062"/>
        <v>1693.5006134033204</v>
      </c>
      <c r="R8472" s="1">
        <f t="shared" si="1064"/>
        <v>0.76977300609241839</v>
      </c>
      <c r="S8472" s="18">
        <f t="shared" si="1065"/>
        <v>5.8680000000000003</v>
      </c>
      <c r="T8472" s="10">
        <f t="shared" si="1066"/>
        <v>288.59928653771647</v>
      </c>
      <c r="U8472" s="10">
        <f t="shared" si="1067"/>
        <v>0</v>
      </c>
      <c r="V8472" s="1">
        <f t="shared" si="1068"/>
        <v>0</v>
      </c>
      <c r="W8472" s="10">
        <f t="shared" si="1069"/>
        <v>0</v>
      </c>
    </row>
    <row r="8473" spans="13:23" x14ac:dyDescent="0.25">
      <c r="M8473" s="7">
        <v>45593.75</v>
      </c>
      <c r="N8473" s="3">
        <v>1280.4125610351562</v>
      </c>
      <c r="O8473" s="10">
        <v>18.89</v>
      </c>
      <c r="P8473" s="10">
        <f t="shared" si="1063"/>
        <v>23.89</v>
      </c>
      <c r="Q8473" s="10">
        <f t="shared" si="1062"/>
        <v>1280.4125610351562</v>
      </c>
      <c r="R8473" s="1">
        <f t="shared" si="1064"/>
        <v>0.5820057095614346</v>
      </c>
      <c r="S8473" s="18">
        <f t="shared" si="1065"/>
        <v>8.2769999999999992</v>
      </c>
      <c r="T8473" s="10">
        <f t="shared" si="1066"/>
        <v>154.6952471952587</v>
      </c>
      <c r="U8473" s="10">
        <f t="shared" si="1067"/>
        <v>0</v>
      </c>
      <c r="V8473" s="1">
        <f t="shared" si="1068"/>
        <v>0</v>
      </c>
      <c r="W8473" s="10">
        <f t="shared" si="1069"/>
        <v>0</v>
      </c>
    </row>
    <row r="8474" spans="13:23" x14ac:dyDescent="0.25">
      <c r="M8474" s="7">
        <v>45593.791666666664</v>
      </c>
      <c r="N8474" s="3">
        <v>1813.0361251831055</v>
      </c>
      <c r="O8474" s="10">
        <v>18.89</v>
      </c>
      <c r="P8474" s="10">
        <f t="shared" si="1063"/>
        <v>23.89</v>
      </c>
      <c r="Q8474" s="10">
        <f t="shared" si="1062"/>
        <v>1813.0361251831055</v>
      </c>
      <c r="R8474" s="1">
        <f t="shared" si="1064"/>
        <v>0.82410732962868427</v>
      </c>
      <c r="S8474" s="18">
        <f t="shared" si="1065"/>
        <v>6.2679999999999998</v>
      </c>
      <c r="T8474" s="10">
        <f t="shared" si="1066"/>
        <v>289.25273216067416</v>
      </c>
      <c r="U8474" s="10">
        <f t="shared" si="1067"/>
        <v>0</v>
      </c>
      <c r="V8474" s="1">
        <f t="shared" si="1068"/>
        <v>0</v>
      </c>
      <c r="W8474" s="10">
        <f t="shared" si="1069"/>
        <v>0</v>
      </c>
    </row>
    <row r="8475" spans="13:23" x14ac:dyDescent="0.25">
      <c r="M8475" s="7">
        <v>45593.833333333336</v>
      </c>
      <c r="N8475" s="3">
        <v>1538.8444519042969</v>
      </c>
      <c r="O8475" s="10">
        <v>17.78</v>
      </c>
      <c r="P8475" s="10">
        <f t="shared" si="1063"/>
        <v>22.78</v>
      </c>
      <c r="Q8475" s="10">
        <f t="shared" si="1062"/>
        <v>1538.8444519042969</v>
      </c>
      <c r="R8475" s="1">
        <f t="shared" si="1064"/>
        <v>0.69947475086558952</v>
      </c>
      <c r="S8475" s="18">
        <f t="shared" si="1065"/>
        <v>7.6429999999999998</v>
      </c>
      <c r="T8475" s="10">
        <f t="shared" si="1066"/>
        <v>201.34037052260851</v>
      </c>
      <c r="U8475" s="10">
        <f t="shared" si="1067"/>
        <v>0</v>
      </c>
      <c r="V8475" s="1">
        <f t="shared" si="1068"/>
        <v>0</v>
      </c>
      <c r="W8475" s="10">
        <f t="shared" si="1069"/>
        <v>0</v>
      </c>
    </row>
    <row r="8476" spans="13:23" x14ac:dyDescent="0.25">
      <c r="M8476" s="7">
        <v>45593.875</v>
      </c>
      <c r="N8476" s="3">
        <v>1222.8127876281737</v>
      </c>
      <c r="O8476" s="10">
        <v>17.78</v>
      </c>
      <c r="P8476" s="10">
        <f t="shared" si="1063"/>
        <v>22.78</v>
      </c>
      <c r="Q8476" s="10">
        <f t="shared" si="1062"/>
        <v>1222.8127876281737</v>
      </c>
      <c r="R8476" s="1">
        <f t="shared" si="1064"/>
        <v>0.55582399437644259</v>
      </c>
      <c r="S8476" s="18">
        <f t="shared" si="1065"/>
        <v>8.2769999999999992</v>
      </c>
      <c r="T8476" s="10">
        <f t="shared" si="1066"/>
        <v>147.73623143991469</v>
      </c>
      <c r="U8476" s="10">
        <f t="shared" si="1067"/>
        <v>0</v>
      </c>
      <c r="V8476" s="1">
        <f t="shared" si="1068"/>
        <v>0</v>
      </c>
      <c r="W8476" s="10">
        <f t="shared" si="1069"/>
        <v>0</v>
      </c>
    </row>
    <row r="8477" spans="13:23" x14ac:dyDescent="0.25">
      <c r="M8477" s="7">
        <v>45593.916666666664</v>
      </c>
      <c r="N8477" s="3">
        <v>1370.4445037841797</v>
      </c>
      <c r="O8477" s="10">
        <v>17.78</v>
      </c>
      <c r="P8477" s="10">
        <f t="shared" si="1063"/>
        <v>22.78</v>
      </c>
      <c r="Q8477" s="10">
        <f t="shared" si="1062"/>
        <v>1370.4445037841797</v>
      </c>
      <c r="R8477" s="1">
        <f t="shared" si="1064"/>
        <v>0.62292931990189981</v>
      </c>
      <c r="S8477" s="18">
        <f t="shared" si="1065"/>
        <v>7.6429999999999998</v>
      </c>
      <c r="T8477" s="10">
        <f t="shared" si="1066"/>
        <v>179.30714428682188</v>
      </c>
      <c r="U8477" s="10">
        <f t="shared" si="1067"/>
        <v>0</v>
      </c>
      <c r="V8477" s="1">
        <f t="shared" si="1068"/>
        <v>0</v>
      </c>
      <c r="W8477" s="10">
        <f t="shared" si="1069"/>
        <v>0</v>
      </c>
    </row>
    <row r="8478" spans="13:23" x14ac:dyDescent="0.25">
      <c r="M8478" s="7">
        <v>45593.958333333336</v>
      </c>
      <c r="N8478" s="3">
        <v>1265.0606254577635</v>
      </c>
      <c r="O8478" s="10">
        <v>16.11</v>
      </c>
      <c r="P8478" s="10">
        <f t="shared" si="1063"/>
        <v>21.11</v>
      </c>
      <c r="Q8478" s="10">
        <f t="shared" si="1062"/>
        <v>1265.0606254577635</v>
      </c>
      <c r="R8478" s="1">
        <f t="shared" si="1064"/>
        <v>0.57502755702625619</v>
      </c>
      <c r="S8478" s="18">
        <f t="shared" si="1065"/>
        <v>8.2769999999999992</v>
      </c>
      <c r="T8478" s="10">
        <f t="shared" si="1066"/>
        <v>152.84047667726998</v>
      </c>
      <c r="U8478" s="10">
        <f t="shared" si="1067"/>
        <v>0</v>
      </c>
      <c r="V8478" s="1">
        <f t="shared" si="1068"/>
        <v>0</v>
      </c>
      <c r="W8478" s="10">
        <f t="shared" si="1069"/>
        <v>0</v>
      </c>
    </row>
    <row r="8479" spans="13:23" x14ac:dyDescent="0.25">
      <c r="M8479" s="7">
        <v>45594</v>
      </c>
      <c r="N8479" s="3">
        <v>1373.6093856811524</v>
      </c>
      <c r="O8479" s="10">
        <v>16.11</v>
      </c>
      <c r="P8479" s="10">
        <f t="shared" si="1063"/>
        <v>21.11</v>
      </c>
      <c r="Q8479" s="10">
        <f t="shared" si="1062"/>
        <v>1373.6093856811524</v>
      </c>
      <c r="R8479" s="1">
        <f t="shared" si="1064"/>
        <v>0.62436790258234198</v>
      </c>
      <c r="S8479" s="18">
        <f t="shared" si="1065"/>
        <v>7.6429999999999998</v>
      </c>
      <c r="T8479" s="10">
        <f t="shared" si="1066"/>
        <v>179.72123324364156</v>
      </c>
      <c r="U8479" s="10">
        <f t="shared" si="1067"/>
        <v>0</v>
      </c>
      <c r="V8479" s="1">
        <f t="shared" si="1068"/>
        <v>0</v>
      </c>
      <c r="W8479" s="10">
        <f t="shared" si="1069"/>
        <v>0</v>
      </c>
    </row>
    <row r="8480" spans="13:23" x14ac:dyDescent="0.25">
      <c r="M8480" s="7">
        <v>45594.041666666664</v>
      </c>
      <c r="N8480" s="3">
        <v>1153.1088272094726</v>
      </c>
      <c r="O8480" s="10">
        <v>16.11</v>
      </c>
      <c r="P8480" s="10">
        <f t="shared" si="1063"/>
        <v>21.11</v>
      </c>
      <c r="Q8480" s="10">
        <f t="shared" si="1062"/>
        <v>1153.1088272094726</v>
      </c>
      <c r="R8480" s="1">
        <f t="shared" si="1064"/>
        <v>0.52414037600430574</v>
      </c>
      <c r="S8480" s="18">
        <f t="shared" si="1065"/>
        <v>8.2769999999999992</v>
      </c>
      <c r="T8480" s="10">
        <f t="shared" si="1066"/>
        <v>139.31482749903017</v>
      </c>
      <c r="U8480" s="10">
        <f t="shared" si="1067"/>
        <v>0</v>
      </c>
      <c r="V8480" s="1">
        <f t="shared" si="1068"/>
        <v>0</v>
      </c>
      <c r="W8480" s="10">
        <f t="shared" si="1069"/>
        <v>0</v>
      </c>
    </row>
    <row r="8481" spans="13:23" x14ac:dyDescent="0.25">
      <c r="M8481" s="7">
        <v>45594.083333333336</v>
      </c>
      <c r="N8481" s="3">
        <v>1292.1469573974609</v>
      </c>
      <c r="O8481" s="10">
        <v>16.11</v>
      </c>
      <c r="P8481" s="10">
        <f t="shared" si="1063"/>
        <v>21.11</v>
      </c>
      <c r="Q8481" s="10">
        <f t="shared" si="1062"/>
        <v>1292.1469573974609</v>
      </c>
      <c r="R8481" s="1">
        <f t="shared" si="1064"/>
        <v>0.58733952608975493</v>
      </c>
      <c r="S8481" s="18">
        <f t="shared" si="1065"/>
        <v>8.2769999999999992</v>
      </c>
      <c r="T8481" s="10">
        <f t="shared" si="1066"/>
        <v>156.11295848706791</v>
      </c>
      <c r="U8481" s="10">
        <f t="shared" si="1067"/>
        <v>0</v>
      </c>
      <c r="V8481" s="1">
        <f t="shared" si="1068"/>
        <v>0</v>
      </c>
      <c r="W8481" s="10">
        <f t="shared" si="1069"/>
        <v>0</v>
      </c>
    </row>
    <row r="8482" spans="13:23" x14ac:dyDescent="0.25">
      <c r="M8482" s="7">
        <v>45594.125</v>
      </c>
      <c r="N8482" s="3">
        <v>1273.6611145019531</v>
      </c>
      <c r="O8482" s="10">
        <v>16.11</v>
      </c>
      <c r="P8482" s="10">
        <f t="shared" si="1063"/>
        <v>21.11</v>
      </c>
      <c r="Q8482" s="10">
        <f t="shared" si="1062"/>
        <v>1273.6611145019531</v>
      </c>
      <c r="R8482" s="1">
        <f t="shared" si="1064"/>
        <v>0.57893687022816054</v>
      </c>
      <c r="S8482" s="18">
        <f t="shared" si="1065"/>
        <v>8.2769999999999992</v>
      </c>
      <c r="T8482" s="10">
        <f t="shared" si="1066"/>
        <v>153.87955956287945</v>
      </c>
      <c r="U8482" s="10">
        <f t="shared" si="1067"/>
        <v>0</v>
      </c>
      <c r="V8482" s="1">
        <f t="shared" si="1068"/>
        <v>0</v>
      </c>
      <c r="W8482" s="10">
        <f t="shared" si="1069"/>
        <v>0</v>
      </c>
    </row>
    <row r="8483" spans="13:23" x14ac:dyDescent="0.25">
      <c r="M8483" s="7">
        <v>45594.166666666664</v>
      </c>
      <c r="N8483" s="3">
        <v>1488.3301803588868</v>
      </c>
      <c r="O8483" s="10">
        <v>16.11</v>
      </c>
      <c r="P8483" s="10">
        <f t="shared" si="1063"/>
        <v>21.11</v>
      </c>
      <c r="Q8483" s="10">
        <f t="shared" si="1062"/>
        <v>1488.3301803588868</v>
      </c>
      <c r="R8483" s="1">
        <f t="shared" si="1064"/>
        <v>0.67651371834494856</v>
      </c>
      <c r="S8483" s="18">
        <f t="shared" si="1065"/>
        <v>7.6429999999999998</v>
      </c>
      <c r="T8483" s="10">
        <f t="shared" si="1066"/>
        <v>194.73115011891755</v>
      </c>
      <c r="U8483" s="10">
        <f t="shared" si="1067"/>
        <v>0</v>
      </c>
      <c r="V8483" s="1">
        <f t="shared" si="1068"/>
        <v>0</v>
      </c>
      <c r="W8483" s="10">
        <f t="shared" si="1069"/>
        <v>0</v>
      </c>
    </row>
    <row r="8484" spans="13:23" x14ac:dyDescent="0.25">
      <c r="M8484" s="7">
        <v>45594.208333333336</v>
      </c>
      <c r="N8484" s="3">
        <v>1222.070915222168</v>
      </c>
      <c r="O8484" s="10">
        <v>16.11</v>
      </c>
      <c r="P8484" s="10">
        <f t="shared" si="1063"/>
        <v>21.11</v>
      </c>
      <c r="Q8484" s="10">
        <f t="shared" si="1062"/>
        <v>1222.070915222168</v>
      </c>
      <c r="R8484" s="1">
        <f t="shared" si="1064"/>
        <v>0.55548677964644</v>
      </c>
      <c r="S8484" s="18">
        <f t="shared" si="1065"/>
        <v>8.2769999999999992</v>
      </c>
      <c r="T8484" s="10">
        <f t="shared" si="1066"/>
        <v>147.64660084839531</v>
      </c>
      <c r="U8484" s="10">
        <f t="shared" si="1067"/>
        <v>0</v>
      </c>
      <c r="V8484" s="1">
        <f t="shared" si="1068"/>
        <v>0</v>
      </c>
      <c r="W8484" s="10">
        <f t="shared" si="1069"/>
        <v>0</v>
      </c>
    </row>
    <row r="8485" spans="13:23" x14ac:dyDescent="0.25">
      <c r="M8485" s="7">
        <v>45594.25</v>
      </c>
      <c r="N8485" s="3">
        <v>1352.4375915527344</v>
      </c>
      <c r="O8485" s="10">
        <v>17.22</v>
      </c>
      <c r="P8485" s="10">
        <f t="shared" si="1063"/>
        <v>22.22</v>
      </c>
      <c r="Q8485" s="10">
        <f t="shared" si="1062"/>
        <v>1352.4375915527344</v>
      </c>
      <c r="R8485" s="1">
        <f t="shared" si="1064"/>
        <v>0.61474435979669739</v>
      </c>
      <c r="S8485" s="18">
        <f t="shared" si="1065"/>
        <v>7.6429999999999998</v>
      </c>
      <c r="T8485" s="10">
        <f t="shared" si="1066"/>
        <v>176.95114373318518</v>
      </c>
      <c r="U8485" s="10">
        <f t="shared" si="1067"/>
        <v>0</v>
      </c>
      <c r="V8485" s="1">
        <f t="shared" si="1068"/>
        <v>0</v>
      </c>
      <c r="W8485" s="10">
        <f t="shared" si="1069"/>
        <v>0</v>
      </c>
    </row>
    <row r="8486" spans="13:23" x14ac:dyDescent="0.25">
      <c r="M8486" s="7">
        <v>45594.291666666664</v>
      </c>
      <c r="N8486" s="3">
        <v>1207.9434722900389</v>
      </c>
      <c r="O8486" s="10">
        <v>17.22</v>
      </c>
      <c r="P8486" s="10">
        <f t="shared" si="1063"/>
        <v>22.22</v>
      </c>
      <c r="Q8486" s="10">
        <f t="shared" si="1062"/>
        <v>1207.9434722900389</v>
      </c>
      <c r="R8486" s="1">
        <f t="shared" si="1064"/>
        <v>0.54906521467729041</v>
      </c>
      <c r="S8486" s="18">
        <f t="shared" si="1065"/>
        <v>8.2769999999999992</v>
      </c>
      <c r="T8486" s="10">
        <f t="shared" si="1066"/>
        <v>145.93976951673784</v>
      </c>
      <c r="U8486" s="10">
        <f t="shared" si="1067"/>
        <v>0</v>
      </c>
      <c r="V8486" s="1">
        <f t="shared" si="1068"/>
        <v>0</v>
      </c>
      <c r="W8486" s="10">
        <f t="shared" si="1069"/>
        <v>0</v>
      </c>
    </row>
    <row r="8487" spans="13:23" x14ac:dyDescent="0.25">
      <c r="M8487" s="7">
        <v>45594.333333333336</v>
      </c>
      <c r="N8487" s="3">
        <v>1434.5761642456055</v>
      </c>
      <c r="O8487" s="10">
        <v>17.22</v>
      </c>
      <c r="P8487" s="10">
        <f t="shared" si="1063"/>
        <v>22.22</v>
      </c>
      <c r="Q8487" s="10">
        <f t="shared" si="1062"/>
        <v>1434.5761642456055</v>
      </c>
      <c r="R8487" s="1">
        <f t="shared" si="1064"/>
        <v>0.65208007465709339</v>
      </c>
      <c r="S8487" s="18">
        <f t="shared" si="1065"/>
        <v>7.6429999999999998</v>
      </c>
      <c r="T8487" s="10">
        <f t="shared" si="1066"/>
        <v>187.69804582567127</v>
      </c>
      <c r="U8487" s="10">
        <f t="shared" si="1067"/>
        <v>0</v>
      </c>
      <c r="V8487" s="1">
        <f t="shared" si="1068"/>
        <v>0</v>
      </c>
      <c r="W8487" s="10">
        <f t="shared" si="1069"/>
        <v>0</v>
      </c>
    </row>
    <row r="8488" spans="13:23" x14ac:dyDescent="0.25">
      <c r="M8488" s="7">
        <v>45594.375</v>
      </c>
      <c r="N8488" s="3">
        <v>1169.5351432800292</v>
      </c>
      <c r="O8488" s="10">
        <v>17.22</v>
      </c>
      <c r="P8488" s="10">
        <f t="shared" si="1063"/>
        <v>22.22</v>
      </c>
      <c r="Q8488" s="10">
        <f t="shared" si="1062"/>
        <v>1169.5351432800292</v>
      </c>
      <c r="R8488" s="1">
        <f t="shared" si="1064"/>
        <v>0.53160688330910422</v>
      </c>
      <c r="S8488" s="18">
        <f t="shared" si="1065"/>
        <v>8.2769999999999992</v>
      </c>
      <c r="T8488" s="10">
        <f t="shared" si="1066"/>
        <v>141.29940114534605</v>
      </c>
      <c r="U8488" s="10">
        <f t="shared" si="1067"/>
        <v>0</v>
      </c>
      <c r="V8488" s="1">
        <f t="shared" si="1068"/>
        <v>0</v>
      </c>
      <c r="W8488" s="10">
        <f t="shared" si="1069"/>
        <v>0</v>
      </c>
    </row>
    <row r="8489" spans="13:23" x14ac:dyDescent="0.25">
      <c r="M8489" s="7">
        <v>45594.416666666664</v>
      </c>
      <c r="N8489" s="3">
        <v>1640.3881668090819</v>
      </c>
      <c r="O8489" s="10">
        <v>17.78</v>
      </c>
      <c r="P8489" s="10">
        <f t="shared" si="1063"/>
        <v>22.78</v>
      </c>
      <c r="Q8489" s="10">
        <f t="shared" si="1062"/>
        <v>1640.3881668090819</v>
      </c>
      <c r="R8489" s="1">
        <f t="shared" si="1064"/>
        <v>0.745630984913219</v>
      </c>
      <c r="S8489" s="18">
        <f t="shared" si="1065"/>
        <v>6.9619999999999997</v>
      </c>
      <c r="T8489" s="10">
        <f t="shared" si="1066"/>
        <v>235.62024803347916</v>
      </c>
      <c r="U8489" s="10">
        <f t="shared" si="1067"/>
        <v>0</v>
      </c>
      <c r="V8489" s="1">
        <f t="shared" si="1068"/>
        <v>0</v>
      </c>
      <c r="W8489" s="10">
        <f t="shared" si="1069"/>
        <v>0</v>
      </c>
    </row>
    <row r="8490" spans="13:23" x14ac:dyDescent="0.25">
      <c r="M8490" s="7">
        <v>45594.458333333336</v>
      </c>
      <c r="N8490" s="3">
        <v>1502.2410095214843</v>
      </c>
      <c r="O8490" s="10">
        <v>17.22</v>
      </c>
      <c r="P8490" s="10">
        <f t="shared" si="1063"/>
        <v>22.22</v>
      </c>
      <c r="Q8490" s="10">
        <f t="shared" si="1062"/>
        <v>1502.2410095214843</v>
      </c>
      <c r="R8490" s="1">
        <f t="shared" si="1064"/>
        <v>0.68283682250976563</v>
      </c>
      <c r="S8490" s="18">
        <f t="shared" si="1065"/>
        <v>7.6429999999999998</v>
      </c>
      <c r="T8490" s="10">
        <f t="shared" si="1066"/>
        <v>196.5512245873982</v>
      </c>
      <c r="U8490" s="10">
        <f t="shared" si="1067"/>
        <v>0</v>
      </c>
      <c r="V8490" s="1">
        <f t="shared" si="1068"/>
        <v>0</v>
      </c>
      <c r="W8490" s="10">
        <f t="shared" si="1069"/>
        <v>0</v>
      </c>
    </row>
    <row r="8491" spans="13:23" x14ac:dyDescent="0.25">
      <c r="M8491" s="7">
        <v>45594.5</v>
      </c>
      <c r="N8491" s="3">
        <v>1750.3482788085937</v>
      </c>
      <c r="O8491" s="10">
        <v>16.11</v>
      </c>
      <c r="P8491" s="10">
        <f t="shared" si="1063"/>
        <v>21.11</v>
      </c>
      <c r="Q8491" s="10">
        <f t="shared" si="1062"/>
        <v>1750.3482788085937</v>
      </c>
      <c r="R8491" s="1">
        <f t="shared" si="1064"/>
        <v>0.79561285400390624</v>
      </c>
      <c r="S8491" s="18">
        <f t="shared" si="1065"/>
        <v>6.9619999999999997</v>
      </c>
      <c r="T8491" s="10">
        <f t="shared" si="1066"/>
        <v>251.41457610005656</v>
      </c>
      <c r="U8491" s="10">
        <f t="shared" si="1067"/>
        <v>0</v>
      </c>
      <c r="V8491" s="1">
        <f t="shared" si="1068"/>
        <v>0</v>
      </c>
      <c r="W8491" s="10">
        <f t="shared" si="1069"/>
        <v>0</v>
      </c>
    </row>
    <row r="8492" spans="13:23" x14ac:dyDescent="0.25">
      <c r="M8492" s="7">
        <v>45594.541666666664</v>
      </c>
      <c r="N8492" s="3">
        <v>1653.2444023132323</v>
      </c>
      <c r="O8492" s="10">
        <v>17.22</v>
      </c>
      <c r="P8492" s="10">
        <f t="shared" si="1063"/>
        <v>22.22</v>
      </c>
      <c r="Q8492" s="10">
        <f t="shared" si="1062"/>
        <v>1653.2444023132323</v>
      </c>
      <c r="R8492" s="1">
        <f t="shared" si="1064"/>
        <v>0.75147472832419648</v>
      </c>
      <c r="S8492" s="18">
        <f t="shared" si="1065"/>
        <v>6.9619999999999997</v>
      </c>
      <c r="T8492" s="10">
        <f t="shared" si="1066"/>
        <v>237.46687766636489</v>
      </c>
      <c r="U8492" s="10">
        <f t="shared" si="1067"/>
        <v>0</v>
      </c>
      <c r="V8492" s="1">
        <f t="shared" si="1068"/>
        <v>0</v>
      </c>
      <c r="W8492" s="10">
        <f t="shared" si="1069"/>
        <v>0</v>
      </c>
    </row>
    <row r="8493" spans="13:23" x14ac:dyDescent="0.25">
      <c r="M8493" s="7">
        <v>45594.583333333336</v>
      </c>
      <c r="N8493" s="3">
        <v>2338.7854156494141</v>
      </c>
      <c r="O8493" s="10">
        <v>17.22</v>
      </c>
      <c r="P8493" s="10">
        <f t="shared" si="1063"/>
        <v>22.22</v>
      </c>
      <c r="Q8493" s="10">
        <f t="shared" si="1062"/>
        <v>2200</v>
      </c>
      <c r="R8493" s="1">
        <f t="shared" si="1064"/>
        <v>1</v>
      </c>
      <c r="S8493" s="18">
        <f t="shared" si="1065"/>
        <v>5.5519999999999996</v>
      </c>
      <c r="T8493" s="10">
        <f t="shared" si="1066"/>
        <v>396.25360230547551</v>
      </c>
      <c r="U8493" s="10">
        <f t="shared" si="1067"/>
        <v>138.78541564941406</v>
      </c>
      <c r="V8493" s="1">
        <f t="shared" si="1068"/>
        <v>6.3084279840642757E-2</v>
      </c>
      <c r="W8493" s="10">
        <f t="shared" si="1069"/>
        <v>15.266243059004958</v>
      </c>
    </row>
    <row r="8494" spans="13:23" x14ac:dyDescent="0.25">
      <c r="M8494" s="7">
        <v>45594.625</v>
      </c>
      <c r="N8494" s="3">
        <v>2612.4718551635742</v>
      </c>
      <c r="O8494" s="10">
        <v>17.22</v>
      </c>
      <c r="P8494" s="10">
        <f t="shared" si="1063"/>
        <v>22.22</v>
      </c>
      <c r="Q8494" s="10">
        <f t="shared" si="1062"/>
        <v>2200</v>
      </c>
      <c r="R8494" s="1">
        <f t="shared" si="1064"/>
        <v>1</v>
      </c>
      <c r="S8494" s="18">
        <f t="shared" si="1065"/>
        <v>5.5519999999999996</v>
      </c>
      <c r="T8494" s="10">
        <f t="shared" si="1066"/>
        <v>396.25360230547551</v>
      </c>
      <c r="U8494" s="10">
        <f t="shared" si="1067"/>
        <v>412.47185516357422</v>
      </c>
      <c r="V8494" s="1">
        <f t="shared" si="1068"/>
        <v>0.18748720689253373</v>
      </c>
      <c r="W8494" s="10">
        <f t="shared" si="1069"/>
        <v>45.371450353489635</v>
      </c>
    </row>
    <row r="8495" spans="13:23" x14ac:dyDescent="0.25">
      <c r="M8495" s="7">
        <v>45594.666666666664</v>
      </c>
      <c r="N8495" s="3">
        <v>2300.4168388366697</v>
      </c>
      <c r="O8495" s="10">
        <v>17.22</v>
      </c>
      <c r="P8495" s="10">
        <f t="shared" si="1063"/>
        <v>22.22</v>
      </c>
      <c r="Q8495" s="10">
        <f t="shared" si="1062"/>
        <v>2200</v>
      </c>
      <c r="R8495" s="1">
        <f t="shared" si="1064"/>
        <v>1</v>
      </c>
      <c r="S8495" s="18">
        <f t="shared" si="1065"/>
        <v>5.5519999999999996</v>
      </c>
      <c r="T8495" s="10">
        <f t="shared" si="1066"/>
        <v>396.25360230547551</v>
      </c>
      <c r="U8495" s="10">
        <f t="shared" si="1067"/>
        <v>100.41683883666974</v>
      </c>
      <c r="V8495" s="1">
        <f t="shared" si="1068"/>
        <v>4.56440176530317E-2</v>
      </c>
      <c r="W8495" s="10">
        <f t="shared" si="1069"/>
        <v>11.045741814615527</v>
      </c>
    </row>
    <row r="8496" spans="13:23" x14ac:dyDescent="0.25">
      <c r="M8496" s="7">
        <v>45594.708333333336</v>
      </c>
      <c r="N8496" s="3">
        <v>2504.5305358886717</v>
      </c>
      <c r="O8496" s="10">
        <v>17.78</v>
      </c>
      <c r="P8496" s="10">
        <f t="shared" si="1063"/>
        <v>22.78</v>
      </c>
      <c r="Q8496" s="10">
        <f t="shared" si="1062"/>
        <v>2200</v>
      </c>
      <c r="R8496" s="1">
        <f t="shared" si="1064"/>
        <v>1</v>
      </c>
      <c r="S8496" s="18">
        <f t="shared" si="1065"/>
        <v>5.5519999999999996</v>
      </c>
      <c r="T8496" s="10">
        <f t="shared" si="1066"/>
        <v>396.25360230547551</v>
      </c>
      <c r="U8496" s="10">
        <f t="shared" si="1067"/>
        <v>304.53053588867169</v>
      </c>
      <c r="V8496" s="1">
        <f t="shared" si="1068"/>
        <v>0.13842297085848712</v>
      </c>
      <c r="W8496" s="10">
        <f t="shared" si="1069"/>
        <v>33.498023967514214</v>
      </c>
    </row>
    <row r="8497" spans="13:23" x14ac:dyDescent="0.25">
      <c r="M8497" s="7">
        <v>45594.75</v>
      </c>
      <c r="N8497" s="3">
        <v>2214.5776519775391</v>
      </c>
      <c r="O8497" s="10">
        <v>17.78</v>
      </c>
      <c r="P8497" s="10">
        <f t="shared" si="1063"/>
        <v>22.78</v>
      </c>
      <c r="Q8497" s="10">
        <f t="shared" si="1062"/>
        <v>2200</v>
      </c>
      <c r="R8497" s="1">
        <f t="shared" si="1064"/>
        <v>1</v>
      </c>
      <c r="S8497" s="18">
        <f t="shared" si="1065"/>
        <v>5.5519999999999996</v>
      </c>
      <c r="T8497" s="10">
        <f t="shared" si="1066"/>
        <v>396.25360230547551</v>
      </c>
      <c r="U8497" s="10">
        <f t="shared" si="1067"/>
        <v>14.577651977539063</v>
      </c>
      <c r="V8497" s="1">
        <f t="shared" si="1068"/>
        <v>6.6262054443359374E-3</v>
      </c>
      <c r="W8497" s="10">
        <f t="shared" si="1069"/>
        <v>1.6035256822724742</v>
      </c>
    </row>
    <row r="8498" spans="13:23" x14ac:dyDescent="0.25">
      <c r="M8498" s="7">
        <v>45594.791666666664</v>
      </c>
      <c r="N8498" s="3">
        <v>2203.603189086914</v>
      </c>
      <c r="O8498" s="10">
        <v>17.22</v>
      </c>
      <c r="P8498" s="10">
        <f t="shared" si="1063"/>
        <v>22.22</v>
      </c>
      <c r="Q8498" s="10">
        <f t="shared" si="1062"/>
        <v>2200</v>
      </c>
      <c r="R8498" s="1">
        <f t="shared" si="1064"/>
        <v>1</v>
      </c>
      <c r="S8498" s="18">
        <f t="shared" si="1065"/>
        <v>5.5519999999999996</v>
      </c>
      <c r="T8498" s="10">
        <f t="shared" si="1066"/>
        <v>396.25360230547551</v>
      </c>
      <c r="U8498" s="10">
        <f t="shared" si="1067"/>
        <v>3.6031890869139716</v>
      </c>
      <c r="V8498" s="1">
        <f t="shared" si="1068"/>
        <v>1.6378132213245326E-3</v>
      </c>
      <c r="W8498" s="10">
        <f t="shared" si="1069"/>
        <v>0.39634683609217597</v>
      </c>
    </row>
    <row r="8499" spans="13:23" x14ac:dyDescent="0.25">
      <c r="M8499" s="7">
        <v>45594.833333333336</v>
      </c>
      <c r="N8499" s="3">
        <v>2586.9939102172852</v>
      </c>
      <c r="O8499" s="10">
        <v>17.22</v>
      </c>
      <c r="P8499" s="10">
        <f t="shared" si="1063"/>
        <v>22.22</v>
      </c>
      <c r="Q8499" s="10">
        <f t="shared" si="1062"/>
        <v>2200</v>
      </c>
      <c r="R8499" s="1">
        <f t="shared" si="1064"/>
        <v>1</v>
      </c>
      <c r="S8499" s="18">
        <f t="shared" si="1065"/>
        <v>5.5519999999999996</v>
      </c>
      <c r="T8499" s="10">
        <f t="shared" si="1066"/>
        <v>396.25360230547551</v>
      </c>
      <c r="U8499" s="10">
        <f t="shared" si="1067"/>
        <v>386.99391021728525</v>
      </c>
      <c r="V8499" s="1">
        <f t="shared" si="1068"/>
        <v>0.17590632282603874</v>
      </c>
      <c r="W8499" s="10">
        <f t="shared" si="1069"/>
        <v>42.568904434857032</v>
      </c>
    </row>
    <row r="8500" spans="13:23" x14ac:dyDescent="0.25">
      <c r="M8500" s="7">
        <v>45594.875</v>
      </c>
      <c r="N8500" s="3">
        <v>1839.3226821899414</v>
      </c>
      <c r="O8500" s="10">
        <v>17.22</v>
      </c>
      <c r="P8500" s="10">
        <f t="shared" si="1063"/>
        <v>22.22</v>
      </c>
      <c r="Q8500" s="10">
        <f t="shared" si="1062"/>
        <v>1839.3226821899414</v>
      </c>
      <c r="R8500" s="1">
        <f t="shared" si="1064"/>
        <v>0.83605576463179154</v>
      </c>
      <c r="S8500" s="18">
        <f t="shared" si="1065"/>
        <v>6.2679999999999998</v>
      </c>
      <c r="T8500" s="10">
        <f t="shared" si="1066"/>
        <v>293.4465032211138</v>
      </c>
      <c r="U8500" s="10">
        <f t="shared" si="1067"/>
        <v>0</v>
      </c>
      <c r="V8500" s="1">
        <f t="shared" si="1068"/>
        <v>0</v>
      </c>
      <c r="W8500" s="10">
        <f t="shared" si="1069"/>
        <v>0</v>
      </c>
    </row>
    <row r="8501" spans="13:23" x14ac:dyDescent="0.25">
      <c r="M8501" s="7">
        <v>45594.916666666664</v>
      </c>
      <c r="N8501" s="3">
        <v>1230.3957275390624</v>
      </c>
      <c r="O8501" s="10">
        <v>16.11</v>
      </c>
      <c r="P8501" s="10">
        <f t="shared" si="1063"/>
        <v>21.11</v>
      </c>
      <c r="Q8501" s="10">
        <f t="shared" si="1062"/>
        <v>1230.3957275390624</v>
      </c>
      <c r="R8501" s="1">
        <f t="shared" si="1064"/>
        <v>0.55927078524502838</v>
      </c>
      <c r="S8501" s="18">
        <f t="shared" si="1065"/>
        <v>8.2769999999999992</v>
      </c>
      <c r="T8501" s="10">
        <f t="shared" si="1066"/>
        <v>148.65237737574756</v>
      </c>
      <c r="U8501" s="10">
        <f t="shared" si="1067"/>
        <v>0</v>
      </c>
      <c r="V8501" s="1">
        <f t="shared" si="1068"/>
        <v>0</v>
      </c>
      <c r="W8501" s="10">
        <f t="shared" si="1069"/>
        <v>0</v>
      </c>
    </row>
    <row r="8502" spans="13:23" x14ac:dyDescent="0.25">
      <c r="M8502" s="7">
        <v>45594.958333333336</v>
      </c>
      <c r="N8502" s="3">
        <v>1233.6624298095703</v>
      </c>
      <c r="O8502" s="10">
        <v>17.22</v>
      </c>
      <c r="P8502" s="10">
        <f t="shared" si="1063"/>
        <v>22.22</v>
      </c>
      <c r="Q8502" s="10">
        <f t="shared" si="1062"/>
        <v>1233.6624298095703</v>
      </c>
      <c r="R8502" s="1">
        <f t="shared" si="1064"/>
        <v>0.56075564991344107</v>
      </c>
      <c r="S8502" s="18">
        <f t="shared" si="1065"/>
        <v>8.2769999999999992</v>
      </c>
      <c r="T8502" s="10">
        <f t="shared" si="1066"/>
        <v>149.04704963266528</v>
      </c>
      <c r="U8502" s="10">
        <f t="shared" si="1067"/>
        <v>0</v>
      </c>
      <c r="V8502" s="1">
        <f t="shared" si="1068"/>
        <v>0</v>
      </c>
      <c r="W8502" s="10">
        <f t="shared" si="1069"/>
        <v>0</v>
      </c>
    </row>
    <row r="8503" spans="13:23" x14ac:dyDescent="0.25">
      <c r="M8503" s="7">
        <v>45595</v>
      </c>
      <c r="N8503" s="3">
        <v>1317.8496688842772</v>
      </c>
      <c r="O8503" s="10">
        <v>17.22</v>
      </c>
      <c r="P8503" s="10">
        <f t="shared" si="1063"/>
        <v>22.22</v>
      </c>
      <c r="Q8503" s="10">
        <f t="shared" si="1062"/>
        <v>1317.8496688842772</v>
      </c>
      <c r="R8503" s="1">
        <f t="shared" si="1064"/>
        <v>0.59902257676558057</v>
      </c>
      <c r="S8503" s="18">
        <f t="shared" si="1065"/>
        <v>8.2769999999999992</v>
      </c>
      <c r="T8503" s="10">
        <f t="shared" si="1066"/>
        <v>159.2182758105929</v>
      </c>
      <c r="U8503" s="10">
        <f t="shared" si="1067"/>
        <v>0</v>
      </c>
      <c r="V8503" s="1">
        <f t="shared" si="1068"/>
        <v>0</v>
      </c>
      <c r="W8503" s="10">
        <f t="shared" si="1069"/>
        <v>0</v>
      </c>
    </row>
    <row r="8504" spans="13:23" x14ac:dyDescent="0.25">
      <c r="M8504" s="7">
        <v>45595.041666666664</v>
      </c>
      <c r="N8504" s="3">
        <v>1615.9268783569335</v>
      </c>
      <c r="O8504" s="10">
        <v>16.11</v>
      </c>
      <c r="P8504" s="10">
        <f t="shared" si="1063"/>
        <v>21.11</v>
      </c>
      <c r="Q8504" s="10">
        <f t="shared" si="1062"/>
        <v>1615.9268783569335</v>
      </c>
      <c r="R8504" s="1">
        <f t="shared" si="1064"/>
        <v>0.73451221743496975</v>
      </c>
      <c r="S8504" s="18">
        <f t="shared" si="1065"/>
        <v>6.9619999999999997</v>
      </c>
      <c r="T8504" s="10">
        <f t="shared" si="1066"/>
        <v>232.10670473383129</v>
      </c>
      <c r="U8504" s="10">
        <f t="shared" si="1067"/>
        <v>0</v>
      </c>
      <c r="V8504" s="1">
        <f t="shared" si="1068"/>
        <v>0</v>
      </c>
      <c r="W8504" s="10">
        <f t="shared" si="1069"/>
        <v>0</v>
      </c>
    </row>
    <row r="8505" spans="13:23" x14ac:dyDescent="0.25">
      <c r="M8505" s="7">
        <v>45595.083333333336</v>
      </c>
      <c r="N8505" s="3">
        <v>1301.1937957763671</v>
      </c>
      <c r="O8505" s="10">
        <v>16.11</v>
      </c>
      <c r="P8505" s="10">
        <f t="shared" si="1063"/>
        <v>21.11</v>
      </c>
      <c r="Q8505" s="10">
        <f t="shared" si="1062"/>
        <v>1301.1937957763671</v>
      </c>
      <c r="R8505" s="1">
        <f t="shared" si="1064"/>
        <v>0.59145172535289414</v>
      </c>
      <c r="S8505" s="18">
        <f t="shared" si="1065"/>
        <v>8.2769999999999992</v>
      </c>
      <c r="T8505" s="10">
        <f t="shared" si="1066"/>
        <v>157.20596783573362</v>
      </c>
      <c r="U8505" s="10">
        <f t="shared" si="1067"/>
        <v>0</v>
      </c>
      <c r="V8505" s="1">
        <f t="shared" si="1068"/>
        <v>0</v>
      </c>
      <c r="W8505" s="10">
        <f t="shared" si="1069"/>
        <v>0</v>
      </c>
    </row>
    <row r="8506" spans="13:23" x14ac:dyDescent="0.25">
      <c r="M8506" s="7">
        <v>45595.125</v>
      </c>
      <c r="N8506" s="3">
        <v>1236.3</v>
      </c>
      <c r="O8506" s="10">
        <v>17.22</v>
      </c>
      <c r="P8506" s="10">
        <f t="shared" si="1063"/>
        <v>22.22</v>
      </c>
      <c r="Q8506" s="10">
        <f t="shared" si="1062"/>
        <v>1236.3</v>
      </c>
      <c r="R8506" s="1">
        <f t="shared" si="1064"/>
        <v>0.56195454545454548</v>
      </c>
      <c r="S8506" s="18">
        <f t="shared" si="1065"/>
        <v>8.2769999999999992</v>
      </c>
      <c r="T8506" s="10">
        <f t="shared" si="1066"/>
        <v>149.36571221457049</v>
      </c>
      <c r="U8506" s="10">
        <f t="shared" si="1067"/>
        <v>0</v>
      </c>
      <c r="V8506" s="1">
        <f t="shared" si="1068"/>
        <v>0</v>
      </c>
      <c r="W8506" s="10">
        <f t="shared" si="1069"/>
        <v>0</v>
      </c>
    </row>
    <row r="8507" spans="13:23" x14ac:dyDescent="0.25">
      <c r="M8507" s="7">
        <v>45595.166666666664</v>
      </c>
      <c r="N8507" s="3">
        <v>1234.0287094116211</v>
      </c>
      <c r="O8507" s="10">
        <v>16.11</v>
      </c>
      <c r="P8507" s="10">
        <f t="shared" si="1063"/>
        <v>21.11</v>
      </c>
      <c r="Q8507" s="10">
        <f t="shared" si="1062"/>
        <v>1234.0287094116211</v>
      </c>
      <c r="R8507" s="1">
        <f t="shared" si="1064"/>
        <v>0.56092214064164592</v>
      </c>
      <c r="S8507" s="18">
        <f t="shared" si="1065"/>
        <v>8.2769999999999992</v>
      </c>
      <c r="T8507" s="10">
        <f t="shared" si="1066"/>
        <v>149.09130233316677</v>
      </c>
      <c r="U8507" s="10">
        <f t="shared" si="1067"/>
        <v>0</v>
      </c>
      <c r="V8507" s="1">
        <f t="shared" si="1068"/>
        <v>0</v>
      </c>
      <c r="W8507" s="10">
        <f t="shared" si="1069"/>
        <v>0</v>
      </c>
    </row>
    <row r="8508" spans="13:23" x14ac:dyDescent="0.25">
      <c r="M8508" s="7">
        <v>45595.208333333336</v>
      </c>
      <c r="N8508" s="3">
        <v>969.46602401733401</v>
      </c>
      <c r="O8508" s="10">
        <v>13.89</v>
      </c>
      <c r="P8508" s="10">
        <f t="shared" si="1063"/>
        <v>18.89</v>
      </c>
      <c r="Q8508" s="10">
        <f t="shared" si="1062"/>
        <v>969.46602401733401</v>
      </c>
      <c r="R8508" s="1">
        <f t="shared" si="1064"/>
        <v>0.44066637455333363</v>
      </c>
      <c r="S8508" s="18">
        <f t="shared" si="1065"/>
        <v>11.43</v>
      </c>
      <c r="T8508" s="10">
        <f t="shared" si="1066"/>
        <v>84.81767489215521</v>
      </c>
      <c r="U8508" s="10">
        <f t="shared" si="1067"/>
        <v>0</v>
      </c>
      <c r="V8508" s="1">
        <f t="shared" si="1068"/>
        <v>0</v>
      </c>
      <c r="W8508" s="10">
        <f t="shared" si="1069"/>
        <v>0</v>
      </c>
    </row>
    <row r="8509" spans="13:23" x14ac:dyDescent="0.25">
      <c r="M8509" s="7">
        <v>45595.25</v>
      </c>
      <c r="N8509" s="3">
        <v>1428.4044570922852</v>
      </c>
      <c r="O8509" s="10">
        <v>16.11</v>
      </c>
      <c r="P8509" s="10">
        <f t="shared" si="1063"/>
        <v>21.11</v>
      </c>
      <c r="Q8509" s="10">
        <f t="shared" si="1062"/>
        <v>1428.4044570922852</v>
      </c>
      <c r="R8509" s="1">
        <f t="shared" si="1064"/>
        <v>0.64927475322376593</v>
      </c>
      <c r="S8509" s="18">
        <f t="shared" si="1065"/>
        <v>7.6429999999999998</v>
      </c>
      <c r="T8509" s="10">
        <f t="shared" si="1066"/>
        <v>186.89054783361053</v>
      </c>
      <c r="U8509" s="10">
        <f t="shared" si="1067"/>
        <v>0</v>
      </c>
      <c r="V8509" s="1">
        <f t="shared" si="1068"/>
        <v>0</v>
      </c>
      <c r="W8509" s="10">
        <f t="shared" si="1069"/>
        <v>0</v>
      </c>
    </row>
    <row r="8510" spans="13:23" x14ac:dyDescent="0.25">
      <c r="M8510" s="7">
        <v>45595.291666666664</v>
      </c>
      <c r="N8510" s="3">
        <v>1531.721726989746</v>
      </c>
      <c r="O8510" s="10">
        <v>13.89</v>
      </c>
      <c r="P8510" s="10">
        <f t="shared" si="1063"/>
        <v>18.89</v>
      </c>
      <c r="Q8510" s="10">
        <f t="shared" si="1062"/>
        <v>1531.721726989746</v>
      </c>
      <c r="R8510" s="1">
        <f t="shared" si="1064"/>
        <v>0.69623714863170272</v>
      </c>
      <c r="S8510" s="18">
        <f t="shared" si="1065"/>
        <v>9.5920000000000005</v>
      </c>
      <c r="T8510" s="10">
        <f t="shared" si="1066"/>
        <v>159.68741941094098</v>
      </c>
      <c r="U8510" s="10">
        <f t="shared" si="1067"/>
        <v>0</v>
      </c>
      <c r="V8510" s="1">
        <f t="shared" si="1068"/>
        <v>0</v>
      </c>
      <c r="W8510" s="10">
        <f t="shared" si="1069"/>
        <v>0</v>
      </c>
    </row>
    <row r="8511" spans="13:23" x14ac:dyDescent="0.25">
      <c r="M8511" s="7">
        <v>45595.333333333336</v>
      </c>
      <c r="N8511" s="3">
        <v>1563.1957077026366</v>
      </c>
      <c r="O8511" s="10">
        <v>16.11</v>
      </c>
      <c r="P8511" s="10">
        <f t="shared" si="1063"/>
        <v>21.11</v>
      </c>
      <c r="Q8511" s="10">
        <f t="shared" si="1062"/>
        <v>1563.1957077026366</v>
      </c>
      <c r="R8511" s="1">
        <f t="shared" si="1064"/>
        <v>0.71054350350119844</v>
      </c>
      <c r="S8511" s="18">
        <f t="shared" si="1065"/>
        <v>6.9619999999999997</v>
      </c>
      <c r="T8511" s="10">
        <f t="shared" si="1066"/>
        <v>224.53256358842813</v>
      </c>
      <c r="U8511" s="10">
        <f t="shared" si="1067"/>
        <v>0</v>
      </c>
      <c r="V8511" s="1">
        <f t="shared" si="1068"/>
        <v>0</v>
      </c>
      <c r="W8511" s="10">
        <f t="shared" si="1069"/>
        <v>0</v>
      </c>
    </row>
    <row r="8512" spans="13:23" x14ac:dyDescent="0.25">
      <c r="M8512" s="7">
        <v>45595.375</v>
      </c>
      <c r="N8512" s="3">
        <v>1267.6550216674805</v>
      </c>
      <c r="O8512" s="10">
        <v>17.78</v>
      </c>
      <c r="P8512" s="10">
        <f t="shared" si="1063"/>
        <v>22.78</v>
      </c>
      <c r="Q8512" s="10">
        <f t="shared" si="1062"/>
        <v>1267.6550216674805</v>
      </c>
      <c r="R8512" s="1">
        <f t="shared" si="1064"/>
        <v>0.57620682803067291</v>
      </c>
      <c r="S8512" s="18">
        <f t="shared" si="1065"/>
        <v>8.2769999999999992</v>
      </c>
      <c r="T8512" s="10">
        <f t="shared" si="1066"/>
        <v>153.15392312039151</v>
      </c>
      <c r="U8512" s="10">
        <f t="shared" si="1067"/>
        <v>0</v>
      </c>
      <c r="V8512" s="1">
        <f t="shared" si="1068"/>
        <v>0</v>
      </c>
      <c r="W8512" s="10">
        <f t="shared" si="1069"/>
        <v>0</v>
      </c>
    </row>
    <row r="8513" spans="13:23" x14ac:dyDescent="0.25">
      <c r="M8513" s="7">
        <v>45595.416666666664</v>
      </c>
      <c r="N8513" s="3">
        <v>1570.6628723144531</v>
      </c>
      <c r="O8513" s="10">
        <v>21.11</v>
      </c>
      <c r="P8513" s="10">
        <f t="shared" si="1063"/>
        <v>26.11</v>
      </c>
      <c r="Q8513" s="10">
        <f t="shared" si="1062"/>
        <v>1570.6628723144531</v>
      </c>
      <c r="R8513" s="1">
        <f t="shared" si="1064"/>
        <v>0.71393766923384228</v>
      </c>
      <c r="S8513" s="18">
        <f t="shared" si="1065"/>
        <v>5.8680000000000003</v>
      </c>
      <c r="T8513" s="10">
        <f t="shared" si="1066"/>
        <v>267.6657928279572</v>
      </c>
      <c r="U8513" s="10">
        <f t="shared" si="1067"/>
        <v>0</v>
      </c>
      <c r="V8513" s="1">
        <f t="shared" si="1068"/>
        <v>0</v>
      </c>
      <c r="W8513" s="10">
        <f t="shared" si="1069"/>
        <v>0</v>
      </c>
    </row>
    <row r="8514" spans="13:23" x14ac:dyDescent="0.25">
      <c r="M8514" s="7">
        <v>45595.458333333336</v>
      </c>
      <c r="N8514" s="3">
        <v>1197.7295974731444</v>
      </c>
      <c r="O8514" s="10">
        <v>22.22</v>
      </c>
      <c r="P8514" s="10">
        <f t="shared" si="1063"/>
        <v>27.22</v>
      </c>
      <c r="Q8514" s="10">
        <f t="shared" si="1062"/>
        <v>1197.7295974731444</v>
      </c>
      <c r="R8514" s="1">
        <f t="shared" si="1064"/>
        <v>0.5444225443059747</v>
      </c>
      <c r="S8514" s="18">
        <f t="shared" si="1065"/>
        <v>6.8120000000000003</v>
      </c>
      <c r="T8514" s="10">
        <f t="shared" si="1066"/>
        <v>175.82642358677984</v>
      </c>
      <c r="U8514" s="10">
        <f t="shared" si="1067"/>
        <v>0</v>
      </c>
      <c r="V8514" s="1">
        <f t="shared" si="1068"/>
        <v>0</v>
      </c>
      <c r="W8514" s="10">
        <f t="shared" si="1069"/>
        <v>0</v>
      </c>
    </row>
    <row r="8515" spans="13:23" x14ac:dyDescent="0.25">
      <c r="M8515" s="7">
        <v>45595.5</v>
      </c>
      <c r="N8515" s="3">
        <v>1682.865234375</v>
      </c>
      <c r="O8515" s="10">
        <v>22.78</v>
      </c>
      <c r="P8515" s="10">
        <f t="shared" si="1063"/>
        <v>27.78</v>
      </c>
      <c r="Q8515" s="10">
        <f t="shared" si="1062"/>
        <v>1682.865234375</v>
      </c>
      <c r="R8515" s="1">
        <f t="shared" si="1064"/>
        <v>0.76493874289772723</v>
      </c>
      <c r="S8515" s="18">
        <f t="shared" si="1065"/>
        <v>5.8680000000000003</v>
      </c>
      <c r="T8515" s="10">
        <f t="shared" si="1066"/>
        <v>286.78684975715743</v>
      </c>
      <c r="U8515" s="10">
        <f t="shared" si="1067"/>
        <v>0</v>
      </c>
      <c r="V8515" s="1">
        <f t="shared" si="1068"/>
        <v>0</v>
      </c>
      <c r="W8515" s="10">
        <f t="shared" si="1069"/>
        <v>0</v>
      </c>
    </row>
    <row r="8516" spans="13:23" x14ac:dyDescent="0.25">
      <c r="M8516" s="7">
        <v>45595.541666666664</v>
      </c>
      <c r="N8516" s="3">
        <v>1427.070824432373</v>
      </c>
      <c r="O8516" s="10">
        <v>23.89</v>
      </c>
      <c r="P8516" s="10">
        <f t="shared" si="1063"/>
        <v>28.89</v>
      </c>
      <c r="Q8516" s="10">
        <f t="shared" si="1062"/>
        <v>1427.070824432373</v>
      </c>
      <c r="R8516" s="1">
        <f t="shared" si="1064"/>
        <v>0.64866855656016953</v>
      </c>
      <c r="S8516" s="18">
        <f t="shared" si="1065"/>
        <v>6.4260000000000002</v>
      </c>
      <c r="T8516" s="10">
        <f t="shared" si="1066"/>
        <v>222.0776259620873</v>
      </c>
      <c r="U8516" s="10">
        <f t="shared" si="1067"/>
        <v>0</v>
      </c>
      <c r="V8516" s="1">
        <f t="shared" si="1068"/>
        <v>0</v>
      </c>
      <c r="W8516" s="10">
        <f t="shared" si="1069"/>
        <v>0</v>
      </c>
    </row>
    <row r="8517" spans="13:23" x14ac:dyDescent="0.25">
      <c r="M8517" s="7">
        <v>45595.583333333336</v>
      </c>
      <c r="N8517" s="3">
        <v>1798.0084259033204</v>
      </c>
      <c r="O8517" s="10">
        <v>23.89</v>
      </c>
      <c r="P8517" s="10">
        <f t="shared" si="1063"/>
        <v>28.89</v>
      </c>
      <c r="Q8517" s="10">
        <f t="shared" si="1062"/>
        <v>1798.0084259033204</v>
      </c>
      <c r="R8517" s="1">
        <f t="shared" si="1064"/>
        <v>0.81727655722878201</v>
      </c>
      <c r="S8517" s="18">
        <f t="shared" si="1065"/>
        <v>5.2050000000000001</v>
      </c>
      <c r="T8517" s="10">
        <f t="shared" si="1066"/>
        <v>345.43869854050342</v>
      </c>
      <c r="U8517" s="10">
        <f t="shared" si="1067"/>
        <v>0</v>
      </c>
      <c r="V8517" s="1">
        <f t="shared" si="1068"/>
        <v>0</v>
      </c>
      <c r="W8517" s="10">
        <f t="shared" si="1069"/>
        <v>0</v>
      </c>
    </row>
    <row r="8518" spans="13:23" x14ac:dyDescent="0.25">
      <c r="M8518" s="7">
        <v>45595.625</v>
      </c>
      <c r="N8518" s="3">
        <v>1437.4641197204589</v>
      </c>
      <c r="O8518" s="10">
        <v>23.89</v>
      </c>
      <c r="P8518" s="10">
        <f t="shared" si="1063"/>
        <v>28.89</v>
      </c>
      <c r="Q8518" s="10">
        <f t="shared" si="1062"/>
        <v>1437.4641197204589</v>
      </c>
      <c r="R8518" s="1">
        <f t="shared" si="1064"/>
        <v>0.6533927816911177</v>
      </c>
      <c r="S8518" s="18">
        <f t="shared" si="1065"/>
        <v>6.4260000000000002</v>
      </c>
      <c r="T8518" s="10">
        <f t="shared" si="1066"/>
        <v>223.69500773738855</v>
      </c>
      <c r="U8518" s="10">
        <f t="shared" si="1067"/>
        <v>0</v>
      </c>
      <c r="V8518" s="1">
        <f t="shared" si="1068"/>
        <v>0</v>
      </c>
      <c r="W8518" s="10">
        <f t="shared" si="1069"/>
        <v>0</v>
      </c>
    </row>
    <row r="8519" spans="13:23" x14ac:dyDescent="0.25">
      <c r="M8519" s="7">
        <v>45595.666666666664</v>
      </c>
      <c r="N8519" s="3">
        <v>1747.2</v>
      </c>
      <c r="O8519" s="10">
        <v>22.22</v>
      </c>
      <c r="P8519" s="10">
        <f t="shared" si="1063"/>
        <v>27.22</v>
      </c>
      <c r="Q8519" s="10">
        <f t="shared" ref="Q8519:Q8582" si="1070">MIN($C$19,N8519)</f>
        <v>1747.2</v>
      </c>
      <c r="R8519" s="1">
        <f t="shared" si="1064"/>
        <v>0.79418181818181821</v>
      </c>
      <c r="S8519" s="18">
        <f t="shared" si="1065"/>
        <v>5.8680000000000003</v>
      </c>
      <c r="T8519" s="10">
        <f t="shared" si="1066"/>
        <v>297.75051124744374</v>
      </c>
      <c r="U8519" s="10">
        <f t="shared" si="1067"/>
        <v>0</v>
      </c>
      <c r="V8519" s="1">
        <f t="shared" si="1068"/>
        <v>0</v>
      </c>
      <c r="W8519" s="10">
        <f t="shared" si="1069"/>
        <v>0</v>
      </c>
    </row>
    <row r="8520" spans="13:23" x14ac:dyDescent="0.25">
      <c r="M8520" s="7">
        <v>45595.708333333336</v>
      </c>
      <c r="N8520" s="3">
        <v>1564.8477447509765</v>
      </c>
      <c r="O8520" s="10">
        <v>21.11</v>
      </c>
      <c r="P8520" s="10">
        <f t="shared" ref="P8520:P8583" si="1071">O8520+5</f>
        <v>26.11</v>
      </c>
      <c r="Q8520" s="10">
        <f t="shared" si="1070"/>
        <v>1564.8477447509765</v>
      </c>
      <c r="R8520" s="1">
        <f t="shared" ref="R8520:R8583" si="1072">Q8520/$C$19</f>
        <v>0.71129442943226207</v>
      </c>
      <c r="S8520" s="18">
        <f t="shared" ref="S8520:S8583" si="1073">INDEX($C$13:$K$17,MATCH(P8520,$B$13:$B$17,-1),MATCH(R8520,$C$12:$K$12,-1))</f>
        <v>5.8680000000000003</v>
      </c>
      <c r="T8520" s="10">
        <f t="shared" ref="T8520:T8583" si="1074" xml:space="preserve"> Q8520/INDEX($C$13:$K$17,MATCH(P8520,$B$13:$B$17,-1),MATCH(R8520,$C$12:$K$12,-1))</f>
        <v>266.67480312729657</v>
      </c>
      <c r="U8520" s="10">
        <f t="shared" ref="U8520:U8583" si="1075">N8520-Q8520</f>
        <v>0</v>
      </c>
      <c r="V8520" s="1">
        <f t="shared" ref="V8520:V8583" si="1076">U8520/$C$19</f>
        <v>0</v>
      </c>
      <c r="W8520" s="10">
        <f t="shared" ref="W8520:W8583" si="1077" xml:space="preserve"> U8520/INDEX($C$13:$K$17,MATCH(P8520,$B$13:$B$17,-1),MATCH(V8520,$C$12:$K$12,-1))</f>
        <v>0</v>
      </c>
    </row>
    <row r="8521" spans="13:23" x14ac:dyDescent="0.25">
      <c r="M8521" s="7">
        <v>45595.75</v>
      </c>
      <c r="N8521" s="3">
        <v>1126.5953910827636</v>
      </c>
      <c r="O8521" s="10">
        <v>20</v>
      </c>
      <c r="P8521" s="10">
        <f t="shared" si="1071"/>
        <v>25</v>
      </c>
      <c r="Q8521" s="10">
        <f t="shared" si="1070"/>
        <v>1126.5953910827636</v>
      </c>
      <c r="R8521" s="1">
        <f t="shared" si="1072"/>
        <v>0.51208881412852891</v>
      </c>
      <c r="S8521" s="18">
        <f t="shared" si="1073"/>
        <v>8.2769999999999992</v>
      </c>
      <c r="T8521" s="10">
        <f t="shared" si="1074"/>
        <v>136.11156108285172</v>
      </c>
      <c r="U8521" s="10">
        <f t="shared" si="1075"/>
        <v>0</v>
      </c>
      <c r="V8521" s="1">
        <f t="shared" si="1076"/>
        <v>0</v>
      </c>
      <c r="W8521" s="10">
        <f t="shared" si="1077"/>
        <v>0</v>
      </c>
    </row>
    <row r="8522" spans="13:23" x14ac:dyDescent="0.25">
      <c r="M8522" s="7">
        <v>45595.791666666664</v>
      </c>
      <c r="N8522" s="3">
        <v>1064.3183670043945</v>
      </c>
      <c r="O8522" s="10">
        <v>18.89</v>
      </c>
      <c r="P8522" s="10">
        <f t="shared" si="1071"/>
        <v>23.89</v>
      </c>
      <c r="Q8522" s="10">
        <f t="shared" si="1070"/>
        <v>1064.3183670043945</v>
      </c>
      <c r="R8522" s="1">
        <f t="shared" si="1072"/>
        <v>0.48378107591108843</v>
      </c>
      <c r="S8522" s="18">
        <f t="shared" si="1073"/>
        <v>8.7460000000000004</v>
      </c>
      <c r="T8522" s="10">
        <f t="shared" si="1074"/>
        <v>121.69201543613018</v>
      </c>
      <c r="U8522" s="10">
        <f t="shared" si="1075"/>
        <v>0</v>
      </c>
      <c r="V8522" s="1">
        <f t="shared" si="1076"/>
        <v>0</v>
      </c>
      <c r="W8522" s="10">
        <f t="shared" si="1077"/>
        <v>0</v>
      </c>
    </row>
    <row r="8523" spans="13:23" x14ac:dyDescent="0.25">
      <c r="M8523" s="7">
        <v>45595.833333333336</v>
      </c>
      <c r="N8523" s="3">
        <v>1202.9456451416015</v>
      </c>
      <c r="O8523" s="10">
        <v>18.89</v>
      </c>
      <c r="P8523" s="10">
        <f t="shared" si="1071"/>
        <v>23.89</v>
      </c>
      <c r="Q8523" s="10">
        <f t="shared" si="1070"/>
        <v>1202.9456451416015</v>
      </c>
      <c r="R8523" s="1">
        <f t="shared" si="1072"/>
        <v>0.54679347506436438</v>
      </c>
      <c r="S8523" s="18">
        <f t="shared" si="1073"/>
        <v>8.2769999999999992</v>
      </c>
      <c r="T8523" s="10">
        <f t="shared" si="1074"/>
        <v>145.33594842836797</v>
      </c>
      <c r="U8523" s="10">
        <f t="shared" si="1075"/>
        <v>0</v>
      </c>
      <c r="V8523" s="1">
        <f t="shared" si="1076"/>
        <v>0</v>
      </c>
      <c r="W8523" s="10">
        <f t="shared" si="1077"/>
        <v>0</v>
      </c>
    </row>
    <row r="8524" spans="13:23" x14ac:dyDescent="0.25">
      <c r="M8524" s="7">
        <v>45595.875</v>
      </c>
      <c r="N8524" s="3">
        <v>1100.9975646972655</v>
      </c>
      <c r="O8524" s="10">
        <v>18.89</v>
      </c>
      <c r="P8524" s="10">
        <f t="shared" si="1071"/>
        <v>23.89</v>
      </c>
      <c r="Q8524" s="10">
        <f t="shared" si="1070"/>
        <v>1100.9975646972655</v>
      </c>
      <c r="R8524" s="1">
        <f t="shared" si="1072"/>
        <v>0.50045343849875701</v>
      </c>
      <c r="S8524" s="18">
        <f t="shared" si="1073"/>
        <v>8.2769999999999992</v>
      </c>
      <c r="T8524" s="10">
        <f t="shared" si="1074"/>
        <v>133.01891563335334</v>
      </c>
      <c r="U8524" s="10">
        <f t="shared" si="1075"/>
        <v>0</v>
      </c>
      <c r="V8524" s="1">
        <f t="shared" si="1076"/>
        <v>0</v>
      </c>
      <c r="W8524" s="10">
        <f t="shared" si="1077"/>
        <v>0</v>
      </c>
    </row>
    <row r="8525" spans="13:23" x14ac:dyDescent="0.25">
      <c r="M8525" s="7">
        <v>45595.916666666664</v>
      </c>
      <c r="N8525" s="3">
        <v>1030.4532142639159</v>
      </c>
      <c r="O8525" s="10">
        <v>17.78</v>
      </c>
      <c r="P8525" s="10">
        <f t="shared" si="1071"/>
        <v>22.78</v>
      </c>
      <c r="Q8525" s="10">
        <f t="shared" si="1070"/>
        <v>1030.4532142639159</v>
      </c>
      <c r="R8525" s="1">
        <f t="shared" si="1072"/>
        <v>0.46838782466541634</v>
      </c>
      <c r="S8525" s="18">
        <f t="shared" si="1073"/>
        <v>8.7460000000000004</v>
      </c>
      <c r="T8525" s="10">
        <f t="shared" si="1074"/>
        <v>117.81994217515617</v>
      </c>
      <c r="U8525" s="10">
        <f t="shared" si="1075"/>
        <v>0</v>
      </c>
      <c r="V8525" s="1">
        <f t="shared" si="1076"/>
        <v>0</v>
      </c>
      <c r="W8525" s="10">
        <f t="shared" si="1077"/>
        <v>0</v>
      </c>
    </row>
    <row r="8526" spans="13:23" x14ac:dyDescent="0.25">
      <c r="M8526" s="7">
        <v>45595.958333333336</v>
      </c>
      <c r="N8526" s="3">
        <v>1023.5800563812255</v>
      </c>
      <c r="O8526" s="10">
        <v>17.78</v>
      </c>
      <c r="P8526" s="10">
        <f t="shared" si="1071"/>
        <v>22.78</v>
      </c>
      <c r="Q8526" s="10">
        <f t="shared" si="1070"/>
        <v>1023.5800563812255</v>
      </c>
      <c r="R8526" s="1">
        <f t="shared" si="1072"/>
        <v>0.46526366199146613</v>
      </c>
      <c r="S8526" s="18">
        <f t="shared" si="1073"/>
        <v>8.7460000000000004</v>
      </c>
      <c r="T8526" s="10">
        <f t="shared" si="1074"/>
        <v>117.03407916547285</v>
      </c>
      <c r="U8526" s="10">
        <f t="shared" si="1075"/>
        <v>0</v>
      </c>
      <c r="V8526" s="1">
        <f t="shared" si="1076"/>
        <v>0</v>
      </c>
      <c r="W8526" s="10">
        <f t="shared" si="1077"/>
        <v>0</v>
      </c>
    </row>
    <row r="8527" spans="13:23" x14ac:dyDescent="0.25">
      <c r="M8527" s="7">
        <v>45596</v>
      </c>
      <c r="N8527" s="3">
        <v>991.82606964111324</v>
      </c>
      <c r="O8527" s="10">
        <v>17.78</v>
      </c>
      <c r="P8527" s="10">
        <f t="shared" si="1071"/>
        <v>22.78</v>
      </c>
      <c r="Q8527" s="10">
        <f t="shared" si="1070"/>
        <v>991.82606964111324</v>
      </c>
      <c r="R8527" s="1">
        <f t="shared" si="1072"/>
        <v>0.45083003165505148</v>
      </c>
      <c r="S8527" s="18">
        <f t="shared" si="1073"/>
        <v>8.7460000000000004</v>
      </c>
      <c r="T8527" s="10">
        <f t="shared" si="1074"/>
        <v>113.40339236692353</v>
      </c>
      <c r="U8527" s="10">
        <f t="shared" si="1075"/>
        <v>0</v>
      </c>
      <c r="V8527" s="1">
        <f t="shared" si="1076"/>
        <v>0</v>
      </c>
      <c r="W8527" s="10">
        <f t="shared" si="1077"/>
        <v>0</v>
      </c>
    </row>
    <row r="8528" spans="13:23" x14ac:dyDescent="0.25">
      <c r="M8528" s="7">
        <v>45596.041666666664</v>
      </c>
      <c r="N8528" s="3">
        <v>768.4709999084472</v>
      </c>
      <c r="O8528" s="10">
        <v>17.22</v>
      </c>
      <c r="P8528" s="10">
        <f t="shared" si="1071"/>
        <v>22.22</v>
      </c>
      <c r="Q8528" s="10">
        <f t="shared" si="1070"/>
        <v>768.4709999084472</v>
      </c>
      <c r="R8528" s="1">
        <f t="shared" si="1072"/>
        <v>0.3493049999583851</v>
      </c>
      <c r="S8528" s="18">
        <f t="shared" si="1073"/>
        <v>9.0079999999999991</v>
      </c>
      <c r="T8528" s="10">
        <f t="shared" si="1074"/>
        <v>85.309835691435083</v>
      </c>
      <c r="U8528" s="10">
        <f t="shared" si="1075"/>
        <v>0</v>
      </c>
      <c r="V8528" s="1">
        <f t="shared" si="1076"/>
        <v>0</v>
      </c>
      <c r="W8528" s="10">
        <f t="shared" si="1077"/>
        <v>0</v>
      </c>
    </row>
    <row r="8529" spans="13:23" x14ac:dyDescent="0.25">
      <c r="M8529" s="7">
        <v>45596.083333333336</v>
      </c>
      <c r="N8529" s="3">
        <v>1081.7095664978026</v>
      </c>
      <c r="O8529" s="10">
        <v>17.22</v>
      </c>
      <c r="P8529" s="10">
        <f t="shared" si="1071"/>
        <v>22.22</v>
      </c>
      <c r="Q8529" s="10">
        <f t="shared" si="1070"/>
        <v>1081.7095664978026</v>
      </c>
      <c r="R8529" s="1">
        <f t="shared" si="1072"/>
        <v>0.49168616658991027</v>
      </c>
      <c r="S8529" s="18">
        <f t="shared" si="1073"/>
        <v>8.7460000000000004</v>
      </c>
      <c r="T8529" s="10">
        <f t="shared" si="1074"/>
        <v>123.68049010951322</v>
      </c>
      <c r="U8529" s="10">
        <f t="shared" si="1075"/>
        <v>0</v>
      </c>
      <c r="V8529" s="1">
        <f t="shared" si="1076"/>
        <v>0</v>
      </c>
      <c r="W8529" s="10">
        <f t="shared" si="1077"/>
        <v>0</v>
      </c>
    </row>
    <row r="8530" spans="13:23" x14ac:dyDescent="0.25">
      <c r="M8530" s="7">
        <v>45596.125</v>
      </c>
      <c r="N8530" s="3">
        <v>746.56878890991209</v>
      </c>
      <c r="O8530" s="10">
        <v>16.11</v>
      </c>
      <c r="P8530" s="10">
        <f t="shared" si="1071"/>
        <v>21.11</v>
      </c>
      <c r="Q8530" s="10">
        <f t="shared" si="1070"/>
        <v>746.56878890991209</v>
      </c>
      <c r="R8530" s="1">
        <f t="shared" si="1072"/>
        <v>0.33934944950450552</v>
      </c>
      <c r="S8530" s="18">
        <f t="shared" si="1073"/>
        <v>9.0079999999999991</v>
      </c>
      <c r="T8530" s="10">
        <f t="shared" si="1074"/>
        <v>82.878417951810846</v>
      </c>
      <c r="U8530" s="10">
        <f t="shared" si="1075"/>
        <v>0</v>
      </c>
      <c r="V8530" s="1">
        <f t="shared" si="1076"/>
        <v>0</v>
      </c>
      <c r="W8530" s="10">
        <f t="shared" si="1077"/>
        <v>0</v>
      </c>
    </row>
    <row r="8531" spans="13:23" x14ac:dyDescent="0.25">
      <c r="M8531" s="7">
        <v>45596.166666666664</v>
      </c>
      <c r="N8531" s="3">
        <v>738.99127922058108</v>
      </c>
      <c r="O8531" s="10">
        <v>16.11</v>
      </c>
      <c r="P8531" s="10">
        <f t="shared" si="1071"/>
        <v>21.11</v>
      </c>
      <c r="Q8531" s="10">
        <f t="shared" si="1070"/>
        <v>738.99127922058108</v>
      </c>
      <c r="R8531" s="1">
        <f t="shared" si="1072"/>
        <v>0.33590512691844593</v>
      </c>
      <c r="S8531" s="18">
        <f t="shared" si="1073"/>
        <v>9.0079999999999991</v>
      </c>
      <c r="T8531" s="10">
        <f t="shared" si="1074"/>
        <v>82.037220162142674</v>
      </c>
      <c r="U8531" s="10">
        <f t="shared" si="1075"/>
        <v>0</v>
      </c>
      <c r="V8531" s="1">
        <f t="shared" si="1076"/>
        <v>0</v>
      </c>
      <c r="W8531" s="10">
        <f t="shared" si="1077"/>
        <v>0</v>
      </c>
    </row>
    <row r="8532" spans="13:23" x14ac:dyDescent="0.25">
      <c r="M8532" s="7">
        <v>45596.208333333336</v>
      </c>
      <c r="N8532" s="3">
        <v>769.40095138549805</v>
      </c>
      <c r="O8532" s="10">
        <v>16.11</v>
      </c>
      <c r="P8532" s="10">
        <f t="shared" si="1071"/>
        <v>21.11</v>
      </c>
      <c r="Q8532" s="10">
        <f t="shared" si="1070"/>
        <v>769.40095138549805</v>
      </c>
      <c r="R8532" s="1">
        <f t="shared" si="1072"/>
        <v>0.34972770517522639</v>
      </c>
      <c r="S8532" s="18">
        <f t="shared" si="1073"/>
        <v>9.0079999999999991</v>
      </c>
      <c r="T8532" s="10">
        <f t="shared" si="1074"/>
        <v>85.413071867839491</v>
      </c>
      <c r="U8532" s="10">
        <f t="shared" si="1075"/>
        <v>0</v>
      </c>
      <c r="V8532" s="1">
        <f t="shared" si="1076"/>
        <v>0</v>
      </c>
      <c r="W8532" s="10">
        <f t="shared" si="1077"/>
        <v>0</v>
      </c>
    </row>
    <row r="8533" spans="13:23" x14ac:dyDescent="0.25">
      <c r="M8533" s="7">
        <v>45596.25</v>
      </c>
      <c r="N8533" s="3">
        <v>890.67577056884761</v>
      </c>
      <c r="O8533" s="10">
        <v>15</v>
      </c>
      <c r="P8533" s="10">
        <f t="shared" si="1071"/>
        <v>20</v>
      </c>
      <c r="Q8533" s="10">
        <f t="shared" si="1070"/>
        <v>890.67577056884761</v>
      </c>
      <c r="R8533" s="1">
        <f t="shared" si="1072"/>
        <v>0.40485262298583985</v>
      </c>
      <c r="S8533" s="18">
        <f t="shared" si="1073"/>
        <v>11.43</v>
      </c>
      <c r="T8533" s="10">
        <f t="shared" si="1074"/>
        <v>77.924389376102155</v>
      </c>
      <c r="U8533" s="10">
        <f t="shared" si="1075"/>
        <v>0</v>
      </c>
      <c r="V8533" s="1">
        <f t="shared" si="1076"/>
        <v>0</v>
      </c>
      <c r="W8533" s="10">
        <f t="shared" si="1077"/>
        <v>0</v>
      </c>
    </row>
    <row r="8534" spans="13:23" x14ac:dyDescent="0.25">
      <c r="M8534" s="7">
        <v>45596.291666666664</v>
      </c>
      <c r="N8534" s="3">
        <v>776.76811065673826</v>
      </c>
      <c r="O8534" s="10">
        <v>15</v>
      </c>
      <c r="P8534" s="10">
        <f t="shared" si="1071"/>
        <v>20</v>
      </c>
      <c r="Q8534" s="10">
        <f t="shared" si="1070"/>
        <v>776.76811065673826</v>
      </c>
      <c r="R8534" s="1">
        <f t="shared" si="1072"/>
        <v>0.35307641393488104</v>
      </c>
      <c r="S8534" s="18">
        <f t="shared" si="1073"/>
        <v>11.71</v>
      </c>
      <c r="T8534" s="10">
        <f t="shared" si="1074"/>
        <v>66.333741302881151</v>
      </c>
      <c r="U8534" s="10">
        <f t="shared" si="1075"/>
        <v>0</v>
      </c>
      <c r="V8534" s="1">
        <f t="shared" si="1076"/>
        <v>0</v>
      </c>
      <c r="W8534" s="10">
        <f t="shared" si="1077"/>
        <v>0</v>
      </c>
    </row>
    <row r="8535" spans="13:23" x14ac:dyDescent="0.25">
      <c r="M8535" s="7">
        <v>45596.333333333336</v>
      </c>
      <c r="N8535" s="3">
        <v>845.85308532714839</v>
      </c>
      <c r="O8535" s="10">
        <v>17.22</v>
      </c>
      <c r="P8535" s="10">
        <f t="shared" si="1071"/>
        <v>22.22</v>
      </c>
      <c r="Q8535" s="10">
        <f t="shared" si="1070"/>
        <v>845.85308532714839</v>
      </c>
      <c r="R8535" s="1">
        <f t="shared" si="1072"/>
        <v>0.38447867514870382</v>
      </c>
      <c r="S8535" s="18">
        <f t="shared" si="1073"/>
        <v>9.0079999999999991</v>
      </c>
      <c r="T8535" s="10">
        <f t="shared" si="1074"/>
        <v>93.90020929475449</v>
      </c>
      <c r="U8535" s="10">
        <f t="shared" si="1075"/>
        <v>0</v>
      </c>
      <c r="V8535" s="1">
        <f t="shared" si="1076"/>
        <v>0</v>
      </c>
      <c r="W8535" s="10">
        <f t="shared" si="1077"/>
        <v>0</v>
      </c>
    </row>
    <row r="8536" spans="13:23" x14ac:dyDescent="0.25">
      <c r="M8536" s="7">
        <v>45596.375</v>
      </c>
      <c r="N8536" s="3">
        <v>1403.5329116821288</v>
      </c>
      <c r="O8536" s="10">
        <v>17.78</v>
      </c>
      <c r="P8536" s="10">
        <f t="shared" si="1071"/>
        <v>22.78</v>
      </c>
      <c r="Q8536" s="10">
        <f t="shared" si="1070"/>
        <v>1403.5329116821288</v>
      </c>
      <c r="R8536" s="1">
        <f t="shared" si="1072"/>
        <v>0.63796950531005858</v>
      </c>
      <c r="S8536" s="18">
        <f t="shared" si="1073"/>
        <v>7.6429999999999998</v>
      </c>
      <c r="T8536" s="10">
        <f t="shared" si="1074"/>
        <v>183.63638776424557</v>
      </c>
      <c r="U8536" s="10">
        <f t="shared" si="1075"/>
        <v>0</v>
      </c>
      <c r="V8536" s="1">
        <f t="shared" si="1076"/>
        <v>0</v>
      </c>
      <c r="W8536" s="10">
        <f t="shared" si="1077"/>
        <v>0</v>
      </c>
    </row>
    <row r="8537" spans="13:23" x14ac:dyDescent="0.25">
      <c r="M8537" s="7">
        <v>45596.416666666664</v>
      </c>
      <c r="N8537" s="3">
        <v>1584.0228836059571</v>
      </c>
      <c r="O8537" s="10">
        <v>21.11</v>
      </c>
      <c r="P8537" s="10">
        <f t="shared" si="1071"/>
        <v>26.11</v>
      </c>
      <c r="Q8537" s="10">
        <f t="shared" si="1070"/>
        <v>1584.0228836059571</v>
      </c>
      <c r="R8537" s="1">
        <f t="shared" si="1072"/>
        <v>0.72001040163907137</v>
      </c>
      <c r="S8537" s="18">
        <f t="shared" si="1073"/>
        <v>5.8680000000000003</v>
      </c>
      <c r="T8537" s="10">
        <f t="shared" si="1074"/>
        <v>269.94255003509835</v>
      </c>
      <c r="U8537" s="10">
        <f t="shared" si="1075"/>
        <v>0</v>
      </c>
      <c r="V8537" s="1">
        <f t="shared" si="1076"/>
        <v>0</v>
      </c>
      <c r="W8537" s="10">
        <f t="shared" si="1077"/>
        <v>0</v>
      </c>
    </row>
    <row r="8538" spans="13:23" x14ac:dyDescent="0.25">
      <c r="M8538" s="7">
        <v>45596.458333333336</v>
      </c>
      <c r="N8538" s="3">
        <v>1300.6048919677735</v>
      </c>
      <c r="O8538" s="10">
        <v>22.22</v>
      </c>
      <c r="P8538" s="10">
        <f t="shared" si="1071"/>
        <v>27.22</v>
      </c>
      <c r="Q8538" s="10">
        <f t="shared" si="1070"/>
        <v>1300.6048919677735</v>
      </c>
      <c r="R8538" s="1">
        <f t="shared" si="1072"/>
        <v>0.59118404180353346</v>
      </c>
      <c r="S8538" s="18">
        <f t="shared" si="1073"/>
        <v>6.8120000000000003</v>
      </c>
      <c r="T8538" s="10">
        <f t="shared" si="1074"/>
        <v>190.92849265528088</v>
      </c>
      <c r="U8538" s="10">
        <f t="shared" si="1075"/>
        <v>0</v>
      </c>
      <c r="V8538" s="1">
        <f t="shared" si="1076"/>
        <v>0</v>
      </c>
      <c r="W8538" s="10">
        <f t="shared" si="1077"/>
        <v>0</v>
      </c>
    </row>
    <row r="8539" spans="13:23" x14ac:dyDescent="0.25">
      <c r="M8539" s="7">
        <v>45596.5</v>
      </c>
      <c r="N8539" s="3">
        <v>1278.1433532714843</v>
      </c>
      <c r="O8539" s="10">
        <v>23.89</v>
      </c>
      <c r="P8539" s="10">
        <f t="shared" si="1071"/>
        <v>28.89</v>
      </c>
      <c r="Q8539" s="10">
        <f t="shared" si="1070"/>
        <v>1278.1433532714843</v>
      </c>
      <c r="R8539" s="1">
        <f t="shared" si="1072"/>
        <v>0.5809742514870383</v>
      </c>
      <c r="S8539" s="18">
        <f t="shared" si="1073"/>
        <v>6.8120000000000003</v>
      </c>
      <c r="T8539" s="10">
        <f t="shared" si="1074"/>
        <v>187.63114405042342</v>
      </c>
      <c r="U8539" s="10">
        <f t="shared" si="1075"/>
        <v>0</v>
      </c>
      <c r="V8539" s="1">
        <f t="shared" si="1076"/>
        <v>0</v>
      </c>
      <c r="W8539" s="10">
        <f t="shared" si="1077"/>
        <v>0</v>
      </c>
    </row>
    <row r="8540" spans="13:23" x14ac:dyDescent="0.25">
      <c r="M8540" s="7">
        <v>45596.541666666664</v>
      </c>
      <c r="N8540" s="3">
        <v>1537.7477554321288</v>
      </c>
      <c r="O8540" s="10">
        <v>26.11</v>
      </c>
      <c r="P8540" s="10">
        <f t="shared" si="1071"/>
        <v>31.11</v>
      </c>
      <c r="Q8540" s="10">
        <f t="shared" si="1070"/>
        <v>1537.7477554321288</v>
      </c>
      <c r="R8540" s="1">
        <f t="shared" si="1072"/>
        <v>0.69897625246914941</v>
      </c>
      <c r="S8540" s="18">
        <f t="shared" si="1073"/>
        <v>6.4260000000000002</v>
      </c>
      <c r="T8540" s="10">
        <f t="shared" si="1074"/>
        <v>239.30092677126186</v>
      </c>
      <c r="U8540" s="10">
        <f t="shared" si="1075"/>
        <v>0</v>
      </c>
      <c r="V8540" s="1">
        <f t="shared" si="1076"/>
        <v>0</v>
      </c>
      <c r="W8540" s="10">
        <f t="shared" si="1077"/>
        <v>0</v>
      </c>
    </row>
    <row r="8541" spans="13:23" x14ac:dyDescent="0.25">
      <c r="M8541" s="7">
        <v>45596.583333333336</v>
      </c>
      <c r="N8541" s="3">
        <v>1290.6745193481445</v>
      </c>
      <c r="O8541" s="10">
        <v>26.11</v>
      </c>
      <c r="P8541" s="10">
        <f t="shared" si="1071"/>
        <v>31.11</v>
      </c>
      <c r="Q8541" s="10">
        <f t="shared" si="1070"/>
        <v>1290.6745193481445</v>
      </c>
      <c r="R8541" s="1">
        <f t="shared" si="1072"/>
        <v>0.58667023606733837</v>
      </c>
      <c r="S8541" s="18">
        <f t="shared" si="1073"/>
        <v>6.8120000000000003</v>
      </c>
      <c r="T8541" s="10">
        <f t="shared" si="1074"/>
        <v>189.47071628716154</v>
      </c>
      <c r="U8541" s="10">
        <f t="shared" si="1075"/>
        <v>0</v>
      </c>
      <c r="V8541" s="1">
        <f t="shared" si="1076"/>
        <v>0</v>
      </c>
      <c r="W8541" s="10">
        <f t="shared" si="1077"/>
        <v>0</v>
      </c>
    </row>
    <row r="8542" spans="13:23" x14ac:dyDescent="0.25">
      <c r="M8542" s="7">
        <v>45596.625</v>
      </c>
      <c r="N8542" s="3">
        <v>1210.3199455261231</v>
      </c>
      <c r="O8542" s="10">
        <v>23.89</v>
      </c>
      <c r="P8542" s="10">
        <f t="shared" si="1071"/>
        <v>28.89</v>
      </c>
      <c r="Q8542" s="10">
        <f t="shared" si="1070"/>
        <v>1210.3199455261231</v>
      </c>
      <c r="R8542" s="1">
        <f t="shared" si="1072"/>
        <v>0.55014542978460146</v>
      </c>
      <c r="S8542" s="18">
        <f t="shared" si="1073"/>
        <v>6.8120000000000003</v>
      </c>
      <c r="T8542" s="10">
        <f t="shared" si="1074"/>
        <v>177.67468372374091</v>
      </c>
      <c r="U8542" s="10">
        <f t="shared" si="1075"/>
        <v>0</v>
      </c>
      <c r="V8542" s="1">
        <f t="shared" si="1076"/>
        <v>0</v>
      </c>
      <c r="W8542" s="10">
        <f t="shared" si="1077"/>
        <v>0</v>
      </c>
    </row>
    <row r="8543" spans="13:23" x14ac:dyDescent="0.25">
      <c r="M8543" s="7">
        <v>45596.666666666664</v>
      </c>
      <c r="N8543" s="3">
        <v>1090.7807441711425</v>
      </c>
      <c r="O8543" s="10">
        <v>23.89</v>
      </c>
      <c r="P8543" s="10">
        <f t="shared" si="1071"/>
        <v>28.89</v>
      </c>
      <c r="Q8543" s="10">
        <f t="shared" si="1070"/>
        <v>1090.7807441711425</v>
      </c>
      <c r="R8543" s="1">
        <f t="shared" si="1072"/>
        <v>0.49580942916870113</v>
      </c>
      <c r="S8543" s="18">
        <f t="shared" si="1073"/>
        <v>6.9349999999999996</v>
      </c>
      <c r="T8543" s="10">
        <f t="shared" si="1074"/>
        <v>157.28633657839114</v>
      </c>
      <c r="U8543" s="10">
        <f t="shared" si="1075"/>
        <v>0</v>
      </c>
      <c r="V8543" s="1">
        <f t="shared" si="1076"/>
        <v>0</v>
      </c>
      <c r="W8543" s="10">
        <f t="shared" si="1077"/>
        <v>0</v>
      </c>
    </row>
    <row r="8544" spans="13:23" x14ac:dyDescent="0.25">
      <c r="M8544" s="7">
        <v>45596.708333333336</v>
      </c>
      <c r="N8544" s="3">
        <v>1415.5612838745117</v>
      </c>
      <c r="O8544" s="10">
        <v>21.11</v>
      </c>
      <c r="P8544" s="10">
        <f t="shared" si="1071"/>
        <v>26.11</v>
      </c>
      <c r="Q8544" s="10">
        <f t="shared" si="1070"/>
        <v>1415.5612838745117</v>
      </c>
      <c r="R8544" s="1">
        <f t="shared" si="1072"/>
        <v>0.64343694721568712</v>
      </c>
      <c r="S8544" s="18">
        <f t="shared" si="1073"/>
        <v>6.4260000000000002</v>
      </c>
      <c r="T8544" s="10">
        <f t="shared" si="1074"/>
        <v>220.2865365506554</v>
      </c>
      <c r="U8544" s="10">
        <f t="shared" si="1075"/>
        <v>0</v>
      </c>
      <c r="V8544" s="1">
        <f t="shared" si="1076"/>
        <v>0</v>
      </c>
      <c r="W8544" s="10">
        <f t="shared" si="1077"/>
        <v>0</v>
      </c>
    </row>
    <row r="8545" spans="13:23" x14ac:dyDescent="0.25">
      <c r="M8545" s="7">
        <v>45596.75</v>
      </c>
      <c r="N8545" s="3">
        <v>1528.61427154541</v>
      </c>
      <c r="O8545" s="10">
        <v>18.89</v>
      </c>
      <c r="P8545" s="10">
        <f t="shared" si="1071"/>
        <v>23.89</v>
      </c>
      <c r="Q8545" s="10">
        <f t="shared" si="1070"/>
        <v>1528.61427154541</v>
      </c>
      <c r="R8545" s="1">
        <f t="shared" si="1072"/>
        <v>0.6948246688842773</v>
      </c>
      <c r="S8545" s="18">
        <f t="shared" si="1073"/>
        <v>7.6429999999999998</v>
      </c>
      <c r="T8545" s="10">
        <f t="shared" si="1074"/>
        <v>200.00186727010467</v>
      </c>
      <c r="U8545" s="10">
        <f t="shared" si="1075"/>
        <v>0</v>
      </c>
      <c r="V8545" s="1">
        <f t="shared" si="1076"/>
        <v>0</v>
      </c>
      <c r="W8545" s="10">
        <f t="shared" si="1077"/>
        <v>0</v>
      </c>
    </row>
    <row r="8546" spans="13:23" x14ac:dyDescent="0.25">
      <c r="M8546" s="7">
        <v>45596.791666666664</v>
      </c>
      <c r="N8546" s="3">
        <v>1292.1363647460937</v>
      </c>
      <c r="O8546" s="10">
        <v>18.89</v>
      </c>
      <c r="P8546" s="10">
        <f t="shared" si="1071"/>
        <v>23.89</v>
      </c>
      <c r="Q8546" s="10">
        <f t="shared" si="1070"/>
        <v>1292.1363647460937</v>
      </c>
      <c r="R8546" s="1">
        <f t="shared" si="1072"/>
        <v>0.58733471124822445</v>
      </c>
      <c r="S8546" s="18">
        <f t="shared" si="1073"/>
        <v>8.2769999999999992</v>
      </c>
      <c r="T8546" s="10">
        <f t="shared" si="1074"/>
        <v>156.11167871766267</v>
      </c>
      <c r="U8546" s="10">
        <f t="shared" si="1075"/>
        <v>0</v>
      </c>
      <c r="V8546" s="1">
        <f t="shared" si="1076"/>
        <v>0</v>
      </c>
      <c r="W8546" s="10">
        <f t="shared" si="1077"/>
        <v>0</v>
      </c>
    </row>
    <row r="8547" spans="13:23" x14ac:dyDescent="0.25">
      <c r="M8547" s="7">
        <v>45596.833333333336</v>
      </c>
      <c r="N8547" s="3">
        <v>1359.2959762573241</v>
      </c>
      <c r="O8547" s="10">
        <v>18.89</v>
      </c>
      <c r="P8547" s="10">
        <f t="shared" si="1071"/>
        <v>23.89</v>
      </c>
      <c r="Q8547" s="10">
        <f t="shared" si="1070"/>
        <v>1359.2959762573241</v>
      </c>
      <c r="R8547" s="1">
        <f t="shared" si="1072"/>
        <v>0.61786180738969276</v>
      </c>
      <c r="S8547" s="18">
        <f t="shared" si="1073"/>
        <v>7.6429999999999998</v>
      </c>
      <c r="T8547" s="10">
        <f t="shared" si="1074"/>
        <v>177.84848570683295</v>
      </c>
      <c r="U8547" s="10">
        <f t="shared" si="1075"/>
        <v>0</v>
      </c>
      <c r="V8547" s="1">
        <f t="shared" si="1076"/>
        <v>0</v>
      </c>
      <c r="W8547" s="10">
        <f t="shared" si="1077"/>
        <v>0</v>
      </c>
    </row>
    <row r="8548" spans="13:23" x14ac:dyDescent="0.25">
      <c r="M8548" s="7">
        <v>45596.875</v>
      </c>
      <c r="N8548" s="3">
        <v>1485.2125488281249</v>
      </c>
      <c r="O8548" s="10">
        <v>17.78</v>
      </c>
      <c r="P8548" s="10">
        <f t="shared" si="1071"/>
        <v>22.78</v>
      </c>
      <c r="Q8548" s="10">
        <f t="shared" si="1070"/>
        <v>1485.2125488281249</v>
      </c>
      <c r="R8548" s="1">
        <f t="shared" si="1072"/>
        <v>0.67509661310369318</v>
      </c>
      <c r="S8548" s="18">
        <f t="shared" si="1073"/>
        <v>7.6429999999999998</v>
      </c>
      <c r="T8548" s="10">
        <f t="shared" si="1074"/>
        <v>194.3232433374493</v>
      </c>
      <c r="U8548" s="10">
        <f t="shared" si="1075"/>
        <v>0</v>
      </c>
      <c r="V8548" s="1">
        <f t="shared" si="1076"/>
        <v>0</v>
      </c>
      <c r="W8548" s="10">
        <f t="shared" si="1077"/>
        <v>0</v>
      </c>
    </row>
    <row r="8549" spans="13:23" x14ac:dyDescent="0.25">
      <c r="M8549" s="7">
        <v>45596.916666666664</v>
      </c>
      <c r="N8549" s="3">
        <v>1101.8641387939454</v>
      </c>
      <c r="O8549" s="10">
        <v>17.78</v>
      </c>
      <c r="P8549" s="10">
        <f t="shared" si="1071"/>
        <v>22.78</v>
      </c>
      <c r="Q8549" s="10">
        <f t="shared" si="1070"/>
        <v>1101.8641387939454</v>
      </c>
      <c r="R8549" s="1">
        <f t="shared" si="1072"/>
        <v>0.50084733581542973</v>
      </c>
      <c r="S8549" s="18">
        <f t="shared" si="1073"/>
        <v>8.2769999999999992</v>
      </c>
      <c r="T8549" s="10">
        <f t="shared" si="1074"/>
        <v>133.12361227424736</v>
      </c>
      <c r="U8549" s="10">
        <f t="shared" si="1075"/>
        <v>0</v>
      </c>
      <c r="V8549" s="1">
        <f t="shared" si="1076"/>
        <v>0</v>
      </c>
      <c r="W8549" s="10">
        <f t="shared" si="1077"/>
        <v>0</v>
      </c>
    </row>
    <row r="8550" spans="13:23" x14ac:dyDescent="0.25">
      <c r="M8550" s="7">
        <v>45596.958333333336</v>
      </c>
      <c r="N8550" s="3">
        <v>1067.4322494506835</v>
      </c>
      <c r="O8550" s="10">
        <v>17.78</v>
      </c>
      <c r="P8550" s="10">
        <f t="shared" si="1071"/>
        <v>22.78</v>
      </c>
      <c r="Q8550" s="10">
        <f t="shared" si="1070"/>
        <v>1067.4322494506835</v>
      </c>
      <c r="R8550" s="1">
        <f t="shared" si="1072"/>
        <v>0.48519647702303792</v>
      </c>
      <c r="S8550" s="18">
        <f t="shared" si="1073"/>
        <v>8.7460000000000004</v>
      </c>
      <c r="T8550" s="10">
        <f t="shared" si="1074"/>
        <v>122.04805047458076</v>
      </c>
      <c r="U8550" s="10">
        <f t="shared" si="1075"/>
        <v>0</v>
      </c>
      <c r="V8550" s="1">
        <f t="shared" si="1076"/>
        <v>0</v>
      </c>
      <c r="W8550" s="10">
        <f t="shared" si="1077"/>
        <v>0</v>
      </c>
    </row>
    <row r="8551" spans="13:23" x14ac:dyDescent="0.25">
      <c r="M8551" s="7">
        <v>45597</v>
      </c>
      <c r="N8551" s="3">
        <v>914.49992294311517</v>
      </c>
      <c r="O8551" s="10">
        <v>17.78</v>
      </c>
      <c r="P8551" s="10">
        <f t="shared" si="1071"/>
        <v>22.78</v>
      </c>
      <c r="Q8551" s="10">
        <f t="shared" si="1070"/>
        <v>914.49992294311517</v>
      </c>
      <c r="R8551" s="1">
        <f t="shared" si="1072"/>
        <v>0.41568178315596144</v>
      </c>
      <c r="S8551" s="18">
        <f t="shared" si="1073"/>
        <v>8.7460000000000004</v>
      </c>
      <c r="T8551" s="10">
        <f t="shared" si="1074"/>
        <v>104.56207671428254</v>
      </c>
      <c r="U8551" s="10">
        <f t="shared" si="1075"/>
        <v>0</v>
      </c>
      <c r="V8551" s="1">
        <f t="shared" si="1076"/>
        <v>0</v>
      </c>
      <c r="W8551" s="10">
        <f t="shared" si="1077"/>
        <v>0</v>
      </c>
    </row>
    <row r="8552" spans="13:23" x14ac:dyDescent="0.25">
      <c r="M8552" s="7">
        <v>45597.041666666664</v>
      </c>
      <c r="N8552" s="3">
        <v>985.27365188598628</v>
      </c>
      <c r="O8552" s="10">
        <v>17.22</v>
      </c>
      <c r="P8552" s="10">
        <f t="shared" si="1071"/>
        <v>22.22</v>
      </c>
      <c r="Q8552" s="10">
        <f t="shared" si="1070"/>
        <v>985.27365188598628</v>
      </c>
      <c r="R8552" s="1">
        <f t="shared" si="1072"/>
        <v>0.44785165994817561</v>
      </c>
      <c r="S8552" s="18">
        <f t="shared" si="1073"/>
        <v>8.7460000000000004</v>
      </c>
      <c r="T8552" s="10">
        <f t="shared" si="1074"/>
        <v>112.65420213651798</v>
      </c>
      <c r="U8552" s="10">
        <f t="shared" si="1075"/>
        <v>0</v>
      </c>
      <c r="V8552" s="1">
        <f t="shared" si="1076"/>
        <v>0</v>
      </c>
      <c r="W8552" s="10">
        <f t="shared" si="1077"/>
        <v>0</v>
      </c>
    </row>
    <row r="8553" spans="13:23" x14ac:dyDescent="0.25">
      <c r="M8553" s="7">
        <v>45597.083333333336</v>
      </c>
      <c r="N8553" s="3">
        <v>999.89841384887688</v>
      </c>
      <c r="O8553" s="10">
        <v>17.22</v>
      </c>
      <c r="P8553" s="10">
        <f t="shared" si="1071"/>
        <v>22.22</v>
      </c>
      <c r="Q8553" s="10">
        <f t="shared" si="1070"/>
        <v>999.89841384887688</v>
      </c>
      <c r="R8553" s="1">
        <f t="shared" si="1072"/>
        <v>0.45449927902221676</v>
      </c>
      <c r="S8553" s="18">
        <f t="shared" si="1073"/>
        <v>8.7460000000000004</v>
      </c>
      <c r="T8553" s="10">
        <f t="shared" si="1074"/>
        <v>114.32636792235043</v>
      </c>
      <c r="U8553" s="10">
        <f t="shared" si="1075"/>
        <v>0</v>
      </c>
      <c r="V8553" s="1">
        <f t="shared" si="1076"/>
        <v>0</v>
      </c>
      <c r="W8553" s="10">
        <f t="shared" si="1077"/>
        <v>0</v>
      </c>
    </row>
    <row r="8554" spans="13:23" x14ac:dyDescent="0.25">
      <c r="M8554" s="7">
        <v>45597.125</v>
      </c>
      <c r="N8554" s="3">
        <v>1056.486946105957</v>
      </c>
      <c r="O8554" s="10">
        <v>17.78</v>
      </c>
      <c r="P8554" s="10">
        <f t="shared" si="1071"/>
        <v>22.78</v>
      </c>
      <c r="Q8554" s="10">
        <f t="shared" si="1070"/>
        <v>1056.486946105957</v>
      </c>
      <c r="R8554" s="1">
        <f t="shared" si="1072"/>
        <v>0.48022133913907139</v>
      </c>
      <c r="S8554" s="18">
        <f t="shared" si="1073"/>
        <v>8.7460000000000004</v>
      </c>
      <c r="T8554" s="10">
        <f t="shared" si="1074"/>
        <v>120.7965865659681</v>
      </c>
      <c r="U8554" s="10">
        <f t="shared" si="1075"/>
        <v>0</v>
      </c>
      <c r="V8554" s="1">
        <f t="shared" si="1076"/>
        <v>0</v>
      </c>
      <c r="W8554" s="10">
        <f t="shared" si="1077"/>
        <v>0</v>
      </c>
    </row>
    <row r="8555" spans="13:23" x14ac:dyDescent="0.25">
      <c r="M8555" s="7">
        <v>45597.166666666664</v>
      </c>
      <c r="N8555" s="3">
        <v>929.30535507202148</v>
      </c>
      <c r="O8555" s="10">
        <v>17.22</v>
      </c>
      <c r="P8555" s="10">
        <f t="shared" si="1071"/>
        <v>22.22</v>
      </c>
      <c r="Q8555" s="10">
        <f t="shared" si="1070"/>
        <v>929.30535507202148</v>
      </c>
      <c r="R8555" s="1">
        <f t="shared" si="1072"/>
        <v>0.42241152503273705</v>
      </c>
      <c r="S8555" s="18">
        <f t="shared" si="1073"/>
        <v>8.7460000000000004</v>
      </c>
      <c r="T8555" s="10">
        <f t="shared" si="1074"/>
        <v>106.25489996249959</v>
      </c>
      <c r="U8555" s="10">
        <f t="shared" si="1075"/>
        <v>0</v>
      </c>
      <c r="V8555" s="1">
        <f t="shared" si="1076"/>
        <v>0</v>
      </c>
      <c r="W8555" s="10">
        <f t="shared" si="1077"/>
        <v>0</v>
      </c>
    </row>
    <row r="8556" spans="13:23" x14ac:dyDescent="0.25">
      <c r="M8556" s="7">
        <v>45597.208333333336</v>
      </c>
      <c r="N8556" s="3">
        <v>877.5</v>
      </c>
      <c r="O8556" s="10">
        <v>17.78</v>
      </c>
      <c r="P8556" s="10">
        <f t="shared" si="1071"/>
        <v>22.78</v>
      </c>
      <c r="Q8556" s="10">
        <f t="shared" si="1070"/>
        <v>877.5</v>
      </c>
      <c r="R8556" s="1">
        <f t="shared" si="1072"/>
        <v>0.39886363636363636</v>
      </c>
      <c r="S8556" s="18">
        <f t="shared" si="1073"/>
        <v>9.0079999999999991</v>
      </c>
      <c r="T8556" s="10">
        <f t="shared" si="1074"/>
        <v>97.413410301953832</v>
      </c>
      <c r="U8556" s="10">
        <f t="shared" si="1075"/>
        <v>0</v>
      </c>
      <c r="V8556" s="1">
        <f t="shared" si="1076"/>
        <v>0</v>
      </c>
      <c r="W8556" s="10">
        <f t="shared" si="1077"/>
        <v>0</v>
      </c>
    </row>
    <row r="8557" spans="13:23" x14ac:dyDescent="0.25">
      <c r="M8557" s="7">
        <v>45597.25</v>
      </c>
      <c r="N8557" s="3">
        <v>909.63798522949219</v>
      </c>
      <c r="O8557" s="10">
        <v>17.78</v>
      </c>
      <c r="P8557" s="10">
        <f t="shared" si="1071"/>
        <v>22.78</v>
      </c>
      <c r="Q8557" s="10">
        <f t="shared" si="1070"/>
        <v>909.63798522949219</v>
      </c>
      <c r="R8557" s="1">
        <f t="shared" si="1072"/>
        <v>0.41347181146795098</v>
      </c>
      <c r="S8557" s="18">
        <f t="shared" si="1073"/>
        <v>8.7460000000000004</v>
      </c>
      <c r="T8557" s="10">
        <f t="shared" si="1074"/>
        <v>104.00617256225614</v>
      </c>
      <c r="U8557" s="10">
        <f t="shared" si="1075"/>
        <v>0</v>
      </c>
      <c r="V8557" s="1">
        <f t="shared" si="1076"/>
        <v>0</v>
      </c>
      <c r="W8557" s="10">
        <f t="shared" si="1077"/>
        <v>0</v>
      </c>
    </row>
    <row r="8558" spans="13:23" x14ac:dyDescent="0.25">
      <c r="M8558" s="7">
        <v>45597.291666666664</v>
      </c>
      <c r="N8558" s="3">
        <v>841.64301223754876</v>
      </c>
      <c r="O8558" s="10">
        <v>17.22</v>
      </c>
      <c r="P8558" s="10">
        <f t="shared" si="1071"/>
        <v>22.22</v>
      </c>
      <c r="Q8558" s="10">
        <f t="shared" si="1070"/>
        <v>841.64301223754876</v>
      </c>
      <c r="R8558" s="1">
        <f t="shared" si="1072"/>
        <v>0.38256500556252215</v>
      </c>
      <c r="S8558" s="18">
        <f t="shared" si="1073"/>
        <v>9.0079999999999991</v>
      </c>
      <c r="T8558" s="10">
        <f t="shared" si="1074"/>
        <v>93.432838836317586</v>
      </c>
      <c r="U8558" s="10">
        <f t="shared" si="1075"/>
        <v>0</v>
      </c>
      <c r="V8558" s="1">
        <f t="shared" si="1076"/>
        <v>0</v>
      </c>
      <c r="W8558" s="10">
        <f t="shared" si="1077"/>
        <v>0</v>
      </c>
    </row>
    <row r="8559" spans="13:23" x14ac:dyDescent="0.25">
      <c r="M8559" s="7">
        <v>45597.333333333336</v>
      </c>
      <c r="N8559" s="3">
        <v>1182.2264488220214</v>
      </c>
      <c r="O8559" s="10">
        <v>17.78</v>
      </c>
      <c r="P8559" s="10">
        <f t="shared" si="1071"/>
        <v>22.78</v>
      </c>
      <c r="Q8559" s="10">
        <f t="shared" si="1070"/>
        <v>1182.2264488220214</v>
      </c>
      <c r="R8559" s="1">
        <f t="shared" si="1072"/>
        <v>0.53737565855546432</v>
      </c>
      <c r="S8559" s="18">
        <f t="shared" si="1073"/>
        <v>8.2769999999999992</v>
      </c>
      <c r="T8559" s="10">
        <f t="shared" si="1074"/>
        <v>142.83272306657261</v>
      </c>
      <c r="U8559" s="10">
        <f t="shared" si="1075"/>
        <v>0</v>
      </c>
      <c r="V8559" s="1">
        <f t="shared" si="1076"/>
        <v>0</v>
      </c>
      <c r="W8559" s="10">
        <f t="shared" si="1077"/>
        <v>0</v>
      </c>
    </row>
    <row r="8560" spans="13:23" x14ac:dyDescent="0.25">
      <c r="M8560" s="7">
        <v>45597.375</v>
      </c>
      <c r="N8560" s="3">
        <v>901.11024627685549</v>
      </c>
      <c r="O8560" s="10">
        <v>18.89</v>
      </c>
      <c r="P8560" s="10">
        <f t="shared" si="1071"/>
        <v>23.89</v>
      </c>
      <c r="Q8560" s="10">
        <f t="shared" si="1070"/>
        <v>901.11024627685549</v>
      </c>
      <c r="R8560" s="1">
        <f t="shared" si="1072"/>
        <v>0.40959556648947976</v>
      </c>
      <c r="S8560" s="18">
        <f t="shared" si="1073"/>
        <v>8.7460000000000004</v>
      </c>
      <c r="T8560" s="10">
        <f t="shared" si="1074"/>
        <v>103.03112809019613</v>
      </c>
      <c r="U8560" s="10">
        <f t="shared" si="1075"/>
        <v>0</v>
      </c>
      <c r="V8560" s="1">
        <f t="shared" si="1076"/>
        <v>0</v>
      </c>
      <c r="W8560" s="10">
        <f t="shared" si="1077"/>
        <v>0</v>
      </c>
    </row>
    <row r="8561" spans="13:23" x14ac:dyDescent="0.25">
      <c r="M8561" s="7">
        <v>45597.416666666664</v>
      </c>
      <c r="N8561" s="3">
        <v>1130.574151611328</v>
      </c>
      <c r="O8561" s="10">
        <v>21.11</v>
      </c>
      <c r="P8561" s="10">
        <f t="shared" si="1071"/>
        <v>26.11</v>
      </c>
      <c r="Q8561" s="10">
        <f t="shared" si="1070"/>
        <v>1130.574151611328</v>
      </c>
      <c r="R8561" s="1">
        <f t="shared" si="1072"/>
        <v>0.51389734164151279</v>
      </c>
      <c r="S8561" s="18">
        <f t="shared" si="1073"/>
        <v>6.8120000000000003</v>
      </c>
      <c r="T8561" s="10">
        <f t="shared" si="1074"/>
        <v>165.9680199077111</v>
      </c>
      <c r="U8561" s="10">
        <f t="shared" si="1075"/>
        <v>0</v>
      </c>
      <c r="V8561" s="1">
        <f t="shared" si="1076"/>
        <v>0</v>
      </c>
      <c r="W8561" s="10">
        <f t="shared" si="1077"/>
        <v>0</v>
      </c>
    </row>
    <row r="8562" spans="13:23" x14ac:dyDescent="0.25">
      <c r="M8562" s="7">
        <v>45597.458333333336</v>
      </c>
      <c r="N8562" s="3">
        <v>1521.5323699951171</v>
      </c>
      <c r="O8562" s="10">
        <v>22.78</v>
      </c>
      <c r="P8562" s="10">
        <f t="shared" si="1071"/>
        <v>27.78</v>
      </c>
      <c r="Q8562" s="10">
        <f t="shared" si="1070"/>
        <v>1521.5323699951171</v>
      </c>
      <c r="R8562" s="1">
        <f t="shared" si="1072"/>
        <v>0.69160562272505322</v>
      </c>
      <c r="S8562" s="18">
        <f t="shared" si="1073"/>
        <v>6.4260000000000002</v>
      </c>
      <c r="T8562" s="10">
        <f t="shared" si="1074"/>
        <v>236.77752411999953</v>
      </c>
      <c r="U8562" s="10">
        <f t="shared" si="1075"/>
        <v>0</v>
      </c>
      <c r="V8562" s="1">
        <f t="shared" si="1076"/>
        <v>0</v>
      </c>
      <c r="W8562" s="10">
        <f t="shared" si="1077"/>
        <v>0</v>
      </c>
    </row>
    <row r="8563" spans="13:23" x14ac:dyDescent="0.25">
      <c r="M8563" s="7">
        <v>45597.5</v>
      </c>
      <c r="N8563" s="3">
        <v>1531.279751586914</v>
      </c>
      <c r="O8563" s="10">
        <v>23.89</v>
      </c>
      <c r="P8563" s="10">
        <f t="shared" si="1071"/>
        <v>28.89</v>
      </c>
      <c r="Q8563" s="10">
        <f t="shared" si="1070"/>
        <v>1531.279751586914</v>
      </c>
      <c r="R8563" s="1">
        <f t="shared" si="1072"/>
        <v>0.69603625072132458</v>
      </c>
      <c r="S8563" s="18">
        <f t="shared" si="1073"/>
        <v>6.4260000000000002</v>
      </c>
      <c r="T8563" s="10">
        <f t="shared" si="1074"/>
        <v>238.29439022516559</v>
      </c>
      <c r="U8563" s="10">
        <f t="shared" si="1075"/>
        <v>0</v>
      </c>
      <c r="V8563" s="1">
        <f t="shared" si="1076"/>
        <v>0</v>
      </c>
      <c r="W8563" s="10">
        <f t="shared" si="1077"/>
        <v>0</v>
      </c>
    </row>
    <row r="8564" spans="13:23" x14ac:dyDescent="0.25">
      <c r="M8564" s="7">
        <v>45597.541666666664</v>
      </c>
      <c r="N8564" s="3">
        <v>1168.1103721618651</v>
      </c>
      <c r="O8564" s="10">
        <v>22.22</v>
      </c>
      <c r="P8564" s="10">
        <f t="shared" si="1071"/>
        <v>27.22</v>
      </c>
      <c r="Q8564" s="10">
        <f t="shared" si="1070"/>
        <v>1168.1103721618651</v>
      </c>
      <c r="R8564" s="1">
        <f t="shared" si="1072"/>
        <v>0.53095926007357508</v>
      </c>
      <c r="S8564" s="18">
        <f t="shared" si="1073"/>
        <v>6.8120000000000003</v>
      </c>
      <c r="T8564" s="10">
        <f t="shared" si="1074"/>
        <v>171.47832826803656</v>
      </c>
      <c r="U8564" s="10">
        <f t="shared" si="1075"/>
        <v>0</v>
      </c>
      <c r="V8564" s="1">
        <f t="shared" si="1076"/>
        <v>0</v>
      </c>
      <c r="W8564" s="10">
        <f t="shared" si="1077"/>
        <v>0</v>
      </c>
    </row>
    <row r="8565" spans="13:23" x14ac:dyDescent="0.25">
      <c r="M8565" s="7">
        <v>45597.583333333336</v>
      </c>
      <c r="N8565" s="3">
        <v>1281.9553985595703</v>
      </c>
      <c r="O8565" s="10">
        <v>22.78</v>
      </c>
      <c r="P8565" s="10">
        <f t="shared" si="1071"/>
        <v>27.78</v>
      </c>
      <c r="Q8565" s="10">
        <f t="shared" si="1070"/>
        <v>1281.9553985595703</v>
      </c>
      <c r="R8565" s="1">
        <f t="shared" si="1072"/>
        <v>0.58270699934525927</v>
      </c>
      <c r="S8565" s="18">
        <f t="shared" si="1073"/>
        <v>6.8120000000000003</v>
      </c>
      <c r="T8565" s="10">
        <f t="shared" si="1074"/>
        <v>188.19075140334266</v>
      </c>
      <c r="U8565" s="10">
        <f t="shared" si="1075"/>
        <v>0</v>
      </c>
      <c r="V8565" s="1">
        <f t="shared" si="1076"/>
        <v>0</v>
      </c>
      <c r="W8565" s="10">
        <f t="shared" si="1077"/>
        <v>0</v>
      </c>
    </row>
    <row r="8566" spans="13:23" x14ac:dyDescent="0.25">
      <c r="M8566" s="7">
        <v>45597.625</v>
      </c>
      <c r="N8566" s="3">
        <v>1470.8073165893554</v>
      </c>
      <c r="O8566" s="10">
        <v>21.11</v>
      </c>
      <c r="P8566" s="10">
        <f t="shared" si="1071"/>
        <v>26.11</v>
      </c>
      <c r="Q8566" s="10">
        <f t="shared" si="1070"/>
        <v>1470.8073165893554</v>
      </c>
      <c r="R8566" s="1">
        <f t="shared" si="1072"/>
        <v>0.66854878026788878</v>
      </c>
      <c r="S8566" s="18">
        <f t="shared" si="1073"/>
        <v>6.4260000000000002</v>
      </c>
      <c r="T8566" s="10">
        <f t="shared" si="1074"/>
        <v>228.88380276834039</v>
      </c>
      <c r="U8566" s="10">
        <f t="shared" si="1075"/>
        <v>0</v>
      </c>
      <c r="V8566" s="1">
        <f t="shared" si="1076"/>
        <v>0</v>
      </c>
      <c r="W8566" s="10">
        <f t="shared" si="1077"/>
        <v>0</v>
      </c>
    </row>
    <row r="8567" spans="13:23" x14ac:dyDescent="0.25">
      <c r="M8567" s="7">
        <v>45597.666666666664</v>
      </c>
      <c r="N8567" s="3">
        <v>1526.6399322509765</v>
      </c>
      <c r="O8567" s="10">
        <v>22.22</v>
      </c>
      <c r="P8567" s="10">
        <f t="shared" si="1071"/>
        <v>27.22</v>
      </c>
      <c r="Q8567" s="10">
        <f t="shared" si="1070"/>
        <v>1526.6399322509765</v>
      </c>
      <c r="R8567" s="1">
        <f t="shared" si="1072"/>
        <v>0.69392724193226207</v>
      </c>
      <c r="S8567" s="18">
        <f t="shared" si="1073"/>
        <v>6.4260000000000002</v>
      </c>
      <c r="T8567" s="10">
        <f t="shared" si="1074"/>
        <v>237.57235173529045</v>
      </c>
      <c r="U8567" s="10">
        <f t="shared" si="1075"/>
        <v>0</v>
      </c>
      <c r="V8567" s="1">
        <f t="shared" si="1076"/>
        <v>0</v>
      </c>
      <c r="W8567" s="10">
        <f t="shared" si="1077"/>
        <v>0</v>
      </c>
    </row>
    <row r="8568" spans="13:23" x14ac:dyDescent="0.25">
      <c r="M8568" s="7">
        <v>45597.708333333336</v>
      </c>
      <c r="N8568" s="3">
        <v>1320.9839035034179</v>
      </c>
      <c r="O8568" s="10">
        <v>21.11</v>
      </c>
      <c r="P8568" s="10">
        <f t="shared" si="1071"/>
        <v>26.11</v>
      </c>
      <c r="Q8568" s="10">
        <f t="shared" si="1070"/>
        <v>1320.9839035034179</v>
      </c>
      <c r="R8568" s="1">
        <f t="shared" si="1072"/>
        <v>0.60044722886518997</v>
      </c>
      <c r="S8568" s="18">
        <f t="shared" si="1073"/>
        <v>6.4260000000000002</v>
      </c>
      <c r="T8568" s="10">
        <f t="shared" si="1074"/>
        <v>205.56861243439431</v>
      </c>
      <c r="U8568" s="10">
        <f t="shared" si="1075"/>
        <v>0</v>
      </c>
      <c r="V8568" s="1">
        <f t="shared" si="1076"/>
        <v>0</v>
      </c>
      <c r="W8568" s="10">
        <f t="shared" si="1077"/>
        <v>0</v>
      </c>
    </row>
    <row r="8569" spans="13:23" x14ac:dyDescent="0.25">
      <c r="M8569" s="7">
        <v>45597.75</v>
      </c>
      <c r="N8569" s="3">
        <v>1218.8872581481933</v>
      </c>
      <c r="O8569" s="10">
        <v>18.89</v>
      </c>
      <c r="P8569" s="10">
        <f t="shared" si="1071"/>
        <v>23.89</v>
      </c>
      <c r="Q8569" s="10">
        <f t="shared" si="1070"/>
        <v>1218.8872581481933</v>
      </c>
      <c r="R8569" s="1">
        <f t="shared" si="1072"/>
        <v>0.55403966279463335</v>
      </c>
      <c r="S8569" s="18">
        <f t="shared" si="1073"/>
        <v>8.2769999999999992</v>
      </c>
      <c r="T8569" s="10">
        <f t="shared" si="1074"/>
        <v>147.2619618398204</v>
      </c>
      <c r="U8569" s="10">
        <f t="shared" si="1075"/>
        <v>0</v>
      </c>
      <c r="V8569" s="1">
        <f t="shared" si="1076"/>
        <v>0</v>
      </c>
      <c r="W8569" s="10">
        <f t="shared" si="1077"/>
        <v>0</v>
      </c>
    </row>
    <row r="8570" spans="13:23" x14ac:dyDescent="0.25">
      <c r="M8570" s="7">
        <v>45597.791666666664</v>
      </c>
      <c r="N8570" s="3">
        <v>1296.2539901733398</v>
      </c>
      <c r="O8570" s="10">
        <v>18.89</v>
      </c>
      <c r="P8570" s="10">
        <f t="shared" si="1071"/>
        <v>23.89</v>
      </c>
      <c r="Q8570" s="10">
        <f t="shared" si="1070"/>
        <v>1296.2539901733398</v>
      </c>
      <c r="R8570" s="1">
        <f t="shared" si="1072"/>
        <v>0.58920635916969988</v>
      </c>
      <c r="S8570" s="18">
        <f t="shared" si="1073"/>
        <v>8.2769999999999992</v>
      </c>
      <c r="T8570" s="10">
        <f t="shared" si="1074"/>
        <v>156.60915672022955</v>
      </c>
      <c r="U8570" s="10">
        <f t="shared" si="1075"/>
        <v>0</v>
      </c>
      <c r="V8570" s="1">
        <f t="shared" si="1076"/>
        <v>0</v>
      </c>
      <c r="W8570" s="10">
        <f t="shared" si="1077"/>
        <v>0</v>
      </c>
    </row>
    <row r="8571" spans="13:23" x14ac:dyDescent="0.25">
      <c r="M8571" s="7">
        <v>45597.833333333336</v>
      </c>
      <c r="N8571" s="3">
        <v>1215.3752586364747</v>
      </c>
      <c r="O8571" s="10">
        <v>17.78</v>
      </c>
      <c r="P8571" s="10">
        <f t="shared" si="1071"/>
        <v>22.78</v>
      </c>
      <c r="Q8571" s="10">
        <f t="shared" si="1070"/>
        <v>1215.3752586364747</v>
      </c>
      <c r="R8571" s="1">
        <f t="shared" si="1072"/>
        <v>0.55244329938021575</v>
      </c>
      <c r="S8571" s="18">
        <f t="shared" si="1073"/>
        <v>8.2769999999999992</v>
      </c>
      <c r="T8571" s="10">
        <f t="shared" si="1074"/>
        <v>146.83765357454087</v>
      </c>
      <c r="U8571" s="10">
        <f t="shared" si="1075"/>
        <v>0</v>
      </c>
      <c r="V8571" s="1">
        <f t="shared" si="1076"/>
        <v>0</v>
      </c>
      <c r="W8571" s="10">
        <f t="shared" si="1077"/>
        <v>0</v>
      </c>
    </row>
    <row r="8572" spans="13:23" x14ac:dyDescent="0.25">
      <c r="M8572" s="7">
        <v>45597.875</v>
      </c>
      <c r="N8572" s="3">
        <v>1323.1132049560547</v>
      </c>
      <c r="O8572" s="10">
        <v>17.78</v>
      </c>
      <c r="P8572" s="10">
        <f t="shared" si="1071"/>
        <v>22.78</v>
      </c>
      <c r="Q8572" s="10">
        <f t="shared" si="1070"/>
        <v>1323.1132049560547</v>
      </c>
      <c r="R8572" s="1">
        <f t="shared" si="1072"/>
        <v>0.60141509316184305</v>
      </c>
      <c r="S8572" s="18">
        <f t="shared" si="1073"/>
        <v>7.6429999999999998</v>
      </c>
      <c r="T8572" s="10">
        <f t="shared" si="1074"/>
        <v>173.11437981892644</v>
      </c>
      <c r="U8572" s="10">
        <f t="shared" si="1075"/>
        <v>0</v>
      </c>
      <c r="V8572" s="1">
        <f t="shared" si="1076"/>
        <v>0</v>
      </c>
      <c r="W8572" s="10">
        <f t="shared" si="1077"/>
        <v>0</v>
      </c>
    </row>
    <row r="8573" spans="13:23" x14ac:dyDescent="0.25">
      <c r="M8573" s="7">
        <v>45597.916666666664</v>
      </c>
      <c r="N8573" s="3">
        <v>1157.2165740966796</v>
      </c>
      <c r="O8573" s="10">
        <v>17.78</v>
      </c>
      <c r="P8573" s="10">
        <f t="shared" si="1071"/>
        <v>22.78</v>
      </c>
      <c r="Q8573" s="10">
        <f t="shared" si="1070"/>
        <v>1157.2165740966796</v>
      </c>
      <c r="R8573" s="1">
        <f t="shared" si="1072"/>
        <v>0.52600753368030884</v>
      </c>
      <c r="S8573" s="18">
        <f t="shared" si="1073"/>
        <v>8.2769999999999992</v>
      </c>
      <c r="T8573" s="10">
        <f t="shared" si="1074"/>
        <v>139.81111200878092</v>
      </c>
      <c r="U8573" s="10">
        <f t="shared" si="1075"/>
        <v>0</v>
      </c>
      <c r="V8573" s="1">
        <f t="shared" si="1076"/>
        <v>0</v>
      </c>
      <c r="W8573" s="10">
        <f t="shared" si="1077"/>
        <v>0</v>
      </c>
    </row>
    <row r="8574" spans="13:23" x14ac:dyDescent="0.25">
      <c r="M8574" s="7">
        <v>45597.958333333336</v>
      </c>
      <c r="N8574" s="3">
        <v>979.88133773803713</v>
      </c>
      <c r="O8574" s="10">
        <v>17.78</v>
      </c>
      <c r="P8574" s="10">
        <f t="shared" si="1071"/>
        <v>22.78</v>
      </c>
      <c r="Q8574" s="10">
        <f t="shared" si="1070"/>
        <v>979.88133773803713</v>
      </c>
      <c r="R8574" s="1">
        <f t="shared" si="1072"/>
        <v>0.44540060806274417</v>
      </c>
      <c r="S8574" s="18">
        <f t="shared" si="1073"/>
        <v>8.7460000000000004</v>
      </c>
      <c r="T8574" s="10">
        <f t="shared" si="1074"/>
        <v>112.03765581271863</v>
      </c>
      <c r="U8574" s="10">
        <f t="shared" si="1075"/>
        <v>0</v>
      </c>
      <c r="V8574" s="1">
        <f t="shared" si="1076"/>
        <v>0</v>
      </c>
      <c r="W8574" s="10">
        <f t="shared" si="1077"/>
        <v>0</v>
      </c>
    </row>
    <row r="8575" spans="13:23" x14ac:dyDescent="0.25">
      <c r="M8575" s="7">
        <v>45598</v>
      </c>
      <c r="N8575" s="3">
        <v>1011.3771286010742</v>
      </c>
      <c r="O8575" s="10">
        <v>17.22</v>
      </c>
      <c r="P8575" s="10">
        <f t="shared" si="1071"/>
        <v>22.22</v>
      </c>
      <c r="Q8575" s="10">
        <f t="shared" si="1070"/>
        <v>1011.3771286010742</v>
      </c>
      <c r="R8575" s="1">
        <f t="shared" si="1072"/>
        <v>0.4597168766368519</v>
      </c>
      <c r="S8575" s="18">
        <f t="shared" si="1073"/>
        <v>8.7460000000000004</v>
      </c>
      <c r="T8575" s="10">
        <f t="shared" si="1074"/>
        <v>115.63882101544411</v>
      </c>
      <c r="U8575" s="10">
        <f t="shared" si="1075"/>
        <v>0</v>
      </c>
      <c r="V8575" s="1">
        <f t="shared" si="1076"/>
        <v>0</v>
      </c>
      <c r="W8575" s="10">
        <f t="shared" si="1077"/>
        <v>0</v>
      </c>
    </row>
    <row r="8576" spans="13:23" x14ac:dyDescent="0.25">
      <c r="M8576" s="7">
        <v>45598.041666666664</v>
      </c>
      <c r="N8576" s="3">
        <v>904.22267074584954</v>
      </c>
      <c r="O8576" s="10">
        <v>17.22</v>
      </c>
      <c r="P8576" s="10">
        <f t="shared" si="1071"/>
        <v>22.22</v>
      </c>
      <c r="Q8576" s="10">
        <f t="shared" si="1070"/>
        <v>904.22267074584954</v>
      </c>
      <c r="R8576" s="1">
        <f t="shared" si="1072"/>
        <v>0.41101030488447704</v>
      </c>
      <c r="S8576" s="18">
        <f t="shared" si="1073"/>
        <v>8.7460000000000004</v>
      </c>
      <c r="T8576" s="10">
        <f t="shared" si="1074"/>
        <v>103.38699642646347</v>
      </c>
      <c r="U8576" s="10">
        <f t="shared" si="1075"/>
        <v>0</v>
      </c>
      <c r="V8576" s="1">
        <f t="shared" si="1076"/>
        <v>0</v>
      </c>
      <c r="W8576" s="10">
        <f t="shared" si="1077"/>
        <v>0</v>
      </c>
    </row>
    <row r="8577" spans="13:23" x14ac:dyDescent="0.25">
      <c r="M8577" s="7">
        <v>45598.083333333336</v>
      </c>
      <c r="N8577" s="3">
        <v>1141.9995758056641</v>
      </c>
      <c r="O8577" s="10">
        <v>17.22</v>
      </c>
      <c r="P8577" s="10">
        <f t="shared" si="1071"/>
        <v>22.22</v>
      </c>
      <c r="Q8577" s="10">
        <f t="shared" si="1070"/>
        <v>1141.9995758056641</v>
      </c>
      <c r="R8577" s="1">
        <f t="shared" si="1072"/>
        <v>0.5190907162753019</v>
      </c>
      <c r="S8577" s="18">
        <f t="shared" si="1073"/>
        <v>8.2769999999999992</v>
      </c>
      <c r="T8577" s="10">
        <f t="shared" si="1074"/>
        <v>137.97264417127755</v>
      </c>
      <c r="U8577" s="10">
        <f t="shared" si="1075"/>
        <v>0</v>
      </c>
      <c r="V8577" s="1">
        <f t="shared" si="1076"/>
        <v>0</v>
      </c>
      <c r="W8577" s="10">
        <f t="shared" si="1077"/>
        <v>0</v>
      </c>
    </row>
    <row r="8578" spans="13:23" x14ac:dyDescent="0.25">
      <c r="M8578" s="7">
        <v>45598.125</v>
      </c>
      <c r="N8578" s="3">
        <v>924.11787185668948</v>
      </c>
      <c r="O8578" s="10">
        <v>17.22</v>
      </c>
      <c r="P8578" s="10">
        <f t="shared" si="1071"/>
        <v>22.22</v>
      </c>
      <c r="Q8578" s="10">
        <f t="shared" si="1070"/>
        <v>924.11787185668948</v>
      </c>
      <c r="R8578" s="1">
        <f t="shared" si="1072"/>
        <v>0.42005357811667704</v>
      </c>
      <c r="S8578" s="18">
        <f t="shared" si="1073"/>
        <v>8.7460000000000004</v>
      </c>
      <c r="T8578" s="10">
        <f t="shared" si="1074"/>
        <v>105.66177359440766</v>
      </c>
      <c r="U8578" s="10">
        <f t="shared" si="1075"/>
        <v>0</v>
      </c>
      <c r="V8578" s="1">
        <f t="shared" si="1076"/>
        <v>0</v>
      </c>
      <c r="W8578" s="10">
        <f t="shared" si="1077"/>
        <v>0</v>
      </c>
    </row>
    <row r="8579" spans="13:23" x14ac:dyDescent="0.25">
      <c r="M8579" s="7">
        <v>45598.166666666664</v>
      </c>
      <c r="N8579" s="3">
        <v>988.58144531250002</v>
      </c>
      <c r="O8579" s="10">
        <v>17.22</v>
      </c>
      <c r="P8579" s="10">
        <f t="shared" si="1071"/>
        <v>22.22</v>
      </c>
      <c r="Q8579" s="10">
        <f t="shared" si="1070"/>
        <v>988.58144531250002</v>
      </c>
      <c r="R8579" s="1">
        <f t="shared" si="1072"/>
        <v>0.44935520241477273</v>
      </c>
      <c r="S8579" s="18">
        <f t="shared" si="1073"/>
        <v>8.7460000000000004</v>
      </c>
      <c r="T8579" s="10">
        <f t="shared" si="1074"/>
        <v>113.03240856534416</v>
      </c>
      <c r="U8579" s="10">
        <f t="shared" si="1075"/>
        <v>0</v>
      </c>
      <c r="V8579" s="1">
        <f t="shared" si="1076"/>
        <v>0</v>
      </c>
      <c r="W8579" s="10">
        <f t="shared" si="1077"/>
        <v>0</v>
      </c>
    </row>
    <row r="8580" spans="13:23" x14ac:dyDescent="0.25">
      <c r="M8580" s="7">
        <v>45598.208333333336</v>
      </c>
      <c r="N8580" s="3">
        <v>1008.0320823669433</v>
      </c>
      <c r="O8580" s="10">
        <v>17.22</v>
      </c>
      <c r="P8580" s="10">
        <f t="shared" si="1071"/>
        <v>22.22</v>
      </c>
      <c r="Q8580" s="10">
        <f t="shared" si="1070"/>
        <v>1008.0320823669433</v>
      </c>
      <c r="R8580" s="1">
        <f t="shared" si="1072"/>
        <v>0.45819640107588333</v>
      </c>
      <c r="S8580" s="18">
        <f t="shared" si="1073"/>
        <v>8.7460000000000004</v>
      </c>
      <c r="T8580" s="10">
        <f t="shared" si="1074"/>
        <v>115.25635517573099</v>
      </c>
      <c r="U8580" s="10">
        <f t="shared" si="1075"/>
        <v>0</v>
      </c>
      <c r="V8580" s="1">
        <f t="shared" si="1076"/>
        <v>0</v>
      </c>
      <c r="W8580" s="10">
        <f t="shared" si="1077"/>
        <v>0</v>
      </c>
    </row>
    <row r="8581" spans="13:23" x14ac:dyDescent="0.25">
      <c r="M8581" s="7">
        <v>45598.25</v>
      </c>
      <c r="N8581" s="3">
        <v>933.8827194213867</v>
      </c>
      <c r="O8581" s="10">
        <v>17.22</v>
      </c>
      <c r="P8581" s="10">
        <f t="shared" si="1071"/>
        <v>22.22</v>
      </c>
      <c r="Q8581" s="10">
        <f t="shared" si="1070"/>
        <v>933.8827194213867</v>
      </c>
      <c r="R8581" s="1">
        <f t="shared" si="1072"/>
        <v>0.42449214519153938</v>
      </c>
      <c r="S8581" s="18">
        <f t="shared" si="1073"/>
        <v>8.7460000000000004</v>
      </c>
      <c r="T8581" s="10">
        <f t="shared" si="1074"/>
        <v>106.77826657001906</v>
      </c>
      <c r="U8581" s="10">
        <f t="shared" si="1075"/>
        <v>0</v>
      </c>
      <c r="V8581" s="1">
        <f t="shared" si="1076"/>
        <v>0</v>
      </c>
      <c r="W8581" s="10">
        <f t="shared" si="1077"/>
        <v>0</v>
      </c>
    </row>
    <row r="8582" spans="13:23" x14ac:dyDescent="0.25">
      <c r="M8582" s="7">
        <v>45598.291666666664</v>
      </c>
      <c r="N8582" s="3">
        <v>1032.5847175598144</v>
      </c>
      <c r="O8582" s="10">
        <v>17.22</v>
      </c>
      <c r="P8582" s="10">
        <f t="shared" si="1071"/>
        <v>22.22</v>
      </c>
      <c r="Q8582" s="10">
        <f t="shared" si="1070"/>
        <v>1032.5847175598144</v>
      </c>
      <c r="R8582" s="1">
        <f t="shared" si="1072"/>
        <v>0.46935668979991563</v>
      </c>
      <c r="S8582" s="18">
        <f t="shared" si="1073"/>
        <v>8.7460000000000004</v>
      </c>
      <c r="T8582" s="10">
        <f t="shared" si="1074"/>
        <v>118.06365396293327</v>
      </c>
      <c r="U8582" s="10">
        <f t="shared" si="1075"/>
        <v>0</v>
      </c>
      <c r="V8582" s="1">
        <f t="shared" si="1076"/>
        <v>0</v>
      </c>
      <c r="W8582" s="10">
        <f t="shared" si="1077"/>
        <v>0</v>
      </c>
    </row>
    <row r="8583" spans="13:23" x14ac:dyDescent="0.25">
      <c r="M8583" s="7">
        <v>45598.333333333336</v>
      </c>
      <c r="N8583" s="3">
        <v>1004.507437133789</v>
      </c>
      <c r="O8583" s="10">
        <v>17.22</v>
      </c>
      <c r="P8583" s="10">
        <f t="shared" si="1071"/>
        <v>22.22</v>
      </c>
      <c r="Q8583" s="10">
        <f t="shared" ref="Q8583:Q8646" si="1078">MIN($C$19,N8583)</f>
        <v>1004.507437133789</v>
      </c>
      <c r="R8583" s="1">
        <f t="shared" si="1072"/>
        <v>0.45659428960626774</v>
      </c>
      <c r="S8583" s="18">
        <f t="shared" si="1073"/>
        <v>8.7460000000000004</v>
      </c>
      <c r="T8583" s="10">
        <f t="shared" si="1074"/>
        <v>114.85335434870672</v>
      </c>
      <c r="U8583" s="10">
        <f t="shared" si="1075"/>
        <v>0</v>
      </c>
      <c r="V8583" s="1">
        <f t="shared" si="1076"/>
        <v>0</v>
      </c>
      <c r="W8583" s="10">
        <f t="shared" si="1077"/>
        <v>0</v>
      </c>
    </row>
    <row r="8584" spans="13:23" x14ac:dyDescent="0.25">
      <c r="M8584" s="7">
        <v>45598.375</v>
      </c>
      <c r="N8584" s="3">
        <v>973.35123596191409</v>
      </c>
      <c r="O8584" s="10">
        <v>17.22</v>
      </c>
      <c r="P8584" s="10">
        <f t="shared" ref="P8584:P8647" si="1079">O8584+5</f>
        <v>22.22</v>
      </c>
      <c r="Q8584" s="10">
        <f t="shared" si="1078"/>
        <v>973.35123596191409</v>
      </c>
      <c r="R8584" s="1">
        <f t="shared" ref="R8584:R8647" si="1080">Q8584/$C$19</f>
        <v>0.4424323799826882</v>
      </c>
      <c r="S8584" s="18">
        <f t="shared" ref="S8584:S8647" si="1081">INDEX($C$13:$K$17,MATCH(P8584,$B$13:$B$17,-1),MATCH(R8584,$C$12:$K$12,-1))</f>
        <v>8.7460000000000004</v>
      </c>
      <c r="T8584" s="10">
        <f t="shared" ref="T8584:T8647" si="1082" xml:space="preserve"> Q8584/INDEX($C$13:$K$17,MATCH(P8584,$B$13:$B$17,-1),MATCH(R8584,$C$12:$K$12,-1))</f>
        <v>111.2910171463428</v>
      </c>
      <c r="U8584" s="10">
        <f t="shared" ref="U8584:U8647" si="1083">N8584-Q8584</f>
        <v>0</v>
      </c>
      <c r="V8584" s="1">
        <f t="shared" ref="V8584:V8647" si="1084">U8584/$C$19</f>
        <v>0</v>
      </c>
      <c r="W8584" s="10">
        <f t="shared" ref="W8584:W8647" si="1085" xml:space="preserve"> U8584/INDEX($C$13:$K$17,MATCH(P8584,$B$13:$B$17,-1),MATCH(V8584,$C$12:$K$12,-1))</f>
        <v>0</v>
      </c>
    </row>
    <row r="8585" spans="13:23" x14ac:dyDescent="0.25">
      <c r="M8585" s="7">
        <v>45598.416666666664</v>
      </c>
      <c r="N8585" s="3">
        <v>938.0864547729492</v>
      </c>
      <c r="O8585" s="10">
        <v>17.78</v>
      </c>
      <c r="P8585" s="10">
        <f t="shared" si="1079"/>
        <v>22.78</v>
      </c>
      <c r="Q8585" s="10">
        <f t="shared" si="1078"/>
        <v>938.0864547729492</v>
      </c>
      <c r="R8585" s="1">
        <f t="shared" si="1080"/>
        <v>0.42640293398770418</v>
      </c>
      <c r="S8585" s="18">
        <f t="shared" si="1081"/>
        <v>8.7460000000000004</v>
      </c>
      <c r="T8585" s="10">
        <f t="shared" si="1082"/>
        <v>107.2589131915103</v>
      </c>
      <c r="U8585" s="10">
        <f t="shared" si="1083"/>
        <v>0</v>
      </c>
      <c r="V8585" s="1">
        <f t="shared" si="1084"/>
        <v>0</v>
      </c>
      <c r="W8585" s="10">
        <f t="shared" si="1085"/>
        <v>0</v>
      </c>
    </row>
    <row r="8586" spans="13:23" x14ac:dyDescent="0.25">
      <c r="M8586" s="7">
        <v>45598.458333333336</v>
      </c>
      <c r="N8586" s="3">
        <v>1223.2305725097656</v>
      </c>
      <c r="O8586" s="10">
        <v>17.78</v>
      </c>
      <c r="P8586" s="10">
        <f t="shared" si="1079"/>
        <v>22.78</v>
      </c>
      <c r="Q8586" s="10">
        <f t="shared" si="1078"/>
        <v>1223.2305725097656</v>
      </c>
      <c r="R8586" s="1">
        <f t="shared" si="1080"/>
        <v>0.55601389659534795</v>
      </c>
      <c r="S8586" s="18">
        <f t="shared" si="1081"/>
        <v>8.2769999999999992</v>
      </c>
      <c r="T8586" s="10">
        <f t="shared" si="1082"/>
        <v>147.78670683940626</v>
      </c>
      <c r="U8586" s="10">
        <f t="shared" si="1083"/>
        <v>0</v>
      </c>
      <c r="V8586" s="1">
        <f t="shared" si="1084"/>
        <v>0</v>
      </c>
      <c r="W8586" s="10">
        <f t="shared" si="1085"/>
        <v>0</v>
      </c>
    </row>
    <row r="8587" spans="13:23" x14ac:dyDescent="0.25">
      <c r="M8587" s="7">
        <v>45598.5</v>
      </c>
      <c r="N8587" s="3">
        <v>1286.5800430297852</v>
      </c>
      <c r="O8587" s="10">
        <v>17.22</v>
      </c>
      <c r="P8587" s="10">
        <f t="shared" si="1079"/>
        <v>22.22</v>
      </c>
      <c r="Q8587" s="10">
        <f t="shared" si="1078"/>
        <v>1286.5800430297852</v>
      </c>
      <c r="R8587" s="1">
        <f t="shared" si="1080"/>
        <v>0.58480911046808415</v>
      </c>
      <c r="S8587" s="18">
        <f t="shared" si="1081"/>
        <v>8.2769999999999992</v>
      </c>
      <c r="T8587" s="10">
        <f t="shared" si="1082"/>
        <v>155.4403821468872</v>
      </c>
      <c r="U8587" s="10">
        <f t="shared" si="1083"/>
        <v>0</v>
      </c>
      <c r="V8587" s="1">
        <f t="shared" si="1084"/>
        <v>0</v>
      </c>
      <c r="W8587" s="10">
        <f t="shared" si="1085"/>
        <v>0</v>
      </c>
    </row>
    <row r="8588" spans="13:23" x14ac:dyDescent="0.25">
      <c r="M8588" s="7">
        <v>45598.541666666664</v>
      </c>
      <c r="N8588" s="3">
        <v>1169.5476997375488</v>
      </c>
      <c r="O8588" s="10">
        <v>18.89</v>
      </c>
      <c r="P8588" s="10">
        <f t="shared" si="1079"/>
        <v>23.89</v>
      </c>
      <c r="Q8588" s="10">
        <f t="shared" si="1078"/>
        <v>1169.5476997375488</v>
      </c>
      <c r="R8588" s="1">
        <f t="shared" si="1080"/>
        <v>0.53161259078979495</v>
      </c>
      <c r="S8588" s="18">
        <f t="shared" si="1081"/>
        <v>8.2769999999999992</v>
      </c>
      <c r="T8588" s="10">
        <f t="shared" si="1082"/>
        <v>141.30091817537138</v>
      </c>
      <c r="U8588" s="10">
        <f t="shared" si="1083"/>
        <v>0</v>
      </c>
      <c r="V8588" s="1">
        <f t="shared" si="1084"/>
        <v>0</v>
      </c>
      <c r="W8588" s="10">
        <f t="shared" si="1085"/>
        <v>0</v>
      </c>
    </row>
    <row r="8589" spans="13:23" x14ac:dyDescent="0.25">
      <c r="M8589" s="7">
        <v>45598.583333333336</v>
      </c>
      <c r="N8589" s="3">
        <v>1290.3016342163085</v>
      </c>
      <c r="O8589" s="10">
        <v>18.89</v>
      </c>
      <c r="P8589" s="10">
        <f t="shared" si="1079"/>
        <v>23.89</v>
      </c>
      <c r="Q8589" s="10">
        <f t="shared" si="1078"/>
        <v>1290.3016342163085</v>
      </c>
      <c r="R8589" s="1">
        <f t="shared" si="1080"/>
        <v>0.58650074282559472</v>
      </c>
      <c r="S8589" s="18">
        <f t="shared" si="1081"/>
        <v>8.2769999999999992</v>
      </c>
      <c r="T8589" s="10">
        <f t="shared" si="1082"/>
        <v>155.89001259107269</v>
      </c>
      <c r="U8589" s="10">
        <f t="shared" si="1083"/>
        <v>0</v>
      </c>
      <c r="V8589" s="1">
        <f t="shared" si="1084"/>
        <v>0</v>
      </c>
      <c r="W8589" s="10">
        <f t="shared" si="1085"/>
        <v>0</v>
      </c>
    </row>
    <row r="8590" spans="13:23" x14ac:dyDescent="0.25">
      <c r="M8590" s="7">
        <v>45598.625</v>
      </c>
      <c r="N8590" s="3">
        <v>1210.0145736694335</v>
      </c>
      <c r="O8590" s="10">
        <v>18.89</v>
      </c>
      <c r="P8590" s="10">
        <f t="shared" si="1079"/>
        <v>23.89</v>
      </c>
      <c r="Q8590" s="10">
        <f t="shared" si="1078"/>
        <v>1210.0145736694335</v>
      </c>
      <c r="R8590" s="1">
        <f t="shared" si="1080"/>
        <v>0.5500066243951971</v>
      </c>
      <c r="S8590" s="18">
        <f t="shared" si="1081"/>
        <v>8.2769999999999992</v>
      </c>
      <c r="T8590" s="10">
        <f t="shared" si="1082"/>
        <v>146.18999319432567</v>
      </c>
      <c r="U8590" s="10">
        <f t="shared" si="1083"/>
        <v>0</v>
      </c>
      <c r="V8590" s="1">
        <f t="shared" si="1084"/>
        <v>0</v>
      </c>
      <c r="W8590" s="10">
        <f t="shared" si="1085"/>
        <v>0</v>
      </c>
    </row>
    <row r="8591" spans="13:23" x14ac:dyDescent="0.25">
      <c r="M8591" s="7">
        <v>45598.666666666664</v>
      </c>
      <c r="N8591" s="3">
        <v>1217.6403602600096</v>
      </c>
      <c r="O8591" s="10">
        <v>18.89</v>
      </c>
      <c r="P8591" s="10">
        <f t="shared" si="1079"/>
        <v>23.89</v>
      </c>
      <c r="Q8591" s="10">
        <f t="shared" si="1078"/>
        <v>1217.6403602600096</v>
      </c>
      <c r="R8591" s="1">
        <f t="shared" si="1080"/>
        <v>0.55347289102727715</v>
      </c>
      <c r="S8591" s="18">
        <f t="shared" si="1081"/>
        <v>8.2769999999999992</v>
      </c>
      <c r="T8591" s="10">
        <f t="shared" si="1082"/>
        <v>147.11131572550559</v>
      </c>
      <c r="U8591" s="10">
        <f t="shared" si="1083"/>
        <v>0</v>
      </c>
      <c r="V8591" s="1">
        <f t="shared" si="1084"/>
        <v>0</v>
      </c>
      <c r="W8591" s="10">
        <f t="shared" si="1085"/>
        <v>0</v>
      </c>
    </row>
    <row r="8592" spans="13:23" x14ac:dyDescent="0.25">
      <c r="M8592" s="7">
        <v>45598.708333333336</v>
      </c>
      <c r="N8592" s="3">
        <v>1472.7389877319335</v>
      </c>
      <c r="O8592" s="10">
        <v>18.89</v>
      </c>
      <c r="P8592" s="10">
        <f t="shared" si="1079"/>
        <v>23.89</v>
      </c>
      <c r="Q8592" s="10">
        <f t="shared" si="1078"/>
        <v>1472.7389877319335</v>
      </c>
      <c r="R8592" s="1">
        <f t="shared" si="1080"/>
        <v>0.66942681260542436</v>
      </c>
      <c r="S8592" s="18">
        <f t="shared" si="1081"/>
        <v>7.6429999999999998</v>
      </c>
      <c r="T8592" s="10">
        <f t="shared" si="1082"/>
        <v>192.69121911970871</v>
      </c>
      <c r="U8592" s="10">
        <f t="shared" si="1083"/>
        <v>0</v>
      </c>
      <c r="V8592" s="1">
        <f t="shared" si="1084"/>
        <v>0</v>
      </c>
      <c r="W8592" s="10">
        <f t="shared" si="1085"/>
        <v>0</v>
      </c>
    </row>
    <row r="8593" spans="13:23" x14ac:dyDescent="0.25">
      <c r="M8593" s="7">
        <v>45598.75</v>
      </c>
      <c r="N8593" s="3">
        <v>1166.0999999999999</v>
      </c>
      <c r="O8593" s="10">
        <v>18.89</v>
      </c>
      <c r="P8593" s="10">
        <f t="shared" si="1079"/>
        <v>23.89</v>
      </c>
      <c r="Q8593" s="10">
        <f t="shared" si="1078"/>
        <v>1166.0999999999999</v>
      </c>
      <c r="R8593" s="1">
        <f t="shared" si="1080"/>
        <v>0.53004545454545449</v>
      </c>
      <c r="S8593" s="18">
        <f t="shared" si="1081"/>
        <v>8.2769999999999992</v>
      </c>
      <c r="T8593" s="10">
        <f t="shared" si="1082"/>
        <v>140.88437839797029</v>
      </c>
      <c r="U8593" s="10">
        <f t="shared" si="1083"/>
        <v>0</v>
      </c>
      <c r="V8593" s="1">
        <f t="shared" si="1084"/>
        <v>0</v>
      </c>
      <c r="W8593" s="10">
        <f t="shared" si="1085"/>
        <v>0</v>
      </c>
    </row>
    <row r="8594" spans="13:23" x14ac:dyDescent="0.25">
      <c r="M8594" s="7">
        <v>45598.791666666664</v>
      </c>
      <c r="N8594" s="3">
        <v>1085.7462295532225</v>
      </c>
      <c r="O8594" s="10">
        <v>17.22</v>
      </c>
      <c r="P8594" s="10">
        <f t="shared" si="1079"/>
        <v>22.22</v>
      </c>
      <c r="Q8594" s="10">
        <f t="shared" si="1078"/>
        <v>1085.7462295532225</v>
      </c>
      <c r="R8594" s="1">
        <f t="shared" si="1080"/>
        <v>0.49352101343328297</v>
      </c>
      <c r="S8594" s="18">
        <f t="shared" si="1081"/>
        <v>8.7460000000000004</v>
      </c>
      <c r="T8594" s="10">
        <f t="shared" si="1082"/>
        <v>124.14203402163531</v>
      </c>
      <c r="U8594" s="10">
        <f t="shared" si="1083"/>
        <v>0</v>
      </c>
      <c r="V8594" s="1">
        <f t="shared" si="1084"/>
        <v>0</v>
      </c>
      <c r="W8594" s="10">
        <f t="shared" si="1085"/>
        <v>0</v>
      </c>
    </row>
    <row r="8595" spans="13:23" x14ac:dyDescent="0.25">
      <c r="M8595" s="7">
        <v>45598.833333333336</v>
      </c>
      <c r="N8595" s="3">
        <v>1016.1932144165039</v>
      </c>
      <c r="O8595" s="10">
        <v>17.22</v>
      </c>
      <c r="P8595" s="10">
        <f t="shared" si="1079"/>
        <v>22.22</v>
      </c>
      <c r="Q8595" s="10">
        <f t="shared" si="1078"/>
        <v>1016.1932144165039</v>
      </c>
      <c r="R8595" s="1">
        <f t="shared" si="1080"/>
        <v>0.46190600655295633</v>
      </c>
      <c r="S8595" s="18">
        <f t="shared" si="1081"/>
        <v>8.7460000000000004</v>
      </c>
      <c r="T8595" s="10">
        <f t="shared" si="1082"/>
        <v>116.18948255391079</v>
      </c>
      <c r="U8595" s="10">
        <f t="shared" si="1083"/>
        <v>0</v>
      </c>
      <c r="V8595" s="1">
        <f t="shared" si="1084"/>
        <v>0</v>
      </c>
      <c r="W8595" s="10">
        <f t="shared" si="1085"/>
        <v>0</v>
      </c>
    </row>
    <row r="8596" spans="13:23" x14ac:dyDescent="0.25">
      <c r="M8596" s="7">
        <v>45598.875</v>
      </c>
      <c r="N8596" s="3">
        <v>954.8480461120605</v>
      </c>
      <c r="O8596" s="10">
        <v>17.22</v>
      </c>
      <c r="P8596" s="10">
        <f t="shared" si="1079"/>
        <v>22.22</v>
      </c>
      <c r="Q8596" s="10">
        <f t="shared" si="1078"/>
        <v>954.8480461120605</v>
      </c>
      <c r="R8596" s="1">
        <f t="shared" si="1080"/>
        <v>0.43402183914184567</v>
      </c>
      <c r="S8596" s="18">
        <f t="shared" si="1081"/>
        <v>8.7460000000000004</v>
      </c>
      <c r="T8596" s="10">
        <f t="shared" si="1082"/>
        <v>109.17539973840161</v>
      </c>
      <c r="U8596" s="10">
        <f t="shared" si="1083"/>
        <v>0</v>
      </c>
      <c r="V8596" s="1">
        <f t="shared" si="1084"/>
        <v>0</v>
      </c>
      <c r="W8596" s="10">
        <f t="shared" si="1085"/>
        <v>0</v>
      </c>
    </row>
    <row r="8597" spans="13:23" x14ac:dyDescent="0.25">
      <c r="M8597" s="7">
        <v>45598.916666666664</v>
      </c>
      <c r="N8597" s="3">
        <v>922.58708496093743</v>
      </c>
      <c r="O8597" s="10">
        <v>17.22</v>
      </c>
      <c r="P8597" s="10">
        <f t="shared" si="1079"/>
        <v>22.22</v>
      </c>
      <c r="Q8597" s="10">
        <f t="shared" si="1078"/>
        <v>922.58708496093743</v>
      </c>
      <c r="R8597" s="1">
        <f t="shared" si="1080"/>
        <v>0.41935776589133522</v>
      </c>
      <c r="S8597" s="18">
        <f t="shared" si="1081"/>
        <v>8.7460000000000004</v>
      </c>
      <c r="T8597" s="10">
        <f t="shared" si="1082"/>
        <v>105.48674650822518</v>
      </c>
      <c r="U8597" s="10">
        <f t="shared" si="1083"/>
        <v>0</v>
      </c>
      <c r="V8597" s="1">
        <f t="shared" si="1084"/>
        <v>0</v>
      </c>
      <c r="W8597" s="10">
        <f t="shared" si="1085"/>
        <v>0</v>
      </c>
    </row>
    <row r="8598" spans="13:23" x14ac:dyDescent="0.25">
      <c r="M8598" s="7">
        <v>45598.958333333336</v>
      </c>
      <c r="N8598" s="3">
        <v>884.10204849243166</v>
      </c>
      <c r="O8598" s="10">
        <v>17.22</v>
      </c>
      <c r="P8598" s="10">
        <f t="shared" si="1079"/>
        <v>22.22</v>
      </c>
      <c r="Q8598" s="10">
        <f t="shared" si="1078"/>
        <v>884.10204849243166</v>
      </c>
      <c r="R8598" s="1">
        <f t="shared" si="1080"/>
        <v>0.40186456749655985</v>
      </c>
      <c r="S8598" s="18">
        <f t="shared" si="1081"/>
        <v>8.7460000000000004</v>
      </c>
      <c r="T8598" s="10">
        <f t="shared" si="1082"/>
        <v>101.08644505973378</v>
      </c>
      <c r="U8598" s="10">
        <f t="shared" si="1083"/>
        <v>0</v>
      </c>
      <c r="V8598" s="1">
        <f t="shared" si="1084"/>
        <v>0</v>
      </c>
      <c r="W8598" s="10">
        <f t="shared" si="1085"/>
        <v>0</v>
      </c>
    </row>
    <row r="8599" spans="13:23" x14ac:dyDescent="0.25">
      <c r="M8599" s="7">
        <v>45599</v>
      </c>
      <c r="N8599" s="3">
        <v>1143.8745643615723</v>
      </c>
      <c r="O8599" s="10">
        <v>17.22</v>
      </c>
      <c r="P8599" s="10">
        <f t="shared" si="1079"/>
        <v>22.22</v>
      </c>
      <c r="Q8599" s="10">
        <f t="shared" si="1078"/>
        <v>1143.8745643615723</v>
      </c>
      <c r="R8599" s="1">
        <f t="shared" si="1080"/>
        <v>0.51994298380071469</v>
      </c>
      <c r="S8599" s="18">
        <f t="shared" si="1081"/>
        <v>8.2769999999999992</v>
      </c>
      <c r="T8599" s="10">
        <f t="shared" si="1082"/>
        <v>138.199174140579</v>
      </c>
      <c r="U8599" s="10">
        <f t="shared" si="1083"/>
        <v>0</v>
      </c>
      <c r="V8599" s="1">
        <f t="shared" si="1084"/>
        <v>0</v>
      </c>
      <c r="W8599" s="10">
        <f t="shared" si="1085"/>
        <v>0</v>
      </c>
    </row>
    <row r="8600" spans="13:23" x14ac:dyDescent="0.25">
      <c r="M8600" s="7">
        <v>45599.041666666664</v>
      </c>
      <c r="N8600" s="3">
        <v>868.28864822387698</v>
      </c>
      <c r="O8600" s="10">
        <v>17.22</v>
      </c>
      <c r="P8600" s="10">
        <f t="shared" si="1079"/>
        <v>22.22</v>
      </c>
      <c r="Q8600" s="10">
        <f t="shared" si="1078"/>
        <v>868.28864822387698</v>
      </c>
      <c r="R8600" s="1">
        <f t="shared" si="1080"/>
        <v>0.39467665828358045</v>
      </c>
      <c r="S8600" s="18">
        <f t="shared" si="1081"/>
        <v>9.0079999999999991</v>
      </c>
      <c r="T8600" s="10">
        <f t="shared" si="1082"/>
        <v>96.390835726451712</v>
      </c>
      <c r="U8600" s="10">
        <f t="shared" si="1083"/>
        <v>0</v>
      </c>
      <c r="V8600" s="1">
        <f t="shared" si="1084"/>
        <v>0</v>
      </c>
      <c r="W8600" s="10">
        <f t="shared" si="1085"/>
        <v>0</v>
      </c>
    </row>
    <row r="8601" spans="13:23" x14ac:dyDescent="0.25">
      <c r="M8601" s="7">
        <v>45599.083333333336</v>
      </c>
      <c r="N8601" s="3">
        <v>1037.1153968811034</v>
      </c>
      <c r="O8601" s="10">
        <v>17.22</v>
      </c>
      <c r="P8601" s="10">
        <f t="shared" si="1079"/>
        <v>22.22</v>
      </c>
      <c r="Q8601" s="10">
        <f t="shared" si="1078"/>
        <v>1037.1153968811034</v>
      </c>
      <c r="R8601" s="1">
        <f t="shared" si="1080"/>
        <v>0.47141608949141062</v>
      </c>
      <c r="S8601" s="18">
        <f t="shared" si="1081"/>
        <v>8.7460000000000004</v>
      </c>
      <c r="T8601" s="10">
        <f t="shared" si="1082"/>
        <v>118.58168269850255</v>
      </c>
      <c r="U8601" s="10">
        <f t="shared" si="1083"/>
        <v>0</v>
      </c>
      <c r="V8601" s="1">
        <f t="shared" si="1084"/>
        <v>0</v>
      </c>
      <c r="W8601" s="10">
        <f t="shared" si="1085"/>
        <v>0</v>
      </c>
    </row>
    <row r="8602" spans="13:23" x14ac:dyDescent="0.25">
      <c r="M8602" s="7">
        <v>45599.125</v>
      </c>
      <c r="N8602" s="3">
        <v>872.10801315307617</v>
      </c>
      <c r="O8602" s="10">
        <v>17.22</v>
      </c>
      <c r="P8602" s="10">
        <f t="shared" si="1079"/>
        <v>22.22</v>
      </c>
      <c r="Q8602" s="10">
        <f t="shared" si="1078"/>
        <v>872.10801315307617</v>
      </c>
      <c r="R8602" s="1">
        <f t="shared" si="1080"/>
        <v>0.39641273325139825</v>
      </c>
      <c r="S8602" s="18">
        <f t="shared" si="1081"/>
        <v>9.0079999999999991</v>
      </c>
      <c r="T8602" s="10">
        <f t="shared" si="1082"/>
        <v>96.814832721256252</v>
      </c>
      <c r="U8602" s="10">
        <f t="shared" si="1083"/>
        <v>0</v>
      </c>
      <c r="V8602" s="1">
        <f t="shared" si="1084"/>
        <v>0</v>
      </c>
      <c r="W8602" s="10">
        <f t="shared" si="1085"/>
        <v>0</v>
      </c>
    </row>
    <row r="8603" spans="13:23" x14ac:dyDescent="0.25">
      <c r="M8603" s="7">
        <v>45599.166666666664</v>
      </c>
      <c r="N8603" s="3">
        <v>1049.3628227233887</v>
      </c>
      <c r="O8603" s="10">
        <v>17.22</v>
      </c>
      <c r="P8603" s="10">
        <f t="shared" si="1079"/>
        <v>22.22</v>
      </c>
      <c r="Q8603" s="10">
        <f t="shared" si="1078"/>
        <v>1049.3628227233887</v>
      </c>
      <c r="R8603" s="1">
        <f t="shared" si="1080"/>
        <v>0.47698310123790394</v>
      </c>
      <c r="S8603" s="18">
        <f t="shared" si="1081"/>
        <v>8.7460000000000004</v>
      </c>
      <c r="T8603" s="10">
        <f t="shared" si="1082"/>
        <v>119.98202866720656</v>
      </c>
      <c r="U8603" s="10">
        <f t="shared" si="1083"/>
        <v>0</v>
      </c>
      <c r="V8603" s="1">
        <f t="shared" si="1084"/>
        <v>0</v>
      </c>
      <c r="W8603" s="10">
        <f t="shared" si="1085"/>
        <v>0</v>
      </c>
    </row>
    <row r="8604" spans="13:23" x14ac:dyDescent="0.25">
      <c r="M8604" s="7">
        <v>45599.208333333336</v>
      </c>
      <c r="N8604" s="3">
        <v>1109.4866226196289</v>
      </c>
      <c r="O8604" s="10">
        <v>17.22</v>
      </c>
      <c r="P8604" s="10">
        <f t="shared" si="1079"/>
        <v>22.22</v>
      </c>
      <c r="Q8604" s="10">
        <f t="shared" si="1078"/>
        <v>1109.4866226196289</v>
      </c>
      <c r="R8604" s="1">
        <f t="shared" si="1080"/>
        <v>0.50431210119074044</v>
      </c>
      <c r="S8604" s="18">
        <f t="shared" si="1081"/>
        <v>8.2769999999999992</v>
      </c>
      <c r="T8604" s="10">
        <f t="shared" si="1082"/>
        <v>134.04453577620259</v>
      </c>
      <c r="U8604" s="10">
        <f t="shared" si="1083"/>
        <v>0</v>
      </c>
      <c r="V8604" s="1">
        <f t="shared" si="1084"/>
        <v>0</v>
      </c>
      <c r="W8604" s="10">
        <f t="shared" si="1085"/>
        <v>0</v>
      </c>
    </row>
    <row r="8605" spans="13:23" x14ac:dyDescent="0.25">
      <c r="M8605" s="7">
        <v>45599.25</v>
      </c>
      <c r="N8605" s="3">
        <v>901.07400512695313</v>
      </c>
      <c r="O8605" s="10">
        <v>17.22</v>
      </c>
      <c r="P8605" s="10">
        <f t="shared" si="1079"/>
        <v>22.22</v>
      </c>
      <c r="Q8605" s="10">
        <f t="shared" si="1078"/>
        <v>901.07400512695313</v>
      </c>
      <c r="R8605" s="1">
        <f t="shared" si="1080"/>
        <v>0.40957909323952413</v>
      </c>
      <c r="S8605" s="18">
        <f t="shared" si="1081"/>
        <v>8.7460000000000004</v>
      </c>
      <c r="T8605" s="10">
        <f t="shared" si="1082"/>
        <v>103.02698435021188</v>
      </c>
      <c r="U8605" s="10">
        <f t="shared" si="1083"/>
        <v>0</v>
      </c>
      <c r="V8605" s="1">
        <f t="shared" si="1084"/>
        <v>0</v>
      </c>
      <c r="W8605" s="10">
        <f t="shared" si="1085"/>
        <v>0</v>
      </c>
    </row>
    <row r="8606" spans="13:23" x14ac:dyDescent="0.25">
      <c r="M8606" s="7">
        <v>45599.291666666664</v>
      </c>
      <c r="N8606" s="3">
        <v>951.75728302001949</v>
      </c>
      <c r="O8606" s="10">
        <v>17.22</v>
      </c>
      <c r="P8606" s="10">
        <f t="shared" si="1079"/>
        <v>22.22</v>
      </c>
      <c r="Q8606" s="10">
        <f t="shared" si="1078"/>
        <v>951.75728302001949</v>
      </c>
      <c r="R8606" s="1">
        <f t="shared" si="1080"/>
        <v>0.43261694682728158</v>
      </c>
      <c r="S8606" s="18">
        <f t="shared" si="1081"/>
        <v>8.7460000000000004</v>
      </c>
      <c r="T8606" s="10">
        <f t="shared" si="1082"/>
        <v>108.82200812028579</v>
      </c>
      <c r="U8606" s="10">
        <f t="shared" si="1083"/>
        <v>0</v>
      </c>
      <c r="V8606" s="1">
        <f t="shared" si="1084"/>
        <v>0</v>
      </c>
      <c r="W8606" s="10">
        <f t="shared" si="1085"/>
        <v>0</v>
      </c>
    </row>
    <row r="8607" spans="13:23" x14ac:dyDescent="0.25">
      <c r="M8607" s="7">
        <v>45599.333333333336</v>
      </c>
      <c r="N8607" s="3">
        <v>971.34895706176758</v>
      </c>
      <c r="O8607" s="10">
        <v>17.22</v>
      </c>
      <c r="P8607" s="10">
        <f t="shared" si="1079"/>
        <v>22.22</v>
      </c>
      <c r="Q8607" s="10">
        <f t="shared" si="1078"/>
        <v>971.34895706176758</v>
      </c>
      <c r="R8607" s="1">
        <f t="shared" si="1080"/>
        <v>0.44152225320989436</v>
      </c>
      <c r="S8607" s="18">
        <f t="shared" si="1081"/>
        <v>8.7460000000000004</v>
      </c>
      <c r="T8607" s="10">
        <f t="shared" si="1082"/>
        <v>111.06208061534045</v>
      </c>
      <c r="U8607" s="10">
        <f t="shared" si="1083"/>
        <v>0</v>
      </c>
      <c r="V8607" s="1">
        <f t="shared" si="1084"/>
        <v>0</v>
      </c>
      <c r="W8607" s="10">
        <f t="shared" si="1085"/>
        <v>0</v>
      </c>
    </row>
    <row r="8608" spans="13:23" x14ac:dyDescent="0.25">
      <c r="M8608" s="7">
        <v>45599.375</v>
      </c>
      <c r="N8608" s="3">
        <v>903.78875885009768</v>
      </c>
      <c r="O8608" s="10">
        <v>17.78</v>
      </c>
      <c r="P8608" s="10">
        <f t="shared" si="1079"/>
        <v>22.78</v>
      </c>
      <c r="Q8608" s="10">
        <f t="shared" si="1078"/>
        <v>903.78875885009768</v>
      </c>
      <c r="R8608" s="1">
        <f t="shared" si="1080"/>
        <v>0.41081307220458985</v>
      </c>
      <c r="S8608" s="18">
        <f t="shared" si="1081"/>
        <v>8.7460000000000004</v>
      </c>
      <c r="T8608" s="10">
        <f t="shared" si="1082"/>
        <v>103.33738381546966</v>
      </c>
      <c r="U8608" s="10">
        <f t="shared" si="1083"/>
        <v>0</v>
      </c>
      <c r="V8608" s="1">
        <f t="shared" si="1084"/>
        <v>0</v>
      </c>
      <c r="W8608" s="10">
        <f t="shared" si="1085"/>
        <v>0</v>
      </c>
    </row>
    <row r="8609" spans="13:23" x14ac:dyDescent="0.25">
      <c r="M8609" s="7">
        <v>45599.416666666664</v>
      </c>
      <c r="N8609" s="3">
        <v>1080.3053558349609</v>
      </c>
      <c r="O8609" s="10">
        <v>20</v>
      </c>
      <c r="P8609" s="10">
        <f t="shared" si="1079"/>
        <v>25</v>
      </c>
      <c r="Q8609" s="10">
        <f t="shared" si="1078"/>
        <v>1080.3053558349609</v>
      </c>
      <c r="R8609" s="1">
        <f t="shared" si="1080"/>
        <v>0.4910478890158913</v>
      </c>
      <c r="S8609" s="18">
        <f t="shared" si="1081"/>
        <v>8.7460000000000004</v>
      </c>
      <c r="T8609" s="10">
        <f t="shared" si="1082"/>
        <v>123.51993549450729</v>
      </c>
      <c r="U8609" s="10">
        <f t="shared" si="1083"/>
        <v>0</v>
      </c>
      <c r="V8609" s="1">
        <f t="shared" si="1084"/>
        <v>0</v>
      </c>
      <c r="W8609" s="10">
        <f t="shared" si="1085"/>
        <v>0</v>
      </c>
    </row>
    <row r="8610" spans="13:23" x14ac:dyDescent="0.25">
      <c r="M8610" s="7">
        <v>45599.458333333336</v>
      </c>
      <c r="N8610" s="3">
        <v>1019.7037857055664</v>
      </c>
      <c r="O8610" s="10">
        <v>21.11</v>
      </c>
      <c r="P8610" s="10">
        <f t="shared" si="1079"/>
        <v>26.11</v>
      </c>
      <c r="Q8610" s="10">
        <f t="shared" si="1078"/>
        <v>1019.7037857055664</v>
      </c>
      <c r="R8610" s="1">
        <f t="shared" si="1080"/>
        <v>0.46350172077525742</v>
      </c>
      <c r="S8610" s="18">
        <f t="shared" si="1081"/>
        <v>6.9349999999999996</v>
      </c>
      <c r="T8610" s="10">
        <f t="shared" si="1082"/>
        <v>147.03731589121361</v>
      </c>
      <c r="U8610" s="10">
        <f t="shared" si="1083"/>
        <v>0</v>
      </c>
      <c r="V8610" s="1">
        <f t="shared" si="1084"/>
        <v>0</v>
      </c>
      <c r="W8610" s="10">
        <f t="shared" si="1085"/>
        <v>0</v>
      </c>
    </row>
    <row r="8611" spans="13:23" x14ac:dyDescent="0.25">
      <c r="M8611" s="7">
        <v>45599.5</v>
      </c>
      <c r="N8611" s="3">
        <v>1493.5193893432618</v>
      </c>
      <c r="O8611" s="10">
        <v>21.11</v>
      </c>
      <c r="P8611" s="10">
        <f t="shared" si="1079"/>
        <v>26.11</v>
      </c>
      <c r="Q8611" s="10">
        <f t="shared" si="1078"/>
        <v>1493.5193893432618</v>
      </c>
      <c r="R8611" s="1">
        <f t="shared" si="1080"/>
        <v>0.67887244970148264</v>
      </c>
      <c r="S8611" s="18">
        <f t="shared" si="1081"/>
        <v>6.4260000000000002</v>
      </c>
      <c r="T8611" s="10">
        <f t="shared" si="1082"/>
        <v>232.41820562453498</v>
      </c>
      <c r="U8611" s="10">
        <f t="shared" si="1083"/>
        <v>0</v>
      </c>
      <c r="V8611" s="1">
        <f t="shared" si="1084"/>
        <v>0</v>
      </c>
      <c r="W8611" s="10">
        <f t="shared" si="1085"/>
        <v>0</v>
      </c>
    </row>
    <row r="8612" spans="13:23" x14ac:dyDescent="0.25">
      <c r="M8612" s="7">
        <v>45599.541666666664</v>
      </c>
      <c r="N8612" s="3">
        <v>1199.2548202514647</v>
      </c>
      <c r="O8612" s="10">
        <v>20</v>
      </c>
      <c r="P8612" s="10">
        <f t="shared" si="1079"/>
        <v>25</v>
      </c>
      <c r="Q8612" s="10">
        <f t="shared" si="1078"/>
        <v>1199.2548202514647</v>
      </c>
      <c r="R8612" s="1">
        <f t="shared" si="1080"/>
        <v>0.54511582738702946</v>
      </c>
      <c r="S8612" s="18">
        <f t="shared" si="1081"/>
        <v>8.2769999999999992</v>
      </c>
      <c r="T8612" s="10">
        <f t="shared" si="1082"/>
        <v>144.89003506723026</v>
      </c>
      <c r="U8612" s="10">
        <f t="shared" si="1083"/>
        <v>0</v>
      </c>
      <c r="V8612" s="1">
        <f t="shared" si="1084"/>
        <v>0</v>
      </c>
      <c r="W8612" s="10">
        <f t="shared" si="1085"/>
        <v>0</v>
      </c>
    </row>
    <row r="8613" spans="13:23" x14ac:dyDescent="0.25">
      <c r="M8613" s="7">
        <v>45599.583333333336</v>
      </c>
      <c r="N8613" s="3">
        <v>1272.6879592895507</v>
      </c>
      <c r="O8613" s="10">
        <v>20</v>
      </c>
      <c r="P8613" s="10">
        <f t="shared" si="1079"/>
        <v>25</v>
      </c>
      <c r="Q8613" s="10">
        <f t="shared" si="1078"/>
        <v>1272.6879592895507</v>
      </c>
      <c r="R8613" s="1">
        <f t="shared" si="1080"/>
        <v>0.57849452694979575</v>
      </c>
      <c r="S8613" s="18">
        <f t="shared" si="1081"/>
        <v>8.2769999999999992</v>
      </c>
      <c r="T8613" s="10">
        <f t="shared" si="1082"/>
        <v>153.76198614105965</v>
      </c>
      <c r="U8613" s="10">
        <f t="shared" si="1083"/>
        <v>0</v>
      </c>
      <c r="V8613" s="1">
        <f t="shared" si="1084"/>
        <v>0</v>
      </c>
      <c r="W8613" s="10">
        <f t="shared" si="1085"/>
        <v>0</v>
      </c>
    </row>
    <row r="8614" spans="13:23" x14ac:dyDescent="0.25">
      <c r="M8614" s="7">
        <v>45599.625</v>
      </c>
      <c r="N8614" s="3">
        <v>1220.7</v>
      </c>
      <c r="O8614" s="10">
        <v>17.78</v>
      </c>
      <c r="P8614" s="10">
        <f t="shared" si="1079"/>
        <v>22.78</v>
      </c>
      <c r="Q8614" s="10">
        <f t="shared" si="1078"/>
        <v>1220.7</v>
      </c>
      <c r="R8614" s="1">
        <f t="shared" si="1080"/>
        <v>0.55486363636363634</v>
      </c>
      <c r="S8614" s="18">
        <f t="shared" si="1081"/>
        <v>8.2769999999999992</v>
      </c>
      <c r="T8614" s="10">
        <f t="shared" si="1082"/>
        <v>147.48097136643713</v>
      </c>
      <c r="U8614" s="10">
        <f t="shared" si="1083"/>
        <v>0</v>
      </c>
      <c r="V8614" s="1">
        <f t="shared" si="1084"/>
        <v>0</v>
      </c>
      <c r="W8614" s="10">
        <f t="shared" si="1085"/>
        <v>0</v>
      </c>
    </row>
    <row r="8615" spans="13:23" x14ac:dyDescent="0.25">
      <c r="M8615" s="7">
        <v>45599.666666666664</v>
      </c>
      <c r="N8615" s="3">
        <v>1207.6884452819825</v>
      </c>
      <c r="O8615" s="10">
        <v>17.78</v>
      </c>
      <c r="P8615" s="10">
        <f t="shared" si="1079"/>
        <v>22.78</v>
      </c>
      <c r="Q8615" s="10">
        <f t="shared" si="1078"/>
        <v>1207.6884452819825</v>
      </c>
      <c r="R8615" s="1">
        <f t="shared" si="1080"/>
        <v>0.54894929330999198</v>
      </c>
      <c r="S8615" s="18">
        <f t="shared" si="1081"/>
        <v>8.2769999999999992</v>
      </c>
      <c r="T8615" s="10">
        <f t="shared" si="1082"/>
        <v>145.90895798984928</v>
      </c>
      <c r="U8615" s="10">
        <f t="shared" si="1083"/>
        <v>0</v>
      </c>
      <c r="V8615" s="1">
        <f t="shared" si="1084"/>
        <v>0</v>
      </c>
      <c r="W8615" s="10">
        <f t="shared" si="1085"/>
        <v>0</v>
      </c>
    </row>
    <row r="8616" spans="13:23" x14ac:dyDescent="0.25">
      <c r="M8616" s="7">
        <v>45599.708333333336</v>
      </c>
      <c r="N8616" s="3">
        <v>1204.9436393737792</v>
      </c>
      <c r="O8616" s="10">
        <v>17.22</v>
      </c>
      <c r="P8616" s="10">
        <f t="shared" si="1079"/>
        <v>22.22</v>
      </c>
      <c r="Q8616" s="10">
        <f t="shared" si="1078"/>
        <v>1204.9436393737792</v>
      </c>
      <c r="R8616" s="1">
        <f t="shared" si="1080"/>
        <v>0.54770165426080875</v>
      </c>
      <c r="S8616" s="18">
        <f t="shared" si="1081"/>
        <v>8.2769999999999992</v>
      </c>
      <c r="T8616" s="10">
        <f t="shared" si="1082"/>
        <v>145.57733954014489</v>
      </c>
      <c r="U8616" s="10">
        <f t="shared" si="1083"/>
        <v>0</v>
      </c>
      <c r="V8616" s="1">
        <f t="shared" si="1084"/>
        <v>0</v>
      </c>
      <c r="W8616" s="10">
        <f t="shared" si="1085"/>
        <v>0</v>
      </c>
    </row>
    <row r="8617" spans="13:23" x14ac:dyDescent="0.25">
      <c r="M8617" s="7">
        <v>45599.75</v>
      </c>
      <c r="N8617" s="3">
        <v>1066.727897644043</v>
      </c>
      <c r="O8617" s="10">
        <v>17.22</v>
      </c>
      <c r="P8617" s="10">
        <f t="shared" si="1079"/>
        <v>22.22</v>
      </c>
      <c r="Q8617" s="10">
        <f t="shared" si="1078"/>
        <v>1066.727897644043</v>
      </c>
      <c r="R8617" s="1">
        <f t="shared" si="1080"/>
        <v>0.4848763171109286</v>
      </c>
      <c r="S8617" s="18">
        <f t="shared" si="1081"/>
        <v>8.7460000000000004</v>
      </c>
      <c r="T8617" s="10">
        <f t="shared" si="1082"/>
        <v>121.96751630963216</v>
      </c>
      <c r="U8617" s="10">
        <f t="shared" si="1083"/>
        <v>0</v>
      </c>
      <c r="V8617" s="1">
        <f t="shared" si="1084"/>
        <v>0</v>
      </c>
      <c r="W8617" s="10">
        <f t="shared" si="1085"/>
        <v>0</v>
      </c>
    </row>
    <row r="8618" spans="13:23" x14ac:dyDescent="0.25">
      <c r="M8618" s="7">
        <v>45599.791666666664</v>
      </c>
      <c r="N8618" s="3">
        <v>999.11482543945306</v>
      </c>
      <c r="O8618" s="10">
        <v>17.22</v>
      </c>
      <c r="P8618" s="10">
        <f t="shared" si="1079"/>
        <v>22.22</v>
      </c>
      <c r="Q8618" s="10">
        <f t="shared" si="1078"/>
        <v>999.11482543945306</v>
      </c>
      <c r="R8618" s="1">
        <f t="shared" si="1080"/>
        <v>0.45414310247247869</v>
      </c>
      <c r="S8618" s="18">
        <f t="shared" si="1081"/>
        <v>8.7460000000000004</v>
      </c>
      <c r="T8618" s="10">
        <f t="shared" si="1082"/>
        <v>114.23677400405363</v>
      </c>
      <c r="U8618" s="10">
        <f t="shared" si="1083"/>
        <v>0</v>
      </c>
      <c r="V8618" s="1">
        <f t="shared" si="1084"/>
        <v>0</v>
      </c>
      <c r="W8618" s="10">
        <f t="shared" si="1085"/>
        <v>0</v>
      </c>
    </row>
    <row r="8619" spans="13:23" x14ac:dyDescent="0.25">
      <c r="M8619" s="7">
        <v>45599.833333333336</v>
      </c>
      <c r="N8619" s="3">
        <v>972.4477661132812</v>
      </c>
      <c r="O8619" s="10">
        <v>17.22</v>
      </c>
      <c r="P8619" s="10">
        <f t="shared" si="1079"/>
        <v>22.22</v>
      </c>
      <c r="Q8619" s="10">
        <f t="shared" si="1078"/>
        <v>972.4477661132812</v>
      </c>
      <c r="R8619" s="1">
        <f t="shared" si="1080"/>
        <v>0.44202171186967326</v>
      </c>
      <c r="S8619" s="18">
        <f t="shared" si="1081"/>
        <v>8.7460000000000004</v>
      </c>
      <c r="T8619" s="10">
        <f t="shared" si="1082"/>
        <v>111.18771622607834</v>
      </c>
      <c r="U8619" s="10">
        <f t="shared" si="1083"/>
        <v>0</v>
      </c>
      <c r="V8619" s="1">
        <f t="shared" si="1084"/>
        <v>0</v>
      </c>
      <c r="W8619" s="10">
        <f t="shared" si="1085"/>
        <v>0</v>
      </c>
    </row>
    <row r="8620" spans="13:23" x14ac:dyDescent="0.25">
      <c r="M8620" s="7">
        <v>45599.875</v>
      </c>
      <c r="N8620" s="3">
        <v>1033.3669967651367</v>
      </c>
      <c r="O8620" s="10">
        <v>17.22</v>
      </c>
      <c r="P8620" s="10">
        <f t="shared" si="1079"/>
        <v>22.22</v>
      </c>
      <c r="Q8620" s="10">
        <f t="shared" si="1078"/>
        <v>1033.3669967651367</v>
      </c>
      <c r="R8620" s="1">
        <f t="shared" si="1080"/>
        <v>0.46971227125688031</v>
      </c>
      <c r="S8620" s="18">
        <f t="shared" si="1081"/>
        <v>8.7460000000000004</v>
      </c>
      <c r="T8620" s="10">
        <f t="shared" si="1082"/>
        <v>118.15309818947367</v>
      </c>
      <c r="U8620" s="10">
        <f t="shared" si="1083"/>
        <v>0</v>
      </c>
      <c r="V8620" s="1">
        <f t="shared" si="1084"/>
        <v>0</v>
      </c>
      <c r="W8620" s="10">
        <f t="shared" si="1085"/>
        <v>0</v>
      </c>
    </row>
    <row r="8621" spans="13:23" x14ac:dyDescent="0.25">
      <c r="M8621" s="7">
        <v>45599.916666666664</v>
      </c>
      <c r="N8621" s="3">
        <v>924.93567810058596</v>
      </c>
      <c r="O8621" s="10">
        <v>17.22</v>
      </c>
      <c r="P8621" s="10">
        <f t="shared" si="1079"/>
        <v>22.22</v>
      </c>
      <c r="Q8621" s="10">
        <f t="shared" si="1078"/>
        <v>924.93567810058596</v>
      </c>
      <c r="R8621" s="1">
        <f t="shared" si="1080"/>
        <v>0.4204253082275391</v>
      </c>
      <c r="S8621" s="18">
        <f t="shared" si="1081"/>
        <v>8.7460000000000004</v>
      </c>
      <c r="T8621" s="10">
        <f t="shared" si="1082"/>
        <v>105.75527991088336</v>
      </c>
      <c r="U8621" s="10">
        <f t="shared" si="1083"/>
        <v>0</v>
      </c>
      <c r="V8621" s="1">
        <f t="shared" si="1084"/>
        <v>0</v>
      </c>
      <c r="W8621" s="10">
        <f t="shared" si="1085"/>
        <v>0</v>
      </c>
    </row>
    <row r="8622" spans="13:23" x14ac:dyDescent="0.25">
      <c r="M8622" s="7">
        <v>45599.958333333336</v>
      </c>
      <c r="N8622" s="3">
        <v>1008.1880264282227</v>
      </c>
      <c r="O8622" s="10">
        <v>17.22</v>
      </c>
      <c r="P8622" s="10">
        <f t="shared" si="1079"/>
        <v>22.22</v>
      </c>
      <c r="Q8622" s="10">
        <f t="shared" si="1078"/>
        <v>1008.1880264282227</v>
      </c>
      <c r="R8622" s="1">
        <f t="shared" si="1080"/>
        <v>0.4582672847401012</v>
      </c>
      <c r="S8622" s="18">
        <f t="shared" si="1081"/>
        <v>8.7460000000000004</v>
      </c>
      <c r="T8622" s="10">
        <f t="shared" si="1082"/>
        <v>115.27418550517066</v>
      </c>
      <c r="U8622" s="10">
        <f t="shared" si="1083"/>
        <v>0</v>
      </c>
      <c r="V8622" s="1">
        <f t="shared" si="1084"/>
        <v>0</v>
      </c>
      <c r="W8622" s="10">
        <f t="shared" si="1085"/>
        <v>0</v>
      </c>
    </row>
    <row r="8623" spans="13:23" x14ac:dyDescent="0.25">
      <c r="M8623" s="7">
        <v>45600</v>
      </c>
      <c r="N8623" s="3">
        <v>956.55783691406248</v>
      </c>
      <c r="O8623" s="10">
        <v>17.22</v>
      </c>
      <c r="P8623" s="10">
        <f t="shared" si="1079"/>
        <v>22.22</v>
      </c>
      <c r="Q8623" s="10">
        <f t="shared" si="1078"/>
        <v>956.55783691406248</v>
      </c>
      <c r="R8623" s="1">
        <f t="shared" si="1080"/>
        <v>0.43479901677911931</v>
      </c>
      <c r="S8623" s="18">
        <f t="shared" si="1081"/>
        <v>8.7460000000000004</v>
      </c>
      <c r="T8623" s="10">
        <f t="shared" si="1082"/>
        <v>109.37089377018779</v>
      </c>
      <c r="U8623" s="10">
        <f t="shared" si="1083"/>
        <v>0</v>
      </c>
      <c r="V8623" s="1">
        <f t="shared" si="1084"/>
        <v>0</v>
      </c>
      <c r="W8623" s="10">
        <f t="shared" si="1085"/>
        <v>0</v>
      </c>
    </row>
    <row r="8624" spans="13:23" x14ac:dyDescent="0.25">
      <c r="M8624" s="7">
        <v>45600.041666666664</v>
      </c>
      <c r="N8624" s="3">
        <v>924.19928054809566</v>
      </c>
      <c r="O8624" s="10">
        <v>17.78</v>
      </c>
      <c r="P8624" s="10">
        <f t="shared" si="1079"/>
        <v>22.78</v>
      </c>
      <c r="Q8624" s="10">
        <f t="shared" si="1078"/>
        <v>924.19928054809566</v>
      </c>
      <c r="R8624" s="1">
        <f t="shared" si="1080"/>
        <v>0.4200905820673162</v>
      </c>
      <c r="S8624" s="18">
        <f t="shared" si="1081"/>
        <v>8.7460000000000004</v>
      </c>
      <c r="T8624" s="10">
        <f t="shared" si="1082"/>
        <v>105.67108169998806</v>
      </c>
      <c r="U8624" s="10">
        <f t="shared" si="1083"/>
        <v>0</v>
      </c>
      <c r="V8624" s="1">
        <f t="shared" si="1084"/>
        <v>0</v>
      </c>
      <c r="W8624" s="10">
        <f t="shared" si="1085"/>
        <v>0</v>
      </c>
    </row>
    <row r="8625" spans="13:23" x14ac:dyDescent="0.25">
      <c r="M8625" s="7">
        <v>45600.083333333336</v>
      </c>
      <c r="N8625" s="3">
        <v>971.58839263916013</v>
      </c>
      <c r="O8625" s="10">
        <v>17.22</v>
      </c>
      <c r="P8625" s="10">
        <f t="shared" si="1079"/>
        <v>22.22</v>
      </c>
      <c r="Q8625" s="10">
        <f t="shared" si="1078"/>
        <v>971.58839263916013</v>
      </c>
      <c r="R8625" s="1">
        <f t="shared" si="1080"/>
        <v>0.44163108756325459</v>
      </c>
      <c r="S8625" s="18">
        <f t="shared" si="1081"/>
        <v>8.7460000000000004</v>
      </c>
      <c r="T8625" s="10">
        <f t="shared" si="1082"/>
        <v>111.08945719633662</v>
      </c>
      <c r="U8625" s="10">
        <f t="shared" si="1083"/>
        <v>0</v>
      </c>
      <c r="V8625" s="1">
        <f t="shared" si="1084"/>
        <v>0</v>
      </c>
      <c r="W8625" s="10">
        <f t="shared" si="1085"/>
        <v>0</v>
      </c>
    </row>
    <row r="8626" spans="13:23" x14ac:dyDescent="0.25">
      <c r="M8626" s="7">
        <v>45600.125</v>
      </c>
      <c r="N8626" s="3">
        <v>891.96277770996096</v>
      </c>
      <c r="O8626" s="10">
        <v>17.22</v>
      </c>
      <c r="P8626" s="10">
        <f t="shared" si="1079"/>
        <v>22.22</v>
      </c>
      <c r="Q8626" s="10">
        <f t="shared" si="1078"/>
        <v>891.96277770996096</v>
      </c>
      <c r="R8626" s="1">
        <f t="shared" si="1080"/>
        <v>0.40543762623180046</v>
      </c>
      <c r="S8626" s="18">
        <f t="shared" si="1081"/>
        <v>8.7460000000000004</v>
      </c>
      <c r="T8626" s="10">
        <f t="shared" si="1082"/>
        <v>101.98522498398822</v>
      </c>
      <c r="U8626" s="10">
        <f t="shared" si="1083"/>
        <v>0</v>
      </c>
      <c r="V8626" s="1">
        <f t="shared" si="1084"/>
        <v>0</v>
      </c>
      <c r="W8626" s="10">
        <f t="shared" si="1085"/>
        <v>0</v>
      </c>
    </row>
    <row r="8627" spans="13:23" x14ac:dyDescent="0.25">
      <c r="M8627" s="7">
        <v>45600.166666666664</v>
      </c>
      <c r="N8627" s="3">
        <v>990.6</v>
      </c>
      <c r="O8627" s="10">
        <v>17.22</v>
      </c>
      <c r="P8627" s="10">
        <f t="shared" si="1079"/>
        <v>22.22</v>
      </c>
      <c r="Q8627" s="10">
        <f t="shared" si="1078"/>
        <v>990.6</v>
      </c>
      <c r="R8627" s="1">
        <f t="shared" si="1080"/>
        <v>0.45027272727272727</v>
      </c>
      <c r="S8627" s="18">
        <f t="shared" si="1081"/>
        <v>8.7460000000000004</v>
      </c>
      <c r="T8627" s="10">
        <f t="shared" si="1082"/>
        <v>113.26320603704551</v>
      </c>
      <c r="U8627" s="10">
        <f t="shared" si="1083"/>
        <v>0</v>
      </c>
      <c r="V8627" s="1">
        <f t="shared" si="1084"/>
        <v>0</v>
      </c>
      <c r="W8627" s="10">
        <f t="shared" si="1085"/>
        <v>0</v>
      </c>
    </row>
    <row r="8628" spans="13:23" x14ac:dyDescent="0.25">
      <c r="M8628" s="7">
        <v>45600.208333333336</v>
      </c>
      <c r="N8628" s="3">
        <v>921.8613693237304</v>
      </c>
      <c r="O8628" s="10">
        <v>17.22</v>
      </c>
      <c r="P8628" s="10">
        <f t="shared" si="1079"/>
        <v>22.22</v>
      </c>
      <c r="Q8628" s="10">
        <f t="shared" si="1078"/>
        <v>921.8613693237304</v>
      </c>
      <c r="R8628" s="1">
        <f t="shared" si="1080"/>
        <v>0.41902789514715016</v>
      </c>
      <c r="S8628" s="18">
        <f t="shared" si="1081"/>
        <v>8.7460000000000004</v>
      </c>
      <c r="T8628" s="10">
        <f t="shared" si="1082"/>
        <v>105.40376964597877</v>
      </c>
      <c r="U8628" s="10">
        <f t="shared" si="1083"/>
        <v>0</v>
      </c>
      <c r="V8628" s="1">
        <f t="shared" si="1084"/>
        <v>0</v>
      </c>
      <c r="W8628" s="10">
        <f t="shared" si="1085"/>
        <v>0</v>
      </c>
    </row>
    <row r="8629" spans="13:23" x14ac:dyDescent="0.25">
      <c r="M8629" s="7">
        <v>45600.25</v>
      </c>
      <c r="N8629" s="3">
        <v>868.85086212158205</v>
      </c>
      <c r="O8629" s="10">
        <v>17.22</v>
      </c>
      <c r="P8629" s="10">
        <f t="shared" si="1079"/>
        <v>22.22</v>
      </c>
      <c r="Q8629" s="10">
        <f t="shared" si="1078"/>
        <v>868.85086212158205</v>
      </c>
      <c r="R8629" s="1">
        <f t="shared" si="1080"/>
        <v>0.39493221005526458</v>
      </c>
      <c r="S8629" s="18">
        <f t="shared" si="1081"/>
        <v>9.0079999999999991</v>
      </c>
      <c r="T8629" s="10">
        <f t="shared" si="1082"/>
        <v>96.453248459323063</v>
      </c>
      <c r="U8629" s="10">
        <f t="shared" si="1083"/>
        <v>0</v>
      </c>
      <c r="V8629" s="1">
        <f t="shared" si="1084"/>
        <v>0</v>
      </c>
      <c r="W8629" s="10">
        <f t="shared" si="1085"/>
        <v>0</v>
      </c>
    </row>
    <row r="8630" spans="13:23" x14ac:dyDescent="0.25">
      <c r="M8630" s="7">
        <v>45600.291666666664</v>
      </c>
      <c r="N8630" s="3">
        <v>1017.6648490905761</v>
      </c>
      <c r="O8630" s="10">
        <v>17.22</v>
      </c>
      <c r="P8630" s="10">
        <f t="shared" si="1079"/>
        <v>22.22</v>
      </c>
      <c r="Q8630" s="10">
        <f t="shared" si="1078"/>
        <v>1017.6648490905761</v>
      </c>
      <c r="R8630" s="1">
        <f t="shared" si="1080"/>
        <v>0.46257493140480732</v>
      </c>
      <c r="S8630" s="18">
        <f t="shared" si="1081"/>
        <v>8.7460000000000004</v>
      </c>
      <c r="T8630" s="10">
        <f t="shared" si="1082"/>
        <v>116.35774629437184</v>
      </c>
      <c r="U8630" s="10">
        <f t="shared" si="1083"/>
        <v>0</v>
      </c>
      <c r="V8630" s="1">
        <f t="shared" si="1084"/>
        <v>0</v>
      </c>
      <c r="W8630" s="10">
        <f t="shared" si="1085"/>
        <v>0</v>
      </c>
    </row>
    <row r="8631" spans="13:23" x14ac:dyDescent="0.25">
      <c r="M8631" s="7">
        <v>45600.333333333336</v>
      </c>
      <c r="N8631" s="3">
        <v>1256.8052307128905</v>
      </c>
      <c r="O8631" s="10">
        <v>17.22</v>
      </c>
      <c r="P8631" s="10">
        <f t="shared" si="1079"/>
        <v>22.22</v>
      </c>
      <c r="Q8631" s="10">
        <f t="shared" si="1078"/>
        <v>1256.8052307128905</v>
      </c>
      <c r="R8631" s="1">
        <f t="shared" si="1080"/>
        <v>0.57127510486949573</v>
      </c>
      <c r="S8631" s="18">
        <f t="shared" si="1081"/>
        <v>8.2769999999999992</v>
      </c>
      <c r="T8631" s="10">
        <f t="shared" si="1082"/>
        <v>151.84308695335153</v>
      </c>
      <c r="U8631" s="10">
        <f t="shared" si="1083"/>
        <v>0</v>
      </c>
      <c r="V8631" s="1">
        <f t="shared" si="1084"/>
        <v>0</v>
      </c>
      <c r="W8631" s="10">
        <f t="shared" si="1085"/>
        <v>0</v>
      </c>
    </row>
    <row r="8632" spans="13:23" x14ac:dyDescent="0.25">
      <c r="M8632" s="7">
        <v>45600.375</v>
      </c>
      <c r="N8632" s="3">
        <v>979.66368255615237</v>
      </c>
      <c r="O8632" s="10">
        <v>17.22</v>
      </c>
      <c r="P8632" s="10">
        <f t="shared" si="1079"/>
        <v>22.22</v>
      </c>
      <c r="Q8632" s="10">
        <f t="shared" si="1078"/>
        <v>979.66368255615237</v>
      </c>
      <c r="R8632" s="1">
        <f t="shared" si="1080"/>
        <v>0.44530167388916014</v>
      </c>
      <c r="S8632" s="18">
        <f t="shared" si="1081"/>
        <v>8.7460000000000004</v>
      </c>
      <c r="T8632" s="10">
        <f t="shared" si="1082"/>
        <v>112.01276955821545</v>
      </c>
      <c r="U8632" s="10">
        <f t="shared" si="1083"/>
        <v>0</v>
      </c>
      <c r="V8632" s="1">
        <f t="shared" si="1084"/>
        <v>0</v>
      </c>
      <c r="W8632" s="10">
        <f t="shared" si="1085"/>
        <v>0</v>
      </c>
    </row>
    <row r="8633" spans="13:23" x14ac:dyDescent="0.25">
      <c r="M8633" s="7">
        <v>45600.416666666664</v>
      </c>
      <c r="N8633" s="3">
        <v>1223.3812499999999</v>
      </c>
      <c r="O8633" s="10">
        <v>17.78</v>
      </c>
      <c r="P8633" s="10">
        <f t="shared" si="1079"/>
        <v>22.78</v>
      </c>
      <c r="Q8633" s="10">
        <f t="shared" si="1078"/>
        <v>1223.3812499999999</v>
      </c>
      <c r="R8633" s="1">
        <f t="shared" si="1080"/>
        <v>0.55608238636363627</v>
      </c>
      <c r="S8633" s="18">
        <f t="shared" si="1081"/>
        <v>8.2769999999999992</v>
      </c>
      <c r="T8633" s="10">
        <f t="shared" si="1082"/>
        <v>147.80491119971003</v>
      </c>
      <c r="U8633" s="10">
        <f t="shared" si="1083"/>
        <v>0</v>
      </c>
      <c r="V8633" s="1">
        <f t="shared" si="1084"/>
        <v>0</v>
      </c>
      <c r="W8633" s="10">
        <f t="shared" si="1085"/>
        <v>0</v>
      </c>
    </row>
    <row r="8634" spans="13:23" x14ac:dyDescent="0.25">
      <c r="M8634" s="7">
        <v>45600.458333333336</v>
      </c>
      <c r="N8634" s="3">
        <v>1189.3275718688965</v>
      </c>
      <c r="O8634" s="10">
        <v>17.78</v>
      </c>
      <c r="P8634" s="10">
        <f t="shared" si="1079"/>
        <v>22.78</v>
      </c>
      <c r="Q8634" s="10">
        <f t="shared" si="1078"/>
        <v>1189.3275718688965</v>
      </c>
      <c r="R8634" s="1">
        <f t="shared" si="1080"/>
        <v>0.54060344175858932</v>
      </c>
      <c r="S8634" s="18">
        <f t="shared" si="1081"/>
        <v>8.2769999999999992</v>
      </c>
      <c r="T8634" s="10">
        <f t="shared" si="1082"/>
        <v>143.69065746875637</v>
      </c>
      <c r="U8634" s="10">
        <f t="shared" si="1083"/>
        <v>0</v>
      </c>
      <c r="V8634" s="1">
        <f t="shared" si="1084"/>
        <v>0</v>
      </c>
      <c r="W8634" s="10">
        <f t="shared" si="1085"/>
        <v>0</v>
      </c>
    </row>
    <row r="8635" spans="13:23" x14ac:dyDescent="0.25">
      <c r="M8635" s="7">
        <v>45600.5</v>
      </c>
      <c r="N8635" s="3">
        <v>1206.083242034912</v>
      </c>
      <c r="O8635" s="10">
        <v>17.22</v>
      </c>
      <c r="P8635" s="10">
        <f t="shared" si="1079"/>
        <v>22.22</v>
      </c>
      <c r="Q8635" s="10">
        <f t="shared" si="1078"/>
        <v>1206.083242034912</v>
      </c>
      <c r="R8635" s="1">
        <f t="shared" si="1080"/>
        <v>0.54821965547041451</v>
      </c>
      <c r="S8635" s="18">
        <f t="shared" si="1081"/>
        <v>8.2769999999999992</v>
      </c>
      <c r="T8635" s="10">
        <f t="shared" si="1082"/>
        <v>145.71502259694481</v>
      </c>
      <c r="U8635" s="10">
        <f t="shared" si="1083"/>
        <v>0</v>
      </c>
      <c r="V8635" s="1">
        <f t="shared" si="1084"/>
        <v>0</v>
      </c>
      <c r="W8635" s="10">
        <f t="shared" si="1085"/>
        <v>0</v>
      </c>
    </row>
    <row r="8636" spans="13:23" x14ac:dyDescent="0.25">
      <c r="M8636" s="7">
        <v>45600.541666666664</v>
      </c>
      <c r="N8636" s="3">
        <v>1233.900050354004</v>
      </c>
      <c r="O8636" s="10">
        <v>17.22</v>
      </c>
      <c r="P8636" s="10">
        <f t="shared" si="1079"/>
        <v>22.22</v>
      </c>
      <c r="Q8636" s="10">
        <f t="shared" si="1078"/>
        <v>1233.900050354004</v>
      </c>
      <c r="R8636" s="1">
        <f t="shared" si="1080"/>
        <v>0.56086365925182002</v>
      </c>
      <c r="S8636" s="18">
        <f t="shared" si="1081"/>
        <v>8.2769999999999992</v>
      </c>
      <c r="T8636" s="10">
        <f t="shared" si="1082"/>
        <v>149.07575816769409</v>
      </c>
      <c r="U8636" s="10">
        <f t="shared" si="1083"/>
        <v>0</v>
      </c>
      <c r="V8636" s="1">
        <f t="shared" si="1084"/>
        <v>0</v>
      </c>
      <c r="W8636" s="10">
        <f t="shared" si="1085"/>
        <v>0</v>
      </c>
    </row>
    <row r="8637" spans="13:23" x14ac:dyDescent="0.25">
      <c r="M8637" s="7">
        <v>45600.583333333336</v>
      </c>
      <c r="N8637" s="3">
        <v>1614.152133178711</v>
      </c>
      <c r="O8637" s="10">
        <v>17.78</v>
      </c>
      <c r="P8637" s="10">
        <f t="shared" si="1079"/>
        <v>22.78</v>
      </c>
      <c r="Q8637" s="10">
        <f t="shared" si="1078"/>
        <v>1614.152133178711</v>
      </c>
      <c r="R8637" s="1">
        <f t="shared" si="1080"/>
        <v>0.73370551508123227</v>
      </c>
      <c r="S8637" s="18">
        <f t="shared" si="1081"/>
        <v>6.9619999999999997</v>
      </c>
      <c r="T8637" s="10">
        <f t="shared" si="1082"/>
        <v>231.85178586307254</v>
      </c>
      <c r="U8637" s="10">
        <f t="shared" si="1083"/>
        <v>0</v>
      </c>
      <c r="V8637" s="1">
        <f t="shared" si="1084"/>
        <v>0</v>
      </c>
      <c r="W8637" s="10">
        <f t="shared" si="1085"/>
        <v>0</v>
      </c>
    </row>
    <row r="8638" spans="13:23" x14ac:dyDescent="0.25">
      <c r="M8638" s="7">
        <v>45600.625</v>
      </c>
      <c r="N8638" s="3">
        <v>1187.3569519042969</v>
      </c>
      <c r="O8638" s="10">
        <v>17.78</v>
      </c>
      <c r="P8638" s="10">
        <f t="shared" si="1079"/>
        <v>22.78</v>
      </c>
      <c r="Q8638" s="10">
        <f t="shared" si="1078"/>
        <v>1187.3569519042969</v>
      </c>
      <c r="R8638" s="1">
        <f t="shared" si="1080"/>
        <v>0.53970770541104407</v>
      </c>
      <c r="S8638" s="18">
        <f t="shared" si="1081"/>
        <v>8.2769999999999992</v>
      </c>
      <c r="T8638" s="10">
        <f t="shared" si="1082"/>
        <v>143.45257362622894</v>
      </c>
      <c r="U8638" s="10">
        <f t="shared" si="1083"/>
        <v>0</v>
      </c>
      <c r="V8638" s="1">
        <f t="shared" si="1084"/>
        <v>0</v>
      </c>
      <c r="W8638" s="10">
        <f t="shared" si="1085"/>
        <v>0</v>
      </c>
    </row>
    <row r="8639" spans="13:23" x14ac:dyDescent="0.25">
      <c r="M8639" s="7">
        <v>45600.666666666664</v>
      </c>
      <c r="N8639" s="3">
        <v>1236.8369224548339</v>
      </c>
      <c r="O8639" s="10">
        <v>17.78</v>
      </c>
      <c r="P8639" s="10">
        <f t="shared" si="1079"/>
        <v>22.78</v>
      </c>
      <c r="Q8639" s="10">
        <f t="shared" si="1078"/>
        <v>1236.8369224548339</v>
      </c>
      <c r="R8639" s="1">
        <f t="shared" si="1080"/>
        <v>0.56219860111583364</v>
      </c>
      <c r="S8639" s="18">
        <f t="shared" si="1081"/>
        <v>8.2769999999999992</v>
      </c>
      <c r="T8639" s="10">
        <f t="shared" si="1082"/>
        <v>149.43058142501317</v>
      </c>
      <c r="U8639" s="10">
        <f t="shared" si="1083"/>
        <v>0</v>
      </c>
      <c r="V8639" s="1">
        <f t="shared" si="1084"/>
        <v>0</v>
      </c>
      <c r="W8639" s="10">
        <f t="shared" si="1085"/>
        <v>0</v>
      </c>
    </row>
    <row r="8640" spans="13:23" x14ac:dyDescent="0.25">
      <c r="M8640" s="7">
        <v>45600.708333333336</v>
      </c>
      <c r="N8640" s="3">
        <v>1207.3860786437988</v>
      </c>
      <c r="O8640" s="10">
        <v>18.89</v>
      </c>
      <c r="P8640" s="10">
        <f t="shared" si="1079"/>
        <v>23.89</v>
      </c>
      <c r="Q8640" s="10">
        <f t="shared" si="1078"/>
        <v>1207.3860786437988</v>
      </c>
      <c r="R8640" s="1">
        <f t="shared" si="1080"/>
        <v>0.54881185392899945</v>
      </c>
      <c r="S8640" s="18">
        <f t="shared" si="1081"/>
        <v>8.2769999999999992</v>
      </c>
      <c r="T8640" s="10">
        <f t="shared" si="1082"/>
        <v>145.87242704407382</v>
      </c>
      <c r="U8640" s="10">
        <f t="shared" si="1083"/>
        <v>0</v>
      </c>
      <c r="V8640" s="1">
        <f t="shared" si="1084"/>
        <v>0</v>
      </c>
      <c r="W8640" s="10">
        <f t="shared" si="1085"/>
        <v>0</v>
      </c>
    </row>
    <row r="8641" spans="13:23" x14ac:dyDescent="0.25">
      <c r="M8641" s="7">
        <v>45600.75</v>
      </c>
      <c r="N8641" s="3">
        <v>1275.9257995605469</v>
      </c>
      <c r="O8641" s="10">
        <v>18.89</v>
      </c>
      <c r="P8641" s="10">
        <f t="shared" si="1079"/>
        <v>23.89</v>
      </c>
      <c r="Q8641" s="10">
        <f t="shared" si="1078"/>
        <v>1275.9257995605469</v>
      </c>
      <c r="R8641" s="1">
        <f t="shared" si="1080"/>
        <v>0.57996627252752131</v>
      </c>
      <c r="S8641" s="18">
        <f t="shared" si="1081"/>
        <v>8.2769999999999992</v>
      </c>
      <c r="T8641" s="10">
        <f t="shared" si="1082"/>
        <v>154.15317138583387</v>
      </c>
      <c r="U8641" s="10">
        <f t="shared" si="1083"/>
        <v>0</v>
      </c>
      <c r="V8641" s="1">
        <f t="shared" si="1084"/>
        <v>0</v>
      </c>
      <c r="W8641" s="10">
        <f t="shared" si="1085"/>
        <v>0</v>
      </c>
    </row>
    <row r="8642" spans="13:23" x14ac:dyDescent="0.25">
      <c r="M8642" s="7">
        <v>45600.791666666664</v>
      </c>
      <c r="N8642" s="3">
        <v>960.03407135009763</v>
      </c>
      <c r="O8642" s="10">
        <v>18.89</v>
      </c>
      <c r="P8642" s="10">
        <f t="shared" si="1079"/>
        <v>23.89</v>
      </c>
      <c r="Q8642" s="10">
        <f t="shared" si="1078"/>
        <v>960.03407135009763</v>
      </c>
      <c r="R8642" s="1">
        <f t="shared" si="1080"/>
        <v>0.43637912334095347</v>
      </c>
      <c r="S8642" s="18">
        <f t="shared" si="1081"/>
        <v>8.7460000000000004</v>
      </c>
      <c r="T8642" s="10">
        <f t="shared" si="1082"/>
        <v>109.76835940431026</v>
      </c>
      <c r="U8642" s="10">
        <f t="shared" si="1083"/>
        <v>0</v>
      </c>
      <c r="V8642" s="1">
        <f t="shared" si="1084"/>
        <v>0</v>
      </c>
      <c r="W8642" s="10">
        <f t="shared" si="1085"/>
        <v>0</v>
      </c>
    </row>
    <row r="8643" spans="13:23" x14ac:dyDescent="0.25">
      <c r="M8643" s="7">
        <v>45600.833333333336</v>
      </c>
      <c r="N8643" s="3">
        <v>943.81017608642571</v>
      </c>
      <c r="O8643" s="10">
        <v>18.89</v>
      </c>
      <c r="P8643" s="10">
        <f t="shared" si="1079"/>
        <v>23.89</v>
      </c>
      <c r="Q8643" s="10">
        <f t="shared" si="1078"/>
        <v>943.81017608642571</v>
      </c>
      <c r="R8643" s="1">
        <f t="shared" si="1080"/>
        <v>0.42900462549382989</v>
      </c>
      <c r="S8643" s="18">
        <f t="shared" si="1081"/>
        <v>8.7460000000000004</v>
      </c>
      <c r="T8643" s="10">
        <f t="shared" si="1082"/>
        <v>107.91335194219366</v>
      </c>
      <c r="U8643" s="10">
        <f t="shared" si="1083"/>
        <v>0</v>
      </c>
      <c r="V8643" s="1">
        <f t="shared" si="1084"/>
        <v>0</v>
      </c>
      <c r="W8643" s="10">
        <f t="shared" si="1085"/>
        <v>0</v>
      </c>
    </row>
    <row r="8644" spans="13:23" x14ac:dyDescent="0.25">
      <c r="M8644" s="7">
        <v>45600.875</v>
      </c>
      <c r="N8644" s="3">
        <v>919.51232986450191</v>
      </c>
      <c r="O8644" s="10">
        <v>18.89</v>
      </c>
      <c r="P8644" s="10">
        <f t="shared" si="1079"/>
        <v>23.89</v>
      </c>
      <c r="Q8644" s="10">
        <f t="shared" si="1078"/>
        <v>919.51232986450191</v>
      </c>
      <c r="R8644" s="1">
        <f t="shared" si="1080"/>
        <v>0.41796014993840996</v>
      </c>
      <c r="S8644" s="18">
        <f t="shared" si="1081"/>
        <v>8.7460000000000004</v>
      </c>
      <c r="T8644" s="10">
        <f t="shared" si="1082"/>
        <v>105.13518521204</v>
      </c>
      <c r="U8644" s="10">
        <f t="shared" si="1083"/>
        <v>0</v>
      </c>
      <c r="V8644" s="1">
        <f t="shared" si="1084"/>
        <v>0</v>
      </c>
      <c r="W8644" s="10">
        <f t="shared" si="1085"/>
        <v>0</v>
      </c>
    </row>
    <row r="8645" spans="13:23" x14ac:dyDescent="0.25">
      <c r="M8645" s="7">
        <v>45600.916666666664</v>
      </c>
      <c r="N8645" s="3">
        <v>1053.2976951599121</v>
      </c>
      <c r="O8645" s="10">
        <v>17.78</v>
      </c>
      <c r="P8645" s="10">
        <f t="shared" si="1079"/>
        <v>22.78</v>
      </c>
      <c r="Q8645" s="10">
        <f t="shared" si="1078"/>
        <v>1053.2976951599121</v>
      </c>
      <c r="R8645" s="1">
        <f t="shared" si="1080"/>
        <v>0.47877167961814188</v>
      </c>
      <c r="S8645" s="18">
        <f t="shared" si="1081"/>
        <v>8.7460000000000004</v>
      </c>
      <c r="T8645" s="10">
        <f t="shared" si="1082"/>
        <v>120.43193404526778</v>
      </c>
      <c r="U8645" s="10">
        <f t="shared" si="1083"/>
        <v>0</v>
      </c>
      <c r="V8645" s="1">
        <f t="shared" si="1084"/>
        <v>0</v>
      </c>
      <c r="W8645" s="10">
        <f t="shared" si="1085"/>
        <v>0</v>
      </c>
    </row>
    <row r="8646" spans="13:23" x14ac:dyDescent="0.25">
      <c r="M8646" s="7">
        <v>45600.958333333336</v>
      </c>
      <c r="N8646" s="3">
        <v>1082.1353256225586</v>
      </c>
      <c r="O8646" s="10">
        <v>17.78</v>
      </c>
      <c r="P8646" s="10">
        <f t="shared" si="1079"/>
        <v>22.78</v>
      </c>
      <c r="Q8646" s="10">
        <f t="shared" si="1078"/>
        <v>1082.1353256225586</v>
      </c>
      <c r="R8646" s="1">
        <f t="shared" si="1080"/>
        <v>0.49187969346479937</v>
      </c>
      <c r="S8646" s="18">
        <f t="shared" si="1081"/>
        <v>8.7460000000000004</v>
      </c>
      <c r="T8646" s="10">
        <f t="shared" si="1082"/>
        <v>123.72917054911487</v>
      </c>
      <c r="U8646" s="10">
        <f t="shared" si="1083"/>
        <v>0</v>
      </c>
      <c r="V8646" s="1">
        <f t="shared" si="1084"/>
        <v>0</v>
      </c>
      <c r="W8646" s="10">
        <f t="shared" si="1085"/>
        <v>0</v>
      </c>
    </row>
    <row r="8647" spans="13:23" x14ac:dyDescent="0.25">
      <c r="M8647" s="7">
        <v>45601</v>
      </c>
      <c r="N8647" s="3">
        <v>929.56728515625002</v>
      </c>
      <c r="O8647" s="10">
        <v>17.78</v>
      </c>
      <c r="P8647" s="10">
        <f t="shared" si="1079"/>
        <v>22.78</v>
      </c>
      <c r="Q8647" s="10">
        <f t="shared" ref="Q8647:Q8710" si="1086">MIN($C$19,N8647)</f>
        <v>929.56728515625002</v>
      </c>
      <c r="R8647" s="1">
        <f t="shared" si="1080"/>
        <v>0.42253058416193184</v>
      </c>
      <c r="S8647" s="18">
        <f t="shared" si="1081"/>
        <v>8.7460000000000004</v>
      </c>
      <c r="T8647" s="10">
        <f t="shared" si="1082"/>
        <v>106.28484852003773</v>
      </c>
      <c r="U8647" s="10">
        <f t="shared" si="1083"/>
        <v>0</v>
      </c>
      <c r="V8647" s="1">
        <f t="shared" si="1084"/>
        <v>0</v>
      </c>
      <c r="W8647" s="10">
        <f t="shared" si="1085"/>
        <v>0</v>
      </c>
    </row>
    <row r="8648" spans="13:23" x14ac:dyDescent="0.25">
      <c r="M8648" s="7">
        <v>45601.041666666664</v>
      </c>
      <c r="N8648" s="3">
        <v>1155.4546531677245</v>
      </c>
      <c r="O8648" s="10">
        <v>17.78</v>
      </c>
      <c r="P8648" s="10">
        <f t="shared" ref="P8648:P8711" si="1087">O8648+5</f>
        <v>22.78</v>
      </c>
      <c r="Q8648" s="10">
        <f t="shared" si="1086"/>
        <v>1155.4546531677245</v>
      </c>
      <c r="R8648" s="1">
        <f t="shared" ref="R8648:R8711" si="1088">Q8648/$C$19</f>
        <v>0.5252066605307838</v>
      </c>
      <c r="S8648" s="18">
        <f t="shared" ref="S8648:S8711" si="1089">INDEX($C$13:$K$17,MATCH(P8648,$B$13:$B$17,-1),MATCH(R8648,$C$12:$K$12,-1))</f>
        <v>8.2769999999999992</v>
      </c>
      <c r="T8648" s="10">
        <f t="shared" ref="T8648:T8711" si="1090" xml:space="preserve"> Q8648/INDEX($C$13:$K$17,MATCH(P8648,$B$13:$B$17,-1),MATCH(R8648,$C$12:$K$12,-1))</f>
        <v>139.59824249942304</v>
      </c>
      <c r="U8648" s="10">
        <f t="shared" ref="U8648:U8711" si="1091">N8648-Q8648</f>
        <v>0</v>
      </c>
      <c r="V8648" s="1">
        <f t="shared" ref="V8648:V8711" si="1092">U8648/$C$19</f>
        <v>0</v>
      </c>
      <c r="W8648" s="10">
        <f t="shared" ref="W8648:W8711" si="1093" xml:space="preserve"> U8648/INDEX($C$13:$K$17,MATCH(P8648,$B$13:$B$17,-1),MATCH(V8648,$C$12:$K$12,-1))</f>
        <v>0</v>
      </c>
    </row>
    <row r="8649" spans="13:23" x14ac:dyDescent="0.25">
      <c r="M8649" s="7">
        <v>45601.083333333336</v>
      </c>
      <c r="N8649" s="3">
        <v>1011.4898094177246</v>
      </c>
      <c r="O8649" s="10">
        <v>17.78</v>
      </c>
      <c r="P8649" s="10">
        <f t="shared" si="1087"/>
        <v>22.78</v>
      </c>
      <c r="Q8649" s="10">
        <f t="shared" si="1086"/>
        <v>1011.4898094177246</v>
      </c>
      <c r="R8649" s="1">
        <f t="shared" si="1088"/>
        <v>0.45976809518987483</v>
      </c>
      <c r="S8649" s="18">
        <f t="shared" si="1089"/>
        <v>8.7460000000000004</v>
      </c>
      <c r="T8649" s="10">
        <f t="shared" si="1090"/>
        <v>115.6517047127515</v>
      </c>
      <c r="U8649" s="10">
        <f t="shared" si="1091"/>
        <v>0</v>
      </c>
      <c r="V8649" s="1">
        <f t="shared" si="1092"/>
        <v>0</v>
      </c>
      <c r="W8649" s="10">
        <f t="shared" si="1093"/>
        <v>0</v>
      </c>
    </row>
    <row r="8650" spans="13:23" x14ac:dyDescent="0.25">
      <c r="M8650" s="7">
        <v>45601.125</v>
      </c>
      <c r="N8650" s="3">
        <v>933.90667190551756</v>
      </c>
      <c r="O8650" s="10">
        <v>18.89</v>
      </c>
      <c r="P8650" s="10">
        <f t="shared" si="1087"/>
        <v>23.89</v>
      </c>
      <c r="Q8650" s="10">
        <f t="shared" si="1086"/>
        <v>933.90667190551756</v>
      </c>
      <c r="R8650" s="1">
        <f t="shared" si="1088"/>
        <v>0.42450303268432615</v>
      </c>
      <c r="S8650" s="18">
        <f t="shared" si="1089"/>
        <v>8.7460000000000004</v>
      </c>
      <c r="T8650" s="10">
        <f t="shared" si="1090"/>
        <v>106.78100524874428</v>
      </c>
      <c r="U8650" s="10">
        <f t="shared" si="1091"/>
        <v>0</v>
      </c>
      <c r="V8650" s="1">
        <f t="shared" si="1092"/>
        <v>0</v>
      </c>
      <c r="W8650" s="10">
        <f t="shared" si="1093"/>
        <v>0</v>
      </c>
    </row>
    <row r="8651" spans="13:23" x14ac:dyDescent="0.25">
      <c r="M8651" s="7">
        <v>45601.166666666664</v>
      </c>
      <c r="N8651" s="3">
        <v>922.79236221313477</v>
      </c>
      <c r="O8651" s="10">
        <v>17.78</v>
      </c>
      <c r="P8651" s="10">
        <f t="shared" si="1087"/>
        <v>22.78</v>
      </c>
      <c r="Q8651" s="10">
        <f t="shared" si="1086"/>
        <v>922.79236221313477</v>
      </c>
      <c r="R8651" s="1">
        <f t="shared" si="1088"/>
        <v>0.41945107373324308</v>
      </c>
      <c r="S8651" s="18">
        <f t="shared" si="1089"/>
        <v>8.7460000000000004</v>
      </c>
      <c r="T8651" s="10">
        <f t="shared" si="1090"/>
        <v>105.51021749521321</v>
      </c>
      <c r="U8651" s="10">
        <f t="shared" si="1091"/>
        <v>0</v>
      </c>
      <c r="V8651" s="1">
        <f t="shared" si="1092"/>
        <v>0</v>
      </c>
      <c r="W8651" s="10">
        <f t="shared" si="1093"/>
        <v>0</v>
      </c>
    </row>
    <row r="8652" spans="13:23" x14ac:dyDescent="0.25">
      <c r="M8652" s="7">
        <v>45601.208333333336</v>
      </c>
      <c r="N8652" s="3">
        <v>937.74028930664065</v>
      </c>
      <c r="O8652" s="10">
        <v>17.78</v>
      </c>
      <c r="P8652" s="10">
        <f t="shared" si="1087"/>
        <v>22.78</v>
      </c>
      <c r="Q8652" s="10">
        <f t="shared" si="1086"/>
        <v>937.74028930664065</v>
      </c>
      <c r="R8652" s="1">
        <f t="shared" si="1088"/>
        <v>0.42624558604847301</v>
      </c>
      <c r="S8652" s="18">
        <f t="shared" si="1089"/>
        <v>8.7460000000000004</v>
      </c>
      <c r="T8652" s="10">
        <f t="shared" si="1090"/>
        <v>107.21933333028134</v>
      </c>
      <c r="U8652" s="10">
        <f t="shared" si="1091"/>
        <v>0</v>
      </c>
      <c r="V8652" s="1">
        <f t="shared" si="1092"/>
        <v>0</v>
      </c>
      <c r="W8652" s="10">
        <f t="shared" si="1093"/>
        <v>0</v>
      </c>
    </row>
    <row r="8653" spans="13:23" x14ac:dyDescent="0.25">
      <c r="M8653" s="7">
        <v>45601.25</v>
      </c>
      <c r="N8653" s="3">
        <v>1009.234080505371</v>
      </c>
      <c r="O8653" s="10">
        <v>17.78</v>
      </c>
      <c r="P8653" s="10">
        <f t="shared" si="1087"/>
        <v>22.78</v>
      </c>
      <c r="Q8653" s="10">
        <f t="shared" si="1086"/>
        <v>1009.234080505371</v>
      </c>
      <c r="R8653" s="1">
        <f t="shared" si="1088"/>
        <v>0.45874276386607776</v>
      </c>
      <c r="S8653" s="18">
        <f t="shared" si="1089"/>
        <v>8.7460000000000004</v>
      </c>
      <c r="T8653" s="10">
        <f t="shared" si="1090"/>
        <v>115.3937892185423</v>
      </c>
      <c r="U8653" s="10">
        <f t="shared" si="1091"/>
        <v>0</v>
      </c>
      <c r="V8653" s="1">
        <f t="shared" si="1092"/>
        <v>0</v>
      </c>
      <c r="W8653" s="10">
        <f t="shared" si="1093"/>
        <v>0</v>
      </c>
    </row>
    <row r="8654" spans="13:23" x14ac:dyDescent="0.25">
      <c r="M8654" s="7">
        <v>45601.291666666664</v>
      </c>
      <c r="N8654" s="3">
        <v>962.60308685302732</v>
      </c>
      <c r="O8654" s="10">
        <v>17.22</v>
      </c>
      <c r="P8654" s="10">
        <f t="shared" si="1087"/>
        <v>22.22</v>
      </c>
      <c r="Q8654" s="10">
        <f t="shared" si="1086"/>
        <v>962.60308685302732</v>
      </c>
      <c r="R8654" s="1">
        <f t="shared" si="1088"/>
        <v>0.43754685766046697</v>
      </c>
      <c r="S8654" s="18">
        <f t="shared" si="1089"/>
        <v>8.7460000000000004</v>
      </c>
      <c r="T8654" s="10">
        <f t="shared" si="1090"/>
        <v>110.06209545541131</v>
      </c>
      <c r="U8654" s="10">
        <f t="shared" si="1091"/>
        <v>0</v>
      </c>
      <c r="V8654" s="1">
        <f t="shared" si="1092"/>
        <v>0</v>
      </c>
      <c r="W8654" s="10">
        <f t="shared" si="1093"/>
        <v>0</v>
      </c>
    </row>
    <row r="8655" spans="13:23" x14ac:dyDescent="0.25">
      <c r="M8655" s="7">
        <v>45601.333333333336</v>
      </c>
      <c r="N8655" s="3">
        <v>1031.2225799560547</v>
      </c>
      <c r="O8655" s="10">
        <v>17.78</v>
      </c>
      <c r="P8655" s="10">
        <f t="shared" si="1087"/>
        <v>22.78</v>
      </c>
      <c r="Q8655" s="10">
        <f t="shared" si="1086"/>
        <v>1031.2225799560547</v>
      </c>
      <c r="R8655" s="1">
        <f t="shared" si="1088"/>
        <v>0.46873753634366122</v>
      </c>
      <c r="S8655" s="18">
        <f t="shared" si="1089"/>
        <v>8.7460000000000004</v>
      </c>
      <c r="T8655" s="10">
        <f t="shared" si="1090"/>
        <v>117.90790989664471</v>
      </c>
      <c r="U8655" s="10">
        <f t="shared" si="1091"/>
        <v>0</v>
      </c>
      <c r="V8655" s="1">
        <f t="shared" si="1092"/>
        <v>0</v>
      </c>
      <c r="W8655" s="10">
        <f t="shared" si="1093"/>
        <v>0</v>
      </c>
    </row>
    <row r="8656" spans="13:23" x14ac:dyDescent="0.25">
      <c r="M8656" s="7">
        <v>45601.375</v>
      </c>
      <c r="N8656" s="3">
        <v>919.77908020019527</v>
      </c>
      <c r="O8656" s="10">
        <v>18.89</v>
      </c>
      <c r="P8656" s="10">
        <f t="shared" si="1087"/>
        <v>23.89</v>
      </c>
      <c r="Q8656" s="10">
        <f t="shared" si="1086"/>
        <v>919.77908020019527</v>
      </c>
      <c r="R8656" s="1">
        <f t="shared" si="1088"/>
        <v>0.41808140009099787</v>
      </c>
      <c r="S8656" s="18">
        <f t="shared" si="1089"/>
        <v>8.7460000000000004</v>
      </c>
      <c r="T8656" s="10">
        <f t="shared" si="1090"/>
        <v>105.16568490740856</v>
      </c>
      <c r="U8656" s="10">
        <f t="shared" si="1091"/>
        <v>0</v>
      </c>
      <c r="V8656" s="1">
        <f t="shared" si="1092"/>
        <v>0</v>
      </c>
      <c r="W8656" s="10">
        <f t="shared" si="1093"/>
        <v>0</v>
      </c>
    </row>
    <row r="8657" spans="13:23" x14ac:dyDescent="0.25">
      <c r="M8657" s="7">
        <v>45601.416666666664</v>
      </c>
      <c r="N8657" s="3">
        <v>1201.7982170104981</v>
      </c>
      <c r="O8657" s="10">
        <v>22.22</v>
      </c>
      <c r="P8657" s="10">
        <f t="shared" si="1087"/>
        <v>27.22</v>
      </c>
      <c r="Q8657" s="10">
        <f t="shared" si="1086"/>
        <v>1201.7982170104981</v>
      </c>
      <c r="R8657" s="1">
        <f t="shared" si="1088"/>
        <v>0.54627191682295373</v>
      </c>
      <c r="S8657" s="18">
        <f t="shared" si="1089"/>
        <v>6.8120000000000003</v>
      </c>
      <c r="T8657" s="10">
        <f t="shared" si="1090"/>
        <v>176.42369597922755</v>
      </c>
      <c r="U8657" s="10">
        <f t="shared" si="1091"/>
        <v>0</v>
      </c>
      <c r="V8657" s="1">
        <f t="shared" si="1092"/>
        <v>0</v>
      </c>
      <c r="W8657" s="10">
        <f t="shared" si="1093"/>
        <v>0</v>
      </c>
    </row>
    <row r="8658" spans="13:23" x14ac:dyDescent="0.25">
      <c r="M8658" s="7">
        <v>45601.458333333336</v>
      </c>
      <c r="N8658" s="3">
        <v>1197.6521163940429</v>
      </c>
      <c r="O8658" s="10">
        <v>22.22</v>
      </c>
      <c r="P8658" s="10">
        <f t="shared" si="1087"/>
        <v>27.22</v>
      </c>
      <c r="Q8658" s="10">
        <f t="shared" si="1086"/>
        <v>1197.6521163940429</v>
      </c>
      <c r="R8658" s="1">
        <f t="shared" si="1088"/>
        <v>0.54438732563365588</v>
      </c>
      <c r="S8658" s="18">
        <f t="shared" si="1089"/>
        <v>6.8120000000000003</v>
      </c>
      <c r="T8658" s="10">
        <f t="shared" si="1090"/>
        <v>175.81504938256649</v>
      </c>
      <c r="U8658" s="10">
        <f t="shared" si="1091"/>
        <v>0</v>
      </c>
      <c r="V8658" s="1">
        <f t="shared" si="1092"/>
        <v>0</v>
      </c>
      <c r="W8658" s="10">
        <f t="shared" si="1093"/>
        <v>0</v>
      </c>
    </row>
    <row r="8659" spans="13:23" x14ac:dyDescent="0.25">
      <c r="M8659" s="7">
        <v>45601.5</v>
      </c>
      <c r="N8659" s="3">
        <v>1173.3651603698729</v>
      </c>
      <c r="O8659" s="10">
        <v>22.78</v>
      </c>
      <c r="P8659" s="10">
        <f t="shared" si="1087"/>
        <v>27.78</v>
      </c>
      <c r="Q8659" s="10">
        <f t="shared" si="1086"/>
        <v>1173.3651603698729</v>
      </c>
      <c r="R8659" s="1">
        <f t="shared" si="1088"/>
        <v>0.533347800168124</v>
      </c>
      <c r="S8659" s="18">
        <f t="shared" si="1089"/>
        <v>6.8120000000000003</v>
      </c>
      <c r="T8659" s="10">
        <f t="shared" si="1090"/>
        <v>172.24972994272943</v>
      </c>
      <c r="U8659" s="10">
        <f t="shared" si="1091"/>
        <v>0</v>
      </c>
      <c r="V8659" s="1">
        <f t="shared" si="1092"/>
        <v>0</v>
      </c>
      <c r="W8659" s="10">
        <f t="shared" si="1093"/>
        <v>0</v>
      </c>
    </row>
    <row r="8660" spans="13:23" x14ac:dyDescent="0.25">
      <c r="M8660" s="7">
        <v>45601.541666666664</v>
      </c>
      <c r="N8660" s="3">
        <v>1529.2521514892578</v>
      </c>
      <c r="O8660" s="10">
        <v>22.22</v>
      </c>
      <c r="P8660" s="10">
        <f t="shared" si="1087"/>
        <v>27.22</v>
      </c>
      <c r="Q8660" s="10">
        <f t="shared" si="1086"/>
        <v>1529.2521514892578</v>
      </c>
      <c r="R8660" s="1">
        <f t="shared" si="1088"/>
        <v>0.69511461431329902</v>
      </c>
      <c r="S8660" s="18">
        <f t="shared" si="1089"/>
        <v>6.4260000000000002</v>
      </c>
      <c r="T8660" s="10">
        <f t="shared" si="1090"/>
        <v>237.9788595532614</v>
      </c>
      <c r="U8660" s="10">
        <f t="shared" si="1091"/>
        <v>0</v>
      </c>
      <c r="V8660" s="1">
        <f t="shared" si="1092"/>
        <v>0</v>
      </c>
      <c r="W8660" s="10">
        <f t="shared" si="1093"/>
        <v>0</v>
      </c>
    </row>
    <row r="8661" spans="13:23" x14ac:dyDescent="0.25">
      <c r="M8661" s="7">
        <v>45601.583333333336</v>
      </c>
      <c r="N8661" s="3">
        <v>1418.3813095092773</v>
      </c>
      <c r="O8661" s="10">
        <v>22.22</v>
      </c>
      <c r="P8661" s="10">
        <f t="shared" si="1087"/>
        <v>27.22</v>
      </c>
      <c r="Q8661" s="10">
        <f t="shared" si="1086"/>
        <v>1418.3813095092773</v>
      </c>
      <c r="R8661" s="1">
        <f t="shared" si="1088"/>
        <v>0.64471877704967151</v>
      </c>
      <c r="S8661" s="18">
        <f t="shared" si="1089"/>
        <v>6.4260000000000002</v>
      </c>
      <c r="T8661" s="10">
        <f t="shared" si="1090"/>
        <v>220.72538274342941</v>
      </c>
      <c r="U8661" s="10">
        <f t="shared" si="1091"/>
        <v>0</v>
      </c>
      <c r="V8661" s="1">
        <f t="shared" si="1092"/>
        <v>0</v>
      </c>
      <c r="W8661" s="10">
        <f t="shared" si="1093"/>
        <v>0</v>
      </c>
    </row>
    <row r="8662" spans="13:23" x14ac:dyDescent="0.25">
      <c r="M8662" s="7">
        <v>45601.625</v>
      </c>
      <c r="N8662" s="3">
        <v>1236.5171493530272</v>
      </c>
      <c r="O8662" s="10">
        <v>22.22</v>
      </c>
      <c r="P8662" s="10">
        <f t="shared" si="1087"/>
        <v>27.22</v>
      </c>
      <c r="Q8662" s="10">
        <f t="shared" si="1086"/>
        <v>1236.5171493530272</v>
      </c>
      <c r="R8662" s="1">
        <f t="shared" si="1088"/>
        <v>0.56205324970592141</v>
      </c>
      <c r="S8662" s="18">
        <f t="shared" si="1089"/>
        <v>6.8120000000000003</v>
      </c>
      <c r="T8662" s="10">
        <f t="shared" si="1090"/>
        <v>181.52042709234104</v>
      </c>
      <c r="U8662" s="10">
        <f t="shared" si="1091"/>
        <v>0</v>
      </c>
      <c r="V8662" s="1">
        <f t="shared" si="1092"/>
        <v>0</v>
      </c>
      <c r="W8662" s="10">
        <f t="shared" si="1093"/>
        <v>0</v>
      </c>
    </row>
    <row r="8663" spans="13:23" x14ac:dyDescent="0.25">
      <c r="M8663" s="7">
        <v>45601.666666666664</v>
      </c>
      <c r="N8663" s="3">
        <v>1294.898844909668</v>
      </c>
      <c r="O8663" s="10">
        <v>22.22</v>
      </c>
      <c r="P8663" s="10">
        <f t="shared" si="1087"/>
        <v>27.22</v>
      </c>
      <c r="Q8663" s="10">
        <f t="shared" si="1086"/>
        <v>1294.898844909668</v>
      </c>
      <c r="R8663" s="1">
        <f t="shared" si="1088"/>
        <v>0.58859038404984909</v>
      </c>
      <c r="S8663" s="18">
        <f t="shared" si="1089"/>
        <v>6.8120000000000003</v>
      </c>
      <c r="T8663" s="10">
        <f t="shared" si="1090"/>
        <v>190.0908462873852</v>
      </c>
      <c r="U8663" s="10">
        <f t="shared" si="1091"/>
        <v>0</v>
      </c>
      <c r="V8663" s="1">
        <f t="shared" si="1092"/>
        <v>0</v>
      </c>
      <c r="W8663" s="10">
        <f t="shared" si="1093"/>
        <v>0</v>
      </c>
    </row>
    <row r="8664" spans="13:23" x14ac:dyDescent="0.25">
      <c r="M8664" s="7">
        <v>45601.708333333336</v>
      </c>
      <c r="N8664" s="3">
        <v>1194.3997558593749</v>
      </c>
      <c r="O8664" s="10">
        <v>21.11</v>
      </c>
      <c r="P8664" s="10">
        <f t="shared" si="1087"/>
        <v>26.11</v>
      </c>
      <c r="Q8664" s="10">
        <f t="shared" si="1086"/>
        <v>1194.3997558593749</v>
      </c>
      <c r="R8664" s="1">
        <f t="shared" si="1088"/>
        <v>0.54290897993607945</v>
      </c>
      <c r="S8664" s="18">
        <f t="shared" si="1089"/>
        <v>6.8120000000000003</v>
      </c>
      <c r="T8664" s="10">
        <f t="shared" si="1090"/>
        <v>175.33760361999043</v>
      </c>
      <c r="U8664" s="10">
        <f t="shared" si="1091"/>
        <v>0</v>
      </c>
      <c r="V8664" s="1">
        <f t="shared" si="1092"/>
        <v>0</v>
      </c>
      <c r="W8664" s="10">
        <f t="shared" si="1093"/>
        <v>0</v>
      </c>
    </row>
    <row r="8665" spans="13:23" x14ac:dyDescent="0.25">
      <c r="M8665" s="7">
        <v>45601.75</v>
      </c>
      <c r="N8665" s="3">
        <v>1201.158819580078</v>
      </c>
      <c r="O8665" s="10">
        <v>20</v>
      </c>
      <c r="P8665" s="10">
        <f t="shared" si="1087"/>
        <v>25</v>
      </c>
      <c r="Q8665" s="10">
        <f t="shared" si="1086"/>
        <v>1201.158819580078</v>
      </c>
      <c r="R8665" s="1">
        <f t="shared" si="1088"/>
        <v>0.54598128162730819</v>
      </c>
      <c r="S8665" s="18">
        <f t="shared" si="1089"/>
        <v>8.2769999999999992</v>
      </c>
      <c r="T8665" s="10">
        <f t="shared" si="1090"/>
        <v>145.12007002296463</v>
      </c>
      <c r="U8665" s="10">
        <f t="shared" si="1091"/>
        <v>0</v>
      </c>
      <c r="V8665" s="1">
        <f t="shared" si="1092"/>
        <v>0</v>
      </c>
      <c r="W8665" s="10">
        <f t="shared" si="1093"/>
        <v>0</v>
      </c>
    </row>
    <row r="8666" spans="13:23" x14ac:dyDescent="0.25">
      <c r="M8666" s="7">
        <v>45601.791666666664</v>
      </c>
      <c r="N8666" s="3">
        <v>1180.1479087829589</v>
      </c>
      <c r="O8666" s="10">
        <v>18.89</v>
      </c>
      <c r="P8666" s="10">
        <f t="shared" si="1087"/>
        <v>23.89</v>
      </c>
      <c r="Q8666" s="10">
        <f t="shared" si="1086"/>
        <v>1180.1479087829589</v>
      </c>
      <c r="R8666" s="1">
        <f t="shared" si="1088"/>
        <v>0.53643086762861769</v>
      </c>
      <c r="S8666" s="18">
        <f t="shared" si="1089"/>
        <v>8.2769999999999992</v>
      </c>
      <c r="T8666" s="10">
        <f t="shared" si="1090"/>
        <v>142.58160067451479</v>
      </c>
      <c r="U8666" s="10">
        <f t="shared" si="1091"/>
        <v>0</v>
      </c>
      <c r="V8666" s="1">
        <f t="shared" si="1092"/>
        <v>0</v>
      </c>
      <c r="W8666" s="10">
        <f t="shared" si="1093"/>
        <v>0</v>
      </c>
    </row>
    <row r="8667" spans="13:23" x14ac:dyDescent="0.25">
      <c r="M8667" s="7">
        <v>45601.833333333336</v>
      </c>
      <c r="N8667" s="3">
        <v>1121.9519714355467</v>
      </c>
      <c r="O8667" s="10">
        <v>18.89</v>
      </c>
      <c r="P8667" s="10">
        <f t="shared" si="1087"/>
        <v>23.89</v>
      </c>
      <c r="Q8667" s="10">
        <f t="shared" si="1086"/>
        <v>1121.9519714355467</v>
      </c>
      <c r="R8667" s="1">
        <f t="shared" si="1088"/>
        <v>0.50997816883433944</v>
      </c>
      <c r="S8667" s="18">
        <f t="shared" si="1089"/>
        <v>8.2769999999999992</v>
      </c>
      <c r="T8667" s="10">
        <f t="shared" si="1090"/>
        <v>135.55055834668923</v>
      </c>
      <c r="U8667" s="10">
        <f t="shared" si="1091"/>
        <v>0</v>
      </c>
      <c r="V8667" s="1">
        <f t="shared" si="1092"/>
        <v>0</v>
      </c>
      <c r="W8667" s="10">
        <f t="shared" si="1093"/>
        <v>0</v>
      </c>
    </row>
    <row r="8668" spans="13:23" x14ac:dyDescent="0.25">
      <c r="M8668" s="7">
        <v>45601.875</v>
      </c>
      <c r="N8668" s="3">
        <v>902.88311691284173</v>
      </c>
      <c r="O8668" s="10">
        <v>18.89</v>
      </c>
      <c r="P8668" s="10">
        <f t="shared" si="1087"/>
        <v>23.89</v>
      </c>
      <c r="Q8668" s="10">
        <f t="shared" si="1086"/>
        <v>902.88311691284173</v>
      </c>
      <c r="R8668" s="1">
        <f t="shared" si="1088"/>
        <v>0.4104014167785644</v>
      </c>
      <c r="S8668" s="18">
        <f t="shared" si="1089"/>
        <v>8.7460000000000004</v>
      </c>
      <c r="T8668" s="10">
        <f t="shared" si="1090"/>
        <v>103.23383454297299</v>
      </c>
      <c r="U8668" s="10">
        <f t="shared" si="1091"/>
        <v>0</v>
      </c>
      <c r="V8668" s="1">
        <f t="shared" si="1092"/>
        <v>0</v>
      </c>
      <c r="W8668" s="10">
        <f t="shared" si="1093"/>
        <v>0</v>
      </c>
    </row>
    <row r="8669" spans="13:23" x14ac:dyDescent="0.25">
      <c r="M8669" s="7">
        <v>45601.916666666664</v>
      </c>
      <c r="N8669" s="3">
        <v>978.37581253051758</v>
      </c>
      <c r="O8669" s="10">
        <v>18.89</v>
      </c>
      <c r="P8669" s="10">
        <f t="shared" si="1087"/>
        <v>23.89</v>
      </c>
      <c r="Q8669" s="10">
        <f t="shared" si="1086"/>
        <v>978.37581253051758</v>
      </c>
      <c r="R8669" s="1">
        <f t="shared" si="1088"/>
        <v>0.44471627842296252</v>
      </c>
      <c r="S8669" s="18">
        <f t="shared" si="1089"/>
        <v>8.7460000000000004</v>
      </c>
      <c r="T8669" s="10">
        <f t="shared" si="1090"/>
        <v>111.86551709701779</v>
      </c>
      <c r="U8669" s="10">
        <f t="shared" si="1091"/>
        <v>0</v>
      </c>
      <c r="V8669" s="1">
        <f t="shared" si="1092"/>
        <v>0</v>
      </c>
      <c r="W8669" s="10">
        <f t="shared" si="1093"/>
        <v>0</v>
      </c>
    </row>
    <row r="8670" spans="13:23" x14ac:dyDescent="0.25">
      <c r="M8670" s="7">
        <v>45601.958333333336</v>
      </c>
      <c r="N8670" s="3">
        <v>1122.0376647949217</v>
      </c>
      <c r="O8670" s="10">
        <v>17.78</v>
      </c>
      <c r="P8670" s="10">
        <f t="shared" si="1087"/>
        <v>22.78</v>
      </c>
      <c r="Q8670" s="10">
        <f t="shared" si="1086"/>
        <v>1122.0376647949217</v>
      </c>
      <c r="R8670" s="1">
        <f t="shared" si="1088"/>
        <v>0.51001712036132807</v>
      </c>
      <c r="S8670" s="18">
        <f t="shared" si="1089"/>
        <v>8.2769999999999992</v>
      </c>
      <c r="T8670" s="10">
        <f t="shared" si="1090"/>
        <v>135.56091153738333</v>
      </c>
      <c r="U8670" s="10">
        <f t="shared" si="1091"/>
        <v>0</v>
      </c>
      <c r="V8670" s="1">
        <f t="shared" si="1092"/>
        <v>0</v>
      </c>
      <c r="W8670" s="10">
        <f t="shared" si="1093"/>
        <v>0</v>
      </c>
    </row>
    <row r="8671" spans="13:23" x14ac:dyDescent="0.25">
      <c r="M8671" s="7">
        <v>45602</v>
      </c>
      <c r="N8671" s="3">
        <v>960.98473205566404</v>
      </c>
      <c r="O8671" s="10">
        <v>17.78</v>
      </c>
      <c r="P8671" s="10">
        <f t="shared" si="1087"/>
        <v>22.78</v>
      </c>
      <c r="Q8671" s="10">
        <f t="shared" si="1086"/>
        <v>960.98473205566404</v>
      </c>
      <c r="R8671" s="1">
        <f t="shared" si="1088"/>
        <v>0.43681124184348363</v>
      </c>
      <c r="S8671" s="18">
        <f t="shared" si="1089"/>
        <v>8.7460000000000004</v>
      </c>
      <c r="T8671" s="10">
        <f t="shared" si="1090"/>
        <v>109.87705603197621</v>
      </c>
      <c r="U8671" s="10">
        <f t="shared" si="1091"/>
        <v>0</v>
      </c>
      <c r="V8671" s="1">
        <f t="shared" si="1092"/>
        <v>0</v>
      </c>
      <c r="W8671" s="10">
        <f t="shared" si="1093"/>
        <v>0</v>
      </c>
    </row>
    <row r="8672" spans="13:23" x14ac:dyDescent="0.25">
      <c r="M8672" s="7">
        <v>45602.041666666664</v>
      </c>
      <c r="N8672" s="3">
        <v>958.52676086425777</v>
      </c>
      <c r="O8672" s="10">
        <v>17.22</v>
      </c>
      <c r="P8672" s="10">
        <f t="shared" si="1087"/>
        <v>22.22</v>
      </c>
      <c r="Q8672" s="10">
        <f t="shared" si="1086"/>
        <v>958.52676086425777</v>
      </c>
      <c r="R8672" s="1">
        <f t="shared" si="1088"/>
        <v>0.43569398221102623</v>
      </c>
      <c r="S8672" s="18">
        <f t="shared" si="1089"/>
        <v>8.7460000000000004</v>
      </c>
      <c r="T8672" s="10">
        <f t="shared" si="1090"/>
        <v>109.59601656348704</v>
      </c>
      <c r="U8672" s="10">
        <f t="shared" si="1091"/>
        <v>0</v>
      </c>
      <c r="V8672" s="1">
        <f t="shared" si="1092"/>
        <v>0</v>
      </c>
      <c r="W8672" s="10">
        <f t="shared" si="1093"/>
        <v>0</v>
      </c>
    </row>
    <row r="8673" spans="13:23" x14ac:dyDescent="0.25">
      <c r="M8673" s="7">
        <v>45602.083333333336</v>
      </c>
      <c r="N8673" s="3">
        <v>980.27630081176756</v>
      </c>
      <c r="O8673" s="10">
        <v>17.22</v>
      </c>
      <c r="P8673" s="10">
        <f t="shared" si="1087"/>
        <v>22.22</v>
      </c>
      <c r="Q8673" s="10">
        <f t="shared" si="1086"/>
        <v>980.27630081176756</v>
      </c>
      <c r="R8673" s="1">
        <f t="shared" si="1088"/>
        <v>0.44558013673262159</v>
      </c>
      <c r="S8673" s="18">
        <f t="shared" si="1089"/>
        <v>8.7460000000000004</v>
      </c>
      <c r="T8673" s="10">
        <f t="shared" si="1090"/>
        <v>112.08281509395924</v>
      </c>
      <c r="U8673" s="10">
        <f t="shared" si="1091"/>
        <v>0</v>
      </c>
      <c r="V8673" s="1">
        <f t="shared" si="1092"/>
        <v>0</v>
      </c>
      <c r="W8673" s="10">
        <f t="shared" si="1093"/>
        <v>0</v>
      </c>
    </row>
    <row r="8674" spans="13:23" x14ac:dyDescent="0.25">
      <c r="M8674" s="7">
        <v>45602.125</v>
      </c>
      <c r="N8674" s="3">
        <v>1028.54165725708</v>
      </c>
      <c r="O8674" s="10">
        <v>17.22</v>
      </c>
      <c r="P8674" s="10">
        <f t="shared" si="1087"/>
        <v>22.22</v>
      </c>
      <c r="Q8674" s="10">
        <f t="shared" si="1086"/>
        <v>1028.54165725708</v>
      </c>
      <c r="R8674" s="1">
        <f t="shared" si="1088"/>
        <v>0.46751893511685455</v>
      </c>
      <c r="S8674" s="18">
        <f t="shared" si="1089"/>
        <v>8.7460000000000004</v>
      </c>
      <c r="T8674" s="10">
        <f t="shared" si="1090"/>
        <v>117.60137860245598</v>
      </c>
      <c r="U8674" s="10">
        <f t="shared" si="1091"/>
        <v>0</v>
      </c>
      <c r="V8674" s="1">
        <f t="shared" si="1092"/>
        <v>0</v>
      </c>
      <c r="W8674" s="10">
        <f t="shared" si="1093"/>
        <v>0</v>
      </c>
    </row>
    <row r="8675" spans="13:23" x14ac:dyDescent="0.25">
      <c r="M8675" s="7">
        <v>45602.166666666664</v>
      </c>
      <c r="N8675" s="3">
        <v>909.75099334716799</v>
      </c>
      <c r="O8675" s="10">
        <v>11.11</v>
      </c>
      <c r="P8675" s="10">
        <f t="shared" si="1087"/>
        <v>16.11</v>
      </c>
      <c r="Q8675" s="10">
        <f t="shared" si="1086"/>
        <v>909.75099334716799</v>
      </c>
      <c r="R8675" s="1">
        <f t="shared" si="1088"/>
        <v>0.41352317879416728</v>
      </c>
      <c r="S8675" s="18">
        <f t="shared" si="1089"/>
        <v>11.43</v>
      </c>
      <c r="T8675" s="10">
        <f t="shared" si="1090"/>
        <v>79.593262760032204</v>
      </c>
      <c r="U8675" s="10">
        <f t="shared" si="1091"/>
        <v>0</v>
      </c>
      <c r="V8675" s="1">
        <f t="shared" si="1092"/>
        <v>0</v>
      </c>
      <c r="W8675" s="10">
        <f t="shared" si="1093"/>
        <v>0</v>
      </c>
    </row>
    <row r="8676" spans="13:23" x14ac:dyDescent="0.25">
      <c r="M8676" s="7">
        <v>45602.208333333336</v>
      </c>
      <c r="N8676" s="3">
        <v>995.02716293334959</v>
      </c>
      <c r="O8676" s="10">
        <v>15</v>
      </c>
      <c r="P8676" s="10">
        <f t="shared" si="1087"/>
        <v>20</v>
      </c>
      <c r="Q8676" s="10">
        <f t="shared" si="1086"/>
        <v>995.02716293334959</v>
      </c>
      <c r="R8676" s="1">
        <f t="shared" si="1088"/>
        <v>0.45228507406061347</v>
      </c>
      <c r="S8676" s="18">
        <f t="shared" si="1089"/>
        <v>11.43</v>
      </c>
      <c r="T8676" s="10">
        <f t="shared" si="1090"/>
        <v>87.053995007292173</v>
      </c>
      <c r="U8676" s="10">
        <f t="shared" si="1091"/>
        <v>0</v>
      </c>
      <c r="V8676" s="1">
        <f t="shared" si="1092"/>
        <v>0</v>
      </c>
      <c r="W8676" s="10">
        <f t="shared" si="1093"/>
        <v>0</v>
      </c>
    </row>
    <row r="8677" spans="13:23" x14ac:dyDescent="0.25">
      <c r="M8677" s="7">
        <v>45602.25</v>
      </c>
      <c r="N8677" s="3">
        <v>1257.6417228698731</v>
      </c>
      <c r="O8677" s="10">
        <v>13.89</v>
      </c>
      <c r="P8677" s="10">
        <f t="shared" si="1087"/>
        <v>18.89</v>
      </c>
      <c r="Q8677" s="10">
        <f t="shared" si="1086"/>
        <v>1257.6417228698731</v>
      </c>
      <c r="R8677" s="1">
        <f t="shared" si="1088"/>
        <v>0.57165532857721502</v>
      </c>
      <c r="S8677" s="18">
        <f t="shared" si="1089"/>
        <v>10.58</v>
      </c>
      <c r="T8677" s="10">
        <f t="shared" si="1090"/>
        <v>118.86972805953432</v>
      </c>
      <c r="U8677" s="10">
        <f t="shared" si="1091"/>
        <v>0</v>
      </c>
      <c r="V8677" s="1">
        <f t="shared" si="1092"/>
        <v>0</v>
      </c>
      <c r="W8677" s="10">
        <f t="shared" si="1093"/>
        <v>0</v>
      </c>
    </row>
    <row r="8678" spans="13:23" x14ac:dyDescent="0.25">
      <c r="M8678" s="7">
        <v>45602.291666666664</v>
      </c>
      <c r="N8678" s="3">
        <v>905.12381973266599</v>
      </c>
      <c r="O8678" s="10">
        <v>16.11</v>
      </c>
      <c r="P8678" s="10">
        <f t="shared" si="1087"/>
        <v>21.11</v>
      </c>
      <c r="Q8678" s="10">
        <f t="shared" si="1086"/>
        <v>905.12381973266599</v>
      </c>
      <c r="R8678" s="1">
        <f t="shared" si="1088"/>
        <v>0.4114199180603027</v>
      </c>
      <c r="S8678" s="18">
        <f t="shared" si="1089"/>
        <v>8.7460000000000004</v>
      </c>
      <c r="T8678" s="10">
        <f t="shared" si="1090"/>
        <v>103.49003198406882</v>
      </c>
      <c r="U8678" s="10">
        <f t="shared" si="1091"/>
        <v>0</v>
      </c>
      <c r="V8678" s="1">
        <f t="shared" si="1092"/>
        <v>0</v>
      </c>
      <c r="W8678" s="10">
        <f t="shared" si="1093"/>
        <v>0</v>
      </c>
    </row>
    <row r="8679" spans="13:23" x14ac:dyDescent="0.25">
      <c r="M8679" s="7">
        <v>45602.333333333336</v>
      </c>
      <c r="N8679" s="3">
        <v>1165.803465270996</v>
      </c>
      <c r="O8679" s="10">
        <v>17.22</v>
      </c>
      <c r="P8679" s="10">
        <f t="shared" si="1087"/>
        <v>22.22</v>
      </c>
      <c r="Q8679" s="10">
        <f t="shared" si="1086"/>
        <v>1165.803465270996</v>
      </c>
      <c r="R8679" s="1">
        <f t="shared" si="1088"/>
        <v>0.52991066603227088</v>
      </c>
      <c r="S8679" s="18">
        <f t="shared" si="1089"/>
        <v>8.2769999999999992</v>
      </c>
      <c r="T8679" s="10">
        <f t="shared" si="1090"/>
        <v>140.84855204433927</v>
      </c>
      <c r="U8679" s="10">
        <f t="shared" si="1091"/>
        <v>0</v>
      </c>
      <c r="V8679" s="1">
        <f t="shared" si="1092"/>
        <v>0</v>
      </c>
      <c r="W8679" s="10">
        <f t="shared" si="1093"/>
        <v>0</v>
      </c>
    </row>
    <row r="8680" spans="13:23" x14ac:dyDescent="0.25">
      <c r="M8680" s="7">
        <v>45602.375</v>
      </c>
      <c r="N8680" s="3">
        <v>1140.8506599426269</v>
      </c>
      <c r="O8680" s="10">
        <v>18.89</v>
      </c>
      <c r="P8680" s="10">
        <f t="shared" si="1087"/>
        <v>23.89</v>
      </c>
      <c r="Q8680" s="10">
        <f t="shared" si="1086"/>
        <v>1140.8506599426269</v>
      </c>
      <c r="R8680" s="1">
        <f t="shared" si="1088"/>
        <v>0.51856848179210313</v>
      </c>
      <c r="S8680" s="18">
        <f t="shared" si="1089"/>
        <v>8.2769999999999992</v>
      </c>
      <c r="T8680" s="10">
        <f t="shared" si="1090"/>
        <v>137.8338359239612</v>
      </c>
      <c r="U8680" s="10">
        <f t="shared" si="1091"/>
        <v>0</v>
      </c>
      <c r="V8680" s="1">
        <f t="shared" si="1092"/>
        <v>0</v>
      </c>
      <c r="W8680" s="10">
        <f t="shared" si="1093"/>
        <v>0</v>
      </c>
    </row>
    <row r="8681" spans="13:23" x14ac:dyDescent="0.25">
      <c r="M8681" s="7">
        <v>45602.416666666664</v>
      </c>
      <c r="N8681" s="3">
        <v>895.69760971069331</v>
      </c>
      <c r="O8681" s="10">
        <v>21.11</v>
      </c>
      <c r="P8681" s="10">
        <f t="shared" si="1087"/>
        <v>26.11</v>
      </c>
      <c r="Q8681" s="10">
        <f t="shared" si="1086"/>
        <v>895.69760971069331</v>
      </c>
      <c r="R8681" s="1">
        <f t="shared" si="1088"/>
        <v>0.40713527714122422</v>
      </c>
      <c r="S8681" s="18">
        <f t="shared" si="1089"/>
        <v>6.9349999999999996</v>
      </c>
      <c r="T8681" s="10">
        <f t="shared" si="1090"/>
        <v>129.15610810536313</v>
      </c>
      <c r="U8681" s="10">
        <f t="shared" si="1091"/>
        <v>0</v>
      </c>
      <c r="V8681" s="1">
        <f t="shared" si="1092"/>
        <v>0</v>
      </c>
      <c r="W8681" s="10">
        <f t="shared" si="1093"/>
        <v>0</v>
      </c>
    </row>
    <row r="8682" spans="13:23" x14ac:dyDescent="0.25">
      <c r="M8682" s="7">
        <v>45602.458333333336</v>
      </c>
      <c r="N8682" s="3">
        <v>1153.9532043457032</v>
      </c>
      <c r="O8682" s="10">
        <v>22.22</v>
      </c>
      <c r="P8682" s="10">
        <f t="shared" si="1087"/>
        <v>27.22</v>
      </c>
      <c r="Q8682" s="10">
        <f t="shared" si="1086"/>
        <v>1153.9532043457032</v>
      </c>
      <c r="R8682" s="1">
        <f t="shared" si="1088"/>
        <v>0.52452418379350141</v>
      </c>
      <c r="S8682" s="18">
        <f t="shared" si="1089"/>
        <v>6.8120000000000003</v>
      </c>
      <c r="T8682" s="10">
        <f t="shared" si="1090"/>
        <v>169.40005935785425</v>
      </c>
      <c r="U8682" s="10">
        <f t="shared" si="1091"/>
        <v>0</v>
      </c>
      <c r="V8682" s="1">
        <f t="shared" si="1092"/>
        <v>0</v>
      </c>
      <c r="W8682" s="10">
        <f t="shared" si="1093"/>
        <v>0</v>
      </c>
    </row>
    <row r="8683" spans="13:23" x14ac:dyDescent="0.25">
      <c r="M8683" s="7">
        <v>45602.5</v>
      </c>
      <c r="N8683" s="3">
        <v>1398.4681961059571</v>
      </c>
      <c r="O8683" s="10">
        <v>22.22</v>
      </c>
      <c r="P8683" s="10">
        <f t="shared" si="1087"/>
        <v>27.22</v>
      </c>
      <c r="Q8683" s="10">
        <f t="shared" si="1086"/>
        <v>1398.4681961059571</v>
      </c>
      <c r="R8683" s="1">
        <f t="shared" si="1088"/>
        <v>0.63566736186634409</v>
      </c>
      <c r="S8683" s="18">
        <f t="shared" si="1089"/>
        <v>6.4260000000000002</v>
      </c>
      <c r="T8683" s="10">
        <f t="shared" si="1090"/>
        <v>217.62654779115422</v>
      </c>
      <c r="U8683" s="10">
        <f t="shared" si="1091"/>
        <v>0</v>
      </c>
      <c r="V8683" s="1">
        <f t="shared" si="1092"/>
        <v>0</v>
      </c>
      <c r="W8683" s="10">
        <f t="shared" si="1093"/>
        <v>0</v>
      </c>
    </row>
    <row r="8684" spans="13:23" x14ac:dyDescent="0.25">
      <c r="M8684" s="7">
        <v>45602.541666666664</v>
      </c>
      <c r="N8684" s="3">
        <v>1301.1383331298828</v>
      </c>
      <c r="O8684" s="10">
        <v>22.22</v>
      </c>
      <c r="P8684" s="10">
        <f t="shared" si="1087"/>
        <v>27.22</v>
      </c>
      <c r="Q8684" s="10">
        <f t="shared" si="1086"/>
        <v>1301.1383331298828</v>
      </c>
      <c r="R8684" s="1">
        <f t="shared" si="1088"/>
        <v>0.59142651505903765</v>
      </c>
      <c r="S8684" s="18">
        <f t="shared" si="1089"/>
        <v>6.8120000000000003</v>
      </c>
      <c r="T8684" s="10">
        <f t="shared" si="1090"/>
        <v>191.00680169258408</v>
      </c>
      <c r="U8684" s="10">
        <f t="shared" si="1091"/>
        <v>0</v>
      </c>
      <c r="V8684" s="1">
        <f t="shared" si="1092"/>
        <v>0</v>
      </c>
      <c r="W8684" s="10">
        <f t="shared" si="1093"/>
        <v>0</v>
      </c>
    </row>
    <row r="8685" spans="13:23" x14ac:dyDescent="0.25">
      <c r="M8685" s="7">
        <v>45602.583333333336</v>
      </c>
      <c r="N8685" s="3">
        <v>1426.0957946777344</v>
      </c>
      <c r="O8685" s="10">
        <v>22.22</v>
      </c>
      <c r="P8685" s="10">
        <f t="shared" si="1087"/>
        <v>27.22</v>
      </c>
      <c r="Q8685" s="10">
        <f t="shared" si="1086"/>
        <v>1426.0957946777344</v>
      </c>
      <c r="R8685" s="1">
        <f t="shared" si="1088"/>
        <v>0.64822536121715202</v>
      </c>
      <c r="S8685" s="18">
        <f t="shared" si="1089"/>
        <v>6.4260000000000002</v>
      </c>
      <c r="T8685" s="10">
        <f t="shared" si="1090"/>
        <v>221.9258939741261</v>
      </c>
      <c r="U8685" s="10">
        <f t="shared" si="1091"/>
        <v>0</v>
      </c>
      <c r="V8685" s="1">
        <f t="shared" si="1092"/>
        <v>0</v>
      </c>
      <c r="W8685" s="10">
        <f t="shared" si="1093"/>
        <v>0</v>
      </c>
    </row>
    <row r="8686" spans="13:23" x14ac:dyDescent="0.25">
      <c r="M8686" s="7">
        <v>45602.625</v>
      </c>
      <c r="N8686" s="3">
        <v>1212.9791473388671</v>
      </c>
      <c r="O8686" s="10">
        <v>21.11</v>
      </c>
      <c r="P8686" s="10">
        <f t="shared" si="1087"/>
        <v>26.11</v>
      </c>
      <c r="Q8686" s="10">
        <f t="shared" si="1086"/>
        <v>1212.9791473388671</v>
      </c>
      <c r="R8686" s="1">
        <f t="shared" si="1088"/>
        <v>0.55135415788130315</v>
      </c>
      <c r="S8686" s="18">
        <f t="shared" si="1089"/>
        <v>6.8120000000000003</v>
      </c>
      <c r="T8686" s="10">
        <f t="shared" si="1090"/>
        <v>178.06505392525941</v>
      </c>
      <c r="U8686" s="10">
        <f t="shared" si="1091"/>
        <v>0</v>
      </c>
      <c r="V8686" s="1">
        <f t="shared" si="1092"/>
        <v>0</v>
      </c>
      <c r="W8686" s="10">
        <f t="shared" si="1093"/>
        <v>0</v>
      </c>
    </row>
    <row r="8687" spans="13:23" x14ac:dyDescent="0.25">
      <c r="M8687" s="7">
        <v>45602.666666666664</v>
      </c>
      <c r="N8687" s="3">
        <v>1473.3343185424803</v>
      </c>
      <c r="O8687" s="10">
        <v>20</v>
      </c>
      <c r="P8687" s="10">
        <f t="shared" si="1087"/>
        <v>25</v>
      </c>
      <c r="Q8687" s="10">
        <f t="shared" si="1086"/>
        <v>1473.3343185424803</v>
      </c>
      <c r="R8687" s="1">
        <f t="shared" si="1088"/>
        <v>0.66969741751930922</v>
      </c>
      <c r="S8687" s="18">
        <f t="shared" si="1089"/>
        <v>7.6429999999999998</v>
      </c>
      <c r="T8687" s="10">
        <f t="shared" si="1090"/>
        <v>192.76911141469063</v>
      </c>
      <c r="U8687" s="10">
        <f t="shared" si="1091"/>
        <v>0</v>
      </c>
      <c r="V8687" s="1">
        <f t="shared" si="1092"/>
        <v>0</v>
      </c>
      <c r="W8687" s="10">
        <f t="shared" si="1093"/>
        <v>0</v>
      </c>
    </row>
    <row r="8688" spans="13:23" x14ac:dyDescent="0.25">
      <c r="M8688" s="7">
        <v>45602.708333333336</v>
      </c>
      <c r="N8688" s="3">
        <v>1307.3913299560547</v>
      </c>
      <c r="O8688" s="10">
        <v>20</v>
      </c>
      <c r="P8688" s="10">
        <f t="shared" si="1087"/>
        <v>25</v>
      </c>
      <c r="Q8688" s="10">
        <f t="shared" si="1086"/>
        <v>1307.3913299560547</v>
      </c>
      <c r="R8688" s="1">
        <f t="shared" si="1088"/>
        <v>0.5942687863436612</v>
      </c>
      <c r="S8688" s="18">
        <f t="shared" si="1089"/>
        <v>8.2769999999999992</v>
      </c>
      <c r="T8688" s="10">
        <f t="shared" si="1090"/>
        <v>157.95473359382081</v>
      </c>
      <c r="U8688" s="10">
        <f t="shared" si="1091"/>
        <v>0</v>
      </c>
      <c r="V8688" s="1">
        <f t="shared" si="1092"/>
        <v>0</v>
      </c>
      <c r="W8688" s="10">
        <f t="shared" si="1093"/>
        <v>0</v>
      </c>
    </row>
    <row r="8689" spans="13:23" x14ac:dyDescent="0.25">
      <c r="M8689" s="7">
        <v>45602.75</v>
      </c>
      <c r="N8689" s="3">
        <v>1185.8672561645508</v>
      </c>
      <c r="O8689" s="10">
        <v>18.89</v>
      </c>
      <c r="P8689" s="10">
        <f t="shared" si="1087"/>
        <v>23.89</v>
      </c>
      <c r="Q8689" s="10">
        <f t="shared" si="1086"/>
        <v>1185.8672561645508</v>
      </c>
      <c r="R8689" s="1">
        <f t="shared" si="1088"/>
        <v>0.53903057098388674</v>
      </c>
      <c r="S8689" s="18">
        <f t="shared" si="1089"/>
        <v>8.2769999999999992</v>
      </c>
      <c r="T8689" s="10">
        <f t="shared" si="1090"/>
        <v>143.27259347161421</v>
      </c>
      <c r="U8689" s="10">
        <f t="shared" si="1091"/>
        <v>0</v>
      </c>
      <c r="V8689" s="1">
        <f t="shared" si="1092"/>
        <v>0</v>
      </c>
      <c r="W8689" s="10">
        <f t="shared" si="1093"/>
        <v>0</v>
      </c>
    </row>
    <row r="8690" spans="13:23" x14ac:dyDescent="0.25">
      <c r="M8690" s="7">
        <v>45602.791666666664</v>
      </c>
      <c r="N8690" s="3">
        <v>1363.0696380615234</v>
      </c>
      <c r="O8690" s="10">
        <v>17.78</v>
      </c>
      <c r="P8690" s="10">
        <f t="shared" si="1087"/>
        <v>22.78</v>
      </c>
      <c r="Q8690" s="10">
        <f t="shared" si="1086"/>
        <v>1363.0696380615234</v>
      </c>
      <c r="R8690" s="1">
        <f t="shared" si="1088"/>
        <v>0.6195771082097834</v>
      </c>
      <c r="S8690" s="18">
        <f t="shared" si="1089"/>
        <v>7.6429999999999998</v>
      </c>
      <c r="T8690" s="10">
        <f t="shared" si="1090"/>
        <v>178.34222662063632</v>
      </c>
      <c r="U8690" s="10">
        <f t="shared" si="1091"/>
        <v>0</v>
      </c>
      <c r="V8690" s="1">
        <f t="shared" si="1092"/>
        <v>0</v>
      </c>
      <c r="W8690" s="10">
        <f t="shared" si="1093"/>
        <v>0</v>
      </c>
    </row>
    <row r="8691" spans="13:23" x14ac:dyDescent="0.25">
      <c r="M8691" s="7">
        <v>45602.833333333336</v>
      </c>
      <c r="N8691" s="3">
        <v>1005.1883125305176</v>
      </c>
      <c r="O8691" s="10">
        <v>17.78</v>
      </c>
      <c r="P8691" s="10">
        <f t="shared" si="1087"/>
        <v>22.78</v>
      </c>
      <c r="Q8691" s="10">
        <f t="shared" si="1086"/>
        <v>1005.1883125305176</v>
      </c>
      <c r="R8691" s="1">
        <f t="shared" si="1088"/>
        <v>0.45690377842296254</v>
      </c>
      <c r="S8691" s="18">
        <f t="shared" si="1089"/>
        <v>8.7460000000000004</v>
      </c>
      <c r="T8691" s="10">
        <f t="shared" si="1090"/>
        <v>114.93120426829609</v>
      </c>
      <c r="U8691" s="10">
        <f t="shared" si="1091"/>
        <v>0</v>
      </c>
      <c r="V8691" s="1">
        <f t="shared" si="1092"/>
        <v>0</v>
      </c>
      <c r="W8691" s="10">
        <f t="shared" si="1093"/>
        <v>0</v>
      </c>
    </row>
    <row r="8692" spans="13:23" x14ac:dyDescent="0.25">
      <c r="M8692" s="7">
        <v>45602.875</v>
      </c>
      <c r="N8692" s="3">
        <v>1265.2707229614257</v>
      </c>
      <c r="O8692" s="10">
        <v>17.22</v>
      </c>
      <c r="P8692" s="10">
        <f t="shared" si="1087"/>
        <v>22.22</v>
      </c>
      <c r="Q8692" s="10">
        <f t="shared" si="1086"/>
        <v>1265.2707229614257</v>
      </c>
      <c r="R8692" s="1">
        <f t="shared" si="1088"/>
        <v>0.5751230558915571</v>
      </c>
      <c r="S8692" s="18">
        <f t="shared" si="1089"/>
        <v>8.2769999999999992</v>
      </c>
      <c r="T8692" s="10">
        <f t="shared" si="1090"/>
        <v>152.86585996875991</v>
      </c>
      <c r="U8692" s="10">
        <f t="shared" si="1091"/>
        <v>0</v>
      </c>
      <c r="V8692" s="1">
        <f t="shared" si="1092"/>
        <v>0</v>
      </c>
      <c r="W8692" s="10">
        <f t="shared" si="1093"/>
        <v>0</v>
      </c>
    </row>
    <row r="8693" spans="13:23" x14ac:dyDescent="0.25">
      <c r="M8693" s="7">
        <v>45602.916666666664</v>
      </c>
      <c r="N8693" s="3">
        <v>969.70685806274412</v>
      </c>
      <c r="O8693" s="10">
        <v>17.78</v>
      </c>
      <c r="P8693" s="10">
        <f t="shared" si="1087"/>
        <v>22.78</v>
      </c>
      <c r="Q8693" s="10">
        <f t="shared" si="1086"/>
        <v>969.70685806274412</v>
      </c>
      <c r="R8693" s="1">
        <f t="shared" si="1088"/>
        <v>0.44077584457397462</v>
      </c>
      <c r="S8693" s="18">
        <f t="shared" si="1089"/>
        <v>8.7460000000000004</v>
      </c>
      <c r="T8693" s="10">
        <f t="shared" si="1090"/>
        <v>110.87432632777774</v>
      </c>
      <c r="U8693" s="10">
        <f t="shared" si="1091"/>
        <v>0</v>
      </c>
      <c r="V8693" s="1">
        <f t="shared" si="1092"/>
        <v>0</v>
      </c>
      <c r="W8693" s="10">
        <f t="shared" si="1093"/>
        <v>0</v>
      </c>
    </row>
    <row r="8694" spans="13:23" x14ac:dyDescent="0.25">
      <c r="M8694" s="7">
        <v>45602.958333333336</v>
      </c>
      <c r="N8694" s="3">
        <v>1281.9151702880858</v>
      </c>
      <c r="O8694" s="10">
        <v>17.22</v>
      </c>
      <c r="P8694" s="10">
        <f t="shared" si="1087"/>
        <v>22.22</v>
      </c>
      <c r="Q8694" s="10">
        <f t="shared" si="1086"/>
        <v>1281.9151702880858</v>
      </c>
      <c r="R8694" s="1">
        <f t="shared" si="1088"/>
        <v>0.58268871376731179</v>
      </c>
      <c r="S8694" s="18">
        <f t="shared" si="1089"/>
        <v>8.2769999999999992</v>
      </c>
      <c r="T8694" s="10">
        <f t="shared" si="1090"/>
        <v>154.87678751819331</v>
      </c>
      <c r="U8694" s="10">
        <f t="shared" si="1091"/>
        <v>0</v>
      </c>
      <c r="V8694" s="1">
        <f t="shared" si="1092"/>
        <v>0</v>
      </c>
      <c r="W8694" s="10">
        <f t="shared" si="1093"/>
        <v>0</v>
      </c>
    </row>
    <row r="8695" spans="13:23" x14ac:dyDescent="0.25">
      <c r="M8695" s="7">
        <v>45603</v>
      </c>
      <c r="N8695" s="3">
        <v>1090.1906799316405</v>
      </c>
      <c r="O8695" s="10">
        <v>17.22</v>
      </c>
      <c r="P8695" s="10">
        <f t="shared" si="1087"/>
        <v>22.22</v>
      </c>
      <c r="Q8695" s="10">
        <f t="shared" si="1086"/>
        <v>1090.1906799316405</v>
      </c>
      <c r="R8695" s="1">
        <f t="shared" si="1088"/>
        <v>0.4955412181507457</v>
      </c>
      <c r="S8695" s="18">
        <f t="shared" si="1089"/>
        <v>8.7460000000000004</v>
      </c>
      <c r="T8695" s="10">
        <f t="shared" si="1090"/>
        <v>124.65020351379378</v>
      </c>
      <c r="U8695" s="10">
        <f t="shared" si="1091"/>
        <v>0</v>
      </c>
      <c r="V8695" s="1">
        <f t="shared" si="1092"/>
        <v>0</v>
      </c>
      <c r="W8695" s="10">
        <f t="shared" si="1093"/>
        <v>0</v>
      </c>
    </row>
    <row r="8696" spans="13:23" x14ac:dyDescent="0.25">
      <c r="M8696" s="7">
        <v>45603.041666666664</v>
      </c>
      <c r="N8696" s="3">
        <v>1269.8504974365235</v>
      </c>
      <c r="O8696" s="10">
        <v>17.22</v>
      </c>
      <c r="P8696" s="10">
        <f t="shared" si="1087"/>
        <v>22.22</v>
      </c>
      <c r="Q8696" s="10">
        <f t="shared" si="1086"/>
        <v>1269.8504974365235</v>
      </c>
      <c r="R8696" s="1">
        <f t="shared" si="1088"/>
        <v>0.57720477156205607</v>
      </c>
      <c r="S8696" s="18">
        <f t="shared" si="1089"/>
        <v>8.2769999999999992</v>
      </c>
      <c r="T8696" s="10">
        <f t="shared" si="1090"/>
        <v>153.41917330391732</v>
      </c>
      <c r="U8696" s="10">
        <f t="shared" si="1091"/>
        <v>0</v>
      </c>
      <c r="V8696" s="1">
        <f t="shared" si="1092"/>
        <v>0</v>
      </c>
      <c r="W8696" s="10">
        <f t="shared" si="1093"/>
        <v>0</v>
      </c>
    </row>
    <row r="8697" spans="13:23" x14ac:dyDescent="0.25">
      <c r="M8697" s="7">
        <v>45603.083333333336</v>
      </c>
      <c r="N8697" s="3">
        <v>1398.617445373535</v>
      </c>
      <c r="O8697" s="10">
        <v>17.22</v>
      </c>
      <c r="P8697" s="10">
        <f t="shared" si="1087"/>
        <v>22.22</v>
      </c>
      <c r="Q8697" s="10">
        <f t="shared" si="1086"/>
        <v>1398.617445373535</v>
      </c>
      <c r="R8697" s="1">
        <f t="shared" si="1088"/>
        <v>0.63573520244251591</v>
      </c>
      <c r="S8697" s="18">
        <f t="shared" si="1089"/>
        <v>7.6429999999999998</v>
      </c>
      <c r="T8697" s="10">
        <f t="shared" si="1090"/>
        <v>182.99325466093615</v>
      </c>
      <c r="U8697" s="10">
        <f t="shared" si="1091"/>
        <v>0</v>
      </c>
      <c r="V8697" s="1">
        <f t="shared" si="1092"/>
        <v>0</v>
      </c>
      <c r="W8697" s="10">
        <f t="shared" si="1093"/>
        <v>0</v>
      </c>
    </row>
    <row r="8698" spans="13:23" x14ac:dyDescent="0.25">
      <c r="M8698" s="7">
        <v>45603.125</v>
      </c>
      <c r="N8698" s="3">
        <v>1077.8002532958983</v>
      </c>
      <c r="O8698" s="10">
        <v>16.11</v>
      </c>
      <c r="P8698" s="10">
        <f t="shared" si="1087"/>
        <v>21.11</v>
      </c>
      <c r="Q8698" s="10">
        <f t="shared" si="1086"/>
        <v>1077.8002532958983</v>
      </c>
      <c r="R8698" s="1">
        <f t="shared" si="1088"/>
        <v>0.48990920604359012</v>
      </c>
      <c r="S8698" s="18">
        <f t="shared" si="1089"/>
        <v>8.7460000000000004</v>
      </c>
      <c r="T8698" s="10">
        <f t="shared" si="1090"/>
        <v>123.23350712278736</v>
      </c>
      <c r="U8698" s="10">
        <f t="shared" si="1091"/>
        <v>0</v>
      </c>
      <c r="V8698" s="1">
        <f t="shared" si="1092"/>
        <v>0</v>
      </c>
      <c r="W8698" s="10">
        <f t="shared" si="1093"/>
        <v>0</v>
      </c>
    </row>
    <row r="8699" spans="13:23" x14ac:dyDescent="0.25">
      <c r="M8699" s="7">
        <v>45603.166666666664</v>
      </c>
      <c r="N8699" s="3">
        <v>1223.0825729370117</v>
      </c>
      <c r="O8699" s="10">
        <v>16.11</v>
      </c>
      <c r="P8699" s="10">
        <f t="shared" si="1087"/>
        <v>21.11</v>
      </c>
      <c r="Q8699" s="10">
        <f t="shared" si="1086"/>
        <v>1223.0825729370117</v>
      </c>
      <c r="R8699" s="1">
        <f t="shared" si="1088"/>
        <v>0.55594662406227802</v>
      </c>
      <c r="S8699" s="18">
        <f t="shared" si="1089"/>
        <v>8.2769999999999992</v>
      </c>
      <c r="T8699" s="10">
        <f t="shared" si="1090"/>
        <v>147.76882601631169</v>
      </c>
      <c r="U8699" s="10">
        <f t="shared" si="1091"/>
        <v>0</v>
      </c>
      <c r="V8699" s="1">
        <f t="shared" si="1092"/>
        <v>0</v>
      </c>
      <c r="W8699" s="10">
        <f t="shared" si="1093"/>
        <v>0</v>
      </c>
    </row>
    <row r="8700" spans="13:23" x14ac:dyDescent="0.25">
      <c r="M8700" s="7">
        <v>45603.208333333336</v>
      </c>
      <c r="N8700" s="3">
        <v>1234.1873611450194</v>
      </c>
      <c r="O8700" s="10">
        <v>16.11</v>
      </c>
      <c r="P8700" s="10">
        <f t="shared" si="1087"/>
        <v>21.11</v>
      </c>
      <c r="Q8700" s="10">
        <f t="shared" si="1086"/>
        <v>1234.1873611450194</v>
      </c>
      <c r="R8700" s="1">
        <f t="shared" si="1088"/>
        <v>0.56099425506591793</v>
      </c>
      <c r="S8700" s="18">
        <f t="shared" si="1089"/>
        <v>8.2769999999999992</v>
      </c>
      <c r="T8700" s="10">
        <f t="shared" si="1090"/>
        <v>149.11047011538233</v>
      </c>
      <c r="U8700" s="10">
        <f t="shared" si="1091"/>
        <v>0</v>
      </c>
      <c r="V8700" s="1">
        <f t="shared" si="1092"/>
        <v>0</v>
      </c>
      <c r="W8700" s="10">
        <f t="shared" si="1093"/>
        <v>0</v>
      </c>
    </row>
    <row r="8701" spans="13:23" x14ac:dyDescent="0.25">
      <c r="M8701" s="7">
        <v>45603.25</v>
      </c>
      <c r="N8701" s="3">
        <v>1026.55648727417</v>
      </c>
      <c r="O8701" s="10">
        <v>13.89</v>
      </c>
      <c r="P8701" s="10">
        <f t="shared" si="1087"/>
        <v>18.89</v>
      </c>
      <c r="Q8701" s="10">
        <f t="shared" si="1086"/>
        <v>1026.55648727417</v>
      </c>
      <c r="R8701" s="1">
        <f t="shared" si="1088"/>
        <v>0.46661658512462273</v>
      </c>
      <c r="S8701" s="18">
        <f t="shared" si="1089"/>
        <v>11.43</v>
      </c>
      <c r="T8701" s="10">
        <f t="shared" si="1090"/>
        <v>89.812466078230102</v>
      </c>
      <c r="U8701" s="10">
        <f t="shared" si="1091"/>
        <v>0</v>
      </c>
      <c r="V8701" s="1">
        <f t="shared" si="1092"/>
        <v>0</v>
      </c>
      <c r="W8701" s="10">
        <f t="shared" si="1093"/>
        <v>0</v>
      </c>
    </row>
    <row r="8702" spans="13:23" x14ac:dyDescent="0.25">
      <c r="M8702" s="7">
        <v>45603.291666666664</v>
      </c>
      <c r="N8702" s="3">
        <v>1385.6207977294921</v>
      </c>
      <c r="O8702" s="10">
        <v>16.11</v>
      </c>
      <c r="P8702" s="10">
        <f t="shared" si="1087"/>
        <v>21.11</v>
      </c>
      <c r="Q8702" s="10">
        <f t="shared" si="1086"/>
        <v>1385.6207977294921</v>
      </c>
      <c r="R8702" s="1">
        <f t="shared" si="1088"/>
        <v>0.62982763533158737</v>
      </c>
      <c r="S8702" s="18">
        <f t="shared" si="1089"/>
        <v>7.6429999999999998</v>
      </c>
      <c r="T8702" s="10">
        <f t="shared" si="1090"/>
        <v>181.29279049188696</v>
      </c>
      <c r="U8702" s="10">
        <f t="shared" si="1091"/>
        <v>0</v>
      </c>
      <c r="V8702" s="1">
        <f t="shared" si="1092"/>
        <v>0</v>
      </c>
      <c r="W8702" s="10">
        <f t="shared" si="1093"/>
        <v>0</v>
      </c>
    </row>
    <row r="8703" spans="13:23" x14ac:dyDescent="0.25">
      <c r="M8703" s="7">
        <v>45603.333333333336</v>
      </c>
      <c r="N8703" s="3">
        <v>1217.856349182129</v>
      </c>
      <c r="O8703" s="10">
        <v>17.78</v>
      </c>
      <c r="P8703" s="10">
        <f t="shared" si="1087"/>
        <v>22.78</v>
      </c>
      <c r="Q8703" s="10">
        <f t="shared" si="1086"/>
        <v>1217.856349182129</v>
      </c>
      <c r="R8703" s="1">
        <f t="shared" si="1088"/>
        <v>0.5535710678100586</v>
      </c>
      <c r="S8703" s="18">
        <f t="shared" si="1089"/>
        <v>8.2769999999999992</v>
      </c>
      <c r="T8703" s="10">
        <f t="shared" si="1090"/>
        <v>147.13741079885574</v>
      </c>
      <c r="U8703" s="10">
        <f t="shared" si="1091"/>
        <v>0</v>
      </c>
      <c r="V8703" s="1">
        <f t="shared" si="1092"/>
        <v>0</v>
      </c>
      <c r="W8703" s="10">
        <f t="shared" si="1093"/>
        <v>0</v>
      </c>
    </row>
    <row r="8704" spans="13:23" x14ac:dyDescent="0.25">
      <c r="M8704" s="7">
        <v>45603.375</v>
      </c>
      <c r="N8704" s="3">
        <v>1239.1979530334472</v>
      </c>
      <c r="O8704" s="10">
        <v>18.89</v>
      </c>
      <c r="P8704" s="10">
        <f t="shared" si="1087"/>
        <v>23.89</v>
      </c>
      <c r="Q8704" s="10">
        <f t="shared" si="1086"/>
        <v>1239.1979530334472</v>
      </c>
      <c r="R8704" s="1">
        <f t="shared" si="1088"/>
        <v>0.56327179683338513</v>
      </c>
      <c r="S8704" s="18">
        <f t="shared" si="1089"/>
        <v>8.2769999999999992</v>
      </c>
      <c r="T8704" s="10">
        <f t="shared" si="1090"/>
        <v>149.71583339778269</v>
      </c>
      <c r="U8704" s="10">
        <f t="shared" si="1091"/>
        <v>0</v>
      </c>
      <c r="V8704" s="1">
        <f t="shared" si="1092"/>
        <v>0</v>
      </c>
      <c r="W8704" s="10">
        <f t="shared" si="1093"/>
        <v>0</v>
      </c>
    </row>
    <row r="8705" spans="13:23" x14ac:dyDescent="0.25">
      <c r="M8705" s="7">
        <v>45603.416666666664</v>
      </c>
      <c r="N8705" s="3">
        <v>1175.1333000183106</v>
      </c>
      <c r="O8705" s="10">
        <v>22.22</v>
      </c>
      <c r="P8705" s="10">
        <f t="shared" si="1087"/>
        <v>27.22</v>
      </c>
      <c r="Q8705" s="10">
        <f t="shared" si="1086"/>
        <v>1175.1333000183106</v>
      </c>
      <c r="R8705" s="1">
        <f t="shared" si="1088"/>
        <v>0.53415150000832301</v>
      </c>
      <c r="S8705" s="18">
        <f t="shared" si="1089"/>
        <v>6.8120000000000003</v>
      </c>
      <c r="T8705" s="10">
        <f t="shared" si="1090"/>
        <v>172.5092924278201</v>
      </c>
      <c r="U8705" s="10">
        <f t="shared" si="1091"/>
        <v>0</v>
      </c>
      <c r="V8705" s="1">
        <f t="shared" si="1092"/>
        <v>0</v>
      </c>
      <c r="W8705" s="10">
        <f t="shared" si="1093"/>
        <v>0</v>
      </c>
    </row>
    <row r="8706" spans="13:23" x14ac:dyDescent="0.25">
      <c r="M8706" s="7">
        <v>45603.458333333336</v>
      </c>
      <c r="N8706" s="3">
        <v>1282.6689743041991</v>
      </c>
      <c r="O8706" s="10">
        <v>22.78</v>
      </c>
      <c r="P8706" s="10">
        <f t="shared" si="1087"/>
        <v>27.78</v>
      </c>
      <c r="Q8706" s="10">
        <f t="shared" si="1086"/>
        <v>1282.6689743041991</v>
      </c>
      <c r="R8706" s="1">
        <f t="shared" si="1088"/>
        <v>0.58303135195645417</v>
      </c>
      <c r="S8706" s="18">
        <f t="shared" si="1089"/>
        <v>6.8120000000000003</v>
      </c>
      <c r="T8706" s="10">
        <f t="shared" si="1090"/>
        <v>188.29550415504977</v>
      </c>
      <c r="U8706" s="10">
        <f t="shared" si="1091"/>
        <v>0</v>
      </c>
      <c r="V8706" s="1">
        <f t="shared" si="1092"/>
        <v>0</v>
      </c>
      <c r="W8706" s="10">
        <f t="shared" si="1093"/>
        <v>0</v>
      </c>
    </row>
    <row r="8707" spans="13:23" x14ac:dyDescent="0.25">
      <c r="M8707" s="7">
        <v>45603.5</v>
      </c>
      <c r="N8707" s="3">
        <v>1452.0010162353515</v>
      </c>
      <c r="O8707" s="10">
        <v>22.78</v>
      </c>
      <c r="P8707" s="10">
        <f t="shared" si="1087"/>
        <v>27.78</v>
      </c>
      <c r="Q8707" s="10">
        <f t="shared" si="1086"/>
        <v>1452.0010162353515</v>
      </c>
      <c r="R8707" s="1">
        <f t="shared" si="1088"/>
        <v>0.66000046192515971</v>
      </c>
      <c r="S8707" s="18">
        <f t="shared" si="1089"/>
        <v>6.4260000000000002</v>
      </c>
      <c r="T8707" s="10">
        <f t="shared" si="1090"/>
        <v>225.95720763077364</v>
      </c>
      <c r="U8707" s="10">
        <f t="shared" si="1091"/>
        <v>0</v>
      </c>
      <c r="V8707" s="1">
        <f t="shared" si="1092"/>
        <v>0</v>
      </c>
      <c r="W8707" s="10">
        <f t="shared" si="1093"/>
        <v>0</v>
      </c>
    </row>
    <row r="8708" spans="13:23" x14ac:dyDescent="0.25">
      <c r="M8708" s="7">
        <v>45603.541666666664</v>
      </c>
      <c r="N8708" s="3">
        <v>1267.7901077270508</v>
      </c>
      <c r="O8708" s="10">
        <v>22.78</v>
      </c>
      <c r="P8708" s="10">
        <f t="shared" si="1087"/>
        <v>27.78</v>
      </c>
      <c r="Q8708" s="10">
        <f t="shared" si="1086"/>
        <v>1267.7901077270508</v>
      </c>
      <c r="R8708" s="1">
        <f t="shared" si="1088"/>
        <v>0.57626823078502309</v>
      </c>
      <c r="S8708" s="18">
        <f t="shared" si="1089"/>
        <v>6.8120000000000003</v>
      </c>
      <c r="T8708" s="10">
        <f t="shared" si="1090"/>
        <v>186.11129003626698</v>
      </c>
      <c r="U8708" s="10">
        <f t="shared" si="1091"/>
        <v>0</v>
      </c>
      <c r="V8708" s="1">
        <f t="shared" si="1092"/>
        <v>0</v>
      </c>
      <c r="W8708" s="10">
        <f t="shared" si="1093"/>
        <v>0</v>
      </c>
    </row>
    <row r="8709" spans="13:23" x14ac:dyDescent="0.25">
      <c r="M8709" s="7">
        <v>45603.583333333336</v>
      </c>
      <c r="N8709" s="3">
        <v>1284.9247924804688</v>
      </c>
      <c r="O8709" s="10">
        <v>22.78</v>
      </c>
      <c r="P8709" s="10">
        <f t="shared" si="1087"/>
        <v>27.78</v>
      </c>
      <c r="Q8709" s="10">
        <f t="shared" si="1086"/>
        <v>1284.9247924804688</v>
      </c>
      <c r="R8709" s="1">
        <f t="shared" si="1088"/>
        <v>0.5840567238547586</v>
      </c>
      <c r="S8709" s="18">
        <f t="shared" si="1089"/>
        <v>6.8120000000000003</v>
      </c>
      <c r="T8709" s="10">
        <f t="shared" si="1090"/>
        <v>188.62665773348044</v>
      </c>
      <c r="U8709" s="10">
        <f t="shared" si="1091"/>
        <v>0</v>
      </c>
      <c r="V8709" s="1">
        <f t="shared" si="1092"/>
        <v>0</v>
      </c>
      <c r="W8709" s="10">
        <f t="shared" si="1093"/>
        <v>0</v>
      </c>
    </row>
    <row r="8710" spans="13:23" x14ac:dyDescent="0.25">
      <c r="M8710" s="7">
        <v>45603.625</v>
      </c>
      <c r="N8710" s="3">
        <v>1307.9183738708496</v>
      </c>
      <c r="O8710" s="10">
        <v>22.22</v>
      </c>
      <c r="P8710" s="10">
        <f t="shared" si="1087"/>
        <v>27.22</v>
      </c>
      <c r="Q8710" s="10">
        <f t="shared" si="1086"/>
        <v>1307.9183738708496</v>
      </c>
      <c r="R8710" s="1">
        <f t="shared" si="1088"/>
        <v>0.59450835175947703</v>
      </c>
      <c r="S8710" s="18">
        <f t="shared" si="1089"/>
        <v>6.8120000000000003</v>
      </c>
      <c r="T8710" s="10">
        <f t="shared" si="1090"/>
        <v>192.00211008086458</v>
      </c>
      <c r="U8710" s="10">
        <f t="shared" si="1091"/>
        <v>0</v>
      </c>
      <c r="V8710" s="1">
        <f t="shared" si="1092"/>
        <v>0</v>
      </c>
      <c r="W8710" s="10">
        <f t="shared" si="1093"/>
        <v>0</v>
      </c>
    </row>
    <row r="8711" spans="13:23" x14ac:dyDescent="0.25">
      <c r="M8711" s="7">
        <v>45603.666666666664</v>
      </c>
      <c r="N8711" s="3">
        <v>1298.6926803588867</v>
      </c>
      <c r="O8711" s="10">
        <v>21.11</v>
      </c>
      <c r="P8711" s="10">
        <f t="shared" si="1087"/>
        <v>26.11</v>
      </c>
      <c r="Q8711" s="10">
        <f t="shared" ref="Q8711:Q8774" si="1094">MIN($C$19,N8711)</f>
        <v>1298.6926803588867</v>
      </c>
      <c r="R8711" s="1">
        <f t="shared" si="1088"/>
        <v>0.59031485470858491</v>
      </c>
      <c r="S8711" s="18">
        <f t="shared" si="1089"/>
        <v>6.8120000000000003</v>
      </c>
      <c r="T8711" s="10">
        <f t="shared" si="1090"/>
        <v>190.64778044023586</v>
      </c>
      <c r="U8711" s="10">
        <f t="shared" si="1091"/>
        <v>0</v>
      </c>
      <c r="V8711" s="1">
        <f t="shared" si="1092"/>
        <v>0</v>
      </c>
      <c r="W8711" s="10">
        <f t="shared" si="1093"/>
        <v>0</v>
      </c>
    </row>
    <row r="8712" spans="13:23" x14ac:dyDescent="0.25">
      <c r="M8712" s="7">
        <v>45603.708333333336</v>
      </c>
      <c r="N8712" s="3">
        <v>1226.9973312377929</v>
      </c>
      <c r="O8712" s="10">
        <v>18.89</v>
      </c>
      <c r="P8712" s="10">
        <f t="shared" ref="P8712:P8775" si="1095">O8712+5</f>
        <v>23.89</v>
      </c>
      <c r="Q8712" s="10">
        <f t="shared" si="1094"/>
        <v>1226.9973312377929</v>
      </c>
      <c r="R8712" s="1">
        <f t="shared" ref="R8712:R8775" si="1096">Q8712/$C$19</f>
        <v>0.55772605965354227</v>
      </c>
      <c r="S8712" s="18">
        <f t="shared" ref="S8712:S8775" si="1097">INDEX($C$13:$K$17,MATCH(P8712,$B$13:$B$17,-1),MATCH(R8712,$C$12:$K$12,-1))</f>
        <v>8.2769999999999992</v>
      </c>
      <c r="T8712" s="10">
        <f t="shared" ref="T8712:T8775" si="1098" xml:space="preserve"> Q8712/INDEX($C$13:$K$17,MATCH(P8712,$B$13:$B$17,-1),MATCH(R8712,$C$12:$K$12,-1))</f>
        <v>148.24179427785344</v>
      </c>
      <c r="U8712" s="10">
        <f t="shared" ref="U8712:U8775" si="1099">N8712-Q8712</f>
        <v>0</v>
      </c>
      <c r="V8712" s="1">
        <f t="shared" ref="V8712:V8775" si="1100">U8712/$C$19</f>
        <v>0</v>
      </c>
      <c r="W8712" s="10">
        <f t="shared" ref="W8712:W8775" si="1101" xml:space="preserve"> U8712/INDEX($C$13:$K$17,MATCH(P8712,$B$13:$B$17,-1),MATCH(V8712,$C$12:$K$12,-1))</f>
        <v>0</v>
      </c>
    </row>
    <row r="8713" spans="13:23" x14ac:dyDescent="0.25">
      <c r="M8713" s="7">
        <v>45603.75</v>
      </c>
      <c r="N8713" s="3">
        <v>1428.8057281494141</v>
      </c>
      <c r="O8713" s="10">
        <v>18.89</v>
      </c>
      <c r="P8713" s="10">
        <f t="shared" si="1095"/>
        <v>23.89</v>
      </c>
      <c r="Q8713" s="10">
        <f t="shared" si="1094"/>
        <v>1428.8057281494141</v>
      </c>
      <c r="R8713" s="1">
        <f t="shared" si="1096"/>
        <v>0.64945714915882458</v>
      </c>
      <c r="S8713" s="18">
        <f t="shared" si="1097"/>
        <v>7.6429999999999998</v>
      </c>
      <c r="T8713" s="10">
        <f t="shared" si="1098"/>
        <v>186.94304960740732</v>
      </c>
      <c r="U8713" s="10">
        <f t="shared" si="1099"/>
        <v>0</v>
      </c>
      <c r="V8713" s="1">
        <f t="shared" si="1100"/>
        <v>0</v>
      </c>
      <c r="W8713" s="10">
        <f t="shared" si="1101"/>
        <v>0</v>
      </c>
    </row>
    <row r="8714" spans="13:23" x14ac:dyDescent="0.25">
      <c r="M8714" s="7">
        <v>45603.791666666664</v>
      </c>
      <c r="N8714" s="3">
        <v>1329.4557037353516</v>
      </c>
      <c r="O8714" s="10">
        <v>17.78</v>
      </c>
      <c r="P8714" s="10">
        <f t="shared" si="1095"/>
        <v>22.78</v>
      </c>
      <c r="Q8714" s="10">
        <f t="shared" si="1094"/>
        <v>1329.4557037353516</v>
      </c>
      <c r="R8714" s="1">
        <f t="shared" si="1096"/>
        <v>0.60429804715243252</v>
      </c>
      <c r="S8714" s="18">
        <f t="shared" si="1097"/>
        <v>7.6429999999999998</v>
      </c>
      <c r="T8714" s="10">
        <f t="shared" si="1098"/>
        <v>173.94422396118691</v>
      </c>
      <c r="U8714" s="10">
        <f t="shared" si="1099"/>
        <v>0</v>
      </c>
      <c r="V8714" s="1">
        <f t="shared" si="1100"/>
        <v>0</v>
      </c>
      <c r="W8714" s="10">
        <f t="shared" si="1101"/>
        <v>0</v>
      </c>
    </row>
    <row r="8715" spans="13:23" x14ac:dyDescent="0.25">
      <c r="M8715" s="7">
        <v>45603.833333333336</v>
      </c>
      <c r="N8715" s="3">
        <v>1114.2550415039061</v>
      </c>
      <c r="O8715" s="10">
        <v>17.22</v>
      </c>
      <c r="P8715" s="10">
        <f t="shared" si="1095"/>
        <v>22.22</v>
      </c>
      <c r="Q8715" s="10">
        <f t="shared" si="1094"/>
        <v>1114.2550415039061</v>
      </c>
      <c r="R8715" s="1">
        <f t="shared" si="1096"/>
        <v>0.50647956431995733</v>
      </c>
      <c r="S8715" s="18">
        <f t="shared" si="1097"/>
        <v>8.2769999999999992</v>
      </c>
      <c r="T8715" s="10">
        <f t="shared" si="1098"/>
        <v>134.62064051031851</v>
      </c>
      <c r="U8715" s="10">
        <f t="shared" si="1099"/>
        <v>0</v>
      </c>
      <c r="V8715" s="1">
        <f t="shared" si="1100"/>
        <v>0</v>
      </c>
      <c r="W8715" s="10">
        <f t="shared" si="1101"/>
        <v>0</v>
      </c>
    </row>
    <row r="8716" spans="13:23" x14ac:dyDescent="0.25">
      <c r="M8716" s="7">
        <v>45603.875</v>
      </c>
      <c r="N8716" s="3">
        <v>958.60174255371089</v>
      </c>
      <c r="O8716" s="10">
        <v>16.11</v>
      </c>
      <c r="P8716" s="10">
        <f t="shared" si="1095"/>
        <v>21.11</v>
      </c>
      <c r="Q8716" s="10">
        <f t="shared" si="1094"/>
        <v>958.60174255371089</v>
      </c>
      <c r="R8716" s="1">
        <f t="shared" si="1096"/>
        <v>0.43572806479714132</v>
      </c>
      <c r="S8716" s="18">
        <f t="shared" si="1097"/>
        <v>8.7460000000000004</v>
      </c>
      <c r="T8716" s="10">
        <f t="shared" si="1098"/>
        <v>109.60458981862689</v>
      </c>
      <c r="U8716" s="10">
        <f t="shared" si="1099"/>
        <v>0</v>
      </c>
      <c r="V8716" s="1">
        <f t="shared" si="1100"/>
        <v>0</v>
      </c>
      <c r="W8716" s="10">
        <f t="shared" si="1101"/>
        <v>0</v>
      </c>
    </row>
    <row r="8717" spans="13:23" x14ac:dyDescent="0.25">
      <c r="M8717" s="7">
        <v>45603.916666666664</v>
      </c>
      <c r="N8717" s="3">
        <v>1076.6144714355469</v>
      </c>
      <c r="O8717" s="10">
        <v>15</v>
      </c>
      <c r="P8717" s="10">
        <f t="shared" si="1095"/>
        <v>20</v>
      </c>
      <c r="Q8717" s="10">
        <f t="shared" si="1094"/>
        <v>1076.6144714355469</v>
      </c>
      <c r="R8717" s="1">
        <f t="shared" si="1096"/>
        <v>0.48937021428888494</v>
      </c>
      <c r="S8717" s="18">
        <f t="shared" si="1097"/>
        <v>11.43</v>
      </c>
      <c r="T8717" s="10">
        <f t="shared" si="1098"/>
        <v>94.19199225157891</v>
      </c>
      <c r="U8717" s="10">
        <f t="shared" si="1099"/>
        <v>0</v>
      </c>
      <c r="V8717" s="1">
        <f t="shared" si="1100"/>
        <v>0</v>
      </c>
      <c r="W8717" s="10">
        <f t="shared" si="1101"/>
        <v>0</v>
      </c>
    </row>
    <row r="8718" spans="13:23" x14ac:dyDescent="0.25">
      <c r="M8718" s="7">
        <v>45603.958333333336</v>
      </c>
      <c r="N8718" s="3">
        <v>1058.1151496887207</v>
      </c>
      <c r="O8718" s="10">
        <v>13.89</v>
      </c>
      <c r="P8718" s="10">
        <f t="shared" si="1095"/>
        <v>18.89</v>
      </c>
      <c r="Q8718" s="10">
        <f t="shared" si="1094"/>
        <v>1058.1151496887207</v>
      </c>
      <c r="R8718" s="1">
        <f t="shared" si="1096"/>
        <v>0.48096143167669125</v>
      </c>
      <c r="S8718" s="18">
        <f t="shared" si="1097"/>
        <v>11.43</v>
      </c>
      <c r="T8718" s="10">
        <f t="shared" si="1098"/>
        <v>92.573503909774345</v>
      </c>
      <c r="U8718" s="10">
        <f t="shared" si="1099"/>
        <v>0</v>
      </c>
      <c r="V8718" s="1">
        <f t="shared" si="1100"/>
        <v>0</v>
      </c>
      <c r="W8718" s="10">
        <f t="shared" si="1101"/>
        <v>0</v>
      </c>
    </row>
    <row r="8719" spans="13:23" x14ac:dyDescent="0.25">
      <c r="M8719" s="7">
        <v>45604</v>
      </c>
      <c r="N8719" s="3">
        <v>880.88209075927728</v>
      </c>
      <c r="O8719" s="10">
        <v>16.11</v>
      </c>
      <c r="P8719" s="10">
        <f t="shared" si="1095"/>
        <v>21.11</v>
      </c>
      <c r="Q8719" s="10">
        <f t="shared" si="1094"/>
        <v>880.88209075927728</v>
      </c>
      <c r="R8719" s="1">
        <f t="shared" si="1096"/>
        <v>0.40040095034512602</v>
      </c>
      <c r="S8719" s="18">
        <f t="shared" si="1097"/>
        <v>8.7460000000000004</v>
      </c>
      <c r="T8719" s="10">
        <f t="shared" si="1098"/>
        <v>100.71828158692857</v>
      </c>
      <c r="U8719" s="10">
        <f t="shared" si="1099"/>
        <v>0</v>
      </c>
      <c r="V8719" s="1">
        <f t="shared" si="1100"/>
        <v>0</v>
      </c>
      <c r="W8719" s="10">
        <f t="shared" si="1101"/>
        <v>0</v>
      </c>
    </row>
    <row r="8720" spans="13:23" x14ac:dyDescent="0.25">
      <c r="M8720" s="7">
        <v>45604.041666666664</v>
      </c>
      <c r="N8720" s="3">
        <v>1008.507740020752</v>
      </c>
      <c r="O8720" s="10">
        <v>13.89</v>
      </c>
      <c r="P8720" s="10">
        <f t="shared" si="1095"/>
        <v>18.89</v>
      </c>
      <c r="Q8720" s="10">
        <f t="shared" si="1094"/>
        <v>1008.507740020752</v>
      </c>
      <c r="R8720" s="1">
        <f t="shared" si="1096"/>
        <v>0.45841260910034182</v>
      </c>
      <c r="S8720" s="18">
        <f t="shared" si="1097"/>
        <v>11.43</v>
      </c>
      <c r="T8720" s="10">
        <f t="shared" si="1098"/>
        <v>88.233398077056165</v>
      </c>
      <c r="U8720" s="10">
        <f t="shared" si="1099"/>
        <v>0</v>
      </c>
      <c r="V8720" s="1">
        <f t="shared" si="1100"/>
        <v>0</v>
      </c>
      <c r="W8720" s="10">
        <f t="shared" si="1101"/>
        <v>0</v>
      </c>
    </row>
    <row r="8721" spans="13:23" x14ac:dyDescent="0.25">
      <c r="M8721" s="7">
        <v>45604.083333333336</v>
      </c>
      <c r="N8721" s="3">
        <v>984.42989959716795</v>
      </c>
      <c r="O8721" s="10">
        <v>12.78</v>
      </c>
      <c r="P8721" s="10">
        <f t="shared" si="1095"/>
        <v>17.78</v>
      </c>
      <c r="Q8721" s="10">
        <f t="shared" si="1094"/>
        <v>984.42989959716795</v>
      </c>
      <c r="R8721" s="1">
        <f t="shared" si="1096"/>
        <v>0.44746813618053088</v>
      </c>
      <c r="S8721" s="18">
        <f t="shared" si="1097"/>
        <v>11.43</v>
      </c>
      <c r="T8721" s="10">
        <f t="shared" si="1098"/>
        <v>86.126850358457389</v>
      </c>
      <c r="U8721" s="10">
        <f t="shared" si="1099"/>
        <v>0</v>
      </c>
      <c r="V8721" s="1">
        <f t="shared" si="1100"/>
        <v>0</v>
      </c>
      <c r="W8721" s="10">
        <f t="shared" si="1101"/>
        <v>0</v>
      </c>
    </row>
    <row r="8722" spans="13:23" x14ac:dyDescent="0.25">
      <c r="M8722" s="7">
        <v>45604.125</v>
      </c>
      <c r="N8722" s="3">
        <v>969.71251144409177</v>
      </c>
      <c r="O8722" s="10">
        <v>13.89</v>
      </c>
      <c r="P8722" s="10">
        <f t="shared" si="1095"/>
        <v>18.89</v>
      </c>
      <c r="Q8722" s="10">
        <f t="shared" si="1094"/>
        <v>969.71251144409177</v>
      </c>
      <c r="R8722" s="1">
        <f t="shared" si="1096"/>
        <v>0.44077841429276898</v>
      </c>
      <c r="S8722" s="18">
        <f t="shared" si="1097"/>
        <v>11.43</v>
      </c>
      <c r="T8722" s="10">
        <f t="shared" si="1098"/>
        <v>84.839239846377239</v>
      </c>
      <c r="U8722" s="10">
        <f t="shared" si="1099"/>
        <v>0</v>
      </c>
      <c r="V8722" s="1">
        <f t="shared" si="1100"/>
        <v>0</v>
      </c>
      <c r="W8722" s="10">
        <f t="shared" si="1101"/>
        <v>0</v>
      </c>
    </row>
    <row r="8723" spans="13:23" x14ac:dyDescent="0.25">
      <c r="M8723" s="7">
        <v>45604.166666666664</v>
      </c>
      <c r="N8723" s="3">
        <v>894.04545364379885</v>
      </c>
      <c r="O8723" s="10">
        <v>13.89</v>
      </c>
      <c r="P8723" s="10">
        <f t="shared" si="1095"/>
        <v>18.89</v>
      </c>
      <c r="Q8723" s="10">
        <f t="shared" si="1094"/>
        <v>894.04545364379885</v>
      </c>
      <c r="R8723" s="1">
        <f t="shared" si="1096"/>
        <v>0.40638429711081764</v>
      </c>
      <c r="S8723" s="18">
        <f t="shared" si="1097"/>
        <v>11.43</v>
      </c>
      <c r="T8723" s="10">
        <f t="shared" si="1098"/>
        <v>78.219199793858166</v>
      </c>
      <c r="U8723" s="10">
        <f t="shared" si="1099"/>
        <v>0</v>
      </c>
      <c r="V8723" s="1">
        <f t="shared" si="1100"/>
        <v>0</v>
      </c>
      <c r="W8723" s="10">
        <f t="shared" si="1101"/>
        <v>0</v>
      </c>
    </row>
    <row r="8724" spans="13:23" x14ac:dyDescent="0.25">
      <c r="M8724" s="7">
        <v>45604.208333333336</v>
      </c>
      <c r="N8724" s="3">
        <v>1041.662530517578</v>
      </c>
      <c r="O8724" s="10">
        <v>12.78</v>
      </c>
      <c r="P8724" s="10">
        <f t="shared" si="1095"/>
        <v>17.78</v>
      </c>
      <c r="Q8724" s="10">
        <f t="shared" si="1094"/>
        <v>1041.662530517578</v>
      </c>
      <c r="R8724" s="1">
        <f t="shared" si="1096"/>
        <v>0.47348296841708093</v>
      </c>
      <c r="S8724" s="18">
        <f t="shared" si="1097"/>
        <v>11.43</v>
      </c>
      <c r="T8724" s="10">
        <f t="shared" si="1098"/>
        <v>91.134079660330542</v>
      </c>
      <c r="U8724" s="10">
        <f t="shared" si="1099"/>
        <v>0</v>
      </c>
      <c r="V8724" s="1">
        <f t="shared" si="1100"/>
        <v>0</v>
      </c>
      <c r="W8724" s="10">
        <f t="shared" si="1101"/>
        <v>0</v>
      </c>
    </row>
    <row r="8725" spans="13:23" x14ac:dyDescent="0.25">
      <c r="M8725" s="7">
        <v>45604.25</v>
      </c>
      <c r="N8725" s="3">
        <v>901.32379531860352</v>
      </c>
      <c r="O8725" s="10">
        <v>12.78</v>
      </c>
      <c r="P8725" s="10">
        <f t="shared" si="1095"/>
        <v>17.78</v>
      </c>
      <c r="Q8725" s="10">
        <f t="shared" si="1094"/>
        <v>901.32379531860352</v>
      </c>
      <c r="R8725" s="1">
        <f t="shared" si="1096"/>
        <v>0.40969263423572888</v>
      </c>
      <c r="S8725" s="18">
        <f t="shared" si="1097"/>
        <v>11.43</v>
      </c>
      <c r="T8725" s="10">
        <f t="shared" si="1098"/>
        <v>78.855975093491125</v>
      </c>
      <c r="U8725" s="10">
        <f t="shared" si="1099"/>
        <v>0</v>
      </c>
      <c r="V8725" s="1">
        <f t="shared" si="1100"/>
        <v>0</v>
      </c>
      <c r="W8725" s="10">
        <f t="shared" si="1101"/>
        <v>0</v>
      </c>
    </row>
    <row r="8726" spans="13:23" x14ac:dyDescent="0.25">
      <c r="M8726" s="7">
        <v>45604.291666666664</v>
      </c>
      <c r="N8726" s="3">
        <v>1289.82978515625</v>
      </c>
      <c r="O8726" s="10">
        <v>13.89</v>
      </c>
      <c r="P8726" s="10">
        <f t="shared" si="1095"/>
        <v>18.89</v>
      </c>
      <c r="Q8726" s="10">
        <f t="shared" si="1094"/>
        <v>1289.82978515625</v>
      </c>
      <c r="R8726" s="1">
        <f t="shared" si="1096"/>
        <v>0.58628626598011357</v>
      </c>
      <c r="S8726" s="18">
        <f t="shared" si="1097"/>
        <v>10.58</v>
      </c>
      <c r="T8726" s="10">
        <f t="shared" si="1098"/>
        <v>121.91207799208412</v>
      </c>
      <c r="U8726" s="10">
        <f t="shared" si="1099"/>
        <v>0</v>
      </c>
      <c r="V8726" s="1">
        <f t="shared" si="1100"/>
        <v>0</v>
      </c>
      <c r="W8726" s="10">
        <f t="shared" si="1101"/>
        <v>0</v>
      </c>
    </row>
    <row r="8727" spans="13:23" x14ac:dyDescent="0.25">
      <c r="M8727" s="7">
        <v>45604.333333333336</v>
      </c>
      <c r="N8727" s="3">
        <v>1035.129810333252</v>
      </c>
      <c r="O8727" s="10">
        <v>16.11</v>
      </c>
      <c r="P8727" s="10">
        <f t="shared" si="1095"/>
        <v>21.11</v>
      </c>
      <c r="Q8727" s="10">
        <f t="shared" si="1094"/>
        <v>1035.129810333252</v>
      </c>
      <c r="R8727" s="1">
        <f t="shared" si="1096"/>
        <v>0.47051355015147817</v>
      </c>
      <c r="S8727" s="18">
        <f t="shared" si="1097"/>
        <v>8.7460000000000004</v>
      </c>
      <c r="T8727" s="10">
        <f t="shared" si="1098"/>
        <v>118.35465473739445</v>
      </c>
      <c r="U8727" s="10">
        <f t="shared" si="1099"/>
        <v>0</v>
      </c>
      <c r="V8727" s="1">
        <f t="shared" si="1100"/>
        <v>0</v>
      </c>
      <c r="W8727" s="10">
        <f t="shared" si="1101"/>
        <v>0</v>
      </c>
    </row>
    <row r="8728" spans="13:23" x14ac:dyDescent="0.25">
      <c r="M8728" s="7">
        <v>45604.375</v>
      </c>
      <c r="N8728" s="3">
        <v>954.6911796569824</v>
      </c>
      <c r="O8728" s="10">
        <v>17.78</v>
      </c>
      <c r="P8728" s="10">
        <f t="shared" si="1095"/>
        <v>22.78</v>
      </c>
      <c r="Q8728" s="10">
        <f t="shared" si="1094"/>
        <v>954.6911796569824</v>
      </c>
      <c r="R8728" s="1">
        <f t="shared" si="1096"/>
        <v>0.43395053620771928</v>
      </c>
      <c r="S8728" s="18">
        <f t="shared" si="1097"/>
        <v>8.7460000000000004</v>
      </c>
      <c r="T8728" s="10">
        <f t="shared" si="1098"/>
        <v>109.15746394431538</v>
      </c>
      <c r="U8728" s="10">
        <f t="shared" si="1099"/>
        <v>0</v>
      </c>
      <c r="V8728" s="1">
        <f t="shared" si="1100"/>
        <v>0</v>
      </c>
      <c r="W8728" s="10">
        <f t="shared" si="1101"/>
        <v>0</v>
      </c>
    </row>
    <row r="8729" spans="13:23" x14ac:dyDescent="0.25">
      <c r="M8729" s="7">
        <v>45604.416666666664</v>
      </c>
      <c r="N8729" s="3">
        <v>1459.577439880371</v>
      </c>
      <c r="O8729" s="10">
        <v>18.89</v>
      </c>
      <c r="P8729" s="10">
        <f t="shared" si="1095"/>
        <v>23.89</v>
      </c>
      <c r="Q8729" s="10">
        <f t="shared" si="1094"/>
        <v>1459.577439880371</v>
      </c>
      <c r="R8729" s="1">
        <f t="shared" si="1096"/>
        <v>0.66344429085471412</v>
      </c>
      <c r="S8729" s="18">
        <f t="shared" si="1097"/>
        <v>7.6429999999999998</v>
      </c>
      <c r="T8729" s="10">
        <f t="shared" si="1098"/>
        <v>190.96917962584993</v>
      </c>
      <c r="U8729" s="10">
        <f t="shared" si="1099"/>
        <v>0</v>
      </c>
      <c r="V8729" s="1">
        <f t="shared" si="1100"/>
        <v>0</v>
      </c>
      <c r="W8729" s="10">
        <f t="shared" si="1101"/>
        <v>0</v>
      </c>
    </row>
    <row r="8730" spans="13:23" x14ac:dyDescent="0.25">
      <c r="M8730" s="7">
        <v>45604.458333333336</v>
      </c>
      <c r="N8730" s="3">
        <v>1433.794093322754</v>
      </c>
      <c r="O8730" s="10">
        <v>22.22</v>
      </c>
      <c r="P8730" s="10">
        <f t="shared" si="1095"/>
        <v>27.22</v>
      </c>
      <c r="Q8730" s="10">
        <f t="shared" si="1094"/>
        <v>1433.794093322754</v>
      </c>
      <c r="R8730" s="1">
        <f t="shared" si="1096"/>
        <v>0.65172458787397902</v>
      </c>
      <c r="S8730" s="18">
        <f t="shared" si="1097"/>
        <v>6.4260000000000002</v>
      </c>
      <c r="T8730" s="10">
        <f t="shared" si="1098"/>
        <v>223.12388629361249</v>
      </c>
      <c r="U8730" s="10">
        <f t="shared" si="1099"/>
        <v>0</v>
      </c>
      <c r="V8730" s="1">
        <f t="shared" si="1100"/>
        <v>0</v>
      </c>
      <c r="W8730" s="10">
        <f t="shared" si="1101"/>
        <v>0</v>
      </c>
    </row>
    <row r="8731" spans="13:23" x14ac:dyDescent="0.25">
      <c r="M8731" s="7">
        <v>45604.5</v>
      </c>
      <c r="N8731" s="3">
        <v>1641.6666641235352</v>
      </c>
      <c r="O8731" s="10">
        <v>22.78</v>
      </c>
      <c r="P8731" s="10">
        <f t="shared" si="1095"/>
        <v>27.78</v>
      </c>
      <c r="Q8731" s="10">
        <f t="shared" si="1094"/>
        <v>1641.6666641235352</v>
      </c>
      <c r="R8731" s="1">
        <f t="shared" si="1096"/>
        <v>0.74621212005615234</v>
      </c>
      <c r="S8731" s="18">
        <f t="shared" si="1097"/>
        <v>5.8680000000000003</v>
      </c>
      <c r="T8731" s="10">
        <f t="shared" si="1098"/>
        <v>279.76596184790986</v>
      </c>
      <c r="U8731" s="10">
        <f t="shared" si="1099"/>
        <v>0</v>
      </c>
      <c r="V8731" s="1">
        <f t="shared" si="1100"/>
        <v>0</v>
      </c>
      <c r="W8731" s="10">
        <f t="shared" si="1101"/>
        <v>0</v>
      </c>
    </row>
    <row r="8732" spans="13:23" x14ac:dyDescent="0.25">
      <c r="M8732" s="7">
        <v>45604.541666666664</v>
      </c>
      <c r="N8732" s="3">
        <v>1355.6694213867188</v>
      </c>
      <c r="O8732" s="10">
        <v>22.78</v>
      </c>
      <c r="P8732" s="10">
        <f t="shared" si="1095"/>
        <v>27.78</v>
      </c>
      <c r="Q8732" s="10">
        <f t="shared" si="1094"/>
        <v>1355.6694213867188</v>
      </c>
      <c r="R8732" s="1">
        <f t="shared" si="1096"/>
        <v>0.6162133733575994</v>
      </c>
      <c r="S8732" s="18">
        <f t="shared" si="1097"/>
        <v>6.4260000000000002</v>
      </c>
      <c r="T8732" s="10">
        <f t="shared" si="1098"/>
        <v>210.96629651209443</v>
      </c>
      <c r="U8732" s="10">
        <f t="shared" si="1099"/>
        <v>0</v>
      </c>
      <c r="V8732" s="1">
        <f t="shared" si="1100"/>
        <v>0</v>
      </c>
      <c r="W8732" s="10">
        <f t="shared" si="1101"/>
        <v>0</v>
      </c>
    </row>
    <row r="8733" spans="13:23" x14ac:dyDescent="0.25">
      <c r="M8733" s="7">
        <v>45604.583333333336</v>
      </c>
      <c r="N8733" s="3">
        <v>1536.2754364013672</v>
      </c>
      <c r="O8733" s="10">
        <v>22.22</v>
      </c>
      <c r="P8733" s="10">
        <f t="shared" si="1095"/>
        <v>27.22</v>
      </c>
      <c r="Q8733" s="10">
        <f t="shared" si="1094"/>
        <v>1536.2754364013672</v>
      </c>
      <c r="R8733" s="1">
        <f t="shared" si="1096"/>
        <v>0.69830701654607596</v>
      </c>
      <c r="S8733" s="18">
        <f t="shared" si="1097"/>
        <v>6.4260000000000002</v>
      </c>
      <c r="T8733" s="10">
        <f t="shared" si="1098"/>
        <v>239.07180771885575</v>
      </c>
      <c r="U8733" s="10">
        <f t="shared" si="1099"/>
        <v>0</v>
      </c>
      <c r="V8733" s="1">
        <f t="shared" si="1100"/>
        <v>0</v>
      </c>
      <c r="W8733" s="10">
        <f t="shared" si="1101"/>
        <v>0</v>
      </c>
    </row>
    <row r="8734" spans="13:23" x14ac:dyDescent="0.25">
      <c r="M8734" s="7">
        <v>45604.625</v>
      </c>
      <c r="N8734" s="3">
        <v>1480.6145347595213</v>
      </c>
      <c r="O8734" s="10">
        <v>22.22</v>
      </c>
      <c r="P8734" s="10">
        <f t="shared" si="1095"/>
        <v>27.22</v>
      </c>
      <c r="Q8734" s="10">
        <f t="shared" si="1094"/>
        <v>1480.6145347595213</v>
      </c>
      <c r="R8734" s="1">
        <f t="shared" si="1096"/>
        <v>0.67300660670887336</v>
      </c>
      <c r="S8734" s="18">
        <f t="shared" si="1097"/>
        <v>6.4260000000000002</v>
      </c>
      <c r="T8734" s="10">
        <f t="shared" si="1098"/>
        <v>230.40998051035191</v>
      </c>
      <c r="U8734" s="10">
        <f t="shared" si="1099"/>
        <v>0</v>
      </c>
      <c r="V8734" s="1">
        <f t="shared" si="1100"/>
        <v>0</v>
      </c>
      <c r="W8734" s="10">
        <f t="shared" si="1101"/>
        <v>0</v>
      </c>
    </row>
    <row r="8735" spans="13:23" x14ac:dyDescent="0.25">
      <c r="M8735" s="7">
        <v>45604.666666666664</v>
      </c>
      <c r="N8735" s="3">
        <v>1457.5039581298827</v>
      </c>
      <c r="O8735" s="10">
        <v>18.89</v>
      </c>
      <c r="P8735" s="10">
        <f t="shared" si="1095"/>
        <v>23.89</v>
      </c>
      <c r="Q8735" s="10">
        <f t="shared" si="1094"/>
        <v>1457.5039581298827</v>
      </c>
      <c r="R8735" s="1">
        <f t="shared" si="1096"/>
        <v>0.66250179914994667</v>
      </c>
      <c r="S8735" s="18">
        <f t="shared" si="1097"/>
        <v>7.6429999999999998</v>
      </c>
      <c r="T8735" s="10">
        <f t="shared" si="1098"/>
        <v>190.69788801908709</v>
      </c>
      <c r="U8735" s="10">
        <f t="shared" si="1099"/>
        <v>0</v>
      </c>
      <c r="V8735" s="1">
        <f t="shared" si="1100"/>
        <v>0</v>
      </c>
      <c r="W8735" s="10">
        <f t="shared" si="1101"/>
        <v>0</v>
      </c>
    </row>
    <row r="8736" spans="13:23" x14ac:dyDescent="0.25">
      <c r="M8736" s="7">
        <v>45604.708333333336</v>
      </c>
      <c r="N8736" s="3">
        <v>1248.3498847961425</v>
      </c>
      <c r="O8736" s="10">
        <v>17.78</v>
      </c>
      <c r="P8736" s="10">
        <f t="shared" si="1095"/>
        <v>22.78</v>
      </c>
      <c r="Q8736" s="10">
        <f t="shared" si="1094"/>
        <v>1248.3498847961425</v>
      </c>
      <c r="R8736" s="1">
        <f t="shared" si="1096"/>
        <v>0.5674317658164284</v>
      </c>
      <c r="S8736" s="18">
        <f t="shared" si="1097"/>
        <v>8.2769999999999992</v>
      </c>
      <c r="T8736" s="10">
        <f t="shared" si="1098"/>
        <v>150.82153978448019</v>
      </c>
      <c r="U8736" s="10">
        <f t="shared" si="1099"/>
        <v>0</v>
      </c>
      <c r="V8736" s="1">
        <f t="shared" si="1100"/>
        <v>0</v>
      </c>
      <c r="W8736" s="10">
        <f t="shared" si="1101"/>
        <v>0</v>
      </c>
    </row>
    <row r="8737" spans="13:23" x14ac:dyDescent="0.25">
      <c r="M8737" s="7">
        <v>45604.75</v>
      </c>
      <c r="N8737" s="3">
        <v>1180.8343780517578</v>
      </c>
      <c r="O8737" s="10">
        <v>17.22</v>
      </c>
      <c r="P8737" s="10">
        <f t="shared" si="1095"/>
        <v>22.22</v>
      </c>
      <c r="Q8737" s="10">
        <f t="shared" si="1094"/>
        <v>1180.8343780517578</v>
      </c>
      <c r="R8737" s="1">
        <f t="shared" si="1096"/>
        <v>0.5367428991144354</v>
      </c>
      <c r="S8737" s="18">
        <f t="shared" si="1097"/>
        <v>8.2769999999999992</v>
      </c>
      <c r="T8737" s="10">
        <f t="shared" si="1098"/>
        <v>142.66453764066182</v>
      </c>
      <c r="U8737" s="10">
        <f t="shared" si="1099"/>
        <v>0</v>
      </c>
      <c r="V8737" s="1">
        <f t="shared" si="1100"/>
        <v>0</v>
      </c>
      <c r="W8737" s="10">
        <f t="shared" si="1101"/>
        <v>0</v>
      </c>
    </row>
    <row r="8738" spans="13:23" x14ac:dyDescent="0.25">
      <c r="M8738" s="7">
        <v>45604.791666666664</v>
      </c>
      <c r="N8738" s="3">
        <v>1332.3273834228514</v>
      </c>
      <c r="O8738" s="10">
        <v>17.22</v>
      </c>
      <c r="P8738" s="10">
        <f t="shared" si="1095"/>
        <v>22.22</v>
      </c>
      <c r="Q8738" s="10">
        <f t="shared" si="1094"/>
        <v>1332.3273834228514</v>
      </c>
      <c r="R8738" s="1">
        <f t="shared" si="1096"/>
        <v>0.60560335610129612</v>
      </c>
      <c r="S8738" s="18">
        <f t="shared" si="1097"/>
        <v>7.6429999999999998</v>
      </c>
      <c r="T8738" s="10">
        <f t="shared" si="1098"/>
        <v>174.31995072914449</v>
      </c>
      <c r="U8738" s="10">
        <f t="shared" si="1099"/>
        <v>0</v>
      </c>
      <c r="V8738" s="1">
        <f t="shared" si="1100"/>
        <v>0</v>
      </c>
      <c r="W8738" s="10">
        <f t="shared" si="1101"/>
        <v>0</v>
      </c>
    </row>
    <row r="8739" spans="13:23" x14ac:dyDescent="0.25">
      <c r="M8739" s="7">
        <v>45604.833333333336</v>
      </c>
      <c r="N8739" s="3">
        <v>1561.1679885864257</v>
      </c>
      <c r="O8739" s="10">
        <v>16.11</v>
      </c>
      <c r="P8739" s="10">
        <f t="shared" si="1095"/>
        <v>21.11</v>
      </c>
      <c r="Q8739" s="10">
        <f t="shared" si="1094"/>
        <v>1561.1679885864257</v>
      </c>
      <c r="R8739" s="1">
        <f t="shared" si="1096"/>
        <v>0.70962181299382987</v>
      </c>
      <c r="S8739" s="18">
        <f t="shared" si="1097"/>
        <v>6.9619999999999997</v>
      </c>
      <c r="T8739" s="10">
        <f t="shared" si="1098"/>
        <v>224.24130832898962</v>
      </c>
      <c r="U8739" s="10">
        <f t="shared" si="1099"/>
        <v>0</v>
      </c>
      <c r="V8739" s="1">
        <f t="shared" si="1100"/>
        <v>0</v>
      </c>
      <c r="W8739" s="10">
        <f t="shared" si="1101"/>
        <v>0</v>
      </c>
    </row>
    <row r="8740" spans="13:23" x14ac:dyDescent="0.25">
      <c r="M8740" s="7">
        <v>45604.875</v>
      </c>
      <c r="N8740" s="3">
        <v>1225.6564682006835</v>
      </c>
      <c r="O8740" s="10">
        <v>16.11</v>
      </c>
      <c r="P8740" s="10">
        <f t="shared" si="1095"/>
        <v>21.11</v>
      </c>
      <c r="Q8740" s="10">
        <f t="shared" si="1094"/>
        <v>1225.6564682006835</v>
      </c>
      <c r="R8740" s="1">
        <f t="shared" si="1096"/>
        <v>0.55711657645485613</v>
      </c>
      <c r="S8740" s="18">
        <f t="shared" si="1097"/>
        <v>8.2769999999999992</v>
      </c>
      <c r="T8740" s="10">
        <f t="shared" si="1098"/>
        <v>148.07979560235395</v>
      </c>
      <c r="U8740" s="10">
        <f t="shared" si="1099"/>
        <v>0</v>
      </c>
      <c r="V8740" s="1">
        <f t="shared" si="1100"/>
        <v>0</v>
      </c>
      <c r="W8740" s="10">
        <f t="shared" si="1101"/>
        <v>0</v>
      </c>
    </row>
    <row r="8741" spans="13:23" x14ac:dyDescent="0.25">
      <c r="M8741" s="7">
        <v>45604.916666666664</v>
      </c>
      <c r="N8741" s="3">
        <v>973.03845520019524</v>
      </c>
      <c r="O8741" s="10">
        <v>13.89</v>
      </c>
      <c r="P8741" s="10">
        <f t="shared" si="1095"/>
        <v>18.89</v>
      </c>
      <c r="Q8741" s="10">
        <f t="shared" si="1094"/>
        <v>973.03845520019524</v>
      </c>
      <c r="R8741" s="1">
        <f t="shared" si="1096"/>
        <v>0.44229020690917964</v>
      </c>
      <c r="S8741" s="18">
        <f t="shared" si="1097"/>
        <v>11.43</v>
      </c>
      <c r="T8741" s="10">
        <f t="shared" si="1098"/>
        <v>85.130223552073076</v>
      </c>
      <c r="U8741" s="10">
        <f t="shared" si="1099"/>
        <v>0</v>
      </c>
      <c r="V8741" s="1">
        <f t="shared" si="1100"/>
        <v>0</v>
      </c>
      <c r="W8741" s="10">
        <f t="shared" si="1101"/>
        <v>0</v>
      </c>
    </row>
    <row r="8742" spans="13:23" x14ac:dyDescent="0.25">
      <c r="M8742" s="7">
        <v>45604.958333333336</v>
      </c>
      <c r="N8742" s="3">
        <v>1041.2652763366698</v>
      </c>
      <c r="O8742" s="10">
        <v>13.89</v>
      </c>
      <c r="P8742" s="10">
        <f t="shared" si="1095"/>
        <v>18.89</v>
      </c>
      <c r="Q8742" s="10">
        <f t="shared" si="1094"/>
        <v>1041.2652763366698</v>
      </c>
      <c r="R8742" s="1">
        <f t="shared" si="1096"/>
        <v>0.47330239833484988</v>
      </c>
      <c r="S8742" s="18">
        <f t="shared" si="1097"/>
        <v>11.43</v>
      </c>
      <c r="T8742" s="10">
        <f t="shared" si="1098"/>
        <v>91.099324263925624</v>
      </c>
      <c r="U8742" s="10">
        <f t="shared" si="1099"/>
        <v>0</v>
      </c>
      <c r="V8742" s="1">
        <f t="shared" si="1100"/>
        <v>0</v>
      </c>
      <c r="W8742" s="10">
        <f t="shared" si="1101"/>
        <v>0</v>
      </c>
    </row>
    <row r="8743" spans="13:23" x14ac:dyDescent="0.25">
      <c r="M8743" s="7">
        <v>45605</v>
      </c>
      <c r="N8743" s="3">
        <v>918.49995803833008</v>
      </c>
      <c r="O8743" s="10">
        <v>13.89</v>
      </c>
      <c r="P8743" s="10">
        <f t="shared" si="1095"/>
        <v>18.89</v>
      </c>
      <c r="Q8743" s="10">
        <f t="shared" si="1094"/>
        <v>918.49995803833008</v>
      </c>
      <c r="R8743" s="1">
        <f t="shared" si="1096"/>
        <v>0.41749998092651369</v>
      </c>
      <c r="S8743" s="18">
        <f t="shared" si="1097"/>
        <v>11.43</v>
      </c>
      <c r="T8743" s="10">
        <f t="shared" si="1098"/>
        <v>80.358701490667556</v>
      </c>
      <c r="U8743" s="10">
        <f t="shared" si="1099"/>
        <v>0</v>
      </c>
      <c r="V8743" s="1">
        <f t="shared" si="1100"/>
        <v>0</v>
      </c>
      <c r="W8743" s="10">
        <f t="shared" si="1101"/>
        <v>0</v>
      </c>
    </row>
    <row r="8744" spans="13:23" x14ac:dyDescent="0.25">
      <c r="M8744" s="7">
        <v>45605.041666666664</v>
      </c>
      <c r="N8744" s="3">
        <v>937.68676071166988</v>
      </c>
      <c r="O8744" s="10">
        <v>13.89</v>
      </c>
      <c r="P8744" s="10">
        <f t="shared" si="1095"/>
        <v>18.89</v>
      </c>
      <c r="Q8744" s="10">
        <f t="shared" si="1094"/>
        <v>937.68676071166988</v>
      </c>
      <c r="R8744" s="1">
        <f t="shared" si="1096"/>
        <v>0.42622125486894086</v>
      </c>
      <c r="S8744" s="18">
        <f t="shared" si="1097"/>
        <v>11.43</v>
      </c>
      <c r="T8744" s="10">
        <f t="shared" si="1098"/>
        <v>82.037336895159228</v>
      </c>
      <c r="U8744" s="10">
        <f t="shared" si="1099"/>
        <v>0</v>
      </c>
      <c r="V8744" s="1">
        <f t="shared" si="1100"/>
        <v>0</v>
      </c>
      <c r="W8744" s="10">
        <f t="shared" si="1101"/>
        <v>0</v>
      </c>
    </row>
    <row r="8745" spans="13:23" x14ac:dyDescent="0.25">
      <c r="M8745" s="7">
        <v>45605.083333333336</v>
      </c>
      <c r="N8745" s="3">
        <v>1143.9141380310059</v>
      </c>
      <c r="O8745" s="10">
        <v>12.78</v>
      </c>
      <c r="P8745" s="10">
        <f t="shared" si="1095"/>
        <v>17.78</v>
      </c>
      <c r="Q8745" s="10">
        <f t="shared" si="1094"/>
        <v>1143.9141380310059</v>
      </c>
      <c r="R8745" s="1">
        <f t="shared" si="1096"/>
        <v>0.51996097183227541</v>
      </c>
      <c r="S8745" s="18">
        <f t="shared" si="1097"/>
        <v>10.58</v>
      </c>
      <c r="T8745" s="10">
        <f t="shared" si="1098"/>
        <v>108.12042892542588</v>
      </c>
      <c r="U8745" s="10">
        <f t="shared" si="1099"/>
        <v>0</v>
      </c>
      <c r="V8745" s="1">
        <f t="shared" si="1100"/>
        <v>0</v>
      </c>
      <c r="W8745" s="10">
        <f t="shared" si="1101"/>
        <v>0</v>
      </c>
    </row>
    <row r="8746" spans="13:23" x14ac:dyDescent="0.25">
      <c r="M8746" s="7">
        <v>45605.125</v>
      </c>
      <c r="N8746" s="3">
        <v>888.47041625976556</v>
      </c>
      <c r="O8746" s="10">
        <v>12.78</v>
      </c>
      <c r="P8746" s="10">
        <f t="shared" si="1095"/>
        <v>17.78</v>
      </c>
      <c r="Q8746" s="10">
        <f t="shared" si="1094"/>
        <v>888.47041625976556</v>
      </c>
      <c r="R8746" s="1">
        <f t="shared" si="1096"/>
        <v>0.40385018920898436</v>
      </c>
      <c r="S8746" s="18">
        <f t="shared" si="1097"/>
        <v>11.43</v>
      </c>
      <c r="T8746" s="10">
        <f t="shared" si="1098"/>
        <v>77.73144499210548</v>
      </c>
      <c r="U8746" s="10">
        <f t="shared" si="1099"/>
        <v>0</v>
      </c>
      <c r="V8746" s="1">
        <f t="shared" si="1100"/>
        <v>0</v>
      </c>
      <c r="W8746" s="10">
        <f t="shared" si="1101"/>
        <v>0</v>
      </c>
    </row>
    <row r="8747" spans="13:23" x14ac:dyDescent="0.25">
      <c r="M8747" s="7">
        <v>45605.166666666664</v>
      </c>
      <c r="N8747" s="3">
        <v>1079.7398094177245</v>
      </c>
      <c r="O8747" s="10">
        <v>12.78</v>
      </c>
      <c r="P8747" s="10">
        <f t="shared" si="1095"/>
        <v>17.78</v>
      </c>
      <c r="Q8747" s="10">
        <f t="shared" si="1094"/>
        <v>1079.7398094177245</v>
      </c>
      <c r="R8747" s="1">
        <f t="shared" si="1096"/>
        <v>0.49079082246260203</v>
      </c>
      <c r="S8747" s="18">
        <f t="shared" si="1097"/>
        <v>11.43</v>
      </c>
      <c r="T8747" s="10">
        <f t="shared" si="1098"/>
        <v>94.465425145907659</v>
      </c>
      <c r="U8747" s="10">
        <f t="shared" si="1099"/>
        <v>0</v>
      </c>
      <c r="V8747" s="1">
        <f t="shared" si="1100"/>
        <v>0</v>
      </c>
      <c r="W8747" s="10">
        <f t="shared" si="1101"/>
        <v>0</v>
      </c>
    </row>
    <row r="8748" spans="13:23" x14ac:dyDescent="0.25">
      <c r="M8748" s="7">
        <v>45605.208333333336</v>
      </c>
      <c r="N8748" s="3">
        <v>929.51735687255859</v>
      </c>
      <c r="O8748" s="10">
        <v>12.78</v>
      </c>
      <c r="P8748" s="10">
        <f t="shared" si="1095"/>
        <v>17.78</v>
      </c>
      <c r="Q8748" s="10">
        <f t="shared" si="1094"/>
        <v>929.51735687255859</v>
      </c>
      <c r="R8748" s="1">
        <f t="shared" si="1096"/>
        <v>0.42250788948752666</v>
      </c>
      <c r="S8748" s="18">
        <f t="shared" si="1097"/>
        <v>11.43</v>
      </c>
      <c r="T8748" s="10">
        <f t="shared" si="1098"/>
        <v>81.322603400923768</v>
      </c>
      <c r="U8748" s="10">
        <f t="shared" si="1099"/>
        <v>0</v>
      </c>
      <c r="V8748" s="1">
        <f t="shared" si="1100"/>
        <v>0</v>
      </c>
      <c r="W8748" s="10">
        <f t="shared" si="1101"/>
        <v>0</v>
      </c>
    </row>
    <row r="8749" spans="13:23" x14ac:dyDescent="0.25">
      <c r="M8749" s="7">
        <v>45605.25</v>
      </c>
      <c r="N8749" s="3">
        <v>905.01691131591792</v>
      </c>
      <c r="O8749" s="10">
        <v>12.22</v>
      </c>
      <c r="P8749" s="10">
        <f t="shared" si="1095"/>
        <v>17.22</v>
      </c>
      <c r="Q8749" s="10">
        <f t="shared" si="1094"/>
        <v>905.01691131591792</v>
      </c>
      <c r="R8749" s="1">
        <f t="shared" si="1096"/>
        <v>0.41137132332541726</v>
      </c>
      <c r="S8749" s="18">
        <f t="shared" si="1097"/>
        <v>11.43</v>
      </c>
      <c r="T8749" s="10">
        <f t="shared" si="1098"/>
        <v>79.179082354848461</v>
      </c>
      <c r="U8749" s="10">
        <f t="shared" si="1099"/>
        <v>0</v>
      </c>
      <c r="V8749" s="1">
        <f t="shared" si="1100"/>
        <v>0</v>
      </c>
      <c r="W8749" s="10">
        <f t="shared" si="1101"/>
        <v>0</v>
      </c>
    </row>
    <row r="8750" spans="13:23" x14ac:dyDescent="0.25">
      <c r="M8750" s="7">
        <v>45605.291666666664</v>
      </c>
      <c r="N8750" s="3">
        <v>1035.647868347168</v>
      </c>
      <c r="O8750" s="10">
        <v>12.78</v>
      </c>
      <c r="P8750" s="10">
        <f t="shared" si="1095"/>
        <v>17.78</v>
      </c>
      <c r="Q8750" s="10">
        <f t="shared" si="1094"/>
        <v>1035.647868347168</v>
      </c>
      <c r="R8750" s="1">
        <f t="shared" si="1096"/>
        <v>0.47074903106689453</v>
      </c>
      <c r="S8750" s="18">
        <f t="shared" si="1097"/>
        <v>11.43</v>
      </c>
      <c r="T8750" s="10">
        <f t="shared" si="1098"/>
        <v>90.607862497565009</v>
      </c>
      <c r="U8750" s="10">
        <f t="shared" si="1099"/>
        <v>0</v>
      </c>
      <c r="V8750" s="1">
        <f t="shared" si="1100"/>
        <v>0</v>
      </c>
      <c r="W8750" s="10">
        <f t="shared" si="1101"/>
        <v>0</v>
      </c>
    </row>
    <row r="8751" spans="13:23" x14ac:dyDescent="0.25">
      <c r="M8751" s="7">
        <v>45605.333333333336</v>
      </c>
      <c r="N8751" s="3">
        <v>1001.9629989624024</v>
      </c>
      <c r="O8751" s="10">
        <v>16.11</v>
      </c>
      <c r="P8751" s="10">
        <f t="shared" si="1095"/>
        <v>21.11</v>
      </c>
      <c r="Q8751" s="10">
        <f t="shared" si="1094"/>
        <v>1001.9629989624024</v>
      </c>
      <c r="R8751" s="1">
        <f t="shared" si="1096"/>
        <v>0.45543772680109196</v>
      </c>
      <c r="S8751" s="18">
        <f t="shared" si="1097"/>
        <v>8.7460000000000004</v>
      </c>
      <c r="T8751" s="10">
        <f t="shared" si="1098"/>
        <v>114.56242842012375</v>
      </c>
      <c r="U8751" s="10">
        <f t="shared" si="1099"/>
        <v>0</v>
      </c>
      <c r="V8751" s="1">
        <f t="shared" si="1100"/>
        <v>0</v>
      </c>
      <c r="W8751" s="10">
        <f t="shared" si="1101"/>
        <v>0</v>
      </c>
    </row>
    <row r="8752" spans="13:23" x14ac:dyDescent="0.25">
      <c r="M8752" s="7">
        <v>45605.375</v>
      </c>
      <c r="N8752" s="3">
        <v>1130.1806167602538</v>
      </c>
      <c r="O8752" s="10">
        <v>17.78</v>
      </c>
      <c r="P8752" s="10">
        <f t="shared" si="1095"/>
        <v>22.78</v>
      </c>
      <c r="Q8752" s="10">
        <f t="shared" si="1094"/>
        <v>1130.1806167602538</v>
      </c>
      <c r="R8752" s="1">
        <f t="shared" si="1096"/>
        <v>0.51371846216375172</v>
      </c>
      <c r="S8752" s="18">
        <f t="shared" si="1097"/>
        <v>8.2769999999999992</v>
      </c>
      <c r="T8752" s="10">
        <f t="shared" si="1098"/>
        <v>136.54471629337368</v>
      </c>
      <c r="U8752" s="10">
        <f t="shared" si="1099"/>
        <v>0</v>
      </c>
      <c r="V8752" s="1">
        <f t="shared" si="1100"/>
        <v>0</v>
      </c>
      <c r="W8752" s="10">
        <f t="shared" si="1101"/>
        <v>0</v>
      </c>
    </row>
    <row r="8753" spans="13:23" x14ac:dyDescent="0.25">
      <c r="M8753" s="7">
        <v>45605.416666666664</v>
      </c>
      <c r="N8753" s="3">
        <v>1196.8091079711915</v>
      </c>
      <c r="O8753" s="10">
        <v>18.89</v>
      </c>
      <c r="P8753" s="10">
        <f t="shared" si="1095"/>
        <v>23.89</v>
      </c>
      <c r="Q8753" s="10">
        <f t="shared" si="1094"/>
        <v>1196.8091079711915</v>
      </c>
      <c r="R8753" s="1">
        <f t="shared" si="1096"/>
        <v>0.54400413998690522</v>
      </c>
      <c r="S8753" s="18">
        <f t="shared" si="1097"/>
        <v>8.2769999999999992</v>
      </c>
      <c r="T8753" s="10">
        <f t="shared" si="1098"/>
        <v>144.59455212893459</v>
      </c>
      <c r="U8753" s="10">
        <f t="shared" si="1099"/>
        <v>0</v>
      </c>
      <c r="V8753" s="1">
        <f t="shared" si="1100"/>
        <v>0</v>
      </c>
      <c r="W8753" s="10">
        <f t="shared" si="1101"/>
        <v>0</v>
      </c>
    </row>
    <row r="8754" spans="13:23" x14ac:dyDescent="0.25">
      <c r="M8754" s="7">
        <v>45605.458333333336</v>
      </c>
      <c r="N8754" s="3">
        <v>1239.0917884826661</v>
      </c>
      <c r="O8754" s="10">
        <v>21.11</v>
      </c>
      <c r="P8754" s="10">
        <f t="shared" si="1095"/>
        <v>26.11</v>
      </c>
      <c r="Q8754" s="10">
        <f t="shared" si="1094"/>
        <v>1239.0917884826661</v>
      </c>
      <c r="R8754" s="1">
        <f t="shared" si="1096"/>
        <v>0.56322354021939369</v>
      </c>
      <c r="S8754" s="18">
        <f t="shared" si="1097"/>
        <v>6.8120000000000003</v>
      </c>
      <c r="T8754" s="10">
        <f t="shared" si="1098"/>
        <v>181.89838351184176</v>
      </c>
      <c r="U8754" s="10">
        <f t="shared" si="1099"/>
        <v>0</v>
      </c>
      <c r="V8754" s="1">
        <f t="shared" si="1100"/>
        <v>0</v>
      </c>
      <c r="W8754" s="10">
        <f t="shared" si="1101"/>
        <v>0</v>
      </c>
    </row>
    <row r="8755" spans="13:23" x14ac:dyDescent="0.25">
      <c r="M8755" s="7">
        <v>45605.5</v>
      </c>
      <c r="N8755" s="3">
        <v>1248.7542503356933</v>
      </c>
      <c r="O8755" s="10">
        <v>22.22</v>
      </c>
      <c r="P8755" s="10">
        <f t="shared" si="1095"/>
        <v>27.22</v>
      </c>
      <c r="Q8755" s="10">
        <f t="shared" si="1094"/>
        <v>1248.7542503356933</v>
      </c>
      <c r="R8755" s="1">
        <f t="shared" si="1096"/>
        <v>0.56761556833440607</v>
      </c>
      <c r="S8755" s="18">
        <f t="shared" si="1097"/>
        <v>6.8120000000000003</v>
      </c>
      <c r="T8755" s="10">
        <f t="shared" si="1098"/>
        <v>183.31683064235074</v>
      </c>
      <c r="U8755" s="10">
        <f t="shared" si="1099"/>
        <v>0</v>
      </c>
      <c r="V8755" s="1">
        <f t="shared" si="1100"/>
        <v>0</v>
      </c>
      <c r="W8755" s="10">
        <f t="shared" si="1101"/>
        <v>0</v>
      </c>
    </row>
    <row r="8756" spans="13:23" x14ac:dyDescent="0.25">
      <c r="M8756" s="7">
        <v>45605.541666666664</v>
      </c>
      <c r="N8756" s="3">
        <v>1433.5279678344725</v>
      </c>
      <c r="O8756" s="10">
        <v>22.78</v>
      </c>
      <c r="P8756" s="10">
        <f t="shared" si="1095"/>
        <v>27.78</v>
      </c>
      <c r="Q8756" s="10">
        <f t="shared" si="1094"/>
        <v>1433.5279678344725</v>
      </c>
      <c r="R8756" s="1">
        <f t="shared" si="1096"/>
        <v>0.65160362174294206</v>
      </c>
      <c r="S8756" s="18">
        <f t="shared" si="1097"/>
        <v>6.4260000000000002</v>
      </c>
      <c r="T8756" s="10">
        <f t="shared" si="1098"/>
        <v>223.08247242988989</v>
      </c>
      <c r="U8756" s="10">
        <f t="shared" si="1099"/>
        <v>0</v>
      </c>
      <c r="V8756" s="1">
        <f t="shared" si="1100"/>
        <v>0</v>
      </c>
      <c r="W8756" s="10">
        <f t="shared" si="1101"/>
        <v>0</v>
      </c>
    </row>
    <row r="8757" spans="13:23" x14ac:dyDescent="0.25">
      <c r="M8757" s="7">
        <v>45605.583333333336</v>
      </c>
      <c r="N8757" s="3">
        <v>1369.297640991211</v>
      </c>
      <c r="O8757" s="10">
        <v>22.22</v>
      </c>
      <c r="P8757" s="10">
        <f t="shared" si="1095"/>
        <v>27.22</v>
      </c>
      <c r="Q8757" s="10">
        <f t="shared" si="1094"/>
        <v>1369.297640991211</v>
      </c>
      <c r="R8757" s="1">
        <f t="shared" si="1096"/>
        <v>0.62240801863236861</v>
      </c>
      <c r="S8757" s="18">
        <f t="shared" si="1097"/>
        <v>6.4260000000000002</v>
      </c>
      <c r="T8757" s="10">
        <f t="shared" si="1098"/>
        <v>213.08709010134001</v>
      </c>
      <c r="U8757" s="10">
        <f t="shared" si="1099"/>
        <v>0</v>
      </c>
      <c r="V8757" s="1">
        <f t="shared" si="1100"/>
        <v>0</v>
      </c>
      <c r="W8757" s="10">
        <f t="shared" si="1101"/>
        <v>0</v>
      </c>
    </row>
    <row r="8758" spans="13:23" x14ac:dyDescent="0.25">
      <c r="M8758" s="7">
        <v>45605.625</v>
      </c>
      <c r="N8758" s="3">
        <v>1322.5562576293944</v>
      </c>
      <c r="O8758" s="10">
        <v>22.22</v>
      </c>
      <c r="P8758" s="10">
        <f t="shared" si="1095"/>
        <v>27.22</v>
      </c>
      <c r="Q8758" s="10">
        <f t="shared" si="1094"/>
        <v>1322.5562576293944</v>
      </c>
      <c r="R8758" s="1">
        <f t="shared" si="1096"/>
        <v>0.60116193528608841</v>
      </c>
      <c r="S8758" s="18">
        <f t="shared" si="1097"/>
        <v>6.4260000000000002</v>
      </c>
      <c r="T8758" s="10">
        <f t="shared" si="1098"/>
        <v>205.8132987285083</v>
      </c>
      <c r="U8758" s="10">
        <f t="shared" si="1099"/>
        <v>0</v>
      </c>
      <c r="V8758" s="1">
        <f t="shared" si="1100"/>
        <v>0</v>
      </c>
      <c r="W8758" s="10">
        <f t="shared" si="1101"/>
        <v>0</v>
      </c>
    </row>
    <row r="8759" spans="13:23" x14ac:dyDescent="0.25">
      <c r="M8759" s="7">
        <v>45605.666666666664</v>
      </c>
      <c r="N8759" s="3">
        <v>1248.7942405700683</v>
      </c>
      <c r="O8759" s="10">
        <v>18.89</v>
      </c>
      <c r="P8759" s="10">
        <f t="shared" si="1095"/>
        <v>23.89</v>
      </c>
      <c r="Q8759" s="10">
        <f t="shared" si="1094"/>
        <v>1248.7942405700683</v>
      </c>
      <c r="R8759" s="1">
        <f t="shared" si="1096"/>
        <v>0.56763374571366743</v>
      </c>
      <c r="S8759" s="18">
        <f t="shared" si="1097"/>
        <v>8.2769999999999992</v>
      </c>
      <c r="T8759" s="10">
        <f t="shared" si="1098"/>
        <v>150.87522539205852</v>
      </c>
      <c r="U8759" s="10">
        <f t="shared" si="1099"/>
        <v>0</v>
      </c>
      <c r="V8759" s="1">
        <f t="shared" si="1100"/>
        <v>0</v>
      </c>
      <c r="W8759" s="10">
        <f t="shared" si="1101"/>
        <v>0</v>
      </c>
    </row>
    <row r="8760" spans="13:23" x14ac:dyDescent="0.25">
      <c r="M8760" s="7">
        <v>45605.708333333336</v>
      </c>
      <c r="N8760" s="3">
        <v>582.61748657226565</v>
      </c>
      <c r="O8760" s="10">
        <v>17.78</v>
      </c>
      <c r="P8760" s="10">
        <f t="shared" si="1095"/>
        <v>22.78</v>
      </c>
      <c r="Q8760" s="10">
        <f t="shared" si="1094"/>
        <v>582.61748657226565</v>
      </c>
      <c r="R8760" s="1">
        <f t="shared" si="1096"/>
        <v>0.26482613026012075</v>
      </c>
      <c r="S8760" s="18">
        <f t="shared" si="1097"/>
        <v>9.4890000000000008</v>
      </c>
      <c r="T8760" s="10">
        <f t="shared" si="1098"/>
        <v>61.399250350117569</v>
      </c>
      <c r="U8760" s="10">
        <f t="shared" si="1099"/>
        <v>0</v>
      </c>
      <c r="V8760" s="1">
        <f t="shared" si="1100"/>
        <v>0</v>
      </c>
      <c r="W8760" s="10">
        <f t="shared" si="1101"/>
        <v>0</v>
      </c>
    </row>
    <row r="8761" spans="13:23" x14ac:dyDescent="0.25">
      <c r="M8761" s="7">
        <v>45605.75</v>
      </c>
      <c r="N8761" s="3">
        <v>1326.0330276489258</v>
      </c>
      <c r="O8761" s="10">
        <v>17.22</v>
      </c>
      <c r="P8761" s="10">
        <f t="shared" si="1095"/>
        <v>22.22</v>
      </c>
      <c r="Q8761" s="10">
        <f t="shared" si="1094"/>
        <v>1326.0330276489258</v>
      </c>
      <c r="R8761" s="1">
        <f t="shared" si="1096"/>
        <v>0.60274228529496632</v>
      </c>
      <c r="S8761" s="18">
        <f t="shared" si="1097"/>
        <v>7.6429999999999998</v>
      </c>
      <c r="T8761" s="10">
        <f t="shared" si="1098"/>
        <v>173.49640555396124</v>
      </c>
      <c r="U8761" s="10">
        <f t="shared" si="1099"/>
        <v>0</v>
      </c>
      <c r="V8761" s="1">
        <f t="shared" si="1100"/>
        <v>0</v>
      </c>
      <c r="W8761" s="10">
        <f t="shared" si="1101"/>
        <v>0</v>
      </c>
    </row>
    <row r="8762" spans="13:23" x14ac:dyDescent="0.25">
      <c r="M8762" s="7">
        <v>45605.791666666664</v>
      </c>
      <c r="N8762" s="3">
        <v>1034.355029296875</v>
      </c>
      <c r="O8762" s="10">
        <v>16.11</v>
      </c>
      <c r="P8762" s="10">
        <f t="shared" si="1095"/>
        <v>21.11</v>
      </c>
      <c r="Q8762" s="10">
        <f t="shared" si="1094"/>
        <v>1034.355029296875</v>
      </c>
      <c r="R8762" s="1">
        <f t="shared" si="1096"/>
        <v>0.47016137695312504</v>
      </c>
      <c r="S8762" s="18">
        <f t="shared" si="1097"/>
        <v>8.7460000000000004</v>
      </c>
      <c r="T8762" s="10">
        <f t="shared" si="1098"/>
        <v>118.26606783636805</v>
      </c>
      <c r="U8762" s="10">
        <f t="shared" si="1099"/>
        <v>0</v>
      </c>
      <c r="V8762" s="1">
        <f t="shared" si="1100"/>
        <v>0</v>
      </c>
      <c r="W8762" s="10">
        <f t="shared" si="1101"/>
        <v>0</v>
      </c>
    </row>
    <row r="8763" spans="13:23" x14ac:dyDescent="0.25">
      <c r="M8763" s="7">
        <v>45605.833333333336</v>
      </c>
      <c r="N8763" s="3">
        <v>991.07666931152346</v>
      </c>
      <c r="O8763" s="10">
        <v>15</v>
      </c>
      <c r="P8763" s="10">
        <f t="shared" si="1095"/>
        <v>20</v>
      </c>
      <c r="Q8763" s="10">
        <f t="shared" si="1094"/>
        <v>991.07666931152346</v>
      </c>
      <c r="R8763" s="1">
        <f t="shared" si="1096"/>
        <v>0.45048939514160158</v>
      </c>
      <c r="S8763" s="18">
        <f t="shared" si="1097"/>
        <v>11.43</v>
      </c>
      <c r="T8763" s="10">
        <f t="shared" si="1098"/>
        <v>86.708370018505988</v>
      </c>
      <c r="U8763" s="10">
        <f t="shared" si="1099"/>
        <v>0</v>
      </c>
      <c r="V8763" s="1">
        <f t="shared" si="1100"/>
        <v>0</v>
      </c>
      <c r="W8763" s="10">
        <f t="shared" si="1101"/>
        <v>0</v>
      </c>
    </row>
    <row r="8764" spans="13:23" x14ac:dyDescent="0.25">
      <c r="M8764" s="7">
        <v>45605.875</v>
      </c>
      <c r="N8764" s="3">
        <v>1188.4736434936524</v>
      </c>
      <c r="O8764" s="10">
        <v>13.89</v>
      </c>
      <c r="P8764" s="10">
        <f t="shared" si="1095"/>
        <v>18.89</v>
      </c>
      <c r="Q8764" s="10">
        <f t="shared" si="1094"/>
        <v>1188.4736434936524</v>
      </c>
      <c r="R8764" s="1">
        <f t="shared" si="1096"/>
        <v>0.54021529249711475</v>
      </c>
      <c r="S8764" s="18">
        <f t="shared" si="1097"/>
        <v>10.58</v>
      </c>
      <c r="T8764" s="10">
        <f t="shared" si="1098"/>
        <v>112.33210240960797</v>
      </c>
      <c r="U8764" s="10">
        <f t="shared" si="1099"/>
        <v>0</v>
      </c>
      <c r="V8764" s="1">
        <f t="shared" si="1100"/>
        <v>0</v>
      </c>
      <c r="W8764" s="10">
        <f t="shared" si="1101"/>
        <v>0</v>
      </c>
    </row>
    <row r="8765" spans="13:23" x14ac:dyDescent="0.25">
      <c r="M8765" s="7">
        <v>45605.916666666664</v>
      </c>
      <c r="N8765" s="3">
        <v>677.27701950073242</v>
      </c>
      <c r="O8765" s="10">
        <v>12.78</v>
      </c>
      <c r="P8765" s="10">
        <f t="shared" si="1095"/>
        <v>17.78</v>
      </c>
      <c r="Q8765" s="10">
        <f t="shared" si="1094"/>
        <v>677.27701950073242</v>
      </c>
      <c r="R8765" s="1">
        <f t="shared" si="1096"/>
        <v>0.30785319068215111</v>
      </c>
      <c r="S8765" s="18">
        <f t="shared" si="1097"/>
        <v>11.71</v>
      </c>
      <c r="T8765" s="10">
        <f t="shared" si="1098"/>
        <v>57.837490990668861</v>
      </c>
      <c r="U8765" s="10">
        <f t="shared" si="1099"/>
        <v>0</v>
      </c>
      <c r="V8765" s="1">
        <f t="shared" si="1100"/>
        <v>0</v>
      </c>
      <c r="W8765" s="10">
        <f t="shared" si="1101"/>
        <v>0</v>
      </c>
    </row>
    <row r="8766" spans="13:23" x14ac:dyDescent="0.25">
      <c r="M8766" s="7">
        <v>45605.958333333336</v>
      </c>
      <c r="N8766" s="3">
        <v>1168.3528427124022</v>
      </c>
      <c r="O8766" s="10">
        <v>16.11</v>
      </c>
      <c r="P8766" s="10">
        <f t="shared" si="1095"/>
        <v>21.11</v>
      </c>
      <c r="Q8766" s="10">
        <f t="shared" si="1094"/>
        <v>1168.3528427124022</v>
      </c>
      <c r="R8766" s="1">
        <f t="shared" si="1096"/>
        <v>0.53106947396018278</v>
      </c>
      <c r="S8766" s="18">
        <f t="shared" si="1097"/>
        <v>8.2769999999999992</v>
      </c>
      <c r="T8766" s="10">
        <f t="shared" si="1098"/>
        <v>141.15655946748851</v>
      </c>
      <c r="U8766" s="10">
        <f t="shared" si="1099"/>
        <v>0</v>
      </c>
      <c r="V8766" s="1">
        <f t="shared" si="1100"/>
        <v>0</v>
      </c>
      <c r="W8766" s="10">
        <f t="shared" si="1101"/>
        <v>0</v>
      </c>
    </row>
    <row r="8767" spans="13:23" x14ac:dyDescent="0.25">
      <c r="M8767" s="7">
        <v>45606</v>
      </c>
      <c r="N8767" s="3">
        <v>954.23025054931634</v>
      </c>
      <c r="O8767" s="10">
        <v>17.22</v>
      </c>
      <c r="P8767" s="10">
        <f t="shared" si="1095"/>
        <v>22.22</v>
      </c>
      <c r="Q8767" s="10">
        <f t="shared" si="1094"/>
        <v>954.23025054931634</v>
      </c>
      <c r="R8767" s="1">
        <f t="shared" si="1096"/>
        <v>0.43374102297696199</v>
      </c>
      <c r="S8767" s="18">
        <f t="shared" si="1097"/>
        <v>8.7460000000000004</v>
      </c>
      <c r="T8767" s="10">
        <f t="shared" si="1098"/>
        <v>109.10476223980291</v>
      </c>
      <c r="U8767" s="10">
        <f t="shared" si="1099"/>
        <v>0</v>
      </c>
      <c r="V8767" s="1">
        <f t="shared" si="1100"/>
        <v>0</v>
      </c>
      <c r="W8767" s="10">
        <f t="shared" si="1101"/>
        <v>0</v>
      </c>
    </row>
    <row r="8768" spans="13:23" x14ac:dyDescent="0.25">
      <c r="M8768">
        <v>45606.041666666664</v>
      </c>
      <c r="N8768" s="3">
        <v>930.23994827270508</v>
      </c>
      <c r="O8768" s="10">
        <v>16.11</v>
      </c>
      <c r="P8768" s="10">
        <f t="shared" si="1095"/>
        <v>21.11</v>
      </c>
      <c r="Q8768" s="10">
        <f t="shared" si="1094"/>
        <v>930.23994827270508</v>
      </c>
      <c r="R8768" s="1">
        <f t="shared" si="1096"/>
        <v>0.42283634012395688</v>
      </c>
      <c r="S8768" s="18">
        <f t="shared" si="1097"/>
        <v>8.7460000000000004</v>
      </c>
      <c r="T8768" s="10">
        <f t="shared" si="1098"/>
        <v>106.36175946406415</v>
      </c>
      <c r="U8768" s="10">
        <f t="shared" si="1099"/>
        <v>0</v>
      </c>
      <c r="V8768" s="1">
        <f t="shared" si="1100"/>
        <v>0</v>
      </c>
      <c r="W8768" s="10">
        <f t="shared" si="1101"/>
        <v>0</v>
      </c>
    </row>
    <row r="8769" spans="13:23" x14ac:dyDescent="0.25">
      <c r="M8769">
        <v>45606.083333333336</v>
      </c>
      <c r="N8769" s="3">
        <v>940.36262512207031</v>
      </c>
      <c r="O8769" s="10">
        <v>17.78</v>
      </c>
      <c r="P8769" s="10">
        <f t="shared" si="1095"/>
        <v>22.78</v>
      </c>
      <c r="Q8769" s="10">
        <f t="shared" si="1094"/>
        <v>940.36262512207031</v>
      </c>
      <c r="R8769" s="1">
        <f t="shared" si="1096"/>
        <v>0.4274375568736683</v>
      </c>
      <c r="S8769" s="18">
        <f t="shared" si="1097"/>
        <v>8.7460000000000004</v>
      </c>
      <c r="T8769" s="10">
        <f t="shared" si="1098"/>
        <v>107.51916591837072</v>
      </c>
      <c r="U8769" s="10">
        <f t="shared" si="1099"/>
        <v>0</v>
      </c>
      <c r="V8769" s="1">
        <f t="shared" si="1100"/>
        <v>0</v>
      </c>
      <c r="W8769" s="10">
        <f t="shared" si="1101"/>
        <v>0</v>
      </c>
    </row>
    <row r="8770" spans="13:23" x14ac:dyDescent="0.25">
      <c r="M8770">
        <v>45606.125</v>
      </c>
      <c r="N8770" s="3">
        <v>954.87896118164065</v>
      </c>
      <c r="O8770" s="10">
        <v>17.22</v>
      </c>
      <c r="P8770" s="10">
        <f t="shared" si="1095"/>
        <v>22.22</v>
      </c>
      <c r="Q8770" s="10">
        <f t="shared" si="1094"/>
        <v>954.87896118164065</v>
      </c>
      <c r="R8770" s="1">
        <f t="shared" si="1096"/>
        <v>0.43403589144620031</v>
      </c>
      <c r="S8770" s="18">
        <f t="shared" si="1097"/>
        <v>8.7460000000000004</v>
      </c>
      <c r="T8770" s="10">
        <f t="shared" si="1098"/>
        <v>109.17893450510411</v>
      </c>
      <c r="U8770" s="10">
        <f t="shared" si="1099"/>
        <v>0</v>
      </c>
      <c r="V8770" s="1">
        <f t="shared" si="1100"/>
        <v>0</v>
      </c>
      <c r="W8770" s="10">
        <f t="shared" si="1101"/>
        <v>0</v>
      </c>
    </row>
    <row r="8771" spans="13:23" x14ac:dyDescent="0.25">
      <c r="M8771">
        <v>45606.166666666664</v>
      </c>
      <c r="N8771" s="3">
        <v>1238.1691864013671</v>
      </c>
      <c r="O8771" s="10">
        <v>16.11</v>
      </c>
      <c r="P8771" s="10">
        <f t="shared" si="1095"/>
        <v>21.11</v>
      </c>
      <c r="Q8771" s="10">
        <f t="shared" si="1094"/>
        <v>1238.1691864013671</v>
      </c>
      <c r="R8771" s="1">
        <f t="shared" si="1096"/>
        <v>0.56280417563698504</v>
      </c>
      <c r="S8771" s="18">
        <f t="shared" si="1097"/>
        <v>8.2769999999999992</v>
      </c>
      <c r="T8771" s="10">
        <f t="shared" si="1098"/>
        <v>149.59154118658537</v>
      </c>
      <c r="U8771" s="10">
        <f t="shared" si="1099"/>
        <v>0</v>
      </c>
      <c r="V8771" s="1">
        <f t="shared" si="1100"/>
        <v>0</v>
      </c>
      <c r="W8771" s="10">
        <f t="shared" si="1101"/>
        <v>0</v>
      </c>
    </row>
    <row r="8772" spans="13:23" x14ac:dyDescent="0.25">
      <c r="M8772">
        <v>45606.208333333336</v>
      </c>
      <c r="N8772" s="3">
        <v>960.79930114746094</v>
      </c>
      <c r="O8772" s="10">
        <v>11.11</v>
      </c>
      <c r="P8772" s="10">
        <f t="shared" si="1095"/>
        <v>16.11</v>
      </c>
      <c r="Q8772" s="10">
        <f t="shared" si="1094"/>
        <v>960.79930114746094</v>
      </c>
      <c r="R8772" s="1">
        <f t="shared" si="1096"/>
        <v>0.43672695506702769</v>
      </c>
      <c r="S8772" s="18">
        <f t="shared" si="1097"/>
        <v>11.43</v>
      </c>
      <c r="T8772" s="10">
        <f t="shared" si="1098"/>
        <v>84.059431421475153</v>
      </c>
      <c r="U8772" s="10">
        <f t="shared" si="1099"/>
        <v>0</v>
      </c>
      <c r="V8772" s="1">
        <f t="shared" si="1100"/>
        <v>0</v>
      </c>
      <c r="W8772" s="10">
        <f t="shared" si="1101"/>
        <v>0</v>
      </c>
    </row>
    <row r="8773" spans="13:23" x14ac:dyDescent="0.25">
      <c r="M8773">
        <v>45606.25</v>
      </c>
      <c r="N8773" s="3">
        <v>1104.9704635620117</v>
      </c>
      <c r="O8773" s="10">
        <v>10</v>
      </c>
      <c r="P8773" s="10">
        <f t="shared" si="1095"/>
        <v>15</v>
      </c>
      <c r="Q8773" s="10">
        <f t="shared" si="1094"/>
        <v>1104.9704635620117</v>
      </c>
      <c r="R8773" s="1">
        <f t="shared" si="1096"/>
        <v>0.50225930161909627</v>
      </c>
      <c r="S8773" s="18">
        <f t="shared" si="1097"/>
        <v>14.51</v>
      </c>
      <c r="T8773" s="10">
        <f t="shared" si="1098"/>
        <v>76.152340700345391</v>
      </c>
      <c r="U8773" s="10">
        <f t="shared" si="1099"/>
        <v>0</v>
      </c>
      <c r="V8773" s="1">
        <f t="shared" si="1100"/>
        <v>0</v>
      </c>
      <c r="W8773" s="10">
        <f t="shared" si="1101"/>
        <v>0</v>
      </c>
    </row>
    <row r="8774" spans="13:23" x14ac:dyDescent="0.25">
      <c r="M8774">
        <v>45606.291666666664</v>
      </c>
      <c r="N8774" s="3">
        <v>830.0887802124023</v>
      </c>
      <c r="O8774" s="10">
        <v>12.22</v>
      </c>
      <c r="P8774" s="10">
        <f t="shared" si="1095"/>
        <v>17.22</v>
      </c>
      <c r="Q8774" s="10">
        <f t="shared" si="1094"/>
        <v>830.0887802124023</v>
      </c>
      <c r="R8774" s="1">
        <f t="shared" si="1096"/>
        <v>0.37731308191472834</v>
      </c>
      <c r="S8774" s="18">
        <f t="shared" si="1097"/>
        <v>11.71</v>
      </c>
      <c r="T8774" s="10">
        <f t="shared" si="1098"/>
        <v>70.887171666302493</v>
      </c>
      <c r="U8774" s="10">
        <f t="shared" si="1099"/>
        <v>0</v>
      </c>
      <c r="V8774" s="1">
        <f t="shared" si="1100"/>
        <v>0</v>
      </c>
      <c r="W8774" s="10">
        <f t="shared" si="1101"/>
        <v>0</v>
      </c>
    </row>
    <row r="8775" spans="13:23" x14ac:dyDescent="0.25">
      <c r="M8775">
        <v>45606.333333333336</v>
      </c>
      <c r="N8775" s="3">
        <v>845.95023422241206</v>
      </c>
      <c r="O8775" s="10">
        <v>15</v>
      </c>
      <c r="P8775" s="10">
        <f t="shared" si="1095"/>
        <v>20</v>
      </c>
      <c r="Q8775" s="10">
        <f t="shared" ref="Q8775:Q8791" si="1102">MIN($C$19,N8775)</f>
        <v>845.95023422241206</v>
      </c>
      <c r="R8775" s="1">
        <f t="shared" si="1096"/>
        <v>0.38452283373746005</v>
      </c>
      <c r="S8775" s="18">
        <f t="shared" si="1097"/>
        <v>11.71</v>
      </c>
      <c r="T8775" s="10">
        <f t="shared" si="1098"/>
        <v>72.241693785005296</v>
      </c>
      <c r="U8775" s="10">
        <f t="shared" si="1099"/>
        <v>0</v>
      </c>
      <c r="V8775" s="1">
        <f t="shared" si="1100"/>
        <v>0</v>
      </c>
      <c r="W8775" s="10">
        <f t="shared" si="1101"/>
        <v>0</v>
      </c>
    </row>
    <row r="8776" spans="13:23" x14ac:dyDescent="0.25">
      <c r="M8776">
        <v>45606.375</v>
      </c>
      <c r="N8776" s="3">
        <v>1043.4839904785156</v>
      </c>
      <c r="O8776" s="10">
        <v>17.78</v>
      </c>
      <c r="P8776" s="10">
        <f t="shared" ref="P8776:P8791" si="1103">O8776+5</f>
        <v>22.78</v>
      </c>
      <c r="Q8776" s="10">
        <f t="shared" si="1102"/>
        <v>1043.4839904785156</v>
      </c>
      <c r="R8776" s="1">
        <f t="shared" ref="R8776:R8791" si="1104">Q8776/$C$19</f>
        <v>0.47431090476296162</v>
      </c>
      <c r="S8776" s="18">
        <f t="shared" ref="S8776:S8791" si="1105">INDEX($C$13:$K$17,MATCH(P8776,$B$13:$B$17,-1),MATCH(R8776,$C$12:$K$12,-1))</f>
        <v>8.7460000000000004</v>
      </c>
      <c r="T8776" s="10">
        <f t="shared" ref="T8776:T8791" si="1106" xml:space="preserve"> Q8776/INDEX($C$13:$K$17,MATCH(P8776,$B$13:$B$17,-1),MATCH(R8776,$C$12:$K$12,-1))</f>
        <v>119.30985484547399</v>
      </c>
      <c r="U8776" s="10">
        <f t="shared" ref="U8776:U8791" si="1107">N8776-Q8776</f>
        <v>0</v>
      </c>
      <c r="V8776" s="1">
        <f t="shared" ref="V8776:V8791" si="1108">U8776/$C$19</f>
        <v>0</v>
      </c>
      <c r="W8776" s="10">
        <f t="shared" ref="W8776:W8791" si="1109" xml:space="preserve"> U8776/INDEX($C$13:$K$17,MATCH(P8776,$B$13:$B$17,-1),MATCH(V8776,$C$12:$K$12,-1))</f>
        <v>0</v>
      </c>
    </row>
    <row r="8777" spans="13:23" x14ac:dyDescent="0.25">
      <c r="M8777">
        <v>45606.416666666664</v>
      </c>
      <c r="N8777" s="3">
        <v>1182.6774993896483</v>
      </c>
      <c r="O8777" s="10">
        <v>20</v>
      </c>
      <c r="P8777" s="10">
        <f t="shared" si="1103"/>
        <v>25</v>
      </c>
      <c r="Q8777" s="10">
        <f t="shared" si="1102"/>
        <v>1182.6774993896483</v>
      </c>
      <c r="R8777" s="1">
        <f t="shared" si="1104"/>
        <v>0.53758068154074923</v>
      </c>
      <c r="S8777" s="18">
        <f t="shared" si="1105"/>
        <v>8.2769999999999992</v>
      </c>
      <c r="T8777" s="10">
        <f t="shared" si="1106"/>
        <v>142.88721751717392</v>
      </c>
      <c r="U8777" s="10">
        <f t="shared" si="1107"/>
        <v>0</v>
      </c>
      <c r="V8777" s="1">
        <f t="shared" si="1108"/>
        <v>0</v>
      </c>
      <c r="W8777" s="10">
        <f t="shared" si="1109"/>
        <v>0</v>
      </c>
    </row>
    <row r="8778" spans="13:23" x14ac:dyDescent="0.25">
      <c r="M8778">
        <v>45606.458333333336</v>
      </c>
      <c r="N8778" s="3">
        <v>1257.8121276855468</v>
      </c>
      <c r="O8778" s="10">
        <v>22.22</v>
      </c>
      <c r="P8778" s="10">
        <f t="shared" si="1103"/>
        <v>27.22</v>
      </c>
      <c r="Q8778" s="10">
        <f t="shared" si="1102"/>
        <v>1257.8121276855468</v>
      </c>
      <c r="R8778" s="1">
        <f t="shared" si="1104"/>
        <v>0.5717327853116122</v>
      </c>
      <c r="S8778" s="18">
        <f t="shared" si="1105"/>
        <v>6.8120000000000003</v>
      </c>
      <c r="T8778" s="10">
        <f t="shared" si="1106"/>
        <v>184.64652490979842</v>
      </c>
      <c r="U8778" s="10">
        <f t="shared" si="1107"/>
        <v>0</v>
      </c>
      <c r="V8778" s="1">
        <f t="shared" si="1108"/>
        <v>0</v>
      </c>
      <c r="W8778" s="10">
        <f t="shared" si="1109"/>
        <v>0</v>
      </c>
    </row>
    <row r="8779" spans="13:23" x14ac:dyDescent="0.25">
      <c r="M8779">
        <v>45606.5</v>
      </c>
      <c r="N8779" s="3">
        <v>1141.9533966064453</v>
      </c>
      <c r="O8779" s="10">
        <v>22.22</v>
      </c>
      <c r="P8779" s="10">
        <f t="shared" si="1103"/>
        <v>27.22</v>
      </c>
      <c r="Q8779" s="10">
        <f t="shared" si="1102"/>
        <v>1141.9533966064453</v>
      </c>
      <c r="R8779" s="1">
        <f t="shared" si="1104"/>
        <v>0.51906972573020238</v>
      </c>
      <c r="S8779" s="18">
        <f t="shared" si="1105"/>
        <v>6.8120000000000003</v>
      </c>
      <c r="T8779" s="10">
        <f t="shared" si="1106"/>
        <v>167.63849040024152</v>
      </c>
      <c r="U8779" s="10">
        <f t="shared" si="1107"/>
        <v>0</v>
      </c>
      <c r="V8779" s="1">
        <f t="shared" si="1108"/>
        <v>0</v>
      </c>
      <c r="W8779" s="10">
        <f t="shared" si="1109"/>
        <v>0</v>
      </c>
    </row>
    <row r="8780" spans="13:23" x14ac:dyDescent="0.25">
      <c r="M8780">
        <v>45606.541666666664</v>
      </c>
      <c r="N8780" s="3">
        <v>972.07943344116211</v>
      </c>
      <c r="O8780" s="10">
        <v>22.22</v>
      </c>
      <c r="P8780" s="10">
        <f t="shared" si="1103"/>
        <v>27.22</v>
      </c>
      <c r="Q8780" s="10">
        <f t="shared" si="1102"/>
        <v>972.07943344116211</v>
      </c>
      <c r="R8780" s="1">
        <f t="shared" si="1104"/>
        <v>0.44185428792780096</v>
      </c>
      <c r="S8780" s="18">
        <f t="shared" si="1105"/>
        <v>6.9349999999999996</v>
      </c>
      <c r="T8780" s="10">
        <f t="shared" si="1106"/>
        <v>140.17006971033339</v>
      </c>
      <c r="U8780" s="10">
        <f t="shared" si="1107"/>
        <v>0</v>
      </c>
      <c r="V8780" s="1">
        <f t="shared" si="1108"/>
        <v>0</v>
      </c>
      <c r="W8780" s="10">
        <f t="shared" si="1109"/>
        <v>0</v>
      </c>
    </row>
    <row r="8781" spans="13:23" x14ac:dyDescent="0.25">
      <c r="M8781">
        <v>45606.583333333336</v>
      </c>
      <c r="N8781" s="3">
        <v>1003.5940887451171</v>
      </c>
      <c r="O8781" s="10">
        <v>22.78</v>
      </c>
      <c r="P8781" s="10">
        <f t="shared" si="1103"/>
        <v>27.78</v>
      </c>
      <c r="Q8781" s="10">
        <f t="shared" si="1102"/>
        <v>1003.5940887451171</v>
      </c>
      <c r="R8781" s="1">
        <f t="shared" si="1104"/>
        <v>0.45617913124778053</v>
      </c>
      <c r="S8781" s="18">
        <f t="shared" si="1105"/>
        <v>6.9349999999999996</v>
      </c>
      <c r="T8781" s="10">
        <f t="shared" si="1106"/>
        <v>144.71436030931756</v>
      </c>
      <c r="U8781" s="10">
        <f t="shared" si="1107"/>
        <v>0</v>
      </c>
      <c r="V8781" s="1">
        <f t="shared" si="1108"/>
        <v>0</v>
      </c>
      <c r="W8781" s="10">
        <f t="shared" si="1109"/>
        <v>0</v>
      </c>
    </row>
    <row r="8782" spans="13:23" x14ac:dyDescent="0.25">
      <c r="M8782">
        <v>45606.625</v>
      </c>
      <c r="N8782" s="3">
        <v>1277.7562156677245</v>
      </c>
      <c r="O8782" s="10">
        <v>22.22</v>
      </c>
      <c r="P8782" s="10">
        <f t="shared" si="1103"/>
        <v>27.22</v>
      </c>
      <c r="Q8782" s="10">
        <f t="shared" si="1102"/>
        <v>1277.7562156677245</v>
      </c>
      <c r="R8782" s="1">
        <f t="shared" si="1104"/>
        <v>0.5807982798489657</v>
      </c>
      <c r="S8782" s="18">
        <f t="shared" si="1105"/>
        <v>6.8120000000000003</v>
      </c>
      <c r="T8782" s="10">
        <f t="shared" si="1106"/>
        <v>187.57431234112221</v>
      </c>
      <c r="U8782" s="10">
        <f t="shared" si="1107"/>
        <v>0</v>
      </c>
      <c r="V8782" s="1">
        <f t="shared" si="1108"/>
        <v>0</v>
      </c>
      <c r="W8782" s="10">
        <f t="shared" si="1109"/>
        <v>0</v>
      </c>
    </row>
    <row r="8783" spans="13:23" x14ac:dyDescent="0.25">
      <c r="M8783">
        <v>45606.666666666664</v>
      </c>
      <c r="N8783" s="3">
        <v>968.22108993530276</v>
      </c>
      <c r="O8783" s="10">
        <v>18.89</v>
      </c>
      <c r="P8783" s="10">
        <f t="shared" si="1103"/>
        <v>23.89</v>
      </c>
      <c r="Q8783" s="10">
        <f t="shared" si="1102"/>
        <v>968.22108993530276</v>
      </c>
      <c r="R8783" s="1">
        <f t="shared" si="1104"/>
        <v>0.44010049542513763</v>
      </c>
      <c r="S8783" s="18">
        <f t="shared" si="1105"/>
        <v>8.7460000000000004</v>
      </c>
      <c r="T8783" s="10">
        <f t="shared" si="1106"/>
        <v>110.70444659676454</v>
      </c>
      <c r="U8783" s="10">
        <f t="shared" si="1107"/>
        <v>0</v>
      </c>
      <c r="V8783" s="1">
        <f t="shared" si="1108"/>
        <v>0</v>
      </c>
      <c r="W8783" s="10">
        <f t="shared" si="1109"/>
        <v>0</v>
      </c>
    </row>
    <row r="8784" spans="13:23" x14ac:dyDescent="0.25">
      <c r="M8784">
        <v>45606.708333333336</v>
      </c>
      <c r="N8784" s="3">
        <v>1106.2318817138671</v>
      </c>
      <c r="O8784" s="10">
        <v>17.78</v>
      </c>
      <c r="P8784" s="10">
        <f t="shared" si="1103"/>
        <v>22.78</v>
      </c>
      <c r="Q8784" s="10">
        <f t="shared" si="1102"/>
        <v>1106.2318817138671</v>
      </c>
      <c r="R8784" s="1">
        <f t="shared" si="1104"/>
        <v>0.50283267350630323</v>
      </c>
      <c r="S8784" s="18">
        <f t="shared" si="1105"/>
        <v>8.2769999999999992</v>
      </c>
      <c r="T8784" s="10">
        <f t="shared" si="1106"/>
        <v>133.65130865215261</v>
      </c>
      <c r="U8784" s="10">
        <f t="shared" si="1107"/>
        <v>0</v>
      </c>
      <c r="V8784" s="1">
        <f t="shared" si="1108"/>
        <v>0</v>
      </c>
      <c r="W8784" s="10">
        <f t="shared" si="1109"/>
        <v>0</v>
      </c>
    </row>
    <row r="8785" spans="13:23" x14ac:dyDescent="0.25">
      <c r="M8785">
        <v>45606.75</v>
      </c>
      <c r="N8785" s="3">
        <v>1006.9400276184082</v>
      </c>
      <c r="O8785" s="10">
        <v>16.11</v>
      </c>
      <c r="P8785" s="10">
        <f t="shared" si="1103"/>
        <v>21.11</v>
      </c>
      <c r="Q8785" s="10">
        <f t="shared" si="1102"/>
        <v>1006.9400276184082</v>
      </c>
      <c r="R8785" s="1">
        <f t="shared" si="1104"/>
        <v>0.45770001255382192</v>
      </c>
      <c r="S8785" s="18">
        <f t="shared" si="1105"/>
        <v>8.7460000000000004</v>
      </c>
      <c r="T8785" s="10">
        <f t="shared" si="1106"/>
        <v>115.13149183837275</v>
      </c>
      <c r="U8785" s="10">
        <f t="shared" si="1107"/>
        <v>0</v>
      </c>
      <c r="V8785" s="1">
        <f t="shared" si="1108"/>
        <v>0</v>
      </c>
      <c r="W8785" s="10">
        <f t="shared" si="1109"/>
        <v>0</v>
      </c>
    </row>
    <row r="8786" spans="13:23" x14ac:dyDescent="0.25">
      <c r="M8786">
        <v>45606.791666666664</v>
      </c>
      <c r="N8786" s="3">
        <v>1094.9145858764648</v>
      </c>
      <c r="O8786" s="10">
        <v>15</v>
      </c>
      <c r="P8786" s="10">
        <f t="shared" si="1103"/>
        <v>20</v>
      </c>
      <c r="Q8786" s="10">
        <f t="shared" si="1102"/>
        <v>1094.9145858764648</v>
      </c>
      <c r="R8786" s="1">
        <f t="shared" si="1104"/>
        <v>0.49768844812566582</v>
      </c>
      <c r="S8786" s="18">
        <f t="shared" si="1105"/>
        <v>11.43</v>
      </c>
      <c r="T8786" s="10">
        <f t="shared" si="1106"/>
        <v>95.793052132674092</v>
      </c>
      <c r="U8786" s="10">
        <f t="shared" si="1107"/>
        <v>0</v>
      </c>
      <c r="V8786" s="1">
        <f t="shared" si="1108"/>
        <v>0</v>
      </c>
      <c r="W8786" s="10">
        <f t="shared" si="1109"/>
        <v>0</v>
      </c>
    </row>
    <row r="8787" spans="13:23" x14ac:dyDescent="0.25">
      <c r="M8787">
        <v>45606.833333333336</v>
      </c>
      <c r="N8787" s="3">
        <v>1082.319090270996</v>
      </c>
      <c r="O8787" s="10">
        <v>13.89</v>
      </c>
      <c r="P8787" s="10">
        <f t="shared" si="1103"/>
        <v>18.89</v>
      </c>
      <c r="Q8787" s="10">
        <f t="shared" si="1102"/>
        <v>1082.319090270996</v>
      </c>
      <c r="R8787" s="1">
        <f t="shared" si="1104"/>
        <v>0.49196322285045269</v>
      </c>
      <c r="S8787" s="18">
        <f t="shared" si="1105"/>
        <v>11.43</v>
      </c>
      <c r="T8787" s="10">
        <f t="shared" si="1106"/>
        <v>94.691084013210499</v>
      </c>
      <c r="U8787" s="10">
        <f t="shared" si="1107"/>
        <v>0</v>
      </c>
      <c r="V8787" s="1">
        <f t="shared" si="1108"/>
        <v>0</v>
      </c>
      <c r="W8787" s="10">
        <f t="shared" si="1109"/>
        <v>0</v>
      </c>
    </row>
    <row r="8788" spans="13:23" x14ac:dyDescent="0.25">
      <c r="M8788">
        <v>45606.875</v>
      </c>
      <c r="N8788" s="3">
        <v>912.15216293334959</v>
      </c>
      <c r="O8788" s="10">
        <v>12.78</v>
      </c>
      <c r="P8788" s="10">
        <f t="shared" si="1103"/>
        <v>17.78</v>
      </c>
      <c r="Q8788" s="10">
        <f t="shared" si="1102"/>
        <v>912.15216293334959</v>
      </c>
      <c r="R8788" s="1">
        <f t="shared" si="1104"/>
        <v>0.41461461951515888</v>
      </c>
      <c r="S8788" s="18">
        <f t="shared" si="1105"/>
        <v>11.43</v>
      </c>
      <c r="T8788" s="10">
        <f t="shared" si="1106"/>
        <v>79.80333883931317</v>
      </c>
      <c r="U8788" s="10">
        <f t="shared" si="1107"/>
        <v>0</v>
      </c>
      <c r="V8788" s="1">
        <f t="shared" si="1108"/>
        <v>0</v>
      </c>
      <c r="W8788" s="10">
        <f t="shared" si="1109"/>
        <v>0</v>
      </c>
    </row>
    <row r="8789" spans="13:23" x14ac:dyDescent="0.25">
      <c r="M8789">
        <v>45606.916666666664</v>
      </c>
      <c r="N8789" s="3">
        <v>1110.5424362182616</v>
      </c>
      <c r="O8789" s="10">
        <v>12.78</v>
      </c>
      <c r="P8789" s="10">
        <f t="shared" si="1103"/>
        <v>17.78</v>
      </c>
      <c r="Q8789" s="10">
        <f t="shared" si="1102"/>
        <v>1110.5424362182616</v>
      </c>
      <c r="R8789" s="1">
        <f t="shared" si="1104"/>
        <v>0.50479201646284622</v>
      </c>
      <c r="S8789" s="18">
        <f t="shared" si="1105"/>
        <v>10.58</v>
      </c>
      <c r="T8789" s="10">
        <f t="shared" si="1106"/>
        <v>104.96620380134797</v>
      </c>
      <c r="U8789" s="10">
        <f t="shared" si="1107"/>
        <v>0</v>
      </c>
      <c r="V8789" s="1">
        <f t="shared" si="1108"/>
        <v>0</v>
      </c>
      <c r="W8789" s="10">
        <f t="shared" si="1109"/>
        <v>0</v>
      </c>
    </row>
    <row r="8790" spans="13:23" x14ac:dyDescent="0.25">
      <c r="M8790">
        <v>45606.958333333336</v>
      </c>
      <c r="N8790" s="3">
        <v>899.12373733520508</v>
      </c>
      <c r="O8790" s="10"/>
      <c r="P8790" s="10">
        <f t="shared" si="1103"/>
        <v>5</v>
      </c>
      <c r="Q8790" s="10">
        <f t="shared" si="1102"/>
        <v>899.12373733520508</v>
      </c>
      <c r="R8790" s="1">
        <f t="shared" si="1104"/>
        <v>0.40869260787963868</v>
      </c>
      <c r="S8790" s="18">
        <f t="shared" si="1105"/>
        <v>15.21</v>
      </c>
      <c r="T8790" s="10">
        <f t="shared" si="1106"/>
        <v>59.113986675555886</v>
      </c>
      <c r="U8790" s="10">
        <f t="shared" si="1107"/>
        <v>0</v>
      </c>
      <c r="V8790" s="1">
        <f t="shared" si="1108"/>
        <v>0</v>
      </c>
      <c r="W8790" s="10">
        <f t="shared" si="1109"/>
        <v>0</v>
      </c>
    </row>
    <row r="8791" spans="13:23" x14ac:dyDescent="0.25">
      <c r="M8791">
        <v>45607</v>
      </c>
      <c r="N8791" s="3">
        <v>1073.1359756469726</v>
      </c>
      <c r="O8791" s="10"/>
      <c r="P8791" s="10">
        <f t="shared" si="1103"/>
        <v>5</v>
      </c>
      <c r="Q8791" s="10">
        <f t="shared" si="1102"/>
        <v>1073.1359756469726</v>
      </c>
      <c r="R8791" s="1">
        <f t="shared" si="1104"/>
        <v>0.48778907983953301</v>
      </c>
      <c r="S8791" s="18">
        <f t="shared" si="1105"/>
        <v>15.21</v>
      </c>
      <c r="T8791" s="10">
        <f t="shared" si="1106"/>
        <v>70.554633507361771</v>
      </c>
      <c r="U8791" s="10">
        <f t="shared" si="1107"/>
        <v>0</v>
      </c>
      <c r="V8791" s="1">
        <f t="shared" si="1108"/>
        <v>0</v>
      </c>
      <c r="W8791" s="10">
        <f t="shared" si="1109"/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GlaxoSmithKline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Serragli</dc:creator>
  <cp:lastModifiedBy>Thomas Serragli</cp:lastModifiedBy>
  <dcterms:created xsi:type="dcterms:W3CDTF">2025-04-14T09:08:01Z</dcterms:created>
  <dcterms:modified xsi:type="dcterms:W3CDTF">2025-04-14T10:51:33Z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a66b2b-af80-48b6-873b-d341d3035cfa_Enabled">
    <vt:lpwstr>true</vt:lpwstr>
  </property>
  <property fmtid="{D5CDD505-2E9C-101B-9397-08002B2CF9AE}" pid="3" name="MSIP_Label_bea66b2b-af80-48b6-873b-d341d3035cfa_SetDate">
    <vt:lpwstr>2025-04-14T09:08:04Z</vt:lpwstr>
  </property>
  <property fmtid="{D5CDD505-2E9C-101B-9397-08002B2CF9AE}" pid="4" name="MSIP_Label_bea66b2b-af80-48b6-873b-d341d3035cfa_Method">
    <vt:lpwstr>Standard</vt:lpwstr>
  </property>
  <property fmtid="{D5CDD505-2E9C-101B-9397-08002B2CF9AE}" pid="5" name="MSIP_Label_bea66b2b-af80-48b6-873b-d341d3035cfa_Name">
    <vt:lpwstr>Proprietary</vt:lpwstr>
  </property>
  <property fmtid="{D5CDD505-2E9C-101B-9397-08002B2CF9AE}" pid="6" name="MSIP_Label_bea66b2b-af80-48b6-873b-d341d3035cfa_SiteId">
    <vt:lpwstr>63982aff-fb6c-4c22-973b-70e4acfb63e6</vt:lpwstr>
  </property>
  <property fmtid="{D5CDD505-2E9C-101B-9397-08002B2CF9AE}" pid="7" name="MSIP_Label_bea66b2b-af80-48b6-873b-d341d3035cfa_ActionId">
    <vt:lpwstr>53eb01df-01ad-4980-bec0-c20e0d2d328f</vt:lpwstr>
  </property>
  <property fmtid="{D5CDD505-2E9C-101B-9397-08002B2CF9AE}" pid="8" name="MSIP_Label_bea66b2b-af80-48b6-873b-d341d3035cfa_ContentBits">
    <vt:lpwstr>0</vt:lpwstr>
  </property>
</Properties>
</file>